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Desktop\"/>
    </mc:Choice>
  </mc:AlternateContent>
  <xr:revisionPtr revIDLastSave="0" documentId="13_ncr:1_{89F23821-8AFF-4222-AC99-DED80C5F6937}" xr6:coauthVersionLast="47" xr6:coauthVersionMax="47" xr10:uidLastSave="{00000000-0000-0000-0000-000000000000}"/>
  <bookViews>
    <workbookView xWindow="-110" yWindow="-110" windowWidth="19420" windowHeight="11500" activeTab="4" xr2:uid="{A29987AE-2365-4214-9D91-F3973A7736E1}"/>
  </bookViews>
  <sheets>
    <sheet name="ANEXO 1 PPTO" sheetId="4" r:id="rId1"/>
    <sheet name="COSTOS X AF" sheetId="5" r:id="rId2"/>
    <sheet name="INSTRUCTORES" sheetId="1" r:id="rId3"/>
    <sheet name="MATERIALES" sheetId="2" r:id="rId4"/>
    <sheet name="EPP" sheetId="3" r:id="rId5"/>
    <sheet name="COSTOS X AF (2)" sheetId="6" state="hidden" r:id="rId6"/>
    <sheet name="ESP."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A" localSheetId="0">#REF!</definedName>
    <definedName name="\A">#REF!</definedName>
    <definedName name="\j">#N/A</definedName>
    <definedName name="\L" localSheetId="0">[1]ENTRADA!#REF!</definedName>
    <definedName name="\L">[2]ENTRADA!#REF!</definedName>
    <definedName name="__123Graph_ATOTAL" localSheetId="0" hidden="1">[3]Resumen!#REF!</definedName>
    <definedName name="__123Graph_ATOTAL" hidden="1">[3]Resumen!#REF!</definedName>
    <definedName name="__arp2" localSheetId="0">#REF!</definedName>
    <definedName name="__arp2">#REF!</definedName>
    <definedName name="__Csf27" localSheetId="0">#REF!</definedName>
    <definedName name="__Csf27">#REF!</definedName>
    <definedName name="__fmi1" localSheetId="0">[4]PAGOFMI!$A$1:$L$51</definedName>
    <definedName name="__fmi1">[5]PAGOFMI!$A$1:$L$51</definedName>
    <definedName name="__fmi2" localSheetId="0">[4]PAGOFMI!$P$1:$AA$51</definedName>
    <definedName name="__fmi2">[5]PAGOFMI!$P$1:$AA$51</definedName>
    <definedName name="__fmi3" localSheetId="0">[4]PAGORES!$AC$1:$AN$43</definedName>
    <definedName name="__fmi3">[5]PAGORES!$AC$1:$AN$43</definedName>
    <definedName name="__fmi4" localSheetId="0">[4]PAGORES!$AP$1:$BA$44</definedName>
    <definedName name="__fmi4">[5]PAGORES!$AP$1:$BA$44</definedName>
    <definedName name="__h35" localSheetId="0" hidden="1">{#N/A,#N/A,FALSE,"informes"}</definedName>
    <definedName name="__h35" hidden="1">{#N/A,#N/A,FALSE,"informes"}</definedName>
    <definedName name="__ivm2" localSheetId="0">#REF!</definedName>
    <definedName name="__ivm2">#REF!</definedName>
    <definedName name="__LI97" localSheetId="0">[6]LIQUIDACION98!#REF!</definedName>
    <definedName name="__LI97">[6]LIQUIDACION98!#REF!</definedName>
    <definedName name="__PAC29" localSheetId="0">#REF!</definedName>
    <definedName name="__PAC29">#REF!</definedName>
    <definedName name="__PIB01" localSheetId="0">[7]SUPUESTOS!#REF!</definedName>
    <definedName name="__PIB01">[8]SUPUESTOS!#REF!</definedName>
    <definedName name="__PIB02" localSheetId="0">[9]SUPUESTOS!#REF!</definedName>
    <definedName name="__PIB02">[9]SUPUESTOS!#REF!</definedName>
    <definedName name="__pib1">'[10]98-2002'!#REF!</definedName>
    <definedName name="__PIb2000" localSheetId="0">[7]SUPUESTOS!$O$47</definedName>
    <definedName name="__PIb2000">[8]SUPUESTOS!$O$47</definedName>
    <definedName name="__PIB93">[6]SUPUESTOS!$H$47</definedName>
    <definedName name="__PIB94">[6]SUPUESTOS!$I$47</definedName>
    <definedName name="__PIB95" localSheetId="0">[7]SUPUESTOS!$J$47</definedName>
    <definedName name="__PIB95">[8]SUPUESTOS!$J$47</definedName>
    <definedName name="__PIB96" localSheetId="0">[7]SUPUESTOS!$K$47</definedName>
    <definedName name="__PIB96">[8]SUPUESTOS!$K$47</definedName>
    <definedName name="__PIB97">[9]SUPUESTOS!$L$47</definedName>
    <definedName name="__PIB98">[9]SUPUESTOS!$M$47</definedName>
    <definedName name="__PIB99">[9]SUPUESTOS!$N$47</definedName>
    <definedName name="__R" localSheetId="0" hidden="1">{"INGRESOS DOLARES",#N/A,FALSE,"informes"}</definedName>
    <definedName name="__R" hidden="1">{"INGRESOS DOLARES",#N/A,FALSE,"informes"}</definedName>
    <definedName name="__res1" localSheetId="0">#REF!</definedName>
    <definedName name="__res1">#REF!</definedName>
    <definedName name="__res2" localSheetId="0">#REF!</definedName>
    <definedName name="__res2">#REF!</definedName>
    <definedName name="__rez2" localSheetId="0">'[4]PAGOS VIGENCIA t'!$A$57:$AH$108</definedName>
    <definedName name="__rez2">'[5]PAGOS VIGENCIA t'!$A$57:$AH$108</definedName>
    <definedName name="__rez3" localSheetId="0">[4]PAGORES!$A$1:$M$37</definedName>
    <definedName name="__rez3">[5]PAGORES!$A$1:$M$37</definedName>
    <definedName name="__rez4" localSheetId="0">[4]PAGORES!$O$1:$AN$43</definedName>
    <definedName name="__rez4">[5]PAGORES!$O$1:$AN$43</definedName>
    <definedName name="__TC91" localSheetId="0">[1]ENTRADA!#REF!</definedName>
    <definedName name="__TC91">[2]ENTRADA!#REF!</definedName>
    <definedName name="__var1" localSheetId="0">'[10]98-2002'!#REF!</definedName>
    <definedName name="__var1">'[10]98-2002'!#REF!</definedName>
    <definedName name="_1" localSheetId="0">#REF!</definedName>
    <definedName name="_1">#REF!</definedName>
    <definedName name="_1994" localSheetId="0">[1]ENTRADA!#REF!</definedName>
    <definedName name="_1994">[2]ENTRADA!#REF!</definedName>
    <definedName name="_2" localSheetId="0">#REF!</definedName>
    <definedName name="_2">#REF!</definedName>
    <definedName name="_3" localSheetId="0">#REF!</definedName>
    <definedName name="_3">#REF!</definedName>
    <definedName name="_4" localSheetId="0">#REF!</definedName>
    <definedName name="_4">#REF!</definedName>
    <definedName name="_5">#REF!</definedName>
    <definedName name="_6">#REF!</definedName>
    <definedName name="_7">#REF!</definedName>
    <definedName name="_8">#REF!</definedName>
    <definedName name="_9">[11]APACDO!#REF!</definedName>
    <definedName name="_arp2" localSheetId="0">#REF!</definedName>
    <definedName name="_arp2">#REF!</definedName>
    <definedName name="_Csf27" localSheetId="0">#REF!</definedName>
    <definedName name="_Csf27">#REF!</definedName>
    <definedName name="_xlnm._FilterDatabase" localSheetId="0" hidden="1">'ANEXO 1 PPTO'!$A$1:$S$1393</definedName>
    <definedName name="_fmi1" localSheetId="0">[4]PAGOFMI!$A$1:$L$51</definedName>
    <definedName name="_fmi1">[5]PAGOFMI!$A$1:$L$51</definedName>
    <definedName name="_fmi2" localSheetId="0">[4]PAGOFMI!$P$1:$AA$51</definedName>
    <definedName name="_fmi2">[5]PAGOFMI!$P$1:$AA$51</definedName>
    <definedName name="_fmi3" localSheetId="0">[4]PAGORES!$AC$1:$AN$43</definedName>
    <definedName name="_fmi3">[5]PAGORES!$AC$1:$AN$43</definedName>
    <definedName name="_fmi4" localSheetId="0">[4]PAGORES!$AP$1:$BA$44</definedName>
    <definedName name="_fmi4">[5]PAGORES!$AP$1:$BA$44</definedName>
    <definedName name="_h35" localSheetId="0" hidden="1">{#N/A,#N/A,FALSE,"informes"}</definedName>
    <definedName name="_h35" hidden="1">{#N/A,#N/A,FALSE,"informes"}</definedName>
    <definedName name="_ivm2" localSheetId="0">#REF!</definedName>
    <definedName name="_ivm2">#REF!</definedName>
    <definedName name="_LI97" localSheetId="0">[6]LIQUIDACION98!#REF!</definedName>
    <definedName name="_LI97">[6]LIQUIDACION98!#REF!</definedName>
    <definedName name="_Order1" hidden="1">255</definedName>
    <definedName name="_Order2" hidden="1">255</definedName>
    <definedName name="_PAC29" localSheetId="0">#REF!</definedName>
    <definedName name="_PAC29">#REF!</definedName>
    <definedName name="_PIB01" localSheetId="0">[7]SUPUESTOS!#REF!</definedName>
    <definedName name="_PIB01">[8]SUPUESTOS!#REF!</definedName>
    <definedName name="_PIB02" localSheetId="0">[9]SUPUESTOS!#REF!</definedName>
    <definedName name="_PIB02">[9]SUPUESTOS!#REF!</definedName>
    <definedName name="_pib1">'[10]98-2002'!#REF!</definedName>
    <definedName name="_PIb2000" localSheetId="0">[7]SUPUESTOS!$O$47</definedName>
    <definedName name="_PIb2000">[8]SUPUESTOS!$O$47</definedName>
    <definedName name="_PIB93">[6]SUPUESTOS!$H$47</definedName>
    <definedName name="_PIB94">[6]SUPUESTOS!$I$47</definedName>
    <definedName name="_PIB95" localSheetId="0">[7]SUPUESTOS!$J$47</definedName>
    <definedName name="_PIB95">[8]SUPUESTOS!$J$47</definedName>
    <definedName name="_PIB96" localSheetId="0">[7]SUPUESTOS!$K$47</definedName>
    <definedName name="_PIB96">[8]SUPUESTOS!$K$47</definedName>
    <definedName name="_PIB97">[9]SUPUESTOS!$L$47</definedName>
    <definedName name="_PIB98">[9]SUPUESTOS!$M$47</definedName>
    <definedName name="_PIB99">[9]SUPUESTOS!$N$47</definedName>
    <definedName name="_R" localSheetId="0" hidden="1">{"INGRESOS DOLARES",#N/A,FALSE,"informes"}</definedName>
    <definedName name="_R" hidden="1">{"INGRESOS DOLARES",#N/A,FALSE,"informes"}</definedName>
    <definedName name="_res1" localSheetId="0">#REF!</definedName>
    <definedName name="_res1">#REF!</definedName>
    <definedName name="_res2" localSheetId="0">#REF!</definedName>
    <definedName name="_res2">#REF!</definedName>
    <definedName name="_RES9397" localSheetId="0">#REF!</definedName>
    <definedName name="_RES9397">#REF!</definedName>
    <definedName name="_rez2" localSheetId="0">'[4]PAGOS VIGENCIA t'!$A$57:$AH$108</definedName>
    <definedName name="_rez2">'[5]PAGOS VIGENCIA t'!$A$57:$AH$108</definedName>
    <definedName name="_rez3" localSheetId="0">[4]PAGORES!$A$1:$M$37</definedName>
    <definedName name="_rez3">[5]PAGORES!$A$1:$M$37</definedName>
    <definedName name="_rez4" localSheetId="0">[4]PAGORES!$O$1:$AN$43</definedName>
    <definedName name="_rez4">[5]PAGORES!$O$1:$AN$43</definedName>
    <definedName name="_Table1_Out" localSheetId="0" hidden="1">[12]CARBOCOL!#REF!</definedName>
    <definedName name="_Table1_Out" hidden="1">[12]CARBOCOL!#REF!</definedName>
    <definedName name="_Table2_In2" localSheetId="0" hidden="1">[13]ANUAL1!#REF!</definedName>
    <definedName name="_Table2_In2" hidden="1">[14]ANUAL1!#REF!</definedName>
    <definedName name="_Table2_Out" localSheetId="0" hidden="1">[12]CARBOCOL!#REF!</definedName>
    <definedName name="_Table2_Out" hidden="1">[12]CARBOCOL!#REF!</definedName>
    <definedName name="_TC91" localSheetId="0">[1]ENTRADA!#REF!</definedName>
    <definedName name="_TC91">[2]ENTRADA!#REF!</definedName>
    <definedName name="_var1">'[10]98-2002'!#REF!</definedName>
    <definedName name="A">'[15]CUA1-3'!#REF!</definedName>
    <definedName name="A_GOB_ORG" localSheetId="0">#REF!</definedName>
    <definedName name="A_GOB_ORG">#REF!</definedName>
    <definedName name="A_IMPRESIÓN_IM" localSheetId="0">[1]ENTRADA!#REF!</definedName>
    <definedName name="A_IMPRESIÓN_IM">[2]ENTRADA!#REF!</definedName>
    <definedName name="A_INGRESOS_CORRIENTES" localSheetId="0">#REF!</definedName>
    <definedName name="A_INGRESOS_CORRIENTES">#REF!</definedName>
    <definedName name="AA" localSheetId="0">#REF!</definedName>
    <definedName name="AA">#REF!</definedName>
    <definedName name="aaa" localSheetId="0" hidden="1">{"emca",#N/A,FALSE,"EMCA"}</definedName>
    <definedName name="aaa" hidden="1">{"emca",#N/A,FALSE,"EMCA"}</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br">[16]BCol!$S$3</definedName>
    <definedName name="ad" localSheetId="0" hidden="1">{"empresa",#N/A,FALSE,"xEMPRESA"}</definedName>
    <definedName name="ad" hidden="1">{"empresa",#N/A,FALSE,"xEMPRESA"}</definedName>
    <definedName name="Adic">[16]BCol!$AA$4</definedName>
    <definedName name="admon" localSheetId="0">#REF!</definedName>
    <definedName name="admon">#REF!</definedName>
    <definedName name="ADQ_BIENES_SERV" localSheetId="0">#REF!</definedName>
    <definedName name="ADQ_BIENES_SERV">#REF!</definedName>
    <definedName name="ADQ_DIF_ACT" localSheetId="0">#REF!</definedName>
    <definedName name="ADQ_DIF_ACT">#REF!</definedName>
    <definedName name="ADQ_SERV" localSheetId="0">#REF!</definedName>
    <definedName name="ADQ_SERV">#REF!</definedName>
    <definedName name="Ago">[16]BCol!$W$3</definedName>
    <definedName name="Agregada_apr_adicionada">[17]IAgregada!$V$2:$V$1048576</definedName>
    <definedName name="Agregada_apr_disponible">[17]IAgregada!$AA$2:$AA$1048576</definedName>
    <definedName name="Agregada_apr_inicial">[17]IAgregada!$U$2:$U$1048576</definedName>
    <definedName name="Agregada_apr_reducida">[17]IAgregada!$W$2:$W$1048576</definedName>
    <definedName name="Agregada_apr_vigente">[17]IAgregada!$X$2:$X$1048576</definedName>
    <definedName name="Agregada_BPIN">[17]IAgregada!$F$2:$F$1048576</definedName>
    <definedName name="Agregada_cdp">[17]IAgregada!$Z$2:$Z$1048576</definedName>
    <definedName name="Agregada_compromiso">[17]IAgregada!$AB$2:$AB$1048576</definedName>
    <definedName name="Agregada_obligacion">[17]IAgregada!$AC$2:$AC$1048576</definedName>
    <definedName name="Agregada_orden_pago">[17]IAgregada!$AD$2:$AD$1048576</definedName>
    <definedName name="Agregada_pago">[17]IAgregada!$AE$2:$AE$1048576</definedName>
    <definedName name="Agregado">[18]Listas!$E$4:$E$5</definedName>
    <definedName name="Ajustado" localSheetId="0">#REF!</definedName>
    <definedName name="Ajustado">#REF!</definedName>
    <definedName name="Alias">[18]Listas!$F$3:$F$64</definedName>
    <definedName name="ALV" localSheetId="0" hidden="1">{#N/A,#N/A,FALSE,"informes"}</definedName>
    <definedName name="ALV" hidden="1">{#N/A,#N/A,FALSE,"informes"}</definedName>
    <definedName name="ANA">[19]Tablas!$F$2:$F$34</definedName>
    <definedName name="ANEXO_No." localSheetId="0">#REF!</definedName>
    <definedName name="ANEXO_No.">#REF!</definedName>
    <definedName name="ANEXO_No._5" localSheetId="0">#REF!</definedName>
    <definedName name="ANEXO_No._5">#REF!</definedName>
    <definedName name="AnyoIni">[20]Configuracion!$H$8</definedName>
    <definedName name="Año2011">'[21]2011'!$A$2:$J$117</definedName>
    <definedName name="APLAZAMIENTOS" localSheetId="0">#REF!</definedName>
    <definedName name="APLAZAMIENTOS">#REF!</definedName>
    <definedName name="APORTE_GRAL_SIS" localSheetId="0">#REF!</definedName>
    <definedName name="APORTE_GRAL_SIS">#REF!</definedName>
    <definedName name="ApoyosAdju2012">'[21]Apoyos Adjudicados'!$C$2:$E$120</definedName>
    <definedName name="APRE" localSheetId="0">#REF!</definedName>
    <definedName name="APRE">#REF!</definedName>
    <definedName name="APRENDICES" localSheetId="0">#REF!</definedName>
    <definedName name="APRENDICES">#REF!</definedName>
    <definedName name="aprnac" localSheetId="0">[22]GASTOS!#REF!</definedName>
    <definedName name="aprnac">[22]GASTOS!#REF!</definedName>
    <definedName name="aprophorex" localSheetId="0">#REF!</definedName>
    <definedName name="aprophorex">#REF!</definedName>
    <definedName name="APROPIACIONES_PAC_Y_REZAGO_1999___2000" localSheetId="0">#REF!</definedName>
    <definedName name="APROPIACIONES_PAC_Y_REZAGO_1999___2000">#REF!</definedName>
    <definedName name="apropindvac" localSheetId="0">#REF!</definedName>
    <definedName name="apropindvac">#REF!</definedName>
    <definedName name="_xlnm.Print_Area" localSheetId="0">'ANEXO 1 PPTO'!$A$1:$S$1400</definedName>
    <definedName name="_xlnm.Print_Area">#REF!</definedName>
    <definedName name="arp" localSheetId="0">#REF!</definedName>
    <definedName name="arp">#REF!</definedName>
    <definedName name="ART" localSheetId="0" hidden="1">{"INGRESOS DOLARES",#N/A,FALSE,"informes"}</definedName>
    <definedName name="ART" hidden="1">{"INGRESOS DOLARES",#N/A,FALSE,"informes"}</definedName>
    <definedName name="as" localSheetId="0" hidden="1">{"trimestre",#N/A,FALSE,"TRIMESTRE";"empresa",#N/A,FALSE,"xEMPRESA";"eaab",#N/A,FALSE,"EAAB";"epma",#N/A,FALSE,"EPMA";"emca",#N/A,FALSE,"EMCA"}</definedName>
    <definedName name="as" hidden="1">{"trimestre",#N/A,FALSE,"TRIMESTRE";"empresa",#N/A,FALSE,"xEMPRESA";"eaab",#N/A,FALSE,"EAAB";"epma",#N/A,FALSE,"EPMA";"emca",#N/A,FALSE,"EMCA"}</definedName>
    <definedName name="asd" localSheetId="0" hidden="1">{"emca",#N/A,FALSE,"EMCA"}</definedName>
    <definedName name="asd" hidden="1">{"emca",#N/A,FALSE,"EMCA"}</definedName>
    <definedName name="asigbas" localSheetId="0">#REF!</definedName>
    <definedName name="asigbas">#REF!</definedName>
    <definedName name="asigbasasis" localSheetId="0">#REF!</definedName>
    <definedName name="asigbasasis">#REF!</definedName>
    <definedName name="asigbasmed" localSheetId="0">#REF!</definedName>
    <definedName name="asigbasmed">#REF!</definedName>
    <definedName name="asigbastec">#REF!</definedName>
    <definedName name="asigbastotal">#REF!</definedName>
    <definedName name="asigmen">#REF!</definedName>
    <definedName name="auxalm">#REF!</definedName>
    <definedName name="B">#REF!</definedName>
    <definedName name="B_RECURSOS_CAPITAL" localSheetId="0">#REF!</definedName>
    <definedName name="B_RECURSOS_CAPITAL">#REF!</definedName>
    <definedName name="_xlnm.Database" localSheetId="0">#REF!</definedName>
    <definedName name="_xlnm.Database">#REF!</definedName>
    <definedName name="basnac" localSheetId="0">[22]GASTOS!#REF!</definedName>
    <definedName name="basnac">[22]GASTOS!#REF!</definedName>
    <definedName name="basprp" localSheetId="0">[22]GASTOS!#REF!</definedName>
    <definedName name="basprp">[22]GASTOS!#REF!</definedName>
    <definedName name="BB" localSheetId="0">#REF!</definedName>
    <definedName name="BB">#REF!</definedName>
    <definedName name="BBB" localSheetId="0" hidden="1">{"emca",#N/A,FALSE,"EMCA"}</definedName>
    <definedName name="BBB" hidden="1">{"emca",#N/A,FALSE,"EMCA"}</definedName>
    <definedName name="BENIF_EMPLEA_CORTO_PLAZO" localSheetId="0">#REF!</definedName>
    <definedName name="BENIF_EMPLEA_CORTO_PLAZO">#REF!</definedName>
    <definedName name="BLPH2" localSheetId="0" hidden="1">[23]EMBI!#REF!</definedName>
    <definedName name="BLPH2" hidden="1">[23]EMBI!#REF!</definedName>
    <definedName name="BLPH3" hidden="1">[23]EMBI!#REF!</definedName>
    <definedName name="bnño4swrlnaplnmfgmn" localSheetId="0" hidden="1">{#N/A,#N/A,FALSE,"informes"}</definedName>
    <definedName name="bnño4swrlnaplnmfgmn" hidden="1">{#N/A,#N/A,FALSE,"informes"}</definedName>
    <definedName name="BONF_RECRE" localSheetId="0">#REF!</definedName>
    <definedName name="BONF_RECRE">#REF!</definedName>
    <definedName name="BONIF_DIREC" localSheetId="0">#REF!</definedName>
    <definedName name="BONIF_DIREC">#REF!</definedName>
    <definedName name="BONIF_SERV" localSheetId="0">#REF!</definedName>
    <definedName name="BONIF_SERV">#REF!</definedName>
    <definedName name="bonser" localSheetId="0">#REF!</definedName>
    <definedName name="bonser">#REF!</definedName>
    <definedName name="BORD1" localSheetId="0">[1]ENTRADA!#REF!</definedName>
    <definedName name="BORD1">[2]ENTRADA!#REF!</definedName>
    <definedName name="BORD2" localSheetId="0">[1]ENTRADA!#REF!</definedName>
    <definedName name="BORD2">[2]ENTRADA!#REF!</definedName>
    <definedName name="BPIN">[24]LISTAS!$E$3:$E$4</definedName>
    <definedName name="BRY" localSheetId="0" hidden="1">{#N/A,#N/A,FALSE,"informes"}</definedName>
    <definedName name="BRY" hidden="1">{#N/A,#N/A,FALSE,"informes"}</definedName>
    <definedName name="bsgdkjnbaklde" localSheetId="0" hidden="1">{"INGRESOS DOLARES",#N/A,FALSE,"informes"}</definedName>
    <definedName name="bsgdkjnbaklde" hidden="1">{"INGRESOS DOLARES",#N/A,FALSE,"informes"}</definedName>
    <definedName name="Bucaramanga">[25]INFORMACION!$B$11</definedName>
    <definedName name="buscar">#REF!</definedName>
    <definedName name="C_" localSheetId="0">#REF!</definedName>
    <definedName name="C_">#REF!</definedName>
    <definedName name="CAJA_COMP" localSheetId="0">#REF!</definedName>
    <definedName name="CAJA_COMP">#REF!</definedName>
    <definedName name="CAPITAL">[18]Listas!$I$4:$I$8</definedName>
    <definedName name="CARBOCRECIM" localSheetId="0">#REF!</definedName>
    <definedName name="CARBOCRECIM">#REF!</definedName>
    <definedName name="CARBOPESOS" localSheetId="0">#REF!</definedName>
    <definedName name="CARBOPESOS">#REF!</definedName>
    <definedName name="CARBOPIB" localSheetId="0">#REF!</definedName>
    <definedName name="CARBOPIB">#REF!</definedName>
    <definedName name="castigocuadro2">'[26]CUA1-3'!$Y$1:$AD$93</definedName>
    <definedName name="catalogo" localSheetId="0">#REF!</definedName>
    <definedName name="catalogo">#REF!</definedName>
    <definedName name="Categorias">[18]Listas!$D$4:$D$9</definedName>
    <definedName name="CC" localSheetId="0">#REF!</definedName>
    <definedName name="CC">#REF!</definedName>
    <definedName name="cccccccccccc" localSheetId="0">#REF!</definedName>
    <definedName name="cccccccccccc">#REF!</definedName>
    <definedName name="ccccccccccccccccc" localSheetId="0">#REF!</definedName>
    <definedName name="ccccccccccccccccc">#REF!</definedName>
    <definedName name="CENTR">#REF!</definedName>
    <definedName name="CENTRO">#REF!</definedName>
    <definedName name="centros" localSheetId="0">[27]info!$K$1:$L$131</definedName>
    <definedName name="centros">[28]info!$K$1:$L$131</definedName>
    <definedName name="centrosa" localSheetId="0">#REF!</definedName>
    <definedName name="centrosa">#REF!</definedName>
    <definedName name="Cod" localSheetId="0">[27]info!$F$2:$G$35</definedName>
    <definedName name="Cod">[28]info!$F$2:$G$35</definedName>
    <definedName name="cod_bpin">[17]Info!$N$2:$R$583</definedName>
    <definedName name="cod_cen">[17]Info!$I$2:$L$170</definedName>
    <definedName name="cod_dep">[17]Info!$E$2:$F$25</definedName>
    <definedName name="cod_ley">[17]Info!$B$2:$C$24</definedName>
    <definedName name="cod_reg">[17]Info!$H$2:$L$170</definedName>
    <definedName name="COL_MENU" localSheetId="0">[29]RESUMEN!#REF!</definedName>
    <definedName name="COL_MENU">[29]RESUMEN!#REF!</definedName>
    <definedName name="COLUM00PESOS" localSheetId="0">#REF!</definedName>
    <definedName name="COLUM00PESOS">#REF!</definedName>
    <definedName name="COLUM00PIB" localSheetId="0">#REF!</definedName>
    <definedName name="COLUM00PIB">#REF!</definedName>
    <definedName name="COLUM01PESOS" localSheetId="0">#REF!</definedName>
    <definedName name="COLUM01PESOS">#REF!</definedName>
    <definedName name="COLUM01PIB">#REF!</definedName>
    <definedName name="COLUM02PESOS">#REF!</definedName>
    <definedName name="COLUM02PIB">#REF!</definedName>
    <definedName name="COLUM03PESOS">#REF!</definedName>
    <definedName name="COLUM03PIB">#REF!</definedName>
    <definedName name="COLUM04PESOS">#REF!</definedName>
    <definedName name="COLUM04PIB">#REF!</definedName>
    <definedName name="COLUM05PESOS">#REF!</definedName>
    <definedName name="COLUM05PIB">#REF!</definedName>
    <definedName name="COLUM06PESOS">#REF!</definedName>
    <definedName name="COLUM06PIB">#REF!</definedName>
    <definedName name="COLUM07PESOS">#REF!</definedName>
    <definedName name="COLUM07PIB">#REF!</definedName>
    <definedName name="COLUM98PESOS">#REF!</definedName>
    <definedName name="COLUM98PIB">#REF!</definedName>
    <definedName name="COLUM99PESOS">#REF!</definedName>
    <definedName name="COLUM99PIB">#REF!</definedName>
    <definedName name="COMP_MUERTE" localSheetId="0">#REF!</definedName>
    <definedName name="COMP_MUERTE">#REF!</definedName>
    <definedName name="Comparativas" localSheetId="0">[30]ID!$B$66:$F$97</definedName>
    <definedName name="Comparativas">[31]ID!$B$66:$F$97</definedName>
    <definedName name="COMPOSICION_DEL_PRESUPUESTO_DE_RENTAS_DE_LA_NACION" localSheetId="0">'[32]proyecINGRESOS99 (det)'!$V$98:$AH$145</definedName>
    <definedName name="COMPOSICION_DEL_PRESUPUESTO_DE_RENTAS_DE_LA_NACION">'[33]proyecINGRESOS99 (det)'!$V$98:$AH$145</definedName>
    <definedName name="CONCENTRACIONESPROPIOS" localSheetId="0" hidden="1">{"empresa",#N/A,FALSE,"xEMPRESA"}</definedName>
    <definedName name="CONCENTRACIONESPROPIOS" hidden="1">{"empresa",#N/A,FALSE,"xEMPRESA"}</definedName>
    <definedName name="CONCIL" localSheetId="0">#REF!</definedName>
    <definedName name="CONCIL">#REF!</definedName>
    <definedName name="Confis" localSheetId="0">#REF!</definedName>
    <definedName name="Confis">#REF!</definedName>
    <definedName name="CONSEJOMINISTROSI" localSheetId="0">#REF!</definedName>
    <definedName name="CONSEJOMINISTROSI">#REF!</definedName>
    <definedName name="consol">#REF!</definedName>
    <definedName name="CONSOLIDADO">#REF!</definedName>
    <definedName name="CONTR_INH_NOMINA" localSheetId="0">#REF!</definedName>
    <definedName name="CONTR_INH_NOMINA">#REF!</definedName>
    <definedName name="CONTRIB" localSheetId="0">#REF!</definedName>
    <definedName name="CONTRIB">#REF!</definedName>
    <definedName name="control" localSheetId="0">#REF!</definedName>
    <definedName name="control">#REF!</definedName>
    <definedName name="COPIA" localSheetId="0" hidden="1">{"PAGOS DOLARES",#N/A,FALSE,"informes"}</definedName>
    <definedName name="COPIA" hidden="1">{"PAGOS DOLARES",#N/A,FALSE,"informes"}</definedName>
    <definedName name="CRBLO00_" localSheetId="0">#REF!</definedName>
    <definedName name="CRBLO00_">#REF!</definedName>
    <definedName name="CRBLO93_" localSheetId="0">#REF!</definedName>
    <definedName name="CRBLO93_">#REF!</definedName>
    <definedName name="CRBLO94_" localSheetId="0">#REF!</definedName>
    <definedName name="CRBLO94_">#REF!</definedName>
    <definedName name="CRBLO95_">#REF!</definedName>
    <definedName name="CRBLO96_">#REF!</definedName>
    <definedName name="CRBLO97_">#REF!</definedName>
    <definedName name="CRBLO98_">#REF!</definedName>
    <definedName name="CRBLO99_">#REF!</definedName>
    <definedName name="CRCOMB00_">#REF!</definedName>
    <definedName name="CRCOMB93_">#REF!</definedName>
    <definedName name="CRCOMB94_">#REF!</definedName>
    <definedName name="CRCOMB95_">#REF!</definedName>
    <definedName name="CRCOMB96_">#REF!</definedName>
    <definedName name="CRCOMB97_">#REF!</definedName>
    <definedName name="CRCOMB98_">#REF!</definedName>
    <definedName name="CRCOMB99_">#REF!</definedName>
    <definedName name="CRDEM00_">#REF!</definedName>
    <definedName name="CRDEM93_">#REF!</definedName>
    <definedName name="CRDEM94_">#REF!</definedName>
    <definedName name="CRDEM95_">#REF!</definedName>
    <definedName name="CRDEM96_">#REF!</definedName>
    <definedName name="CRDEM97_">#REF!</definedName>
    <definedName name="CRDEM98_">#REF!</definedName>
    <definedName name="CRDEM99_">#REF!</definedName>
    <definedName name="CREUF00_">#REF!</definedName>
    <definedName name="CREUF93_">#REF!</definedName>
    <definedName name="CREUF94_">#REF!</definedName>
    <definedName name="CREUF95_">#REF!</definedName>
    <definedName name="CREUF96_">#REF!</definedName>
    <definedName name="CREUF97_">#REF!</definedName>
    <definedName name="CREUF98_">#REF!</definedName>
    <definedName name="CREUF99_">#REF!</definedName>
    <definedName name="CREXPORT">#REF!</definedName>
    <definedName name="cruce" localSheetId="1">#REF!</definedName>
    <definedName name="cruce" localSheetId="5">#REF!</definedName>
    <definedName name="cruce">#REF!</definedName>
    <definedName name="CRUCE2">#REF!</definedName>
    <definedName name="CRUCE3">#REF!</definedName>
    <definedName name="CUA">#REF!</definedName>
    <definedName name="CUA18A" localSheetId="0" hidden="1">{"trimestre",#N/A,FALSE,"TRIMESTRE";"empresa",#N/A,FALSE,"xEMPRESA";"eaab",#N/A,FALSE,"EAAB";"epma",#N/A,FALSE,"EPMA";"emca",#N/A,FALSE,"EMCA"}</definedName>
    <definedName name="CUA18A" hidden="1">{"trimestre",#N/A,FALSE,"TRIMESTRE";"empresa",#N/A,FALSE,"xEMPRESA";"eaab",#N/A,FALSE,"EAAB";"epma",#N/A,FALSE,"EPMA";"emca",#N/A,FALSE,"EMCA"}</definedName>
    <definedName name="Cua1a">[11]APACDO!#REF!</definedName>
    <definedName name="CUADRO_1" localSheetId="0">#REF!</definedName>
    <definedName name="CUADRO_1">#REF!</definedName>
    <definedName name="CUADRO_1A" localSheetId="0">#REF!</definedName>
    <definedName name="CUADRO_1A">#REF!</definedName>
    <definedName name="CUADRO_1B" localSheetId="0">#REF!</definedName>
    <definedName name="CUADRO_1B">#REF!</definedName>
    <definedName name="CUADRO_2">#REF!</definedName>
    <definedName name="Cuadro_de_Gasolina" localSheetId="0">'[34]MODELO DE GASOLINA'!$A$5</definedName>
    <definedName name="Cuadro_de_Gasolina">'[35]MODELO DE GASOLINA'!$A$5</definedName>
    <definedName name="CUADRO_No._1" localSheetId="0">#REF!</definedName>
    <definedName name="CUADRO_No._1">#REF!</definedName>
    <definedName name="CUADRO_No._10" localSheetId="0">#REF!</definedName>
    <definedName name="CUADRO_No._10">#REF!</definedName>
    <definedName name="CUADRO_No._12" localSheetId="0">#REF!</definedName>
    <definedName name="CUADRO_No._12">#REF!</definedName>
    <definedName name="CUADRO_No._13">#REF!</definedName>
    <definedName name="Cuadro_No._1a">[36]Hoja1!$B$3:$E$38</definedName>
    <definedName name="Cuadro_No._1b">[36]Hoja2!$L$3:$O$23</definedName>
    <definedName name="Cuadro_No._1C">[36]Hoja1!$B$50:$E$88</definedName>
    <definedName name="CUADRO_No._2" localSheetId="0">#REF!</definedName>
    <definedName name="CUADRO_No._2">#REF!</definedName>
    <definedName name="CUADRO_No._3" localSheetId="0">#REF!</definedName>
    <definedName name="CUADRO_No._3">#REF!</definedName>
    <definedName name="CUADRO_No._4" localSheetId="0">#REF!</definedName>
    <definedName name="CUADRO_No._4">#REF!</definedName>
    <definedName name="CUADRO_No._5">#REF!</definedName>
    <definedName name="CUADRO_No._6">#REF!</definedName>
    <definedName name="CUADRO_No._6A">#REF!</definedName>
    <definedName name="CUADRO_No._7">#REF!</definedName>
    <definedName name="CUADRO_No._8">#REF!</definedName>
    <definedName name="CUADRO_No._9">#REF!</definedName>
    <definedName name="Cuadro_Transferencias" localSheetId="0">'[34]MODELO DE TRANSF.IMPUESTOS'!$A$4</definedName>
    <definedName name="Cuadro_Transferencias">'[35]MODELO DE TRANSF.IMPUESTOS'!$A$4</definedName>
    <definedName name="CUAINGRE" localSheetId="0">#REF!</definedName>
    <definedName name="CUAINGRE">#REF!</definedName>
    <definedName name="CUENTAS" localSheetId="0">#REF!</definedName>
    <definedName name="CUENTAS">#REF!</definedName>
    <definedName name="CUPO" localSheetId="0">#REF!</definedName>
    <definedName name="CUPO">#REF!</definedName>
    <definedName name="CUPOS">#REF!</definedName>
    <definedName name="Cwvu.ComparEneMar9697." localSheetId="0" hidden="1">'[37]Seguimiento CSF'!#REF!,'[37]Seguimiento CSF'!$A$30:$IV$34,'[37]Seguimiento CSF'!$A$104:$IV$104,'[37]Seguimiento CSF'!#REF!,'[37]Seguimiento CSF'!#REF!,'[37]Seguimiento CSF'!$A$124:$IV$125</definedName>
    <definedName name="Cwvu.ComparEneMar9697." hidden="1">'[37]Seguimiento CSF'!#REF!,'[37]Seguimiento CSF'!$A$30:$IV$34,'[37]Seguimiento CSF'!$A$104:$IV$104,'[37]Seguimiento CSF'!#REF!,'[37]Seguimiento CSF'!#REF!,'[37]Seguimiento CSF'!$A$124:$IV$125</definedName>
    <definedName name="Cwvu.EneFeb." localSheetId="0" hidden="1">'[37]Seguimiento CSF'!#REF!,'[37]Seguimiento CSF'!#REF!</definedName>
    <definedName name="Cwvu.EneFeb." hidden="1">'[37]Seguimiento CSF'!#REF!,'[37]Seguimiento CSF'!#REF!</definedName>
    <definedName name="Cwvu.EneMar." localSheetId="0" hidden="1">'[37]Seguimiento CSF'!#REF!,'[37]Seguimiento CSF'!$A$67:$IV$67,'[37]Seguimiento CSF'!#REF!,'[37]Seguimiento CSF'!#REF!</definedName>
    <definedName name="Cwvu.EneMar." hidden="1">'[37]Seguimiento CSF'!#REF!,'[37]Seguimiento CSF'!$A$67:$IV$67,'[37]Seguimiento CSF'!#REF!,'[37]Seguimiento CSF'!#REF!</definedName>
    <definedName name="Cwvu.Formato._.Corto." localSheetId="0" hidden="1">'[37]Seguimiento CSF'!$A$11:$IV$12,'[37]Seguimiento CSF'!#REF!,'[37]Seguimiento CSF'!$A$45:$IV$46,'[37]Seguimiento CSF'!$A$48:$IV$57,'[37]Seguimiento CSF'!$A$61:$IV$63,'[37]Seguimiento CSF'!$A$65:$IV$66,'[37]Seguimiento CSF'!$A$72:$IV$82,'[37]Seguimiento CSF'!$A$89:$IV$92,'[37]Seguimiento CSF'!$A$114:$IV$116,'[37]Seguimiento CSF'!$A$118:$IV$122,'[37]Seguimiento CSF'!$A$129:$IV$132,'[37]Seguimiento CSF'!$A$134:$IV$135</definedName>
    <definedName name="Cwvu.Formato._.Corto." hidden="1">'[37]Seguimiento CSF'!$A$11:$IV$12,'[37]Seguimiento CSF'!#REF!,'[37]Seguimiento CSF'!$A$45:$IV$46,'[37]Seguimiento CSF'!$A$48:$IV$57,'[37]Seguimiento CSF'!$A$61:$IV$63,'[37]Seguimiento CSF'!$A$65:$IV$66,'[37]Seguimiento CSF'!$A$72:$IV$82,'[37]Seguimiento CSF'!$A$89:$IV$92,'[37]Seguimiento CSF'!$A$114:$IV$116,'[37]Seguimiento CSF'!$A$118:$IV$122,'[37]Seguimiento CSF'!$A$129:$IV$132,'[37]Seguimiento CSF'!$A$134:$IV$135</definedName>
    <definedName name="Cwvu.Formato._.Total." localSheetId="0" hidden="1">'[37]Seguimiento CSF'!#REF!,'[37]Seguimiento CSF'!#REF!,'[37]Seguimiento CSF'!#REF!</definedName>
    <definedName name="Cwvu.Formato._.Total." hidden="1">'[37]Seguimiento CSF'!#REF!,'[37]Seguimiento CSF'!#REF!,'[37]Seguimiento CSF'!#REF!</definedName>
    <definedName name="d" localSheetId="0" hidden="1">{"trimestre",#N/A,FALSE,"TRIMESTRE";"empresa",#N/A,FALSE,"xEMPRESA";"eaab",#N/A,FALSE,"EAAB";"epma",#N/A,FALSE,"EPMA";"emca",#N/A,FALSE,"EMCA"}</definedName>
    <definedName name="d" hidden="1">{"trimestre",#N/A,FALSE,"TRIMESTRE";"empresa",#N/A,FALSE,"xEMPRESA";"eaab",#N/A,FALSE,"EAAB";"epma",#N/A,FALSE,"EPMA";"emca",#N/A,FALSE,"EMCA"}</definedName>
    <definedName name="datos" localSheetId="0">'[38]136 con #RES'!$B$1:$E$137</definedName>
    <definedName name="datos">'[39]136 con #RES'!$B$1:$E$137</definedName>
    <definedName name="DATOSSSF" localSheetId="0">#REF!</definedName>
    <definedName name="DATOSSSF">#REF!</definedName>
    <definedName name="DBALANCEFMI2" localSheetId="0">#REF!</definedName>
    <definedName name="DBALANCEFMI2">#REF!</definedName>
    <definedName name="DD" localSheetId="0" hidden="1">{"empresa",#N/A,FALSE,"xEMPRESA"}</definedName>
    <definedName name="DD" hidden="1">{"empresa",#N/A,FALSE,"xEMPRESA"}</definedName>
    <definedName name="debajo98" localSheetId="0">#REF!</definedName>
    <definedName name="debajo98">#REF!</definedName>
    <definedName name="Dependencia_apr_adicionada" localSheetId="0">[40]IDependencia!#REF!</definedName>
    <definedName name="Dependencia_apr_adicionada">[40]IDependencia!#REF!</definedName>
    <definedName name="Dependencia_apr_inicial" localSheetId="0">[40]IDependencia!#REF!</definedName>
    <definedName name="Dependencia_apr_inicial">[40]IDependencia!#REF!</definedName>
    <definedName name="Dependencia_apr_reducida">[40]IDependencia!#REF!</definedName>
    <definedName name="DETALLE_" localSheetId="0">#REF!</definedName>
    <definedName name="DETALLE_">#REF!</definedName>
    <definedName name="DETALLE_DE_LA_COMPOSICION_DEL_PRESUPUESTO_DE_RENTAS_DE_LA_NACION" localSheetId="0">[32]proyecINGRESOS99!$A$1:$I$97</definedName>
    <definedName name="DETALLE_DE_LA_COMPOSICION_DEL_PRESUPUESTO_DE_RENTAS_DE_LA_NACION">[33]proyecINGRESOS99!$A$1:$I$97</definedName>
    <definedName name="DETALLE1996" localSheetId="0">#REF!</definedName>
    <definedName name="DETALLE1996">#REF!</definedName>
    <definedName name="DETALLE1997" localSheetId="0">#REF!</definedName>
    <definedName name="DETALLE1997">#REF!</definedName>
    <definedName name="DETALLING" localSheetId="0">#REF!</definedName>
    <definedName name="DETALLING">#REF!</definedName>
    <definedName name="deuda">#REF!</definedName>
    <definedName name="DEUDA_FLOTANTE_1990_1998">#REF!</definedName>
    <definedName name="df" localSheetId="0" hidden="1">{"trimestre",#N/A,FALSE,"TRIMESTRE"}</definedName>
    <definedName name="df" hidden="1">{"trimestre",#N/A,FALSE,"TRIMESTRE"}</definedName>
    <definedName name="dfd" localSheetId="0" hidden="1">{"empresa",#N/A,FALSE,"xEMPRESA"}</definedName>
    <definedName name="dfd" hidden="1">{"empresa",#N/A,FALSE,"xEMPRESA"}</definedName>
    <definedName name="DGS">#REF!</definedName>
    <definedName name="Dic">[16]BCol!$AA$3</definedName>
    <definedName name="DIFERCOLUM00" localSheetId="0">#REF!</definedName>
    <definedName name="DIFERCOLUM00">#REF!</definedName>
    <definedName name="DIFERCOLUM01" localSheetId="0">#REF!</definedName>
    <definedName name="DIFERCOLUM01">#REF!</definedName>
    <definedName name="DIFERCOLUM02" localSheetId="0">#REF!</definedName>
    <definedName name="DIFERCOLUM02">#REF!</definedName>
    <definedName name="DIFERCOLUM99">#REF!</definedName>
    <definedName name="DOLARES">#REF!</definedName>
    <definedName name="DOS">'[15]CUA1-3'!#REF!</definedName>
    <definedName name="ds" localSheetId="0"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ds"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E">[18]Listas!$B$4:$B$93</definedName>
    <definedName name="ECOPETROLCRECIM" localSheetId="0">#REF!</definedName>
    <definedName name="ECOPETROLCRECIM">#REF!</definedName>
    <definedName name="ECOPETROLPESOS" localSheetId="0">#REF!</definedName>
    <definedName name="ECOPETROLPESOS">#REF!</definedName>
    <definedName name="ECOPETROLPIB" localSheetId="0">#REF!</definedName>
    <definedName name="ECOPETROLPIB">#REF!</definedName>
    <definedName name="EDG" localSheetId="0" hidden="1">{#N/A,#N/A,FALSE,"informes"}</definedName>
    <definedName name="EDG" hidden="1">{#N/A,#N/A,FALSE,"informes"}</definedName>
    <definedName name="EE" localSheetId="0" hidden="1">{#N/A,#N/A,FALSE,"informes"}</definedName>
    <definedName name="EE" hidden="1">{#N/A,#N/A,FALSE,"informes"}</definedName>
    <definedName name="EGRAFICOS1" localSheetId="0">#REF!</definedName>
    <definedName name="EGRAFICOS1">#REF!</definedName>
    <definedName name="EGRAFICOS2" localSheetId="0">#REF!</definedName>
    <definedName name="EGRAFICOS2">#REF!</definedName>
    <definedName name="EGRAFICOS3" localSheetId="0">#REF!</definedName>
    <definedName name="EGRAFICOS3">#REF!</definedName>
    <definedName name="EjecuciónAgos">'[21]Carlos Julio'!$B$3:$U$118</definedName>
    <definedName name="ejecucionagost">[21]AproxEjecuagost!$C$2:$P$117</definedName>
    <definedName name="EjecuciónSep2012">'[21]Sept06 2012 '!$B$5:$F$120</definedName>
    <definedName name="ELASTICIDAD_RECAUDO_IVA" localSheetId="0">#REF!</definedName>
    <definedName name="ELASTICIDAD_RECAUDO_IVA">#REF!</definedName>
    <definedName name="ELECTRICOCRECIM" localSheetId="0">#REF!</definedName>
    <definedName name="ELECTRICOCRECIM">#REF!</definedName>
    <definedName name="ELECTRICOPESOS" localSheetId="0">#REF!</definedName>
    <definedName name="ELECTRICOPESOS">#REF!</definedName>
    <definedName name="ELECTRICOPIB">#REF!</definedName>
    <definedName name="empalme">#REF!</definedName>
    <definedName name="emppln">#REF!</definedName>
    <definedName name="encima98">#REF!</definedName>
    <definedName name="Ene">[16]BCol!$P$3</definedName>
    <definedName name="ENERO" localSheetId="0" hidden="1">{#N/A,#N/A,FALSE,"informes"}</definedName>
    <definedName name="ENERO" hidden="1">{#N/A,#N/A,FALSE,"informes"}</definedName>
    <definedName name="ENEROP" localSheetId="0">#REF!</definedName>
    <definedName name="ENEROP">#REF!</definedName>
    <definedName name="ENERORN" localSheetId="0">#REF!</definedName>
    <definedName name="ENERORN">#REF!</definedName>
    <definedName name="ENERORP" localSheetId="0">#REF!</definedName>
    <definedName name="ENERORP">#REF!</definedName>
    <definedName name="ENT_GOB" localSheetId="0">#REF!</definedName>
    <definedName name="ENT_GOB">#REF!</definedName>
    <definedName name="ENTIDAD" localSheetId="0">#REF!</definedName>
    <definedName name="ENTIDAD">#REF!</definedName>
    <definedName name="entidadterritorial">[41]INFORMACION!$B$14</definedName>
    <definedName name="eqp8cep8t8s3" localSheetId="0">[42]Hoja1!#REF!</definedName>
    <definedName name="eqp8cep8t8s3">[42]Hoja1!#REF!</definedName>
    <definedName name="ES" localSheetId="0" hidden="1">{"PAGOS DOLARES",#N/A,FALSE,"informes"}</definedName>
    <definedName name="ES" hidden="1">{"PAGOS DOLARES",#N/A,FALSE,"informes"}</definedName>
    <definedName name="ESCENARIO__0" localSheetId="0">#REF!</definedName>
    <definedName name="ESCENARIO__0">#REF!</definedName>
    <definedName name="ESCENARIO__1" localSheetId="0">#REF!</definedName>
    <definedName name="ESCENARIO__1">#REF!</definedName>
    <definedName name="ESCENARIO_1__Ajustado" localSheetId="0">#REF!</definedName>
    <definedName name="ESCENARIO_1__Ajustado">#REF!</definedName>
    <definedName name="ESCENARIO_2">#REF!</definedName>
    <definedName name="ESCENARIO_3">#REF!</definedName>
    <definedName name="ESCENARIO_NUEVO">#REF!</definedName>
    <definedName name="ESP" localSheetId="0" hidden="1">{#N/A,#N/A,FALSE,"informes"}</definedName>
    <definedName name="ESP" hidden="1">{#N/A,#N/A,FALSE,"informes"}</definedName>
    <definedName name="ESTAMP" localSheetId="0">#REF!</definedName>
    <definedName name="ESTAMP">#REF!</definedName>
    <definedName name="estimaciones" localSheetId="0">#REF!</definedName>
    <definedName name="estimaciones">#REF!</definedName>
    <definedName name="ESTRA">[43]PND!$G$2:$G$27</definedName>
    <definedName name="Estrategia" localSheetId="0">#REF!</definedName>
    <definedName name="Estrategia">#REF!</definedName>
    <definedName name="ESTRATEGIAPND">[18]Listas!$Q$4:$Q$31</definedName>
    <definedName name="Estrategias">[18]Listas!$K$4:$K$16</definedName>
    <definedName name="exce9798" localSheetId="0">#REF!</definedName>
    <definedName name="exce9798">#REF!</definedName>
    <definedName name="EXCEDENTES_FINANCIEROS" localSheetId="0">#REF!</definedName>
    <definedName name="EXCEDENTES_FINANCIEROS">#REF!</definedName>
    <definedName name="excedentes2"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2"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3"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3"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ACT_SALARIAL" localSheetId="0">#REF!</definedName>
    <definedName name="FACT_SALARIAL">#REF!</definedName>
    <definedName name="FACTOR_SALARIAL" localSheetId="0">#REF!</definedName>
    <definedName name="FACTOR_SALARIAL">#REF!</definedName>
    <definedName name="FBAWV" localSheetId="0" hidden="1">{#N/A,#N/A,FALSE,"informes"}</definedName>
    <definedName name="FBAWV" hidden="1">{#N/A,#N/A,FALSE,"informes"}</definedName>
    <definedName name="fd" localSheetId="0" hidden="1">{#N/A,#N/A,FALSE,"informes"}</definedName>
    <definedName name="fd" hidden="1">{#N/A,#N/A,FALSE,"informes"}</definedName>
    <definedName name="fdf"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df"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DG" localSheetId="0" hidden="1">{"empresa",#N/A,FALSE,"xEMPRESA"}</definedName>
    <definedName name="FDG" hidden="1">{"empresa",#N/A,FALSE,"xEMPRESA"}</definedName>
    <definedName name="fds" localSheetId="0" hidden="1">{"epma",#N/A,FALSE,"EPMA"}</definedName>
    <definedName name="fds" hidden="1">{"epma",#N/A,FALSE,"EPMA"}</definedName>
    <definedName name="Feb">[16]BCol!$Q$3</definedName>
    <definedName name="FEBRERON" localSheetId="0">[44]VIGN!#REF!</definedName>
    <definedName name="FEBRERON">[45]VIGN!#REF!</definedName>
    <definedName name="FEBREROP" localSheetId="0">#REF!</definedName>
    <definedName name="FEBREROP">#REF!</definedName>
    <definedName name="FEBRERORN" localSheetId="0">#REF!</definedName>
    <definedName name="FEBRERORN">#REF!</definedName>
    <definedName name="FEBRERORP" localSheetId="0">#REF!</definedName>
    <definedName name="FEBRERORP">#REF!</definedName>
    <definedName name="Fecha">[46]Configuracion!$H$6</definedName>
    <definedName name="Fechas" localSheetId="0">[30]ID!$I$66:$K$81</definedName>
    <definedName name="Fechas">[31]ID!$I$66:$K$81</definedName>
    <definedName name="FER" localSheetId="0" hidden="1">{#N/A,#N/A,FALSE,"informes"}</definedName>
    <definedName name="FER" hidden="1">{#N/A,#N/A,FALSE,"informes"}</definedName>
    <definedName name="FF" localSheetId="0" hidden="1">{"emca",#N/A,FALSE,"EMCA"}</definedName>
    <definedName name="FF" hidden="1">{"emca",#N/A,FALSE,"EMCA"}</definedName>
    <definedName name="FFPPT" localSheetId="0">#REF!</definedName>
    <definedName name="FFPPT">#REF!</definedName>
    <definedName name="FHKJBEARNKBW" localSheetId="0" hidden="1">{"INGRESOS DOLARES",#N/A,FALSE,"informes"}</definedName>
    <definedName name="FHKJBEARNKBW" hidden="1">{"INGRESOS DOLARES",#N/A,FALSE,"informes"}</definedName>
    <definedName name="FIC" localSheetId="0">#REF!</definedName>
    <definedName name="FIC">#REF!</definedName>
    <definedName name="FIN" localSheetId="0" hidden="1">{#N/A,#N/A,FALSE,"informes"}</definedName>
    <definedName name="FIN" hidden="1">{#N/A,#N/A,FALSE,"informes"}</definedName>
    <definedName name="FINAL" localSheetId="0">#REF!</definedName>
    <definedName name="FINAL">#REF!</definedName>
    <definedName name="FINANCIACIONGASTO" localSheetId="0">#REF!</definedName>
    <definedName name="FINANCIACIONGASTO">#REF!</definedName>
    <definedName name="fkjrthnk3t" localSheetId="0" hidden="1">{"PAGOS DOLARES",#N/A,FALSE,"informes"}</definedName>
    <definedName name="fkjrthnk3t" hidden="1">{"PAGOS DOLARES",#N/A,FALSE,"informes"}</definedName>
    <definedName name="fmdñklje" localSheetId="0" hidden="1">{#N/A,#N/A,FALSE,"informes"}</definedName>
    <definedName name="fmdñklje" hidden="1">{#N/A,#N/A,FALSE,"informes"}</definedName>
    <definedName name="FNCCRECIM" localSheetId="0">#REF!</definedName>
    <definedName name="FNCCRECIM">#REF!</definedName>
    <definedName name="FNCPESOS" localSheetId="0">#REF!</definedName>
    <definedName name="FNCPESOS">#REF!</definedName>
    <definedName name="FNCPIB" localSheetId="0">#REF!</definedName>
    <definedName name="FNCPIB">#REF!</definedName>
    <definedName name="FOL" localSheetId="0" hidden="1">{"INGRESOS DOLARES",#N/A,FALSE,"informes"}</definedName>
    <definedName name="FOL" hidden="1">{"INGRESOS DOLARES",#N/A,FALSE,"informes"}</definedName>
    <definedName name="FOMENTO_INVES" localSheetId="0">#REF!</definedName>
    <definedName name="FOMENTO_INVES">#REF!</definedName>
    <definedName name="FONDO_EMPRENDER" localSheetId="0">#REF!</definedName>
    <definedName name="FONDO_EMPRENDER">#REF!</definedName>
    <definedName name="FONDO_VIV_SENA" localSheetId="0">#REF!</definedName>
    <definedName name="FONDO_VIV_SENA">#REF!</definedName>
    <definedName name="FONDOS_ESPECIALES" localSheetId="0">#REF!</definedName>
    <definedName name="FONDOS_ESPECIALES">#REF!</definedName>
    <definedName name="FORD" localSheetId="0" hidden="1">{#N/A,#N/A,FALSE,"informes"}</definedName>
    <definedName name="FORD" hidden="1">{#N/A,#N/A,FALSE,"informes"}</definedName>
    <definedName name="FORM_TRAB" localSheetId="0">#REF!</definedName>
    <definedName name="FORM_TRAB">#REF!</definedName>
    <definedName name="FORT_GESTION_SECT_TRAB" localSheetId="0">#REF!</definedName>
    <definedName name="FORT_GESTION_SECT_TRAB">#REF!</definedName>
    <definedName name="fs" localSheetId="0" hidden="1">{"empresa",#N/A,FALSE,"xEMPRESA"}</definedName>
    <definedName name="fs" hidden="1">{"empresa",#N/A,FALSE,"xEMPRESA"}</definedName>
    <definedName name="ftolegal" localSheetId="0">#REF!</definedName>
    <definedName name="ftolegal">#REF!</definedName>
    <definedName name="Fuente" localSheetId="0">#REF!</definedName>
    <definedName name="Fuente">#REF!</definedName>
    <definedName name="Fuentes">[18]Listas!$C$4:$C$11</definedName>
    <definedName name="FUL" localSheetId="0" hidden="1">{#N/A,#N/A,FALSE,"informes"}</definedName>
    <definedName name="FUL" hidden="1">{#N/A,#N/A,FALSE,"informes"}</definedName>
    <definedName name="FUN" localSheetId="0" hidden="1">{"PAGOS DOLARES",#N/A,FALSE,"informes"}</definedName>
    <definedName name="FUN" hidden="1">{"PAGOS DOLARES",#N/A,FALSE,"informes"}</definedName>
    <definedName name="funcional">[47]tipos!$B$3:$B$13</definedName>
    <definedName name="FUNCIONAMIENTO" localSheetId="0">#REF!</definedName>
    <definedName name="FUNCIONAMIENTO">#REF!</definedName>
    <definedName name="GASOLINA_REGULAR" localSheetId="0">'[34]MODELO DE GASOLINA'!$A$8:$P$25</definedName>
    <definedName name="GASOLINA_REGULAR">'[35]MODELO DE GASOLINA'!$A$8:$P$25</definedName>
    <definedName name="gasrep" localSheetId="0">#REF!</definedName>
    <definedName name="gasrep">#REF!</definedName>
    <definedName name="GAST_IMPREV" localSheetId="0">#REF!</definedName>
    <definedName name="GAST_IMPREV">#REF!</definedName>
    <definedName name="Gastos_generales" localSheetId="0">#REF!</definedName>
    <definedName name="Gastos_generales">#REF!</definedName>
    <definedName name="GASTOS_INTEGRA">#REF!</definedName>
    <definedName name="GASTOS_PERSONAL" localSheetId="0">#REF!</definedName>
    <definedName name="GASTOS_PERSONAL">#REF!</definedName>
    <definedName name="GENER_FOR_EMPLEO" localSheetId="0">#REF!</definedName>
    <definedName name="GENER_FOR_EMPLEO">#REF!</definedName>
    <definedName name="gfnmgfxmmfg" localSheetId="0" hidden="1">{#N/A,#N/A,FALSE,"informes"}</definedName>
    <definedName name="gfnmgfxmmfg" hidden="1">{#N/A,#N/A,FALSE,"informes"}</definedName>
    <definedName name="gg" localSheetId="0" hidden="1">{#N/A,#N/A,FALSE,"informes"}</definedName>
    <definedName name="gg" hidden="1">{#N/A,#N/A,FALSE,"informes"}</definedName>
    <definedName name="ghhhhhhhhhhhhhhhhhhhhhhhh" localSheetId="0" hidden="1">{"PAGOS DOLARES",#N/A,FALSE,"informes"}</definedName>
    <definedName name="ghhhhhhhhhhhhhhhhhhhhhhhh" hidden="1">{"PAGOS DOLARES",#N/A,FALSE,"informes"}</definedName>
    <definedName name="GILÑ" localSheetId="0" hidden="1">{#N/A,#N/A,FALSE,"informes"}</definedName>
    <definedName name="GILÑ" hidden="1">{#N/A,#N/A,FALSE,"informes"}</definedName>
    <definedName name="gjhg" localSheetId="0" hidden="1">{"empresa",#N/A,FALSE,"xEMPRESA"}</definedName>
    <definedName name="gjhg" hidden="1">{"empresa",#N/A,FALSE,"xEMPRESA"}</definedName>
    <definedName name="gjrtiury6iryrirjyrysyrjyrjstrtjs" localSheetId="0" hidden="1">{#N/A,#N/A,FALSE,"informes"}</definedName>
    <definedName name="gjrtiury6iryrirjyrysyrjyrjstrtjs" hidden="1">{#N/A,#N/A,FALSE,"informes"}</definedName>
    <definedName name="gkljae" localSheetId="0" hidden="1">{"PAGOS DOLARES",#N/A,FALSE,"informes"}</definedName>
    <definedName name="gkljae" hidden="1">{"PAGOS DOLARES",#N/A,FALSE,"informes"}</definedName>
    <definedName name="glkjheanbwBT" localSheetId="0" hidden="1">{"PAGOS DOLARES",#N/A,FALSE,"informes"}</definedName>
    <definedName name="glkjheanbwBT" hidden="1">{"PAGOS DOLARES",#N/A,FALSE,"informes"}</definedName>
    <definedName name="GOBIERNOCRECIM" localSheetId="0">#REF!</definedName>
    <definedName name="GOBIERNOCRECIM">#REF!</definedName>
    <definedName name="GOBIERNOPESOS" localSheetId="0">#REF!</definedName>
    <definedName name="GOBIERNOPESOS">#REF!</definedName>
    <definedName name="GOBIERNOPIB" localSheetId="0">#REF!</definedName>
    <definedName name="GOBIERNOPIB">#REF!</definedName>
    <definedName name="god" localSheetId="0" hidden="1">{"INGRESOS DOLARES",#N/A,FALSE,"informes"}</definedName>
    <definedName name="god" hidden="1">{"INGRESOS DOLARES",#N/A,FALSE,"informes"}</definedName>
    <definedName name="GOL" localSheetId="0" hidden="1">{"INGRESOS DOLARES",#N/A,FALSE,"informes"}</definedName>
    <definedName name="GOL" hidden="1">{"INGRESOS DOLARES",#N/A,FALSE,"informes"}</definedName>
    <definedName name="GOP" localSheetId="0" hidden="1">{#N/A,#N/A,FALSE,"informes"}</definedName>
    <definedName name="GOP" hidden="1">{#N/A,#N/A,FALSE,"informes"}</definedName>
    <definedName name="_xlnm.Recorder" localSheetId="0">#REF!</definedName>
    <definedName name="_xlnm.Recorder">#REF!</definedName>
    <definedName name="GREFORMASRESUM1" localSheetId="0">#REF!</definedName>
    <definedName name="GREFORMASRESUM1">#REF!</definedName>
    <definedName name="GREFORMASRESUM2" localSheetId="0">#REF!</definedName>
    <definedName name="GREFORMASRESUM2">#REF!</definedName>
    <definedName name="GREFORMASRESUM3">#REF!</definedName>
    <definedName name="GrillaBonos" localSheetId="0">[30]ID!$B$6:$O$20</definedName>
    <definedName name="GrillaBonos">[31]ID!$B$6:$O$20</definedName>
    <definedName name="gyirxsryyjry" localSheetId="0" hidden="1">{"INGRESOS DOLARES",#N/A,FALSE,"informes"}</definedName>
    <definedName name="gyirxsryyjry" hidden="1">{"INGRESOS DOLARES",#N/A,FALSE,"informes"}</definedName>
    <definedName name="h" localSheetId="0" hidden="1">{#N/A,#N/A,FALSE,"informes"}</definedName>
    <definedName name="h" hidden="1">{#N/A,#N/A,FALSE,"informes"}</definedName>
    <definedName name="HACIENDA">[18]Listas!$J$4:$J$36</definedName>
    <definedName name="hdtya547i76riei" localSheetId="0" hidden="1">{"PAGOS DOLARES",#N/A,FALSE,"informes"}</definedName>
    <definedName name="hdtya547i76riei" hidden="1">{"PAGOS DOLARES",#N/A,FALSE,"informes"}</definedName>
    <definedName name="hfdha" localSheetId="0" hidden="1">{"INGRESOS DOLARES",#N/A,FALSE,"informes"}</definedName>
    <definedName name="hfdha" hidden="1">{"INGRESOS DOLARES",#N/A,FALSE,"informes"}</definedName>
    <definedName name="hh" localSheetId="0" hidden="1">{#N/A,#N/A,FALSE,"informes"}</definedName>
    <definedName name="hh" hidden="1">{#N/A,#N/A,FALSE,"informes"}</definedName>
    <definedName name="hhh" localSheetId="0" hidden="1">{"empresa",#N/A,FALSE,"xEMPRESA"}</definedName>
    <definedName name="hhh" hidden="1">{"empresa",#N/A,FALSE,"xEMPRESA"}</definedName>
    <definedName name="hhj" localSheetId="0">#REF!</definedName>
    <definedName name="hhj">#REF!</definedName>
    <definedName name="hjzr" localSheetId="0" hidden="1">{#N/A,#N/A,FALSE,"informes"}</definedName>
    <definedName name="hjzr" hidden="1">{#N/A,#N/A,FALSE,"informes"}</definedName>
    <definedName name="hkmzlnmobznozdkgnodzo" localSheetId="0" hidden="1">{#N/A,#N/A,FALSE,"informes"}</definedName>
    <definedName name="hkmzlnmobznozdkgnodzo" hidden="1">{#N/A,#N/A,FALSE,"informes"}</definedName>
    <definedName name="hmj" localSheetId="0" hidden="1">{#N/A,#N/A,FALSE,"informes"}</definedName>
    <definedName name="hmj" hidden="1">{#N/A,#N/A,FALSE,"informes"}</definedName>
    <definedName name="HORAS_EXTRAS" localSheetId="0">#REF!</definedName>
    <definedName name="HORAS_EXTRAS">#REF!</definedName>
    <definedName name="horext" localSheetId="0">#REF!</definedName>
    <definedName name="horext">#REF!</definedName>
    <definedName name="I" localSheetId="0">#REF!</definedName>
    <definedName name="I">#REF!</definedName>
    <definedName name="I_RECURSOS_PROPIOS_ESTABLECIMIENTOS_PÚBLICOS" localSheetId="0">#REF!</definedName>
    <definedName name="I_RECURSOS_PROPIOS_ESTABLECIMIENTOS_PÚBLICOS">#REF!</definedName>
    <definedName name="IAMR" localSheetId="0" hidden="1">{"PAGOS DOLARES",#N/A,FALSE,"informes"}</definedName>
    <definedName name="IAMR" hidden="1">{"PAGOS DOLARES",#N/A,FALSE,"informes"}</definedName>
    <definedName name="ICBF" localSheetId="0">#REF!</definedName>
    <definedName name="ICBF">#REF!</definedName>
    <definedName name="IMAR" localSheetId="0" hidden="1">{"PAGOS DOLARES",#N/A,FALSE,"informes"}</definedName>
    <definedName name="IMAR" hidden="1">{"PAGOS DOLARES",#N/A,FALSE,"informes"}</definedName>
    <definedName name="IMD_VAC" localSheetId="0">#REF!</definedName>
    <definedName name="IMD_VAC">#REF!</definedName>
    <definedName name="imprimir.oswa" localSheetId="0" hidden="1">{"epma",#N/A,FALSE,"EPMA"}</definedName>
    <definedName name="imprimir.oswa" hidden="1">{"epma",#N/A,FALSE,"EPMA"}</definedName>
    <definedName name="IMPUESTO" localSheetId="0">#REF!</definedName>
    <definedName name="IMPUESTO">#REF!</definedName>
    <definedName name="IN00_" localSheetId="0">#REF!</definedName>
    <definedName name="IN00_">#REF!</definedName>
    <definedName name="IN93_" localSheetId="0">#REF!</definedName>
    <definedName name="IN93_">#REF!</definedName>
    <definedName name="IN94_">#REF!</definedName>
    <definedName name="IN95_">#REF!</definedName>
    <definedName name="IN96_">#REF!</definedName>
    <definedName name="IN97_">#REF!</definedName>
    <definedName name="IN98_">#REF!</definedName>
    <definedName name="IN99_">#REF!</definedName>
    <definedName name="INCGG00_">#REF!</definedName>
    <definedName name="INCGG93_">#REF!</definedName>
    <definedName name="INCGG94_">#REF!</definedName>
    <definedName name="INCGG95_">#REF!</definedName>
    <definedName name="INCGG96_">#REF!</definedName>
    <definedName name="INCGG97_">#REF!</definedName>
    <definedName name="INCGG98_">#REF!</definedName>
    <definedName name="INCGG99_">#REF!</definedName>
    <definedName name="INCSP00_">#REF!</definedName>
    <definedName name="INCSP93_">#REF!</definedName>
    <definedName name="INCSP94_">#REF!</definedName>
    <definedName name="INCSP95_">#REF!</definedName>
    <definedName name="INCSP96_">#REF!</definedName>
    <definedName name="INCSP97_">#REF!</definedName>
    <definedName name="INCSP98_">#REF!</definedName>
    <definedName name="INCSP99_">#REF!</definedName>
    <definedName name="INCTRAN00_">#REF!</definedName>
    <definedName name="INCTRAN93_">#REF!</definedName>
    <definedName name="INCTRAN94_">#REF!</definedName>
    <definedName name="INCTRAN95_">#REF!</definedName>
    <definedName name="INCTRAN96_">#REF!</definedName>
    <definedName name="INCTRAN97_">#REF!</definedName>
    <definedName name="INCTRAN98_">#REF!</definedName>
    <definedName name="INCTRAN99_">#REF!</definedName>
    <definedName name="INDICADOR">[24]LISTAS!$C$3:$C$5</definedName>
    <definedName name="Indicadores" localSheetId="0">[30]ID!$B$27:$G$54</definedName>
    <definedName name="Indicadores">[31]ID!$B$27:$G$54</definedName>
    <definedName name="Indice" localSheetId="0">#REF!</definedName>
    <definedName name="Indice">#REF!</definedName>
    <definedName name="Indice2">[48]Indice_Cod!$D$6:$E$224</definedName>
    <definedName name="INFO" localSheetId="0">#REF!</definedName>
    <definedName name="INFO">#REF!</definedName>
    <definedName name="INFOR" localSheetId="0">#REF!</definedName>
    <definedName name="INFOR">#REF!</definedName>
    <definedName name="ingresos" localSheetId="0">#REF!</definedName>
    <definedName name="ingresos">#REF!</definedName>
    <definedName name="INGRESOS_DE_LA_NACION__1996_REAL__1997_ESTIMACION_Y_1998_PROYECCION">#REF!</definedName>
    <definedName name="ingresos97">#REF!</definedName>
    <definedName name="INVERSION">#REF!</definedName>
    <definedName name="INVERSIÓN" localSheetId="0">#REF!</definedName>
    <definedName name="INVERSIÓN">#REF!</definedName>
    <definedName name="inversion9899" localSheetId="0">#REF!</definedName>
    <definedName name="inversion9899">#REF!</definedName>
    <definedName name="IS" localSheetId="0" hidden="1">{#N/A,#N/A,FALSE,"informes"}</definedName>
    <definedName name="IS" hidden="1">{#N/A,#N/A,FALSE,"informes"}</definedName>
    <definedName name="IVAN" localSheetId="0" hidden="1">{"PAGOS DOLARES",#N/A,FALSE,"informes"}</definedName>
    <definedName name="IVAN" hidden="1">{"PAGOS DOLARES",#N/A,FALSE,"informes"}</definedName>
    <definedName name="IVG" localSheetId="0" hidden="1">{"PAGOS DOLARES",#N/A,FALSE,"informes"}</definedName>
    <definedName name="IVG" hidden="1">{"PAGOS DOLARES",#N/A,FALSE,"informes"}</definedName>
    <definedName name="ivm" localSheetId="0">#REF!</definedName>
    <definedName name="ivm">#REF!</definedName>
    <definedName name="j6yuu" localSheetId="0" hidden="1">{#N/A,#N/A,FALSE,"informes"}</definedName>
    <definedName name="j6yuu" hidden="1">{#N/A,#N/A,FALSE,"informes"}</definedName>
    <definedName name="ja" localSheetId="0">#REF!</definedName>
    <definedName name="ja">#REF!</definedName>
    <definedName name="jasejrj" localSheetId="0" hidden="1">{"INGRESOS DOLARES",#N/A,FALSE,"informes"}</definedName>
    <definedName name="jasejrj" hidden="1">{"INGRESOS DOLARES",#N/A,FALSE,"informes"}</definedName>
    <definedName name="jbkgjhfhkjih" localSheetId="0" hidden="1">{#N/A,#N/A,FALSE,"informes"}</definedName>
    <definedName name="jbkgjhfhkjih" hidden="1">{#N/A,#N/A,FALSE,"informes"}</definedName>
    <definedName name="jes" localSheetId="0" hidden="1">{"INGRESOS DOLARES",#N/A,FALSE,"informes"}</definedName>
    <definedName name="jes" hidden="1">{"INGRESOS DOLARES",#N/A,FALSE,"informes"}</definedName>
    <definedName name="jgfz" localSheetId="0" hidden="1">{"PAGOS DOLARES",#N/A,FALSE,"informes"}</definedName>
    <definedName name="jgfz" hidden="1">{"PAGOS DOLARES",#N/A,FALSE,"informes"}</definedName>
    <definedName name="jgjgj" localSheetId="0" hidden="1">{#N/A,#N/A,FALSE,"informes"}</definedName>
    <definedName name="jgjgj" hidden="1">{#N/A,#N/A,FALSE,"informes"}</definedName>
    <definedName name="jhet" localSheetId="0" hidden="1">{#N/A,#N/A,FALSE,"informes"}</definedName>
    <definedName name="jhet" hidden="1">{#N/A,#N/A,FALSE,"informes"}</definedName>
    <definedName name="jhtutuyu6iiiiiiiiiiiiiiiiiiiii" localSheetId="0" hidden="1">{#N/A,#N/A,FALSE,"informes"}</definedName>
    <definedName name="jhtutuyu6iiiiiiiiiiiiiiiiiiiii" hidden="1">{#N/A,#N/A,FALSE,"informes"}</definedName>
    <definedName name="jhxkluxtikys" localSheetId="0" hidden="1">{"INGRESOS DOLARES",#N/A,FALSE,"informes"}</definedName>
    <definedName name="jhxkluxtikys" hidden="1">{"INGRESOS DOLARES",#N/A,FALSE,"informes"}</definedName>
    <definedName name="jjj" localSheetId="0">#REF!</definedName>
    <definedName name="jjj">#REF!</definedName>
    <definedName name="jkxhklxr7yikyxrjkr" localSheetId="0" hidden="1">{"PAGOS DOLARES",#N/A,FALSE,"informes"}</definedName>
    <definedName name="jkxhklxr7yikyxrjkr" hidden="1">{"PAGOS DOLARES",#N/A,FALSE,"informes"}</definedName>
    <definedName name="jovenesrurales">'[21]Jovenes rurales'!$B$6:$F$104</definedName>
    <definedName name="jreszjz" localSheetId="0" hidden="1">{#N/A,#N/A,FALSE,"informes"}</definedName>
    <definedName name="jreszjz" hidden="1">{#N/A,#N/A,FALSE,"informes"}</definedName>
    <definedName name="jrxsyktuod" localSheetId="0" hidden="1">{#N/A,#N/A,FALSE,"informes"}</definedName>
    <definedName name="jrxsyktuod" hidden="1">{#N/A,#N/A,FALSE,"informes"}</definedName>
    <definedName name="JU" localSheetId="0" hidden="1">{#N/A,#N/A,FALSE,"informes"}</definedName>
    <definedName name="JU" hidden="1">{#N/A,#N/A,FALSE,"informes"}</definedName>
    <definedName name="Jul">[16]BCol!$V$3</definedName>
    <definedName name="Jun">[16]BCol!$U$3</definedName>
    <definedName name="K" localSheetId="0">#REF!</definedName>
    <definedName name="K">#REF!</definedName>
    <definedName name="k.snkm" localSheetId="0" hidden="1">{"PAGOS DOLARES",#N/A,FALSE,"informes"}</definedName>
    <definedName name="k.snkm" hidden="1">{"PAGOS DOLARES",#N/A,FALSE,"informes"}</definedName>
    <definedName name="ka" localSheetId="0">[7]SUPUESTOS!#REF!</definedName>
    <definedName name="ka">[8]SUPUESTOS!#REF!</definedName>
    <definedName name="kate">[6]LIQUIDACION98!#REF!</definedName>
    <definedName name="KBALANCEVSFMI" localSheetId="0">#REF!</definedName>
    <definedName name="KBALANCEVSFMI">#REF!</definedName>
    <definedName name="kbijdbgea" localSheetId="0" hidden="1">{"PAGOS DOLARES",#N/A,FALSE,"informes"}</definedName>
    <definedName name="kbijdbgea" hidden="1">{"PAGOS DOLARES",#N/A,FALSE,"informes"}</definedName>
    <definedName name="KBJAENB" localSheetId="0" hidden="1">{"INGRESOS DOLARES",#N/A,FALSE,"informes"}</definedName>
    <definedName name="KBJAENB" hidden="1">{"INGRESOS DOLARES",#N/A,FALSE,"informes"}</definedName>
    <definedName name="KDJNHEANBH" localSheetId="0" hidden="1">{"INGRESOS DOLARES",#N/A,FALSE,"informes"}</definedName>
    <definedName name="KDJNHEANBH" hidden="1">{"INGRESOS DOLARES",#N/A,FALSE,"informes"}</definedName>
    <definedName name="KDKAS">#REF!</definedName>
    <definedName name="kdsm96qajiww">[42]Hoja1!#REF!</definedName>
    <definedName name="kghs6r4k" localSheetId="0" hidden="1">{#N/A,#N/A,FALSE,"informes"}</definedName>
    <definedName name="kghs6r4k" hidden="1">{#N/A,#N/A,FALSE,"informes"}</definedName>
    <definedName name="KK" localSheetId="0" hidden="1">{#N/A,#N/A,FALSE,"informes"}</definedName>
    <definedName name="KK" hidden="1">{#N/A,#N/A,FALSE,"informes"}</definedName>
    <definedName name="kky" localSheetId="0" hidden="1">{#N/A,#N/A,FALSE,"informes"}</definedName>
    <definedName name="kky" hidden="1">{#N/A,#N/A,FALSE,"informes"}</definedName>
    <definedName name="KOL" localSheetId="0" hidden="1">{#N/A,#N/A,FALSE,"informes"}</definedName>
    <definedName name="KOL" hidden="1">{#N/A,#N/A,FALSE,"informes"}</definedName>
    <definedName name="kryxskrxkl" localSheetId="0" hidden="1">{#N/A,#N/A,FALSE,"informes"}</definedName>
    <definedName name="kryxskrxkl" hidden="1">{#N/A,#N/A,FALSE,"informes"}</definedName>
    <definedName name="LES" localSheetId="0" hidden="1">{#N/A,#N/A,FALSE,"informes"}</definedName>
    <definedName name="LES" hidden="1">{#N/A,#N/A,FALSE,"informes"}</definedName>
    <definedName name="liqui" localSheetId="0">#REF!</definedName>
    <definedName name="liqui">#REF!</definedName>
    <definedName name="liquidacion97" localSheetId="0">'[49]LIQUI-TRANSF'!#REF!</definedName>
    <definedName name="liquidacion97">'[50]LIQUI-TRANSF'!#REF!</definedName>
    <definedName name="LIS" localSheetId="0" hidden="1">{#N/A,#N/A,FALSE,"informes"}</definedName>
    <definedName name="LIS" hidden="1">{#N/A,#N/A,FALSE,"informes"}</definedName>
    <definedName name="lkrjslkndalñkvnkea" localSheetId="0" hidden="1">{"INGRESOS DOLARES",#N/A,FALSE,"informes"}</definedName>
    <definedName name="lkrjslkndalñkvnkea" hidden="1">{"INGRESOS DOLARES",#N/A,FALSE,"informes"}</definedName>
    <definedName name="LL" localSheetId="0" hidden="1">{#N/A,#N/A,FALSE,"informes"}</definedName>
    <definedName name="LL" hidden="1">{#N/A,#N/A,FALSE,"informes"}</definedName>
    <definedName name="LO" localSheetId="0" hidden="1">{"PAGOS DOLARES",#N/A,FALSE,"informes"}</definedName>
    <definedName name="LO" hidden="1">{"PAGOS DOLARES",#N/A,FALSE,"informes"}</definedName>
    <definedName name="LPORTADASECTOR" localSheetId="0">#REF!</definedName>
    <definedName name="LPORTADASECTOR">#REF!</definedName>
    <definedName name="LST_Campos" localSheetId="0">#REF!</definedName>
    <definedName name="LST_Campos">#REF!</definedName>
    <definedName name="LST_Indicadores" localSheetId="0">#REF!</definedName>
    <definedName name="LST_Indicadores">#REF!</definedName>
    <definedName name="LUI" localSheetId="0" hidden="1">{#N/A,#N/A,FALSE,"informes"}</definedName>
    <definedName name="LUI" hidden="1">{#N/A,#N/A,FALSE,"informes"}</definedName>
    <definedName name="LUNA" localSheetId="0" hidden="1">{"PAGOS DOLARES",#N/A,FALSE,"informes"}</definedName>
    <definedName name="LUNA" hidden="1">{"PAGOS DOLARES",#N/A,FALSE,"informes"}</definedName>
    <definedName name="LUZ" localSheetId="0" hidden="1">{#N/A,#N/A,FALSE,"informes"}</definedName>
    <definedName name="LUZ" hidden="1">{#N/A,#N/A,FALSE,"informes"}</definedName>
    <definedName name="M">[51]Datos!$F$34</definedName>
    <definedName name="MA" localSheetId="0">[11]APACDO!#REF!</definedName>
    <definedName name="MA">[11]APACDO!#REF!</definedName>
    <definedName name="Mar">[16]BCol!$R$3</definedName>
    <definedName name="MARZON" localSheetId="0">[44]VIGN!#REF!</definedName>
    <definedName name="MARZON">[45]VIGN!#REF!</definedName>
    <definedName name="MARZOP" localSheetId="0">#REF!</definedName>
    <definedName name="MARZOP">#REF!</definedName>
    <definedName name="MARZORN" localSheetId="0">#REF!</definedName>
    <definedName name="MARZORN">#REF!</definedName>
    <definedName name="MARZORP" localSheetId="0">#REF!</definedName>
    <definedName name="MARZORP">#REF!</definedName>
    <definedName name="MAT_SUM" localSheetId="0">#REF!</definedName>
    <definedName name="MAT_SUM">#REF!</definedName>
    <definedName name="MATRIZRICS">'[52]RICS NUEVA HOJA DIARIA'!$A$1:$AB$42</definedName>
    <definedName name="May">[16]BCol!$T$3</definedName>
    <definedName name="mcde" localSheetId="0">#REF!</definedName>
    <definedName name="mcde">#REF!</definedName>
    <definedName name="Mensaje">[18]Listas!$H$4:$H$7</definedName>
    <definedName name="MENUIMP" localSheetId="0">[1]ENTRADA!#REF!</definedName>
    <definedName name="MENUIMP">[2]ENTRADA!#REF!</definedName>
    <definedName name="mes" localSheetId="0">#REF!</definedName>
    <definedName name="mes">#REF!</definedName>
    <definedName name="METAS" localSheetId="0">#REF!</definedName>
    <definedName name="METAS">#REF!</definedName>
    <definedName name="METROCRECIM" localSheetId="0">#REF!</definedName>
    <definedName name="METROCRECIM">#REF!</definedName>
    <definedName name="METROPESOS">#REF!</definedName>
    <definedName name="METROPIB">#REF!</definedName>
    <definedName name="mgmp">'[53]subp mgmp'!$B$2:$B$368</definedName>
    <definedName name="mgmpInterior" localSheetId="0">'[54]Interior y Justicia'!#REF!</definedName>
    <definedName name="mgmpInterior">'[54]Interior y Justicia'!#REF!</definedName>
    <definedName name="mia" localSheetId="0" hidden="1">{#N/A,#N/A,FALSE,"informes"}</definedName>
    <definedName name="mia" hidden="1">{#N/A,#N/A,FALSE,"informes"}</definedName>
    <definedName name="MILITARES" localSheetId="0">#REF!</definedName>
    <definedName name="MILITARES">#REF!</definedName>
    <definedName name="MInasMujer">'[21]Mujer y Minas'!$B$5:$E$120</definedName>
    <definedName name="MINER_ELEC_AGUA" localSheetId="0">#REF!</definedName>
    <definedName name="MINER_ELEC_AGUA">#REF!</definedName>
    <definedName name="MINISTRO" localSheetId="0">'[15]CUA1-3'!#REF!</definedName>
    <definedName name="MINISTRO">'[15]CUA1-3'!#REF!</definedName>
    <definedName name="MM" localSheetId="0" hidden="1">{"PAGOS DOLARES",#N/A,FALSE,"informes"}</definedName>
    <definedName name="MM" hidden="1">{"PAGOS DOLARES",#N/A,FALSE,"informes"}</definedName>
    <definedName name="mmm" localSheetId="0">#REF!</definedName>
    <definedName name="mmm">#REF!</definedName>
    <definedName name="MMMMMM" localSheetId="0" hidden="1">{"INGRESOS DOLARES",#N/A,FALSE,"informes"}</definedName>
    <definedName name="MMMMMM" hidden="1">{"INGRESOS DOLARES",#N/A,FALSE,"informes"}</definedName>
    <definedName name="MN" localSheetId="0" hidden="1">{"PAGOS DOLARES",#N/A,FALSE,"informes"}</definedName>
    <definedName name="MN" hidden="1">{"PAGOS DOLARES",#N/A,FALSE,"informes"}</definedName>
    <definedName name="mr"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mr" hidden="1">{TRUE,TRUE,-2.75,-17.75,483,276.75,FALSE,TRUE,TRUE,TRUE,0,3,15,1,110,11,8,4,TRUE,TRUE,3,TRUE,1,TRUE,75,"Swvu.EneFeb.","ACwvu.EneFeb.",#N/A,FALSE,FALSE,1.24,0.787401575,0.74,0.984251969,1,"","",FALSE,FALSE,FALSE,FALSE,1,#N/A,1,1,#DIV/0!,FALSE,"Rwvu.EneFeb.","Cwvu.EneFeb.",FALSE,FALSE,FALSE,1,300,300,FALSE,FALSE,TRUE,TRUE,TRUE}</definedName>
    <definedName name="MULTAS_SANCIONES_INTERESES_MORA" localSheetId="0">#REF!</definedName>
    <definedName name="MULTAS_SANCIONES_INTERESES_MORA">#REF!</definedName>
    <definedName name="mw"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mw" hidden="1">{TRUE,TRUE,-2.75,-17.75,483,276.75,FALSE,TRUE,TRUE,TRUE,0,3,15,1,110,11,8,4,TRUE,TRUE,3,TRUE,1,TRUE,75,"Swvu.EneFeb.","ACwvu.EneFeb.",#N/A,FALSE,FALSE,1.24,0.787401575,0.74,0.984251969,1,"","",FALSE,FALSE,FALSE,FALSE,1,#N/A,1,1,#DIV/0!,FALSE,"Rwvu.EneFeb.","Cwvu.EneFeb.",FALSE,FALSE,FALSE,1,300,300,FALSE,FALSE,TRUE,TRUE,TRUE}</definedName>
    <definedName name="n" localSheetId="0">#REF!</definedName>
    <definedName name="n">#REF!</definedName>
    <definedName name="NACION" localSheetId="0">#REF!</definedName>
    <definedName name="NACION">#REF!</definedName>
    <definedName name="NACIÓN" localSheetId="0">#REF!</definedName>
    <definedName name="NACIÓN">#REF!</definedName>
    <definedName name="NETO1" localSheetId="0">#REF!</definedName>
    <definedName name="NETO1">#REF!</definedName>
    <definedName name="NETO2" localSheetId="0">#REF!</definedName>
    <definedName name="NETO2">#REF!</definedName>
    <definedName name="NETO3">#REF!</definedName>
    <definedName name="NETO4">#REF!</definedName>
    <definedName name="nfoajañañldlfdkfkfgkfggjgjgj" localSheetId="0" hidden="1">{"PAGOS DOLARES",#N/A,FALSE,"informes"}</definedName>
    <definedName name="nfoajañañldlfdkfkfgkfggjgjgj" hidden="1">{"PAGOS DOLARES",#N/A,FALSE,"informes"}</definedName>
    <definedName name="njzetzektryk" localSheetId="0" hidden="1">{"PAGOS DOLARES",#N/A,FALSE,"informes"}</definedName>
    <definedName name="njzetzektryk" hidden="1">{"PAGOS DOLARES",#N/A,FALSE,"informes"}</definedName>
    <definedName name="nklfrtmhosdgmlfgpnjrmsnmlrmn" localSheetId="0" hidden="1">{#N/A,#N/A,FALSE,"informes"}</definedName>
    <definedName name="nklfrtmhosdgmlfgpnjrmsnmlrmn" hidden="1">{#N/A,#N/A,FALSE,"informes"}</definedName>
    <definedName name="nmklmeaknkgñlnkkgnmplrsñmjg" localSheetId="0" hidden="1">{#N/A,#N/A,FALSE,"informes"}</definedName>
    <definedName name="nmklmeaknkgñlnkkgnmplrsñmjg" hidden="1">{#N/A,#N/A,FALSE,"informes"}</definedName>
    <definedName name="nmltmylnmapemhammonkha" localSheetId="0" hidden="1">{"PAGOS DOLARES",#N/A,FALSE,"informes"}</definedName>
    <definedName name="nmltmylnmapemhammonkha" hidden="1">{"PAGOS DOLARES",#N/A,FALSE,"informes"}</definedName>
    <definedName name="NO_TRIBUTARIOS" localSheetId="0">#REF!</definedName>
    <definedName name="NO_TRIBUTARIOS">#REF!</definedName>
    <definedName name="NOINCLUIDCRECIM" localSheetId="0">#REF!</definedName>
    <definedName name="NOINCLUIDCRECIM">#REF!</definedName>
    <definedName name="NOINCLUIPESOS" localSheetId="0">#REF!</definedName>
    <definedName name="NOINCLUIPESOS">#REF!</definedName>
    <definedName name="noñkrmjeamnmtlnmkbvnsr" localSheetId="0" hidden="1">{#N/A,#N/A,FALSE,"informes"}</definedName>
    <definedName name="noñkrmjeamnmtlnmkbvnsr" hidden="1">{#N/A,#N/A,FALSE,"informes"}</definedName>
    <definedName name="NOS" localSheetId="0" hidden="1">{"INGRESOS DOLARES",#N/A,FALSE,"informes"}</definedName>
    <definedName name="NOS" hidden="1">{"INGRESOS DOLARES",#N/A,FALSE,"informes"}</definedName>
    <definedName name="Nov">[16]BCol!$Z$3</definedName>
    <definedName name="NOVDEUDAFLOTANTE" localSheetId="0">#REF!</definedName>
    <definedName name="NOVDEUDAFLOTANTE">#REF!</definedName>
    <definedName name="NOVEVOLREZAGO" localSheetId="0">#REF!</definedName>
    <definedName name="NOVEVOLREZAGO">#REF!</definedName>
    <definedName name="nsfj" localSheetId="0" hidden="1">{"PAGOS DOLARES",#N/A,FALSE,"informes"}</definedName>
    <definedName name="nsfj" hidden="1">{"PAGOS DOLARES",#N/A,FALSE,"informes"}</definedName>
    <definedName name="NUB" localSheetId="0" hidden="1">{#N/A,#N/A,FALSE,"informes"}</definedName>
    <definedName name="NUB" hidden="1">{#N/A,#N/A,FALSE,"informes"}</definedName>
    <definedName name="numperi" localSheetId="0">#REF!</definedName>
    <definedName name="numperi">#REF!</definedName>
    <definedName name="ÑÑ" localSheetId="0" hidden="1">{"INGRESOS DOLARES",#N/A,FALSE,"informes"}</definedName>
    <definedName name="ÑÑ" hidden="1">{"INGRESOS DOLARES",#N/A,FALSE,"informes"}</definedName>
    <definedName name="OBJET">[43]PND!$C$2:$C$8</definedName>
    <definedName name="Objetivo">'[55]Progra y Subpro MGMP'!$D$2:$D$7</definedName>
    <definedName name="Objetivos" localSheetId="0">#REF!</definedName>
    <definedName name="Objetivos">#REF!</definedName>
    <definedName name="objetivospnd">[18]Listas!$P$4:$P$11</definedName>
    <definedName name="Oct">[16]BCol!$Y$3</definedName>
    <definedName name="OCTUBRE" localSheetId="0">#REF!</definedName>
    <definedName name="OCTUBRE">#REF!</definedName>
    <definedName name="OE97B" localSheetId="0">#REF!</definedName>
    <definedName name="OE97B">#REF!</definedName>
    <definedName name="OEC" localSheetId="0">[1]ENTRADA!#REF!</definedName>
    <definedName name="OEC">[2]ENTRADA!#REF!</definedName>
    <definedName name="OEPROY97" localSheetId="0">#REF!</definedName>
    <definedName name="OEPROY97">#REF!</definedName>
    <definedName name="OFERTA" localSheetId="0">#REF!</definedName>
    <definedName name="OFERTA">#REF!</definedName>
    <definedName name="ofertados" localSheetId="0">#REF!</definedName>
    <definedName name="ofertados">#REF!</definedName>
    <definedName name="oìjhioeonmonmea" localSheetId="0" hidden="1">{#N/A,#N/A,FALSE,"informes"}</definedName>
    <definedName name="oìjhioeonmonmea" hidden="1">{#N/A,#N/A,FALSE,"informes"}</definedName>
    <definedName name="OO" localSheetId="0" hidden="1">{"PAGOS DOLARES",#N/A,FALSE,"informes"}</definedName>
    <definedName name="OO" hidden="1">{"PAGOS DOLARES",#N/A,FALSE,"informes"}</definedName>
    <definedName name="OPERTESO2003" localSheetId="0">#REF!</definedName>
    <definedName name="OPERTESO2003">#REF!</definedName>
    <definedName name="opetesore00" localSheetId="0">#REF!</definedName>
    <definedName name="opetesore00">#REF!</definedName>
    <definedName name="opetesore98" localSheetId="0">#REF!</definedName>
    <definedName name="opetesore98">#REF!</definedName>
    <definedName name="opetesore99">#REF!</definedName>
    <definedName name="ORcapital">#REF!</definedName>
    <definedName name="ORTJBJBHKBFNKJD" localSheetId="0" hidden="1">{"INGRESOS DOLARES",#N/A,FALSE,"informes"}</definedName>
    <definedName name="ORTJBJBHKBFNKJD" hidden="1">{"INGRESOS DOLARES",#N/A,FALSE,"informes"}</definedName>
    <definedName name="OTRAS" localSheetId="0">#REF!</definedName>
    <definedName name="OTRAS">#REF!</definedName>
    <definedName name="OTRAS_MULTAS" localSheetId="0">#REF!</definedName>
    <definedName name="OTRAS_MULTAS">#REF!</definedName>
    <definedName name="otro" localSheetId="0">#REF!</definedName>
    <definedName name="otro">#REF!</definedName>
    <definedName name="otros" localSheetId="0">[56]Bogotá!$C$7</definedName>
    <definedName name="otros">[57]Bogotá!$C$7</definedName>
    <definedName name="OTROS_BIENES_TRANSP" localSheetId="0">#REF!</definedName>
    <definedName name="OTROS_BIENES_TRANSP">#REF!</definedName>
    <definedName name="OTROS_GAST_PERS" localSheetId="0">#REF!</definedName>
    <definedName name="OTROS_GAST_PERS">#REF!</definedName>
    <definedName name="OTROS_GAST_PREV" localSheetId="0">#REF!</definedName>
    <definedName name="OTROS_GAST_PREV">#REF!</definedName>
    <definedName name="P" localSheetId="0" hidden="1">{#N/A,#N/A,FALSE,"informes"}</definedName>
    <definedName name="P" hidden="1">{#N/A,#N/A,FALSE,"informes"}</definedName>
    <definedName name="PAGOPROM00_" localSheetId="0">#REF!</definedName>
    <definedName name="PAGOPROM00_">#REF!</definedName>
    <definedName name="PAGOPROM93_" localSheetId="0">#REF!</definedName>
    <definedName name="PAGOPROM93_">#REF!</definedName>
    <definedName name="PAGOPROM94_" localSheetId="0">#REF!</definedName>
    <definedName name="PAGOPROM94_">#REF!</definedName>
    <definedName name="PAGOPROM95_">#REF!</definedName>
    <definedName name="PAGOPROM96_">#REF!</definedName>
    <definedName name="PAGOPROM97_">#REF!</definedName>
    <definedName name="PAGOPROM98_">#REF!</definedName>
    <definedName name="PAGOPROM99_">#REF!</definedName>
    <definedName name="par">#REF!</definedName>
    <definedName name="PARAFISCALES" localSheetId="0">#REF!</definedName>
    <definedName name="PARAFISCALES">#REF!</definedName>
    <definedName name="PARTICIPACIONES_1997___2000" localSheetId="0">'[15]CUA1-3'!#REF!</definedName>
    <definedName name="PARTICIPACIONES_1997___2000">'[15]CUA1-3'!#REF!</definedName>
    <definedName name="pbmjmfoap89y" localSheetId="0">[42]Hoja1!#REF!</definedName>
    <definedName name="pbmjmfoap89y">[42]Hoja1!#REF!</definedName>
    <definedName name="pecuatro" localSheetId="0">#REF!</definedName>
    <definedName name="pecuatro">#REF!</definedName>
    <definedName name="PECUATRODOS" localSheetId="0">#REF!</definedName>
    <definedName name="PECUATRODOS">#REF!</definedName>
    <definedName name="PENE" localSheetId="0" hidden="1">{"PAGOS DOLARES",#N/A,FALSE,"informes"}</definedName>
    <definedName name="PENE" hidden="1">{"PAGOS DOLARES",#N/A,FALSE,"informes"}</definedName>
    <definedName name="PENSIONES" localSheetId="0">#REF!</definedName>
    <definedName name="PENSIONES">#REF!</definedName>
    <definedName name="PERIODO">[41]SALDOS!$B$7</definedName>
    <definedName name="PERNOTEC00_" localSheetId="0">#REF!</definedName>
    <definedName name="PERNOTEC00_">#REF!</definedName>
    <definedName name="PERNOTEC93_" localSheetId="0">#REF!</definedName>
    <definedName name="PERNOTEC93_">#REF!</definedName>
    <definedName name="PERNOTEC94_" localSheetId="0">#REF!</definedName>
    <definedName name="PERNOTEC94_">#REF!</definedName>
    <definedName name="PERNOTEC95_">#REF!</definedName>
    <definedName name="PERNOTEC96_">#REF!</definedName>
    <definedName name="PERNOTEC97_">#REF!</definedName>
    <definedName name="PERNOTEC98_">#REF!</definedName>
    <definedName name="PERNOTEC99_">#REF!</definedName>
    <definedName name="PEROTRA00_">#REF!</definedName>
    <definedName name="PEROTRA93_">#REF!</definedName>
    <definedName name="PEROTRA94_">#REF!</definedName>
    <definedName name="PEROTRA95_">#REF!</definedName>
    <definedName name="PEROTRA96_">#REF!</definedName>
    <definedName name="PEROTRA97_">#REF!</definedName>
    <definedName name="PEROTRA98_">#REF!</definedName>
    <definedName name="PEROTRA99_">#REF!</definedName>
    <definedName name="PERTRANS00_">#REF!</definedName>
    <definedName name="PERTRANS93_">#REF!</definedName>
    <definedName name="PERTRANS94_">#REF!</definedName>
    <definedName name="PERTRANS95_">#REF!</definedName>
    <definedName name="PERTRANS96_">#REF!</definedName>
    <definedName name="PERTRANS97_">#REF!</definedName>
    <definedName name="PERTRANS98_">#REF!</definedName>
    <definedName name="PERTRANS99_">#REF!</definedName>
    <definedName name="PERTRANSOO_">#REF!</definedName>
    <definedName name="PESOS">#REF!</definedName>
    <definedName name="PESOS___DOLARES">#REF!</definedName>
    <definedName name="PESOS_DOLARES">#REF!</definedName>
    <definedName name="PIB">#REF!</definedName>
    <definedName name="PIB00">[9]SUPUESTOS!$O$47</definedName>
    <definedName name="pilares" localSheetId="0">#REF!</definedName>
    <definedName name="pilares">#REF!</definedName>
    <definedName name="PLANTA_PERSONAL_PERMANENTE" localSheetId="0">#REF!</definedName>
    <definedName name="PLANTA_PERSONAL_PERMANENTE">#REF!</definedName>
    <definedName name="PMES01" localSheetId="0" hidden="1">{#N/A,#N/A,FALSE,"informes"}</definedName>
    <definedName name="PMES01" hidden="1">{#N/A,#N/A,FALSE,"informes"}</definedName>
    <definedName name="PMES2" localSheetId="0" hidden="1">{"PAGOS DOLARES",#N/A,FALSE,"informes"}</definedName>
    <definedName name="PMES2" hidden="1">{"PAGOS DOLARES",#N/A,FALSE,"informes"}</definedName>
    <definedName name="PMG">[43]MGMP!$B$2:$B$120</definedName>
    <definedName name="PONJRYIONJPEKHN" localSheetId="0" hidden="1">{#N/A,#N/A,FALSE,"informes"}</definedName>
    <definedName name="PONJRYIONJPEKHN" hidden="1">{#N/A,#N/A,FALSE,"informes"}</definedName>
    <definedName name="pp" localSheetId="0" hidden="1">{"INGRESOS DOLARES",#N/A,FALSE,"informes"}</definedName>
    <definedName name="pp" hidden="1">{"INGRESOS DOLARES",#N/A,FALSE,"informes"}</definedName>
    <definedName name="PPTO97" localSheetId="0">#REF!</definedName>
    <definedName name="PPTO97">#REF!</definedName>
    <definedName name="pq"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pq" hidden="1">{TRUE,TRUE,-2.75,-17.75,483,276.75,FALSE,TRUE,TRUE,TRUE,0,3,15,1,110,11,8,4,TRUE,TRUE,3,TRUE,1,TRUE,75,"Swvu.EneFeb.","ACwvu.EneFeb.",#N/A,FALSE,FALSE,1.24,0.787401575,0.74,0.984251969,1,"","",FALSE,FALSE,FALSE,FALSE,1,#N/A,1,1,#DIV/0!,FALSE,"Rwvu.EneFeb.","Cwvu.EneFeb.",FALSE,FALSE,FALSE,1,300,300,FALSE,FALSE,TRUE,TRUE,TRUE}</definedName>
    <definedName name="PresentationNormalA4" localSheetId="0">#REF!</definedName>
    <definedName name="PresentationNormalA4">#REF!</definedName>
    <definedName name="PREST_SOC" localSheetId="0">#REF!</definedName>
    <definedName name="PREST_SOC">#REF!</definedName>
    <definedName name="PREST_SOC_REL_EMP" localSheetId="0">#REF!</definedName>
    <definedName name="PREST_SOC_REL_EMP">#REF!</definedName>
    <definedName name="PRESTAMO_NETO" localSheetId="0">#REF!</definedName>
    <definedName name="PRESTAMO_NETO">#REF!</definedName>
    <definedName name="PRESUPUESTO__1998">#REF!</definedName>
    <definedName name="PRIMA_COOR" localSheetId="0">#REF!</definedName>
    <definedName name="PRIMA_COOR">#REF!</definedName>
    <definedName name="PRIMA_MAT" localSheetId="0">#REF!</definedName>
    <definedName name="PRIMA_MAT">#REF!</definedName>
    <definedName name="PRIMA_NAC" localSheetId="0">#REF!</definedName>
    <definedName name="PRIMA_NAC">#REF!</definedName>
    <definedName name="PRIMA_NAV" localSheetId="0">#REF!</definedName>
    <definedName name="PRIMA_NAV">#REF!</definedName>
    <definedName name="PRIMA_SERV" localSheetId="0">#REF!</definedName>
    <definedName name="PRIMA_SERV">#REF!</definedName>
    <definedName name="PRIMA_TEC" localSheetId="0">#REF!</definedName>
    <definedName name="PRIMA_TEC">#REF!</definedName>
    <definedName name="PRIMA_TEC_NO_SAL" localSheetId="0">#REF!</definedName>
    <definedName name="PRIMA_TEC_NO_SAL">#REF!</definedName>
    <definedName name="PRIMA_VAC" localSheetId="0">#REF!</definedName>
    <definedName name="PRIMA_VAC">#REF!</definedName>
    <definedName name="primant" localSheetId="0">#REF!</definedName>
    <definedName name="primant">#REF!</definedName>
    <definedName name="PRIMAS" localSheetId="0">#REF!</definedName>
    <definedName name="PRIMAS">#REF!</definedName>
    <definedName name="primextra" localSheetId="0">#REF!</definedName>
    <definedName name="primextra">#REF!</definedName>
    <definedName name="primser">#REF!</definedName>
    <definedName name="primtec">#REF!</definedName>
    <definedName name="primvac">#REF!</definedName>
    <definedName name="priser98">#REF!</definedName>
    <definedName name="priserdi">#REF!</definedName>
    <definedName name="priserju">#REF!</definedName>
    <definedName name="privac97">#REF!</definedName>
    <definedName name="privacley">#REF!</definedName>
    <definedName name="PROD_ALIMENTICIOS" localSheetId="0">#REF!</definedName>
    <definedName name="PROD_ALIMENTICIOS">#REF!</definedName>
    <definedName name="Programa">'[55]Progra y Subpro MGMP'!$B$2:$B$120</definedName>
    <definedName name="programas">#REF!</definedName>
    <definedName name="PROPIOS" localSheetId="0">#REF!</definedName>
    <definedName name="PROPIOS">#REF!</definedName>
    <definedName name="PTT" localSheetId="0" hidden="1">{#N/A,#N/A,FALSE,"informes"}</definedName>
    <definedName name="PTT" hidden="1">{#N/A,#N/A,FALSE,"informes"}</definedName>
    <definedName name="pyd">'[58]P+D ingresos'!$C$1:$U$111</definedName>
    <definedName name="QEN" localSheetId="0" hidden="1">{#N/A,#N/A,FALSE,"informes"}</definedName>
    <definedName name="QEN" hidden="1">{#N/A,#N/A,FALSE,"informes"}</definedName>
    <definedName name="QQ" localSheetId="0" hidden="1">{#N/A,#N/A,FALSE,"informes"}</definedName>
    <definedName name="QQ" hidden="1">{#N/A,#N/A,FALSE,"informes"}</definedName>
    <definedName name="que" localSheetId="0" hidden="1">{"PAGOS DOLARES",#N/A,FALSE,"informes"}</definedName>
    <definedName name="que" hidden="1">{"PAGOS DOLARES",#N/A,FALSE,"informes"}</definedName>
    <definedName name="rango1" localSheetId="0">#REF!</definedName>
    <definedName name="rango1">#REF!</definedName>
    <definedName name="rango2" localSheetId="0">#REF!</definedName>
    <definedName name="rango2">#REF!</definedName>
    <definedName name="rate" localSheetId="0">#REF!</definedName>
    <definedName name="rate">#REF!</definedName>
    <definedName name="re">#REF!</definedName>
    <definedName name="RECALCULO">[29]RESUMEN!#REF!</definedName>
    <definedName name="RECAPRO00_" localSheetId="0">#REF!</definedName>
    <definedName name="RECAPRO00_">#REF!</definedName>
    <definedName name="RECAPRO93_" localSheetId="0">#REF!</definedName>
    <definedName name="RECAPRO93_">#REF!</definedName>
    <definedName name="RECAPRO94_" localSheetId="0">#REF!</definedName>
    <definedName name="RECAPRO94_">#REF!</definedName>
    <definedName name="RECAPRO95_">#REF!</definedName>
    <definedName name="RECAPRO96_">#REF!</definedName>
    <definedName name="RECAPRO97_">#REF!</definedName>
    <definedName name="recapro98">#REF!</definedName>
    <definedName name="RECAPRO98_">#REF!</definedName>
    <definedName name="RECAPRO99_">#REF!</definedName>
    <definedName name="RECLA1">[18]Listas!$R$4:$R$8</definedName>
    <definedName name="RECLA2">[18]Listas!$S$4:$S$5</definedName>
    <definedName name="RECLA3">[18]Listas!$T$4:$T$9</definedName>
    <definedName name="RECLA4">[18]Listas!$U$4:$U$7</definedName>
    <definedName name="reclasificados">[18]Listas!$V$4:$V$17</definedName>
    <definedName name="recnac" localSheetId="0">[22]GASTOS!#REF!</definedName>
    <definedName name="recnac">[22]GASTOS!#REF!</definedName>
    <definedName name="recprp" localSheetId="0">[22]GASTOS!#REF!</definedName>
    <definedName name="recprp">[22]GASTOS!#REF!</definedName>
    <definedName name="RECUPERACIÓN_CARTERA_PRÉSTAMOS" localSheetId="0">#REF!</definedName>
    <definedName name="RECUPERACIÓN_CARTERA_PRÉSTAMOS">#REF!</definedName>
    <definedName name="RECURSO">'[55]Progra y Subpro MGMP'!$G$2:$G$4</definedName>
    <definedName name="RED" localSheetId="0">#REF!</definedName>
    <definedName name="RED">#REF!</definedName>
    <definedName name="Regional">'[59]Info regionales'!$D$5:$D$38</definedName>
    <definedName name="REGIONALCRECIM" localSheetId="0">#REF!</definedName>
    <definedName name="REGIONALCRECIM">#REF!</definedName>
    <definedName name="REGIONALPESOS" localSheetId="0">#REF!</definedName>
    <definedName name="REGIONALPESOS">#REF!</definedName>
    <definedName name="REGIONALPIB" localSheetId="0">#REF!</definedName>
    <definedName name="REGIONALPIB">#REF!</definedName>
    <definedName name="REMUN_NO_CONS_SALAR" localSheetId="0">#REF!</definedName>
    <definedName name="REMUN_NO_CONS_SALAR">#REF!</definedName>
    <definedName name="RENDIMIENTOS_FINANCIEROS" localSheetId="0">#REF!</definedName>
    <definedName name="RENDIMIENTOS_FINANCIEROS">#REF!</definedName>
    <definedName name="REQUERIDOS" localSheetId="0">'[49]LIQUI-TRANSF'!#REF!</definedName>
    <definedName name="REQUERIDOS">'[50]LIQUI-TRANSF'!#REF!</definedName>
    <definedName name="REQUERIMIENTOSDGPNI" localSheetId="0">#REF!</definedName>
    <definedName name="REQUERIMIENTOSDGPNI">#REF!</definedName>
    <definedName name="RES" localSheetId="0" hidden="1">{#N/A,#N/A,FALSE,"informes"}</definedName>
    <definedName name="RES" hidden="1">{#N/A,#N/A,FALSE,"informes"}</definedName>
    <definedName name="resa" localSheetId="0">#REF!</definedName>
    <definedName name="resa">#REF!</definedName>
    <definedName name="RESOLUCION">[21]RESOLUCIÓN!$B$2:$E$120</definedName>
    <definedName name="RESTO" localSheetId="0">#REF!</definedName>
    <definedName name="RESTO">#REF!</definedName>
    <definedName name="RESTOCRECIM" localSheetId="0">#REF!</definedName>
    <definedName name="RESTOCRECIM">#REF!</definedName>
    <definedName name="RESTOPESOS" localSheetId="0">#REF!</definedName>
    <definedName name="RESTOPESOS">#REF!</definedName>
    <definedName name="RESTOPIB">#REF!</definedName>
    <definedName name="RESUMEN">#REF!</definedName>
    <definedName name="RESUMIDO">#REF!</definedName>
    <definedName name="rew" localSheetId="0" hidden="1">{"emca",#N/A,FALSE,"EMCA"}</definedName>
    <definedName name="rew" hidden="1">{"emca",#N/A,FALSE,"EMCA"}</definedName>
    <definedName name="REZ" localSheetId="0" hidden="1">{#N/A,#N/A,FALSE,"informes"}</definedName>
    <definedName name="REZ" hidden="1">{#N/A,#N/A,FALSE,"informes"}</definedName>
    <definedName name="rezago" localSheetId="0">#REF!</definedName>
    <definedName name="rezago">#REF!</definedName>
    <definedName name="REZAGOENERO" localSheetId="0" hidden="1">{"PAGOS DOLARES",#N/A,FALSE,"informes"}</definedName>
    <definedName name="REZAGOENERO" hidden="1">{"PAGOS DOLARES",#N/A,FALSE,"informes"}</definedName>
    <definedName name="REZAGOMAY" localSheetId="0" hidden="1">{#N/A,#N/A,FALSE,"informes"}</definedName>
    <definedName name="REZAGOMAY" hidden="1">{#N/A,#N/A,FALSE,"informes"}</definedName>
    <definedName name="rhjr" localSheetId="0" hidden="1">{"INGRESOS DOLARES",#N/A,FALSE,"informes"}</definedName>
    <definedName name="rhjr" hidden="1">{"INGRESOS DOLARES",#N/A,FALSE,"informes"}</definedName>
    <definedName name="RIC" localSheetId="0" hidden="1">{#N/A,#N/A,FALSE,"informes"}</definedName>
    <definedName name="RIC" hidden="1">{#N/A,#N/A,FALSE,"informes"}</definedName>
    <definedName name="rr" localSheetId="0" hidden="1">{#N/A,#N/A,FALSE,"informes"}</definedName>
    <definedName name="rr" hidden="1">{#N/A,#N/A,FALSE,"informes"}</definedName>
    <definedName name="rt" localSheetId="0" hidden="1">{"emca",#N/A,FALSE,"EMCA"}</definedName>
    <definedName name="rt" hidden="1">{"emca",#N/A,FALSE,"EMCA"}</definedName>
    <definedName name="RUBRO_LEY" localSheetId="0">'[60]RUBRO LEY'!$A$2:$A$94</definedName>
    <definedName name="RUBRO_LEY">'[61]RUBRO LEY'!$A$2:$A$94</definedName>
    <definedName name="RUBRO_LEY2" localSheetId="0">'[60]RUBRO LEY'!$A$73:$A$94</definedName>
    <definedName name="RUBRO_LEY2">'[61]RUBRO LEY'!$A$73:$A$94</definedName>
    <definedName name="rubros_2" localSheetId="0">[27]info!$O$2:$P$70</definedName>
    <definedName name="rubros_2">[28]info!$O$2:$P$70</definedName>
    <definedName name="Rwvu.ComparEneMar9697." hidden="1">'[37]Seguimiento CSF'!$L$1:$N$65536,'[37]Seguimiento CSF'!$R$1:$BU$65536</definedName>
    <definedName name="Rwvu.EneFeb." hidden="1">'[37]Seguimiento CSF'!$L$1:$N$65536,'[37]Seguimiento CSF'!$Q$1:$AD$65536</definedName>
    <definedName name="Rwvu.Formato._.Corto." hidden="1">'[37]Seguimiento CSF'!$L$1:$N$65536,'[37]Seguimiento CSF'!$R$1:$AD$65536,'[37]Seguimiento CSF'!$AH$1:$AY$65536,'[37]Seguimiento CSF'!$BA$1:$BH$65536,'[37]Seguimiento CSF'!$BJ$1:$BQ$65536,'[37]Seguimiento CSF'!$BS$1:$CF$65536</definedName>
    <definedName name="Rwvu.OPEF._.96." hidden="1">'[37]Resumen OPEF'!$E$1:$J$65536,'[37]Resumen OPEF'!$M$1:$Q$65536</definedName>
    <definedName name="Rwvu.OPEF._.97." localSheetId="0" hidden="1">'[37]Resumen OPEF'!$C$1:$C$65536,'[37]Resumen OPEF'!#REF!,'[37]Resumen OPEF'!$K$1:$Q$65536</definedName>
    <definedName name="Rwvu.OPEF._.97." hidden="1">'[37]Resumen OPEF'!$C$1:$C$65536,'[37]Resumen OPEF'!#REF!,'[37]Resumen OPEF'!$K$1:$Q$65536</definedName>
    <definedName name="S" localSheetId="0">'[54]Interior y Justicia'!#REF!</definedName>
    <definedName name="S">'[54]Interior y Justicia'!#REF!</definedName>
    <definedName name="sa" localSheetId="0" hidden="1">{"trimestre",#N/A,FALSE,"TRIMESTRE"}</definedName>
    <definedName name="sa" hidden="1">{"trimestre",#N/A,FALSE,"TRIMESTRE"}</definedName>
    <definedName name="saf">'[62]Info regionales'!$D$5:$D$38</definedName>
    <definedName name="SALARIO" localSheetId="0">#REF!</definedName>
    <definedName name="SALARIO">#REF!</definedName>
    <definedName name="SALIR" localSheetId="0">[29]RESUMEN!#REF!</definedName>
    <definedName name="SALIR">[29]RESUMEN!#REF!</definedName>
    <definedName name="salud" localSheetId="0">#REF!</definedName>
    <definedName name="salud">#REF!</definedName>
    <definedName name="salud2" localSheetId="0">#REF!</definedName>
    <definedName name="salud2">#REF!</definedName>
    <definedName name="san" localSheetId="0" hidden="1">{#N/A,#N/A,FALSE,"informes"}</definedName>
    <definedName name="san" hidden="1">{#N/A,#N/A,FALSE,"informes"}</definedName>
    <definedName name="sd"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sd" hidden="1">{TRUE,TRUE,-2.75,-17.75,483,276.75,FALSE,TRUE,TRUE,TRUE,0,3,15,1,110,11,8,4,TRUE,TRUE,3,TRUE,1,TRUE,75,"Swvu.EneFeb.","ACwvu.EneFeb.",#N/A,FALSE,FALSE,1.24,0.787401575,0.74,0.984251969,1,"","",FALSE,FALSE,FALSE,FALSE,1,#N/A,1,1,#DIV/0!,FALSE,"Rwvu.EneFeb.","Cwvu.EneFeb.",FALSE,FALSE,FALSE,1,300,300,FALSE,FALSE,TRUE,TRUE,TRUE}</definedName>
    <definedName name="sda" localSheetId="0" hidden="1">{"eaab",#N/A,FALSE,"EAAB"}</definedName>
    <definedName name="sda" hidden="1">{"eaab",#N/A,FALSE,"EAAB"}</definedName>
    <definedName name="SDSD" localSheetId="0">#REF!</definedName>
    <definedName name="SDSD">#REF!</definedName>
    <definedName name="SECTOR">[24]LISTAS!$K$3:$K$24</definedName>
    <definedName name="Sector1">[63]Cuentas_Corrientes!$A$133:$I$133</definedName>
    <definedName name="Sector3" localSheetId="0">#REF!</definedName>
    <definedName name="Sector3">#REF!</definedName>
    <definedName name="Sector4" localSheetId="0">#REF!</definedName>
    <definedName name="Sector4">#REF!</definedName>
    <definedName name="SEGSOCIALCRECIM" localSheetId="0">#REF!</definedName>
    <definedName name="SEGSOCIALCRECIM">#REF!</definedName>
    <definedName name="SEGSOCIALPESOS">#REF!</definedName>
    <definedName name="SEGSOCIALPIB">#REF!</definedName>
    <definedName name="SEGUIMIENTO_">#REF!</definedName>
    <definedName name="Seleccion">#REF!</definedName>
    <definedName name="SENA" localSheetId="0">#REF!</definedName>
    <definedName name="SENA">#REF!</definedName>
    <definedName name="SENDEMANDA00_" localSheetId="0">#REF!</definedName>
    <definedName name="SENDEMANDA00_">#REF!</definedName>
    <definedName name="SENDEMANDA93_" localSheetId="0">#REF!</definedName>
    <definedName name="SENDEMANDA93_">#REF!</definedName>
    <definedName name="SENDEMANDA94_">#REF!</definedName>
    <definedName name="SENDEMANDA95_">#REF!</definedName>
    <definedName name="SENDEMANDA96_">#REF!</definedName>
    <definedName name="SENDEMANDA97_">#REF!</definedName>
    <definedName name="SENDEMANDA98_">#REF!</definedName>
    <definedName name="SENDEMANDA99_">#REF!</definedName>
    <definedName name="SENPERDIDAS00_">#REF!</definedName>
    <definedName name="SENPERDIDAS93_">#REF!</definedName>
    <definedName name="SENPERDIDAS94_">#REF!</definedName>
    <definedName name="SENPERDIDAS95_">#REF!</definedName>
    <definedName name="SENPERDIDAS96_">#REF!</definedName>
    <definedName name="SENPERDIDAS97_">#REF!</definedName>
    <definedName name="SENPERDIDAS98_">#REF!</definedName>
    <definedName name="SENPERDIDAS99_">#REF!</definedName>
    <definedName name="SENRECAUDO00_">#REF!</definedName>
    <definedName name="SENRECAUDO93_">#REF!</definedName>
    <definedName name="SENRECAUDO94_">#REF!</definedName>
    <definedName name="SENRECAUDO95_">#REF!</definedName>
    <definedName name="SENRECAUDO96_">#REF!</definedName>
    <definedName name="SENRECAUDO97_">#REF!</definedName>
    <definedName name="SENRECAUDO98_">#REF!</definedName>
    <definedName name="SENRECAUDO99_">#REF!</definedName>
    <definedName name="SENSUPERAVIT00_">#REF!</definedName>
    <definedName name="SENSUPERAVIT93_">#REF!</definedName>
    <definedName name="SENSUPERAVIT94_">#REF!</definedName>
    <definedName name="SENSUPERAVIT95_">#REF!</definedName>
    <definedName name="SENSUPERAVIT96_">#REF!</definedName>
    <definedName name="SENSUPERAVIT97_">#REF!</definedName>
    <definedName name="SENSUPERAVIT98_">#REF!</definedName>
    <definedName name="SENSUPERAVIT99_">#REF!</definedName>
    <definedName name="SENT_CONC" localSheetId="0">#REF!</definedName>
    <definedName name="SENT_CONC">#REF!</definedName>
    <definedName name="SENTARIFA00_" localSheetId="0">#REF!</definedName>
    <definedName name="SENTARIFA00_">#REF!</definedName>
    <definedName name="SENTARIFA93_">#REF!</definedName>
    <definedName name="SENTARIFA94_">#REF!</definedName>
    <definedName name="SENTARIFA95_">#REF!</definedName>
    <definedName name="SENTARIFA96_">#REF!</definedName>
    <definedName name="SENTARIFA97_">#REF!</definedName>
    <definedName name="SENTARIFA98_">#REF!</definedName>
    <definedName name="SENTARIFA99_">#REF!</definedName>
    <definedName name="SENTEN" localSheetId="0">#REF!</definedName>
    <definedName name="SENTEN">#REF!</definedName>
    <definedName name="SENVARDEM00_" localSheetId="0">#REF!</definedName>
    <definedName name="SENVARDEM00_">#REF!</definedName>
    <definedName name="SENVARDEM93_">#REF!</definedName>
    <definedName name="SENVARDEM94_">#REF!</definedName>
    <definedName name="SENVARDEM95_">#REF!</definedName>
    <definedName name="SENVARDEM96_">#REF!</definedName>
    <definedName name="SENVARDEM97_">#REF!</definedName>
    <definedName name="SENVARDEM98_">#REF!</definedName>
    <definedName name="SENVARDEM99_">#REF!</definedName>
    <definedName name="SENVENTAS00_">#REF!</definedName>
    <definedName name="SENVENTAS93_">#REF!</definedName>
    <definedName name="SENVENTAS94_">#REF!</definedName>
    <definedName name="SENVENTAS95_">#REF!</definedName>
    <definedName name="SENVENTAS96_">#REF!</definedName>
    <definedName name="SENVENTAS97_">#REF!</definedName>
    <definedName name="SENVENTAS98_">#REF!</definedName>
    <definedName name="SENVENTAS99_">#REF!</definedName>
    <definedName name="Sep">[16]BCol!$X$3</definedName>
    <definedName name="SER_ALOJAM" localSheetId="0">#REF!</definedName>
    <definedName name="SER_ALOJAM">#REF!</definedName>
    <definedName name="SER_FINAN" localSheetId="0">#REF!</definedName>
    <definedName name="SER_FINAN">#REF!</definedName>
    <definedName name="SERV_PARA_COMUN" localSheetId="0">#REF!</definedName>
    <definedName name="SERV_PARA_COMUN">#REF!</definedName>
    <definedName name="SERV_PRESTA_EMPR" localSheetId="0">#REF!</definedName>
    <definedName name="SERV_PRESTA_EMPR">#REF!</definedName>
    <definedName name="SERVICIODEUDANACION" localSheetId="0">'[64]DETALLE-DEUDA'!#REF!</definedName>
    <definedName name="SERVICIODEUDANACION">'[64]DETALLE-DEUDA'!#REF!</definedName>
    <definedName name="Servicios_personales" localSheetId="0">#REF!</definedName>
    <definedName name="Servicios_personales">#REF!</definedName>
    <definedName name="SI" localSheetId="0">'[15]CUA1-3'!#REF!</definedName>
    <definedName name="SI">'[15]CUA1-3'!#REF!</definedName>
    <definedName name="skghafdn" localSheetId="0" hidden="1">{"PAGOS DOLARES",#N/A,FALSE,"informes"}</definedName>
    <definedName name="skghafdn" hidden="1">{"PAGOS DOLARES",#N/A,FALSE,"informes"}</definedName>
    <definedName name="SMG">[43]MGMP!$F$2:$F$366</definedName>
    <definedName name="SOL" localSheetId="0" hidden="1">{#N/A,#N/A,FALSE,"informes"}</definedName>
    <definedName name="SOL" hidden="1">{#N/A,#N/A,FALSE,"informes"}</definedName>
    <definedName name="SORTEADO" localSheetId="0">#REF!</definedName>
    <definedName name="SORTEADO">#REF!</definedName>
    <definedName name="SS" localSheetId="0" hidden="1">{"trimestre",#N/A,FALSE,"TRIMESTRE";"empresa",#N/A,FALSE,"xEMPRESA";"eaab",#N/A,FALSE,"EAAB";"epma",#N/A,FALSE,"EPMA";"emca",#N/A,FALSE,"EMCA"}</definedName>
    <definedName name="SS" hidden="1">{"trimestre",#N/A,FALSE,"TRIMESTRE";"empresa",#N/A,FALSE,"xEMPRESA";"eaab",#N/A,FALSE,"EAAB";"epma",#N/A,FALSE,"EPMA";"emca",#N/A,FALSE,"EMCA"}</definedName>
    <definedName name="SSDS" localSheetId="0" hidden="1">{#N/A,#N/A,FALSE,"informes"}</definedName>
    <definedName name="SSDS" hidden="1">{#N/A,#N/A,FALSE,"informes"}</definedName>
    <definedName name="SSF" localSheetId="0">#REF!</definedName>
    <definedName name="SSF">#REF!</definedName>
    <definedName name="SSS" localSheetId="0" hidden="1">[3]Resumen!#REF!</definedName>
    <definedName name="SSS" hidden="1">[3]Resumen!#REF!</definedName>
    <definedName name="SUB_ALIMENTAC" localSheetId="0">#REF!</definedName>
    <definedName name="SUB_ALIMENTAC">#REF!</definedName>
    <definedName name="SUB_ANTEOJOS" localSheetId="0">#REF!</definedName>
    <definedName name="SUB_ANTEOJOS">#REF!</definedName>
    <definedName name="SUBDIRECTOR" localSheetId="0">#REF!</definedName>
    <definedName name="SUBDIRECTOR">#REF!</definedName>
    <definedName name="subprograma">'[65]Prog y Sub MGMP'!$C$2:$C$363</definedName>
    <definedName name="Subprogramas">'[55]Progra y Subpro MGMP'!$C$2:$C$363</definedName>
    <definedName name="SUBS_ANTEOJO" localSheetId="0">#REF!</definedName>
    <definedName name="SUBS_ANTEOJO">#REF!</definedName>
    <definedName name="subtrn" localSheetId="0">#REF!</definedName>
    <definedName name="subtrn">#REF!</definedName>
    <definedName name="SUELDO" localSheetId="0">#REF!</definedName>
    <definedName name="SUELDO">#REF!</definedName>
    <definedName name="SUMAS" localSheetId="0">[66]O.Enti!#REF!</definedName>
    <definedName name="SUMAS">[66]O.Enti!#REF!</definedName>
    <definedName name="tabla">#REF!</definedName>
    <definedName name="Table1" localSheetId="0">#REF!</definedName>
    <definedName name="Table1">#REF!</definedName>
    <definedName name="TABRIL" localSheetId="0">[1]ENTRADA!#REF!</definedName>
    <definedName name="TABRIL">[2]ENTRADA!#REF!</definedName>
    <definedName name="TAGOSTO" localSheetId="0">[1]ENTRADA!#REF!</definedName>
    <definedName name="TAGOSTO">[2]ENTRADA!#REF!</definedName>
    <definedName name="tasa" localSheetId="0">#REF!</definedName>
    <definedName name="tasa">#REF!</definedName>
    <definedName name="TASA_DER_ADTIVOS" localSheetId="0">#REF!</definedName>
    <definedName name="TASA_DER_ADTIVOS">#REF!</definedName>
    <definedName name="tasa01" localSheetId="0">#REF!</definedName>
    <definedName name="tasa01">#REF!</definedName>
    <definedName name="tasaenero">#REF!</definedName>
    <definedName name="TBL_Avance" comment="Tabla de indicadores con la información de METAS y AVANCES" localSheetId="0">'[67]TBL Avance'!$C$10:$DA$200</definedName>
    <definedName name="TBL_Avance" comment="Tabla de indicadores con la información de METAS y AVANCES">'[68]TBL Avance'!$C$10:$DA$200</definedName>
    <definedName name="TBL_campos" localSheetId="0">#REF!</definedName>
    <definedName name="TBL_campos">#REF!</definedName>
    <definedName name="TBL_Indicadores" comment="Tablac on toda la informaci{on de los indicadores (maestra+variable)">'[69]TBL Indicadorese'!$B$10:$DA$200</definedName>
    <definedName name="TBL_Maestra" localSheetId="0">#REF!</definedName>
    <definedName name="TBL_Maestra">#REF!</definedName>
    <definedName name="TCI" localSheetId="0">[1]ENTRADA!#REF!</definedName>
    <definedName name="TCI">[2]ENTRADA!#REF!</definedName>
    <definedName name="TCII" localSheetId="0">[1]ENTRADA!#REF!</definedName>
    <definedName name="TCII">[2]ENTRADA!#REF!</definedName>
    <definedName name="TCIII" localSheetId="0">[1]ENTRADA!#REF!</definedName>
    <definedName name="TCIII">[2]ENTRADA!#REF!</definedName>
    <definedName name="TCIV" localSheetId="0">[1]ENTRADA!#REF!</definedName>
    <definedName name="TCIV">[2]ENTRADA!#REF!</definedName>
    <definedName name="TCP00_" localSheetId="0">#REF!</definedName>
    <definedName name="TCP00_">#REF!</definedName>
    <definedName name="TCP93_" localSheetId="0">#REF!</definedName>
    <definedName name="TCP93_">#REF!</definedName>
    <definedName name="TCP94_" localSheetId="0">#REF!</definedName>
    <definedName name="TCP94_">#REF!</definedName>
    <definedName name="TCP95_">#REF!</definedName>
    <definedName name="TCP96_">#REF!</definedName>
    <definedName name="TCP97_">#REF!</definedName>
    <definedName name="TCP98_">#REF!</definedName>
    <definedName name="TCP99_">#REF!</definedName>
    <definedName name="TDIC" localSheetId="0">[1]ENTRADA!#REF!</definedName>
    <definedName name="TDIC">[2]ENTRADA!#REF!</definedName>
    <definedName name="TELECOMCRECIM" localSheetId="0">#REF!</definedName>
    <definedName name="TELECOMCRECIM">#REF!</definedName>
    <definedName name="TELECOMPESOS" localSheetId="0">#REF!</definedName>
    <definedName name="TELECOMPESOS">#REF!</definedName>
    <definedName name="TELECOMPIB" localSheetId="0">#REF!</definedName>
    <definedName name="TELECOMPIB">#REF!</definedName>
    <definedName name="TENERO" localSheetId="0">[1]ENTRADA!#REF!</definedName>
    <definedName name="TENERO">[2]ENTRADA!#REF!</definedName>
    <definedName name="TestAdd">"Test RefersTo1"</definedName>
    <definedName name="TFEBRERO" localSheetId="0">[1]ENTRADA!#REF!</definedName>
    <definedName name="TFEBRERO">[2]ENTRADA!#REF!</definedName>
    <definedName name="Tgasto">'[55]Progra y Subpro MGMP'!$H$2:$H$5</definedName>
    <definedName name="TIM" localSheetId="0" hidden="1">{"PAGOS DOLARES",#N/A,FALSE,"informes"}</definedName>
    <definedName name="TIM" hidden="1">{"PAGOS DOLARES",#N/A,FALSE,"informes"}</definedName>
    <definedName name="TIPOGASTO" localSheetId="0">#REF!</definedName>
    <definedName name="TIPOGASTO">#REF!</definedName>
    <definedName name="TipoInver">[47]tipos!$C$3:$C$6</definedName>
    <definedName name="_xlnm.Print_Titles" localSheetId="0">'ANEXO 1 PPTO'!$1:$1</definedName>
    <definedName name="_xlnm.Print_Titles">#REF!,#REF!</definedName>
    <definedName name="TJULIO" localSheetId="0">[1]ENTRADA!#REF!</definedName>
    <definedName name="TJULIO">[2]ENTRADA!#REF!</definedName>
    <definedName name="TJUNIO" localSheetId="0">[1]ENTRADA!#REF!</definedName>
    <definedName name="TJUNIO">[2]ENTRADA!#REF!</definedName>
    <definedName name="TMARZO" localSheetId="0">[1]ENTRADA!#REF!</definedName>
    <definedName name="TMARZO">[2]ENTRADA!#REF!</definedName>
    <definedName name="TMAYO" localSheetId="0">[1]ENTRADA!#REF!</definedName>
    <definedName name="TMAYO">[2]ENTRADA!#REF!</definedName>
    <definedName name="TNOV" localSheetId="0">[1]ENTRADA!#REF!</definedName>
    <definedName name="TNOV">[2]ENTRADA!#REF!</definedName>
    <definedName name="TOCTUBRE" localSheetId="0">[1]ENTRADA!#REF!</definedName>
    <definedName name="TOCTUBRE">[2]ENTRADA!#REF!</definedName>
    <definedName name="TODO" localSheetId="0">#REF!</definedName>
    <definedName name="TODO">#REF!</definedName>
    <definedName name="TOTAL" localSheetId="0">#REF!</definedName>
    <definedName name="TOTAL">#REF!</definedName>
    <definedName name="TOTAL_PPTO" localSheetId="0">#REF!</definedName>
    <definedName name="TOTAL_PPTO">#REF!</definedName>
    <definedName name="tranferencias" localSheetId="0">#REF!</definedName>
    <definedName name="tranferencias">#REF!</definedName>
    <definedName name="trans_corr" localSheetId="0">#REF!</definedName>
    <definedName name="trans_corr">#REF!</definedName>
    <definedName name="TRANSF_CORRIENTES" localSheetId="0">#REF!</definedName>
    <definedName name="TRANSF_CORRIENTES">#REF!</definedName>
    <definedName name="TRANSFERENCIAS_CORRIENTES" localSheetId="0">#REF!</definedName>
    <definedName name="TRANSFERENCIAS_CORRIENTES">#REF!</definedName>
    <definedName name="trim" localSheetId="0">#REF!</definedName>
    <definedName name="trim">#REF!</definedName>
    <definedName name="TRIM1" localSheetId="0">[1]ENTRADA!#REF!</definedName>
    <definedName name="TRIM1">[2]ENTRADA!#REF!</definedName>
    <definedName name="TRIM2" localSheetId="0">[1]ENTRADA!#REF!</definedName>
    <definedName name="TRIM2">[2]ENTRADA!#REF!</definedName>
    <definedName name="TRIM3" localSheetId="0">[1]ENTRADA!#REF!</definedName>
    <definedName name="TRIM3">[2]ENTRADA!#REF!</definedName>
    <definedName name="TRIM4" localSheetId="0">[1]ENTRADA!#REF!</definedName>
    <definedName name="TRIM4">[2]ENTRADA!#REF!</definedName>
    <definedName name="TSEP" localSheetId="0">[1]ENTRADA!#REF!</definedName>
    <definedName name="TSEP">[2]ENTRADA!#REF!</definedName>
    <definedName name="tt"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tt" hidden="1">{TRUE,TRUE,-2.75,-17.75,483,276.75,FALSE,TRUE,TRUE,TRUE,0,3,15,1,110,11,8,4,TRUE,TRUE,3,TRUE,1,TRUE,75,"Swvu.EneFeb.","ACwvu.EneFeb.",#N/A,FALSE,FALSE,1.24,0.787401575,0.74,0.984251969,1,"","",FALSE,FALSE,FALSE,FALSE,1,#N/A,1,1,#DIV/0!,FALSE,"Rwvu.EneFeb.","Cwvu.EneFeb.",FALSE,FALSE,FALSE,1,300,300,FALSE,FALSE,TRUE,TRUE,TRUE}</definedName>
    <definedName name="ttt" localSheetId="0" hidden="1">{"INGRESOS DOLARES",#N/A,FALSE,"informes"}</definedName>
    <definedName name="ttt" hidden="1">{"INGRESOS DOLARES",#N/A,FALSE,"informes"}</definedName>
    <definedName name="TTTT" localSheetId="0" hidden="1">{#N/A,#N/A,FALSE,"informes"}</definedName>
    <definedName name="TTTT" hidden="1">{#N/A,#N/A,FALSE,"informes"}</definedName>
    <definedName name="tyhjuopiwhsonjjy" localSheetId="0" hidden="1">{#N/A,#N/A,FALSE,"informes"}</definedName>
    <definedName name="tyhjuopiwhsonjjy" hidden="1">{#N/A,#N/A,FALSE,"informes"}</definedName>
    <definedName name="tyt"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tyt" hidden="1">{TRUE,TRUE,-2.75,-17.75,483,276.75,FALSE,TRUE,TRUE,TRUE,0,3,15,1,110,11,8,4,TRUE,TRUE,3,TRUE,1,TRUE,75,"Swvu.EneFeb.","ACwvu.EneFeb.",#N/A,FALSE,FALSE,1.24,0.787401575,0.74,0.984251969,1,"","",FALSE,FALSE,FALSE,FALSE,1,#N/A,1,1,#DIV/0!,FALSE,"Rwvu.EneFeb.","Cwvu.EneFeb.",FALSE,FALSE,FALSE,1,300,300,FALSE,FALSE,TRUE,TRUE,TRUE}</definedName>
    <definedName name="UN" localSheetId="0" hidden="1">{#N/A,#N/A,FALSE,"informes"}</definedName>
    <definedName name="UN" hidden="1">{#N/A,#N/A,FALSE,"informes"}</definedName>
    <definedName name="UNIDAD">[24]LISTAS!$D$3:$D$195</definedName>
    <definedName name="UNIDADES" localSheetId="0">#REF!</definedName>
    <definedName name="UNIDADES">#REF!</definedName>
    <definedName name="UNIDOS" localSheetId="0">#REF!</definedName>
    <definedName name="UNIDOS">#REF!</definedName>
    <definedName name="uno" localSheetId="0">#REF!</definedName>
    <definedName name="uno">#REF!</definedName>
    <definedName name="usrg" localSheetId="0" hidden="1">{#N/A,#N/A,FALSE,"informes"}</definedName>
    <definedName name="usrg" hidden="1">{#N/A,#N/A,FALSE,"informes"}</definedName>
    <definedName name="uu" localSheetId="0" hidden="1">{"PAGOS DOLARES",#N/A,FALSE,"informes"}</definedName>
    <definedName name="uu" hidden="1">{"PAGOS DOLARES",#N/A,FALSE,"informes"}</definedName>
    <definedName name="uyuy" localSheetId="0" hidden="1">{"PAGOS DOLARES",#N/A,FALSE,"informes"}</definedName>
    <definedName name="uyuy" hidden="1">{"PAGOS DOLARES",#N/A,FALSE,"informes"}</definedName>
    <definedName name="v"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CAC" localSheetId="0">#REF!</definedName>
    <definedName name="VACAC">#REF!</definedName>
    <definedName name="valor" localSheetId="0">#REF!</definedName>
    <definedName name="valor">#REF!</definedName>
    <definedName name="valorpuntoIng" localSheetId="0">#REF!</definedName>
    <definedName name="valorpuntoIng">#REF!</definedName>
    <definedName name="VARIACIONES">#REF!</definedName>
    <definedName name="VENTA_BIENES_SERVICIOS" localSheetId="0">#REF!</definedName>
    <definedName name="VENTA_BIENES_SERVICIOS">#REF!</definedName>
    <definedName name="VENTAS_INCIDENTAL" localSheetId="0">#REF!</definedName>
    <definedName name="VENTAS_INCIDENTAL">#REF!</definedName>
    <definedName name="VIATIC" localSheetId="0">#REF!</definedName>
    <definedName name="VIATIC">#REF!</definedName>
    <definedName name="viaticos" localSheetId="0">#REF!</definedName>
    <definedName name="viaticos">#REF!</definedName>
    <definedName name="VIGENCIA" localSheetId="0">'[4]PAGOS VIGENCIA t'!$A$2:$AS$55</definedName>
    <definedName name="VIGENCIA">'[5]PAGOS VIGENCIA t'!$A$2:$AS$55</definedName>
    <definedName name="Vigencia_1999" localSheetId="0">#REF!</definedName>
    <definedName name="Vigencia_1999">#REF!</definedName>
    <definedName name="Vigencia_2000" localSheetId="0">#REF!</definedName>
    <definedName name="Vigencia_2000">#REF!</definedName>
    <definedName name="Vigencia_2001" localSheetId="0">#REF!</definedName>
    <definedName name="Vigencia_2001">#REF!</definedName>
    <definedName name="Vigencia_2002">#REF!</definedName>
    <definedName name="vknmryspo" localSheetId="0" hidden="1">{#N/A,#N/A,FALSE,"informes"}</definedName>
    <definedName name="vknmryspo" hidden="1">{#N/A,#N/A,FALSE,"informes"}</definedName>
    <definedName name="VKNRSKNLRSJYÑKLNHJ" localSheetId="0" hidden="1">{"PAGOS DOLARES",#N/A,FALSE,"informes"}</definedName>
    <definedName name="VKNRSKNLRSJYÑKLNHJ" hidden="1">{"PAGOS DOLARES",#N/A,FALSE,"informes"}</definedName>
    <definedName name="VV">[9]SUPUESTOS!#REF!</definedName>
    <definedName name="W" localSheetId="0">[1]ENTRADA!#REF!</definedName>
    <definedName name="W">[2]ENTRADA!#REF!</definedName>
    <definedName name="we">'[70]TBL Maestra'!$C$10:$FA$512</definedName>
    <definedName name="wrn.eaab." localSheetId="0" hidden="1">{"eaab",#N/A,FALSE,"EAAB"}</definedName>
    <definedName name="wrn.eaab." hidden="1">{"eaab",#N/A,FALSE,"EAAB"}</definedName>
    <definedName name="wrn.emca." localSheetId="0" hidden="1">{"emca",#N/A,FALSE,"EMCA"}</definedName>
    <definedName name="wrn.emca." hidden="1">{"emca",#N/A,FALSE,"EMCA"}</definedName>
    <definedName name="wrn.epma." localSheetId="0" hidden="1">{"epma",#N/A,FALSE,"EPMA"}</definedName>
    <definedName name="wrn.epma." hidden="1">{"epma",#N/A,FALSE,"EPMA"}</definedName>
    <definedName name="wrn.INGRESOS._.DOLARES." localSheetId="0" hidden="1">{"INGRESOS DOLARES",#N/A,FALSE,"informes"}</definedName>
    <definedName name="wrn.INGRESOS._.DOLARES." hidden="1">{"INGRESOS DOLARES",#N/A,FALSE,"informes"}</definedName>
    <definedName name="wrn.INGRESOS._.PESOS." localSheetId="0" hidden="1">{#N/A,#N/A,FALSE,"informes"}</definedName>
    <definedName name="wrn.INGRESOS._.PESOS." hidden="1">{#N/A,#N/A,FALSE,"informes"}</definedName>
    <definedName name="wrn.PAGOS._.DOLARES." localSheetId="0" hidden="1">{"PAGOS DOLARES",#N/A,FALSE,"informes"}</definedName>
    <definedName name="wrn.PAGOS._.DOLARES." hidden="1">{"PAGOS DOLARES",#N/A,FALSE,"informes"}</definedName>
    <definedName name="wrn.PAGOS._.PESOS." localSheetId="0" hidden="1">{#N/A,#N/A,FALSE,"informes"}</definedName>
    <definedName name="wrn.PAGOS._.PESOS." hidden="1">{#N/A,#N/A,FALSE,"informes"}</definedName>
    <definedName name="wrn.TODOS." localSheetId="0" hidden="1">{"trimestre",#N/A,FALSE,"TRIMESTRE";"empresa",#N/A,FALSE,"xEMPRESA";"eaab",#N/A,FALSE,"EAAB";"epma",#N/A,FALSE,"EPMA";"emca",#N/A,FALSE,"EMCA"}</definedName>
    <definedName name="wrn.TODOS." hidden="1">{"trimestre",#N/A,FALSE,"TRIMESTRE";"empresa",#N/A,FALSE,"xEMPRESA";"eaab",#N/A,FALSE,"EAAB";"epma",#N/A,FALSE,"EPMA";"emca",#N/A,FALSE,"EMCA"}</definedName>
    <definedName name="wrn.trimestre." localSheetId="0" hidden="1">{"trimestre",#N/A,FALSE,"TRIMESTRE"}</definedName>
    <definedName name="wrn.trimestre." hidden="1">{"trimestre",#N/A,FALSE,"TRIMESTRE"}</definedName>
    <definedName name="wrn.xempresa." localSheetId="0" hidden="1">{"empresa",#N/A,FALSE,"xEMPRESA"}</definedName>
    <definedName name="wrn.xempresa." hidden="1">{"empresa",#N/A,FALSE,"xEMPRESA"}</definedName>
    <definedName name="wvu.ComparEneMar9697." localSheetId="0"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localSheetId="0"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localSheetId="0"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localSheetId="0" hidden="1">{TRUE,TRUE,-2.75,-17.75,483,276.75,FALSE,TRUE,TRUE,TRUE,0,2,#N/A,1,#N/A,6.24489795918367,20,1,FALSE,FALSE,3,TRUE,1,FALSE,75,"Swvu.OPEF._.97.","ACwvu.OPEF._.97.",#N/A,FALSE,FALSE,1.88,0.787401575,0.39,1.56,1,"","",FALSE,FALSE,FALSE,FALSE,1,#N/A,1,1,"=R4C2:R117C9",FALSE,"Rwvu.OPEF._.97.",#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XIT" localSheetId="0" hidden="1">{"PAGOS DOLARES",#N/A,FALSE,"informes"}</definedName>
    <definedName name="XIT" hidden="1">{"PAGOS DOLARES",#N/A,FALSE,"informes"}</definedName>
    <definedName name="XXX" localSheetId="0" hidden="1">{"epma",#N/A,FALSE,"EPMA"}</definedName>
    <definedName name="XXX" hidden="1">{"epma",#N/A,FALSE,"EPMA"}</definedName>
    <definedName name="xxxx" localSheetId="0">#REF!</definedName>
    <definedName name="xxxx">#REF!</definedName>
    <definedName name="yjwi4ojonpiyjioha" localSheetId="0" hidden="1">{#N/A,#N/A,FALSE,"informes"}</definedName>
    <definedName name="yjwi4ojonpiyjioha" hidden="1">{#N/A,#N/A,FALSE,"informes"}</definedName>
    <definedName name="YRE" localSheetId="0">[1]ENTRADA!#REF!</definedName>
    <definedName name="YRE">[2]ENTRADA!#REF!</definedName>
    <definedName name="YU" localSheetId="0" hidden="1">{#N/A,#N/A,FALSE,"informes"}</definedName>
    <definedName name="YU" hidden="1">{#N/A,#N/A,FALSE,"informes"}</definedName>
    <definedName name="YUR" localSheetId="0" hidden="1">{"INGRESOS DOLARES",#N/A,FALSE,"informes"}</definedName>
    <definedName name="YUR" hidden="1">{"INGRESOS DOLARES",#N/A,FALSE,"informes"}</definedName>
    <definedName name="yuy"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yuy" hidden="1">{TRUE,TRUE,-2.75,-17.75,483,276.75,FALSE,TRUE,TRUE,TRUE,0,3,15,1,110,11,8,4,TRUE,TRUE,3,TRUE,1,TRUE,75,"Swvu.EneFeb.","ACwvu.EneFeb.",#N/A,FALSE,FALSE,1.24,0.787401575,0.74,0.984251969,1,"","",FALSE,FALSE,FALSE,FALSE,1,#N/A,1,1,#DIV/0!,FALSE,"Rwvu.EneFeb.","Cwvu.EneFeb.",FALSE,FALSE,FALSE,1,300,300,FALSE,FALSE,TRUE,TRUE,TRUE}</definedName>
    <definedName name="yy" localSheetId="0">#REF!</definedName>
    <definedName name="yy">#REF!</definedName>
    <definedName name="yyii" localSheetId="0">#REF!</definedName>
    <definedName name="yyii">#REF!</definedName>
    <definedName name="Z" localSheetId="0">'[15]CUA1-3'!#REF!</definedName>
    <definedName name="Z">'[15]CUA1-3'!#REF!</definedName>
    <definedName name="Z_91E95AE5_DCC2_11D0_8DF1_00805F2A002D_.wvu.Cols" hidden="1">'[37]Seguimiento CSF'!$L$1:$N$65536,'[37]Seguimiento CSF'!$R$1:$BU$65536</definedName>
    <definedName name="Z_91E95AE6_DCC2_11D0_8DF1_00805F2A002D_.wvu.Cols" hidden="1">'[37]Seguimiento CSF'!$L$1:$N$65536,'[37]Seguimiento CSF'!$Q$1:$AD$65536</definedName>
    <definedName name="Z_91E95AE6_DCC2_11D0_8DF1_00805F2A002D_.wvu.Rows" localSheetId="0" hidden="1">'[37]Seguimiento CSF'!#REF!,'[37]Seguimiento CSF'!#REF!</definedName>
    <definedName name="Z_91E95AE6_DCC2_11D0_8DF1_00805F2A002D_.wvu.Rows" hidden="1">'[37]Seguimiento CSF'!#REF!,'[37]Seguimiento CSF'!#REF!</definedName>
    <definedName name="Z_91E95AE7_DCC2_11D0_8DF1_00805F2A002D_.wvu.Cols" hidden="1">'[37]Resumen MES OPEF'!$C$1:$C$65536,'[37]Resumen MES OPEF'!$N$1:$N$65536,'[37]Resumen MES OPEF'!$Y$1:$Y$65536,'[37]Resumen MES OPEF'!$AL$1:$AL$65536,'[37]Resumen MES OPEF'!$AV$1:$AV$65536,'[37]Resumen MES OPEF'!$BG$1:$BG$65536,'[37]Resumen MES OPEF'!$BR$1:$BR$65536,'[37]Resumen MES OPEF'!$CC$1:$CC$65536</definedName>
    <definedName name="Z_91E95AE8_DCC2_11D0_8DF1_00805F2A002D_.wvu.Cols" hidden="1">'[37]Seguimiento CSF'!$L$1:$N$65536,'[37]Seguimiento CSF'!$R$1:$AD$65536,'[37]Seguimiento CSF'!$AY$1:$AY$65536,'[37]Seguimiento CSF'!$BH$1:$BH$65536,'[37]Seguimiento CSF'!$BQ$1:$BQ$65536</definedName>
    <definedName name="Z_91E95AE9_DCC2_11D0_8DF1_00805F2A002D_.wvu.Cols" hidden="1">'[37]Seguimiento CSF'!$L$1:$N$65536,'[37]Seguimiento CSF'!$R$1:$AD$65536,'[37]Seguimiento CSF'!$AH$1:$AY$65536,'[37]Seguimiento CSF'!$BA$1:$BH$65536,'[37]Seguimiento CSF'!$BJ$1:$BQ$65536,'[37]Seguimiento CSF'!$BS$1:$CF$65536</definedName>
    <definedName name="Z_91E95AEB_DCC2_11D0_8DF1_00805F2A002D_.wvu.Cols" hidden="1">'[37]Resumen OPEF'!$E$1:$J$65536,'[37]Resumen OPEF'!$M$1:$Q$65536</definedName>
    <definedName name="Z_91E95AEC_DCC2_11D0_8DF1_00805F2A002D_.wvu.Cols" hidden="1">'[37]Resumen OPEF'!$C$1:$C$65536,'[37]Resumen OPEF'!$E$1:$E$65536,'[37]Resumen OPEF'!$H$1:$I$65536,'[37]Resumen OPEF'!$K$1:$L$65536,'[37]Resumen OPEF'!$O$1:$O$65536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9" i="3" l="1"/>
  <c r="N10" i="3"/>
  <c r="N11" i="3"/>
  <c r="N8" i="3"/>
  <c r="L12" i="1"/>
  <c r="L13" i="1"/>
  <c r="L14" i="1"/>
  <c r="L15" i="1"/>
  <c r="L11" i="1"/>
  <c r="I15" i="1"/>
  <c r="K15" i="1"/>
  <c r="K12" i="1"/>
  <c r="K13" i="1"/>
  <c r="K14" i="1"/>
  <c r="K11" i="1"/>
  <c r="J15" i="1"/>
  <c r="J12" i="1"/>
  <c r="J13" i="1"/>
  <c r="J14" i="1"/>
  <c r="J11" i="1"/>
  <c r="J11" i="3"/>
  <c r="K11" i="3"/>
  <c r="K10" i="3"/>
  <c r="J10" i="3"/>
  <c r="L11" i="3"/>
  <c r="L9" i="3"/>
  <c r="K9" i="3"/>
  <c r="J9" i="3"/>
  <c r="M9" i="3"/>
  <c r="M10" i="3"/>
  <c r="M11" i="3"/>
  <c r="L8" i="3"/>
  <c r="M8" i="3"/>
  <c r="N27" i="6"/>
  <c r="J27" i="6"/>
  <c r="I27" i="6"/>
  <c r="I26" i="6"/>
  <c r="J26" i="6" s="1"/>
  <c r="N26" i="6" s="1"/>
  <c r="J25" i="6"/>
  <c r="N25" i="6" s="1"/>
  <c r="I25" i="6"/>
  <c r="I24" i="6"/>
  <c r="J24" i="6" s="1"/>
  <c r="N24" i="6" s="1"/>
  <c r="I23" i="6"/>
  <c r="J23" i="6" s="1"/>
  <c r="I21" i="6"/>
  <c r="J21" i="6" s="1"/>
  <c r="N21" i="6" s="1"/>
  <c r="I20" i="6"/>
  <c r="J20" i="6" s="1"/>
  <c r="N20" i="6" s="1"/>
  <c r="I19" i="6"/>
  <c r="J19" i="6" s="1"/>
  <c r="N19" i="6" s="1"/>
  <c r="L13" i="6"/>
  <c r="I12" i="6"/>
  <c r="J12" i="6" s="1"/>
  <c r="N12" i="6" s="1"/>
  <c r="I11" i="6"/>
  <c r="J11" i="6" s="1"/>
  <c r="N11" i="6" s="1"/>
  <c r="I10" i="6"/>
  <c r="J10" i="6" s="1"/>
  <c r="N10" i="6" s="1"/>
  <c r="I9" i="6"/>
  <c r="J9" i="6" s="1"/>
  <c r="N9" i="6" s="1"/>
  <c r="I8" i="6"/>
  <c r="J8" i="6" s="1"/>
  <c r="I6" i="6"/>
  <c r="J6" i="6" s="1"/>
  <c r="N6" i="6" s="1"/>
  <c r="J5" i="6"/>
  <c r="N5" i="6" s="1"/>
  <c r="I5" i="6"/>
  <c r="I4" i="6"/>
  <c r="J4" i="6" s="1"/>
  <c r="N4" i="6" s="1"/>
  <c r="I19" i="2"/>
  <c r="H19" i="2"/>
  <c r="H18" i="2"/>
  <c r="L10" i="3" l="1"/>
  <c r="J14" i="6"/>
  <c r="N14" i="6" s="1"/>
  <c r="N8" i="6"/>
  <c r="J13" i="6"/>
  <c r="N13" i="6" s="1"/>
  <c r="J29" i="6"/>
  <c r="N29" i="6" s="1"/>
  <c r="J28" i="6"/>
  <c r="N28" i="6" s="1"/>
  <c r="N23" i="6"/>
  <c r="I20" i="2"/>
  <c r="G11" i="3"/>
  <c r="G10" i="3"/>
  <c r="G9" i="3"/>
  <c r="G8" i="3"/>
  <c r="E17" i="1"/>
  <c r="E14" i="1"/>
  <c r="E13" i="1"/>
  <c r="E12" i="1"/>
  <c r="E11" i="1"/>
  <c r="G21" i="2"/>
  <c r="G18" i="2"/>
  <c r="G19" i="2"/>
  <c r="G20" i="2"/>
  <c r="G17" i="2"/>
  <c r="I27" i="5"/>
  <c r="J27" i="5" s="1"/>
  <c r="N27" i="5" s="1"/>
  <c r="I26" i="5"/>
  <c r="J26" i="5" s="1"/>
  <c r="N26" i="5" s="1"/>
  <c r="J25" i="5"/>
  <c r="N25" i="5" s="1"/>
  <c r="I25" i="5"/>
  <c r="I24" i="5"/>
  <c r="J24" i="5" s="1"/>
  <c r="N24" i="5" s="1"/>
  <c r="J23" i="5"/>
  <c r="J29" i="5" s="1"/>
  <c r="N29" i="5" s="1"/>
  <c r="I23" i="5"/>
  <c r="N21" i="5"/>
  <c r="J21" i="5"/>
  <c r="I21" i="5"/>
  <c r="I20" i="5"/>
  <c r="J20" i="5" s="1"/>
  <c r="N20" i="5" s="1"/>
  <c r="I19" i="5"/>
  <c r="J19" i="5" s="1"/>
  <c r="N19" i="5" s="1"/>
  <c r="L13" i="5"/>
  <c r="I12" i="5"/>
  <c r="J12" i="5" s="1"/>
  <c r="N12" i="5" s="1"/>
  <c r="J11" i="5"/>
  <c r="N11" i="5" s="1"/>
  <c r="I11" i="5"/>
  <c r="I10" i="5"/>
  <c r="J10" i="5" s="1"/>
  <c r="N10" i="5" s="1"/>
  <c r="J9" i="5"/>
  <c r="N9" i="5" s="1"/>
  <c r="I9" i="5"/>
  <c r="I8" i="5"/>
  <c r="J8" i="5" s="1"/>
  <c r="I6" i="5"/>
  <c r="J6" i="5" s="1"/>
  <c r="N6" i="5" s="1"/>
  <c r="I5" i="5"/>
  <c r="J5" i="5" s="1"/>
  <c r="N5" i="5" s="1"/>
  <c r="I4" i="5"/>
  <c r="J4" i="5" s="1"/>
  <c r="N4" i="5" s="1"/>
  <c r="G12" i="3" l="1"/>
  <c r="E15" i="1"/>
  <c r="E16" i="1" s="1"/>
  <c r="F11" i="1" s="1"/>
  <c r="N8" i="5"/>
  <c r="J13" i="5"/>
  <c r="N13" i="5" s="1"/>
  <c r="J14" i="5"/>
  <c r="N14" i="5" s="1"/>
  <c r="N23" i="5"/>
  <c r="J28" i="5"/>
  <c r="N28" i="5" s="1"/>
  <c r="H13" i="3" l="1"/>
  <c r="H14" i="3"/>
  <c r="G11" i="1"/>
  <c r="F14" i="1"/>
  <c r="G14" i="1" s="1"/>
  <c r="F12" i="1"/>
  <c r="G12" i="1" s="1"/>
  <c r="F13" i="1"/>
  <c r="G13" i="1" s="1"/>
  <c r="D15" i="1"/>
  <c r="C15" i="1"/>
  <c r="Q1394" i="4"/>
  <c r="Q1392" i="4"/>
  <c r="P1392" i="4"/>
  <c r="H11" i="3" l="1"/>
  <c r="I11" i="3" s="1"/>
  <c r="H10" i="3"/>
  <c r="I10" i="3" s="1"/>
  <c r="H8" i="3"/>
  <c r="H9" i="3"/>
  <c r="I9" i="3" s="1"/>
  <c r="F15" i="1"/>
  <c r="G15" i="1"/>
  <c r="B15" i="1"/>
  <c r="B16" i="1" s="1"/>
  <c r="H12" i="3" l="1"/>
  <c r="J8" i="3"/>
  <c r="I8" i="3"/>
  <c r="K8" i="3" l="1"/>
  <c r="I1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tc={6B7DF572-7F6E-4D3C-A0AA-E5F4DF8A5495}</author>
    <author>tc={F0763A38-9F5F-47A6-AC82-A4996F0935B3}</author>
    <author>tc={8CDF1810-4E24-4810-BEA7-F5530B4C8EC4}</author>
    <author>tc={09D1C5E7-0876-4E9B-BE94-494D24726503}</author>
    <author>tc={99E892DA-CAEF-4CCA-8BF1-A6215C629CED}</author>
    <author>tc={CFA05F47-9F3A-47C3-A03E-B3A69F724B11}</author>
    <author>tc={86D0CF15-96DB-4B64-876A-31E0A2C64F8A}</author>
    <author>tc={724DF2F7-BA90-449D-86DA-700BB708934B}</author>
    <author>tc={0F068541-D293-4D2F-A690-B8175B0A8849}</author>
    <author>tc={98D1EDEE-DF21-4C2B-80FE-358AE12BC349}</author>
    <author>tc={7F987EF6-3381-4F94-AE56-8D15F4D1E7F9}</author>
    <author>tc={F8B34BF2-C459-4FBC-82A1-2511C597BC02}</author>
    <author>tc={CE557CE8-9591-4234-8FA5-C790A8402215}</author>
  </authors>
  <commentList>
    <comment ref="G4" authorId="0" shapeId="0" xr:uid="{6B90A446-44E7-41F3-8E33-CD8A0423403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G5" authorId="1" shapeId="0" xr:uid="{453474D2-F7BA-4AB9-B8D4-62283C03617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F6" authorId="2" shapeId="0" xr:uid="{97C898DC-F2EA-4D5C-B8B1-3B02A028EB9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G6" authorId="3" shapeId="0" xr:uid="{C3B88C03-4390-4037-888E-BA52501FB3A5}">
      <text>
        <r>
          <rPr>
            <sz val="11"/>
            <color rgb="FF000000"/>
            <rFont val="Aptos Narrow"/>
            <family val="2"/>
            <scheme val="minor"/>
          </rPr>
          <t>Precio : Botas, cascos, gafas, guantes, chaleco reflectivo 
======</t>
        </r>
      </text>
    </comment>
    <comment ref="H6" authorId="4" shapeId="0" xr:uid="{DE4C2A56-67E9-40BE-BB41-82B1372388E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8" authorId="3" shapeId="0" xr:uid="{4B532995-BC70-4617-AFDA-721332002930}">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G8" authorId="3" shapeId="0" xr:uid="{7DBFF2AE-CB44-42C4-BCE0-489FAD8FFF81}">
      <text>
        <r>
          <rPr>
            <sz val="11"/>
            <color rgb="FF000000"/>
            <rFont val="Aptos Narrow"/>
            <family val="2"/>
            <scheme val="minor"/>
          </rPr>
          <t>Precio : Botas, cascos, gafas, guantes, chaleco reflectivo 
======</t>
        </r>
      </text>
    </comment>
    <comment ref="H8" authorId="5" shapeId="0" xr:uid="{44E3403F-1910-4F92-A5CF-2743EEE2809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9" authorId="6" shapeId="0" xr:uid="{6B7DF572-7F6E-4D3C-A0AA-E5F4DF8A549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0" authorId="3" shapeId="0" xr:uid="{72798C38-0117-4676-A013-21ED8D86DAE8}">
      <text>
        <r>
          <rPr>
            <sz val="11"/>
            <color rgb="FF000000"/>
            <rFont val="Aptos Narrow"/>
            <family val="2"/>
            <scheme val="minor"/>
          </rPr>
          <t>======
ID#AAABlpL2myc
Nestor Fabio    (2025-06-12 20:17:49)
86 m2 a intervenir en 3 viviendas, multiplicado por 36000 pesos de materiales x m2</t>
        </r>
      </text>
    </comment>
    <comment ref="H10" authorId="7" shapeId="0" xr:uid="{F0763A38-9F5F-47A6-AC82-A4996F0935B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1" authorId="3" shapeId="0" xr:uid="{E6E87EB0-C6D6-4ECB-A1A8-A00FAE074CA8}">
      <text>
        <r>
          <rPr>
            <sz val="11"/>
            <color rgb="FF000000"/>
            <rFont val="Aptos Narrow"/>
            <family val="2"/>
            <scheme val="minor"/>
          </rPr>
          <t>Precio : Botas, cascos, gafas, guantes, chaleco reflectivo 
======</t>
        </r>
      </text>
    </comment>
    <comment ref="H11" authorId="8" shapeId="0" xr:uid="{8CDF1810-4E24-4810-BEA7-F5530B4C8EC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12" authorId="9" shapeId="0" xr:uid="{09D1C5E7-0876-4E9B-BE94-494D2472650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9" authorId="10" shapeId="0" xr:uid="{99E892DA-CAEF-4CCA-8BF1-A6215C629CE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G20" authorId="11" shapeId="0" xr:uid="{CFA05F47-9F3A-47C3-A03E-B3A69F724B1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F21" authorId="12" shapeId="0" xr:uid="{86D0CF15-96DB-4B64-876A-31E0A2C64F8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G21" authorId="3" shapeId="0" xr:uid="{5937CD8D-BF0A-4101-B7D1-2A5ADB95E25B}">
      <text>
        <r>
          <rPr>
            <sz val="11"/>
            <color rgb="FF000000"/>
            <rFont val="Aptos Narrow"/>
            <family val="2"/>
            <scheme val="minor"/>
          </rPr>
          <t>Precio : Botas, cascos, gafas, guantes, chaleco reflectivo 
======</t>
        </r>
      </text>
    </comment>
    <comment ref="H21" authorId="13" shapeId="0" xr:uid="{724DF2F7-BA90-449D-86DA-700BB708934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23" authorId="3" shapeId="0" xr:uid="{83A69B3F-E910-4EC1-AACA-7413E06AC0CC}">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G23" authorId="3" shapeId="0" xr:uid="{A77E2279-2537-4260-ABFC-440C2F4C0B67}">
      <text>
        <r>
          <rPr>
            <sz val="11"/>
            <color rgb="FF000000"/>
            <rFont val="Aptos Narrow"/>
            <family val="2"/>
            <scheme val="minor"/>
          </rPr>
          <t>Precio : Botas, cascos, gafas, guantes, chaleco reflectivo 
======</t>
        </r>
      </text>
    </comment>
    <comment ref="H23" authorId="14" shapeId="0" xr:uid="{0F068541-D293-4D2F-A690-B8175B0A884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24" authorId="15" shapeId="0" xr:uid="{98D1EDEE-DF21-4C2B-80FE-358AE12BC34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25" authorId="3" shapeId="0" xr:uid="{9B874CDD-9580-4215-972E-538E71342C3F}">
      <text>
        <r>
          <rPr>
            <sz val="11"/>
            <color rgb="FF000000"/>
            <rFont val="Aptos Narrow"/>
            <family val="2"/>
            <scheme val="minor"/>
          </rPr>
          <t>======
ID#AAABlpL2myc
Nestor Fabio    (2025-06-12 20:17:49)
86 m2 a intervenir en 3 viviendas, multiplicado por 36000 pesos de materiales x m2</t>
        </r>
      </text>
    </comment>
    <comment ref="H25" authorId="16" shapeId="0" xr:uid="{7F987EF6-3381-4F94-AE56-8D15F4D1E7F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26" authorId="3" shapeId="0" xr:uid="{9EAC65D5-EC20-46D3-86CC-8457FDC4E214}">
      <text>
        <r>
          <rPr>
            <sz val="11"/>
            <color rgb="FF000000"/>
            <rFont val="Aptos Narrow"/>
            <family val="2"/>
            <scheme val="minor"/>
          </rPr>
          <t>Precio : Botas, cascos, gafas, guantes, chaleco reflectivo 
======</t>
        </r>
      </text>
    </comment>
    <comment ref="H26" authorId="17" shapeId="0" xr:uid="{F8B34BF2-C459-4FBC-82A1-2511C597BC02}">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27" authorId="18" shapeId="0" xr:uid="{CE557CE8-9591-4234-8FA5-C790A840221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tc={607B70C8-1E57-4A3B-9C43-9B2D9F3917CB}</author>
    <author>tc={0C3C4695-5A32-481E-AC6C-9AB7BC7471EA}</author>
    <author>tc={4C857388-7DB3-4770-84F4-D7F6A4373B7F}</author>
    <author/>
    <author>tc={E9141ADE-892F-4A7E-BFDC-95C23C6795BF}</author>
    <author>tc={430E3B5B-315C-4F7C-BBB7-71C9D5844B07}</author>
    <author>tc={5E3B18DE-2398-4D66-A28D-4F5BEC06A721}</author>
    <author>tc={C28D80EA-FB18-4F40-A439-080C2579EB1F}</author>
    <author>tc={4B83DC79-9BBE-4742-80D0-71369726303E}</author>
    <author>tc={88D04C69-8449-48A7-ABEC-CF2A36559A33}</author>
    <author>tc={3B1FEC0B-0DEC-4402-95C2-8B1C224520D9}</author>
    <author>tc={E54201E6-0690-4AD4-8C96-4057754DC2ED}</author>
    <author>tc={83359CF5-57A7-46A7-A178-6E198B1D476A}</author>
    <author>tc={C2AA5A2A-38D9-4092-B517-8E2023D163B4}</author>
    <author>tc={2A1D90F2-EC18-47E9-AE4C-DC6343E9FA55}</author>
    <author>tc={30A1065B-CE2D-4A0C-B6D5-5668F44DEDA0}</author>
    <author>tc={01097763-B3DD-4395-8819-EB02BEC12064}</author>
    <author>tc={65AE2015-C9D7-4968-9C26-E0F31C5B3706}</author>
    <author>tc={36687EA5-0CD7-48A6-8062-C430282CDE16}</author>
  </authors>
  <commentList>
    <comment ref="G4" authorId="0" shapeId="0" xr:uid="{607B70C8-1E57-4A3B-9C43-9B2D9F3917C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G5" authorId="1" shapeId="0" xr:uid="{0C3C4695-5A32-481E-AC6C-9AB7BC7471E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F6" authorId="2" shapeId="0" xr:uid="{4C857388-7DB3-4770-84F4-D7F6A4373B7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G6" authorId="3" shapeId="0" xr:uid="{FFD36718-E1F8-483B-A0E0-D3FCB96B7F4A}">
      <text>
        <r>
          <rPr>
            <sz val="11"/>
            <color rgb="FF000000"/>
            <rFont val="Aptos Narrow"/>
            <family val="2"/>
            <scheme val="minor"/>
          </rPr>
          <t>Precio : Botas, cascos, gafas, guantes, chaleco reflectivo 
======</t>
        </r>
      </text>
    </comment>
    <comment ref="H6" authorId="4" shapeId="0" xr:uid="{E9141ADE-892F-4A7E-BFDC-95C23C6795B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8" authorId="3" shapeId="0" xr:uid="{3DD44CB6-079C-4280-A904-05AA0403329B}">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G8" authorId="3" shapeId="0" xr:uid="{6A442AE2-30A0-4DC5-8F47-861196D33EA3}">
      <text>
        <r>
          <rPr>
            <sz val="11"/>
            <color rgb="FF000000"/>
            <rFont val="Aptos Narrow"/>
            <family val="2"/>
            <scheme val="minor"/>
          </rPr>
          <t>Precio : Botas, cascos, gafas, guantes, chaleco reflectivo 
======</t>
        </r>
      </text>
    </comment>
    <comment ref="H8" authorId="5" shapeId="0" xr:uid="{430E3B5B-315C-4F7C-BBB7-71C9D5844B0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9" authorId="6" shapeId="0" xr:uid="{5E3B18DE-2398-4D66-A28D-4F5BEC06A72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0" authorId="3" shapeId="0" xr:uid="{8A2467CE-C01F-46EA-9B1B-0AA7EB75801E}">
      <text>
        <r>
          <rPr>
            <sz val="11"/>
            <color rgb="FF000000"/>
            <rFont val="Aptos Narrow"/>
            <family val="2"/>
            <scheme val="minor"/>
          </rPr>
          <t>======
ID#AAABlpL2myc
Nestor Fabio    (2025-06-12 20:17:49)
86 m2 a intervenir en 3 viviendas, multiplicado por 36000 pesos de materiales x m2</t>
        </r>
      </text>
    </comment>
    <comment ref="H10" authorId="7" shapeId="0" xr:uid="{C28D80EA-FB18-4F40-A439-080C2579EB1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1" authorId="3" shapeId="0" xr:uid="{822BCE72-A716-4210-B201-AEAC6D61AD2B}">
      <text>
        <r>
          <rPr>
            <sz val="11"/>
            <color rgb="FF000000"/>
            <rFont val="Aptos Narrow"/>
            <family val="2"/>
            <scheme val="minor"/>
          </rPr>
          <t>Precio : Botas, cascos, gafas, guantes, chaleco reflectivo 
======</t>
        </r>
      </text>
    </comment>
    <comment ref="H11" authorId="8" shapeId="0" xr:uid="{4B83DC79-9BBE-4742-80D0-71369726303E}">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12" authorId="9" shapeId="0" xr:uid="{88D04C69-8449-48A7-ABEC-CF2A36559A3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9" authorId="10" shapeId="0" xr:uid="{3B1FEC0B-0DEC-4402-95C2-8B1C224520D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G20" authorId="11" shapeId="0" xr:uid="{E54201E6-0690-4AD4-8C96-4057754DC2E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F21" authorId="12" shapeId="0" xr:uid="{83359CF5-57A7-46A7-A178-6E198B1D476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G21" authorId="3" shapeId="0" xr:uid="{6D4C6078-8913-4162-AA2B-61630D103DE2}">
      <text>
        <r>
          <rPr>
            <sz val="11"/>
            <color rgb="FF000000"/>
            <rFont val="Aptos Narrow"/>
            <family val="2"/>
            <scheme val="minor"/>
          </rPr>
          <t>Precio : Botas, cascos, gafas, guantes, chaleco reflectivo 
======</t>
        </r>
      </text>
    </comment>
    <comment ref="H21" authorId="13" shapeId="0" xr:uid="{C2AA5A2A-38D9-4092-B517-8E2023D163B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23" authorId="3" shapeId="0" xr:uid="{52C029D5-C930-4A1E-B7EF-C2A3B4207236}">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G23" authorId="3" shapeId="0" xr:uid="{C8E7D175-279B-447A-97DD-64C4B6C75EC9}">
      <text>
        <r>
          <rPr>
            <sz val="11"/>
            <color rgb="FF000000"/>
            <rFont val="Aptos Narrow"/>
            <family val="2"/>
            <scheme val="minor"/>
          </rPr>
          <t>Precio : Botas, cascos, gafas, guantes, chaleco reflectivo 
======</t>
        </r>
      </text>
    </comment>
    <comment ref="H23" authorId="14" shapeId="0" xr:uid="{2A1D90F2-EC18-47E9-AE4C-DC6343E9FA5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24" authorId="15" shapeId="0" xr:uid="{30A1065B-CE2D-4A0C-B6D5-5668F44DEDA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25" authorId="3" shapeId="0" xr:uid="{0818638A-B9C4-4658-BD51-9CC5805DE84F}">
      <text>
        <r>
          <rPr>
            <sz val="11"/>
            <color rgb="FF000000"/>
            <rFont val="Aptos Narrow"/>
            <family val="2"/>
            <scheme val="minor"/>
          </rPr>
          <t>======
ID#AAABlpL2myc
Nestor Fabio    (2025-06-12 20:17:49)
86 m2 a intervenir en 3 viviendas, multiplicado por 36000 pesos de materiales x m2</t>
        </r>
      </text>
    </comment>
    <comment ref="H25" authorId="16" shapeId="0" xr:uid="{01097763-B3DD-4395-8819-EB02BEC1206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26" authorId="3" shapeId="0" xr:uid="{7F59F2BA-6B74-4387-8EAA-2AA5E8C85F6B}">
      <text>
        <r>
          <rPr>
            <sz val="11"/>
            <color rgb="FF000000"/>
            <rFont val="Aptos Narrow"/>
            <family val="2"/>
            <scheme val="minor"/>
          </rPr>
          <t>Precio : Botas, cascos, gafas, guantes, chaleco reflectivo 
======</t>
        </r>
      </text>
    </comment>
    <comment ref="H26" authorId="17" shapeId="0" xr:uid="{65AE2015-C9D7-4968-9C26-E0F31C5B3706}">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27" authorId="18" shapeId="0" xr:uid="{36687EA5-0CD7-48A6-8062-C430282CDE16}">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sharedStrings.xml><?xml version="1.0" encoding="utf-8"?>
<sst xmlns="http://schemas.openxmlformats.org/spreadsheetml/2006/main" count="23882" uniqueCount="2123">
  <si>
    <t>PERFIL TÉCNICO DEL INSTRUCTOR
ALTERNATIVA 1: TÍTULO PROFESIONAL UNIVERSITARIO EN EL NÚCLEO BÁSICO DE CONOCIMIENTO DE: INGENIERÍA CIVIL NBC - INGENIERÍA CIVIL Y AFINES
ALTERNATIVA 2: TÍTULO DE TECNÓLOGO EN EL NÚCLEO BÁSICO DE CONOCIMIENTO DE: TECNOLOGÍA EN CONSTRUCCIÓN DE OBRAS CIVILES, TECNOLOGIA EN CONSTRUCCIONES CIVILES, TECNOLOGIA EN GESTION DE OBRAS CIVILES Y CONSTRUCCIONES, TECNOLOGIA EN OBRAS CIVILES, TECNOLOGIA EN SUPERVISION DE OBRAS CIVILES.
EXPERIENCIA MÍNIMA PEDAGÓGICA:
ALTERNATIVA 1: DOCE (12) MESES EN DOCENCIA.
ALTERNATIVA 2: DOCE (12) MESES EN DOCENCIA O INSTRUCCIÓN CERTIFICADA POR ENTIDAD LEGALMENTE RECONOCIDA</t>
  </si>
  <si>
    <t>PROYECTO: Acciones de Formación: Básico en Agricultura Ecológica; Criar gallinas ponedoras con  alimentación alterna para producir huevos semicriollos; Construcción de Pavimento con placa huella para vías terciarias 6; Mejoramiento de Vivienda</t>
  </si>
  <si>
    <t>Construcción de Pavimento con placa huella para vías terciarias 6; Mejoramiento de Vivienda</t>
  </si>
  <si>
    <t>Básico en Agricultura Ecológica</t>
  </si>
  <si>
    <t>ECÓLOGO, INGENIERO AGRÓNOMO, ADMINISTRADOR DE EMPRESAS AGROPECUARIAS, TECNÓLOGO EN ADMINISTRACIÓN DE EMPRESAS AGROPECUARIAS Y ÁREAS AFINES. 6 MESES EN EL ÁREA TÉCNICA.6 MESES EN EL ÁREA PEDAGÓGICA.</t>
  </si>
  <si>
    <t>PROGRAMA</t>
  </si>
  <si>
    <t>PERFILES</t>
  </si>
  <si>
    <t>PRESUPUESTO</t>
  </si>
  <si>
    <t>Criar gallinas ponedoras con  alimentación alterna para producir huevos semicriollos</t>
  </si>
  <si>
    <t>3,92 meses con 100 horas mes Vr mes $3.971.000</t>
  </si>
  <si>
    <t>PROFESIONAL EN NBC ZOOTECNIA, MEDICINA VETERINARIA, MEDICINA VETERINARIA Y
ZOOTECNIA Y ESTUDIOS EN BIENESTAR ANIMAL. 24 MESES DE EXPERIENCIA DISTRIBUIDOS ASÍ:
12 MESES DE EXPERIENCIA LABORAL RELACIONADA CON PRODUCCIÓN AVÍCOLA Y
BIENESTAR ANIMAL DE AVES DE CORRAL. 12 MESES DE DOCENCIA
PROFESIONAL EN CIENCIAS AGRARIAS: ZOOTECNISTA, MÉDICO VETERINARIO Y/O ZOOTECNISTA, TECNÓLOGO EN ÁREAS AFINES. EXPERIENCIA LABORAL Y/O ESPECIALIZACIÓN: DEMOSTRAR EXPERIENCIA LABORAL DE 2 AÑOS EN ACTIVIDADES RELACIONADAS CON LA COMPETENCIA, EXPERIENCIA DOCENTE MÍNIMA DE 12 MESES.</t>
  </si>
  <si>
    <t>MATERIALES</t>
  </si>
  <si>
    <t>EPP'S</t>
  </si>
  <si>
    <t>MAQUINARIA Y EQUIPO MENOR</t>
  </si>
  <si>
    <t>GRUPOS X 15 APRENDICES</t>
  </si>
  <si>
    <t>Mejoramiento de Vivienda</t>
  </si>
  <si>
    <t>PROGRAMAS</t>
  </si>
  <si>
    <t>COD</t>
  </si>
  <si>
    <t>REGIONAL</t>
  </si>
  <si>
    <t>SUB UNIDAD (UEJ)</t>
  </si>
  <si>
    <t>RUBRO LEY 2024</t>
  </si>
  <si>
    <t>CUENTA INGRESO, CUENTA FUNCIONAMIENTO, PROYECTO LEY BPIN 2024</t>
  </si>
  <si>
    <t>DEPENDENCIA SIIF</t>
  </si>
  <si>
    <t>COD DEP SIIF</t>
  </si>
  <si>
    <t>NOMBRE CENTRO O DEPENDENCIA</t>
  </si>
  <si>
    <t>POSICION CATALOGO DEL GASTO</t>
  </si>
  <si>
    <t xml:space="preserve">REC </t>
  </si>
  <si>
    <t>NOM PRODUCTO</t>
  </si>
  <si>
    <t>CODIGO PRODUCTO</t>
  </si>
  <si>
    <t>NOM CTA</t>
  </si>
  <si>
    <t xml:space="preserve">DESCRIPCION DE LA POSICION DEL GASTO </t>
  </si>
  <si>
    <t>CONCEPTO INTERNO SENA</t>
  </si>
  <si>
    <t xml:space="preserve">VALOR A DISMINUIR  </t>
  </si>
  <si>
    <t xml:space="preserve">  VALOR A AUMENTAR  </t>
  </si>
  <si>
    <t>OBSERVACION</t>
  </si>
  <si>
    <t>COMUNICACIÓN</t>
  </si>
  <si>
    <t>015</t>
  </si>
  <si>
    <t>BOYACÁ</t>
  </si>
  <si>
    <t>36-02-00-015-911010</t>
  </si>
  <si>
    <t>C-3603-1300-20-20305C</t>
  </si>
  <si>
    <t>FORTALECIMIENTO DE LA PRESTACIÓN DEL SERVICIO DE FORMACIÓN PROFESIONAL Y EL RECONOCIMIENTO DE SABERES PREVIOS CON ÉNFASIS EN POBLACIONES CAMPESINAS Y POPULARES EN COLOMBIA NACIONAL</t>
  </si>
  <si>
    <t>911010</t>
  </si>
  <si>
    <t>10</t>
  </si>
  <si>
    <t>CENTRO DE DESARROLLO AGROPECUARIO Y AGROINDUSTRIAL - BOYACA - ACCIONES DE FORMACION</t>
  </si>
  <si>
    <t>C-3603-1300-20-20305C-3603025-02</t>
  </si>
  <si>
    <t>SERVICIO DE FORMACIÓN PROFESIONAL INTEGRAL</t>
  </si>
  <si>
    <t>3603025</t>
  </si>
  <si>
    <t>02</t>
  </si>
  <si>
    <t>ADQUISICIÓN DE BIENES Y SERVICIOS  - SERVICIO DE FORMACIÓN PROFESIONAL INTEGRAL - FORTALECIMIENTO DE LA PRESTACIÓN DEL SERVICIO DE FORMACIÓN PROFESIONAL Y EL RECONOCIMIENTO DE SABERES PREVIOS CON ÉNFASIS EN POBLACIONES CAMPESINAS Y POPULARES EN COLOMBIA N</t>
  </si>
  <si>
    <t>GIRAS TÉCNICAS</t>
  </si>
  <si>
    <t/>
  </si>
  <si>
    <t>Se realiza asignación presupuestal según radicado del centro de formación: 9-2025-009352</t>
  </si>
  <si>
    <t>CPE No.  01-9-2025-060816 DEL 7-07-2025 DIRECCION DE FORMACION PROFESIONAL</t>
  </si>
  <si>
    <t>050</t>
  </si>
  <si>
    <t>META</t>
  </si>
  <si>
    <t>36-02-00-050-953210</t>
  </si>
  <si>
    <t>953210</t>
  </si>
  <si>
    <t>CENTRO DE INDUSTRIA Y SERVICIOS DEL META - ACCIONES DE FORMACION</t>
  </si>
  <si>
    <t>001</t>
  </si>
  <si>
    <t>DIRECCIÓN GENERAL</t>
  </si>
  <si>
    <t>36-02-00-001-0000</t>
  </si>
  <si>
    <t>606000</t>
  </si>
  <si>
    <t>00</t>
  </si>
  <si>
    <t>DIRECCIÓN DE FORMACIÓN PROFESIONAL</t>
  </si>
  <si>
    <t>054</t>
  </si>
  <si>
    <t>NORTE DE SANTANDER</t>
  </si>
  <si>
    <t>36-02-00-054-911910</t>
  </si>
  <si>
    <t>911910</t>
  </si>
  <si>
    <t>CENTRO DE FORMACION PARA EL DESARROLLO RURAL Y MINERO-NORTE DE SANTANDER - ACCIONES DE FORMACION</t>
  </si>
  <si>
    <t>025</t>
  </si>
  <si>
    <t>CUNDINAMARCA</t>
  </si>
  <si>
    <t>36-02-00-025-000000</t>
  </si>
  <si>
    <t>101000</t>
  </si>
  <si>
    <t>DESPACHO DIRECCIÓN</t>
  </si>
  <si>
    <t>C-3603-1300-20-20305C-3603025-03</t>
  </si>
  <si>
    <t>03</t>
  </si>
  <si>
    <t>TRANSFERENCIAS CORRIENTES  - SERVICIO DE FORMACIÓN PROFESIONAL INTEGRAL - FORTALECIMIENTO DE LA PRESTACIÓN DEL SERVICIO DE FORMACIÓN PROFESIONAL Y EL RECONOCIMIENTO DE SABERES PREVIOS CON ÉNFASIS EN POBLACIONES CAMPESINAS Y POPULARES EN COLOMBIA NACIONAL</t>
  </si>
  <si>
    <t>SERVICIOS MÉDICOS CONVENCIONAL</t>
  </si>
  <si>
    <t>De manera atenta solicito la centralización de los excedentes de los recursos de destinación específica de la contratación de los servicios personales indirectos del perfil de AUDITOR DE SERVICIO MÉDICO, AUXILIAR DE ODONTOLOGÍA SERVICIO MÉDICO de la siguiente manera:
Dependencia: 101000
Posición de gasto: C-3603-1300-20-20305C-3603025-03
Valor total a centralizar: $29.854.782.50</t>
  </si>
  <si>
    <t>CPE No.  01-9-2025-054965 DEL 17-06-2025 SECRETARIA GENERAL</t>
  </si>
  <si>
    <t>202000</t>
  </si>
  <si>
    <t>SECRETARIA GENERAL</t>
  </si>
  <si>
    <t xml:space="preserve">Traslado de recursos excedentes por contrato de auditor medico desde la Regional Cundinamarca. </t>
  </si>
  <si>
    <t>C-3602-1300-13-20306B</t>
  </si>
  <si>
    <t>SERVICIO PARA LA GESTIÓN DE LA AGENCIA PÚBLICA DE EMPLEO Y EL ANÁLISIS DEL MERCADO LABORAL A NIVEL NACIONAL</t>
  </si>
  <si>
    <t>505000</t>
  </si>
  <si>
    <t>DIRECCIÓN DE EMPLEO</t>
  </si>
  <si>
    <t>C-3602-1300-13-20306B-3602043-02</t>
  </si>
  <si>
    <t>DOCUMENTOS DE ESTUDIOS TÉCNICOS</t>
  </si>
  <si>
    <t>3602043</t>
  </si>
  <si>
    <t>ADQUISICIÓN DE BIENES Y SERVICIOS  - DOCUMENTOS DE ESTUDIOS TÉCNICOS - SERVICIO PARA LA GESTIÓN DE LA AGENCIA PÚBLICA DE EMPLEO Y EL ANÁLISIS DEL MERCADO LABORAL A NIVEL NACIONAL</t>
  </si>
  <si>
    <t>SERVICIOS PERSONALES INDIRECTOS</t>
  </si>
  <si>
    <t>Se trasladan recursos de las regionales Valle y Distrito Capital para contratación de una persona en el Observatorio Laboral y Ocupacional -OLO</t>
  </si>
  <si>
    <t>CPE No.  01-9-2025-056887 DEL 20-06-2025 DIRECCION DE EMPLEO</t>
  </si>
  <si>
    <t>076</t>
  </si>
  <si>
    <t>VALLE</t>
  </si>
  <si>
    <t>36-02-00-076-000000</t>
  </si>
  <si>
    <t>Se centralizan recursos de la regional Valle no comprometidos al Observatorio Laboral y Ocupacional -OLO</t>
  </si>
  <si>
    <t>011</t>
  </si>
  <si>
    <t>DISTRITO CAPITAL</t>
  </si>
  <si>
    <t>36-02-00-011-000000</t>
  </si>
  <si>
    <t>Se centralizan recursos de la regional Distrito Capital por concepto de excedentes de contratación al Observatorio Laboral y Ocupacional -OLO</t>
  </si>
  <si>
    <t>707028</t>
  </si>
  <si>
    <t>28</t>
  </si>
  <si>
    <t>SISTEMA NACIONAL DE FORMACION PARA EL TRABAJO - CERTIFICACIÓN COMPETENCIAS LABORALES</t>
  </si>
  <si>
    <t>C-3603-1300-20-20305C-3603033-02</t>
  </si>
  <si>
    <t>SERVICIO DE EVALUACIÓN DE COMPETENCIAS LABORALES</t>
  </si>
  <si>
    <t>3603033</t>
  </si>
  <si>
    <t>ADQUISICIÓN DE BIENES Y SERVICIOS  - SERVICIO DE EVALUACIÓN DE COMPETENCIAS LABORALES - FORTALECIMIENTO DE LA PRESTACIÓN DEL SERVICIO DE FORMACIÓN PROFESIONAL Y EL RECONOCIMIENTO DE SABERES PREVIOS CON ÉNFASIS EN POBLACIONES CAMPESINAS Y POPULARES EN COLO</t>
  </si>
  <si>
    <t>CENTRALIZACIÓN DE RECURSOS PARA SERVICIOS PERSONALES ECCL</t>
  </si>
  <si>
    <t>CPE No.  01-9-2025-061188 DEL 8-07-2025 SNFT</t>
  </si>
  <si>
    <t>005</t>
  </si>
  <si>
    <t>ANTIOQUIA</t>
  </si>
  <si>
    <t>36-02-00-005-920310</t>
  </si>
  <si>
    <t>920328</t>
  </si>
  <si>
    <t>CENTRO PARA EL DESARROLLO DEL HABITAT Y LA CONSTRUCCION-ANTIOQUIA - CERTIFICACIÓN COMPETENCIAS LABORALES</t>
  </si>
  <si>
    <t>VIÁTICOS Y GASTOS DE VIAJE AL INTERIOR FORMACIÓN PROFESIONAL</t>
  </si>
  <si>
    <t>OPTIMIZACIÓN DE RECURSOS RADICADO 05-9-2025-026736 DE: Maria Elicenia Quintero Cardona (elquintero@sena.edu.co) Subdirectora ( E ) Centro para el Desarrollo del Habitat y la Construccion - Regional Antioquia</t>
  </si>
  <si>
    <t>36-02-00-025-923210</t>
  </si>
  <si>
    <t>923228</t>
  </si>
  <si>
    <t>CENTRO INDUSTRIAL Y DESARROLLO EMPRESARIAL DE SOACHA-CUNDINAMARCA - CERTIFICACIÓN COMPETENCIAS LABORALES</t>
  </si>
  <si>
    <t>OPTIMIZACIÓN DE RECURSOS DE SERVICIOS PERSONALES RADICADO 25-9-2025-025447 DE: Argemiro Celis Castro (aceliscas@sena.edu.co) Subdirector ( E )Centro Industrial y de Desarrollo Empresarial de Soacha</t>
  </si>
  <si>
    <t>36-02-00-076-922910</t>
  </si>
  <si>
    <t>922928</t>
  </si>
  <si>
    <t>CENTRO DE DISEÑO TECNOLOGICO INDUSTRIAL-VALLE - CERTIFICACIÓN COMPETENCIAS LABORALES</t>
  </si>
  <si>
    <t>OPTIMIZACIÓN DE RECURSOS RADICADO 76-9-2025-025259 DE: Marlly Alexandra Arango Granada (marlly.arango@sena.edu.co)  Subdirectora (E) Centro de Diseño Tecnologico Industrial - Regional Valle</t>
  </si>
  <si>
    <t>008</t>
  </si>
  <si>
    <t>ATLÁNTICO</t>
  </si>
  <si>
    <t>36-02-00-008-930210</t>
  </si>
  <si>
    <t>930228</t>
  </si>
  <si>
    <t>CENTRO DE COMERCIO Y SERVICIOS-ATLANTICO - CERTIFICACIÓN COMPETENCIAS LABORALES</t>
  </si>
  <si>
    <t>OPTIMIZACIÓN DE RECURSOS RADICADO 08-9-2025-0175291 DE: Nataly Del Carmen Romero Fernandez (ndcromero@sena.edu.co) Subdirectora (E) Centro de Comercio y Servicios - Regional Atlántico</t>
  </si>
  <si>
    <t>911028</t>
  </si>
  <si>
    <t>CENTRO DE DESARROLLO AGROPECUARIO Y AGROINDUSTRIAL - BOYACA - CERTIFICACIÓN COMPETENCIAS LABORALES</t>
  </si>
  <si>
    <t>OPTIMIZACIÓN DE RECURSOS SERVICIOS PERSONALES DE APOYO ECCL RADICADO15-9-2025-011643 DE: Claudia Patricia Nunez Izquierdo (cnunez@sena.edu.co) Subdirectora (E) Centro de Desar. Agrop. y Agroindustrial - Regional Boyacá</t>
  </si>
  <si>
    <t>36-02-00-015-930510</t>
  </si>
  <si>
    <t>930510</t>
  </si>
  <si>
    <t>CENTRO DE GESTION ADMINISTRATIVA Y FORTALECIMIENTO EMPRESARIAL- BOYACA - ACCIONES DE FORMACION</t>
  </si>
  <si>
    <t>C-3603-1300-20-20305C-3603003-02</t>
  </si>
  <si>
    <t>DOCUMENTOS DE LINEAMIENTOS TÉCNICOS</t>
  </si>
  <si>
    <t>3603003</t>
  </si>
  <si>
    <t>ADQUISICIÓN DE BIENES Y SERVICIOS  - DOCUMENTOS DE LINEAMIENTOS TÉCNICOS - FORTALECIMIENTO DE LA PRESTACIÓN DEL SERVICIO DE FORMACIÓN PROFESIONAL Y EL RECONOCIMIENTO DE SABERES PREVIOS CON ÉNFASIS EN POBLACIONES CAMPESINAS Y POPULARES EN COLOMBIA NACIONAL</t>
  </si>
  <si>
    <t>GICCL - Desplazamientos de los profesionales de GICCL para comites técnicos de elaboración/validación técnica de los productos del PAE 2025/gestión de Mesa Sectorial y actividades programadas desde la DG por el GGCL</t>
  </si>
  <si>
    <t>CPE No.  01-9-2025-061054  DEL 8-07-2025 SNFT</t>
  </si>
  <si>
    <t>36-02-00-076-922710</t>
  </si>
  <si>
    <t>922710</t>
  </si>
  <si>
    <t>CENTRO DE ELECTRICIDAD Y AUTOMATIZACION INDUSTRIAL – CEAI-VALLE - ACCIONES DE FORMACION</t>
  </si>
  <si>
    <t>019</t>
  </si>
  <si>
    <t>CAUCA</t>
  </si>
  <si>
    <t>36-02-00-019-930710</t>
  </si>
  <si>
    <t>930710</t>
  </si>
  <si>
    <t>CENTRO DE COMERCIO Y SERVICIOS-CAUCA - ACCIONES DE FORMACION</t>
  </si>
  <si>
    <t>36-02-00-005-920610</t>
  </si>
  <si>
    <t>920610</t>
  </si>
  <si>
    <t>CENTRO TEXTIL Y DE GESTIÓN INDUSTRIAL- ANTIOQUIA - ACCIONES DE FORMACION</t>
  </si>
  <si>
    <t>017</t>
  </si>
  <si>
    <t>CALDAS</t>
  </si>
  <si>
    <t>36-02-00-017-921910</t>
  </si>
  <si>
    <t>921910</t>
  </si>
  <si>
    <t>CENTRO DE AUTOMATIZACION INDUSTRIAL-CALDAS - ACCIONES DE FORMACION</t>
  </si>
  <si>
    <t>911090</t>
  </si>
  <si>
    <t>90</t>
  </si>
  <si>
    <t>CENTRO DE DESARROLLO AGROPECUARIO Y AGROINDUSTRIAL - BOYACA - ECONOMIA POPULAR Y CAMPESINA</t>
  </si>
  <si>
    <t>36-02-00-017-911210</t>
  </si>
  <si>
    <t>911210</t>
  </si>
  <si>
    <t>CENTRO PARA LA FORMACION CAFETERA-CALDAS - ACCIONES DE FORMACION</t>
  </si>
  <si>
    <t>36-02-00-017-000000</t>
  </si>
  <si>
    <t>066</t>
  </si>
  <si>
    <t>RISARALDA</t>
  </si>
  <si>
    <t>36-02-00-066-912110</t>
  </si>
  <si>
    <t>912110</t>
  </si>
  <si>
    <t>CENTRO ATENCION SECTOR AGROPECUARIO-RISARALDA - ACCIONES DE FORMACION</t>
  </si>
  <si>
    <t>707090</t>
  </si>
  <si>
    <t>SISTEMA NACIONAL DE FORMACION PARA EL TRABAJO - ECONOMIA POPULAR Y CAMPESINA</t>
  </si>
  <si>
    <t>GICCL-Atender requerimientos del proceso Gestión de Instancias de Concertación y Competencias Laborales 2025</t>
  </si>
  <si>
    <t>707000</t>
  </si>
  <si>
    <t>SISTEMA NACIONAL DE FORMACION PARA EL TRABAJO</t>
  </si>
  <si>
    <t>707025</t>
  </si>
  <si>
    <t>25</t>
  </si>
  <si>
    <t>SISTEMA NACIONAL DE FORMACION PARA EL TRABAJO - CUALIFICAIONES</t>
  </si>
  <si>
    <t>Para el traslado de la contratación de una persona que contribuya al cumplimiento de metas que tiene el Centro de Gestión Administrativa</t>
  </si>
  <si>
    <t>CPE No. 01-9-2025-061603 DEL 9-07-2025 SNFT</t>
  </si>
  <si>
    <t>36-02-00-011-940410</t>
  </si>
  <si>
    <t>940425</t>
  </si>
  <si>
    <t>CENTRO DE GESTION ADMINISTRATIVA-BTA D C - CUALIFICAIONES</t>
  </si>
  <si>
    <t>202043</t>
  </si>
  <si>
    <t>43</t>
  </si>
  <si>
    <t>SECRETARIA GENERAL - BIENESTAR FUNCIONARIOS</t>
  </si>
  <si>
    <t>C-3603-1300-20-20305C-3603025-01</t>
  </si>
  <si>
    <t>01</t>
  </si>
  <si>
    <t>GASTOS DE PERSONAL  - SERVICIO DE FORMACIÓN PROFESIONAL INTEGRAL - FORTALECIMIENTO DE LA PRESTACIÓN DEL SERVICIO DE FORMACIÓN PROFESIONAL Y EL RECONOCIMIENTO DE SABERES PREVIOS CON ÉNFASIS EN POBLACIONES CAMPESINAS Y POPULARES EN COLOMBIA NACIONAL</t>
  </si>
  <si>
    <t>ESTÍMULOS A LOS EMPLEADOS DEL ESTADO</t>
  </si>
  <si>
    <t>DISMINUIR DEL CDP 23225 Y TRASLADAR A LAS REGIONALES, COMO APOYO A LA CONVOCATORIA DE ESTIMULOS EDUCATIVOS PARA EMPLEADOS DE CARRERA Y TRABAJADORES OFICIALES SEGÚN POSTUALACIONES 2-2025.</t>
  </si>
  <si>
    <t>CPE No. 01-9-2025-061646 DEL 10-07-2025 SECRETARIA GENERAL</t>
  </si>
  <si>
    <t>36-02-00-005-000000</t>
  </si>
  <si>
    <t>101043</t>
  </si>
  <si>
    <t>DESPACHO DIRECCIÓN - BIENESTAR FUNCIONARIOS</t>
  </si>
  <si>
    <t>TRASLADO COMO ADICIONAL PARA EL APOYO A LA CONVOCATORIA DE ESTIMULOS EDUCATIVOS PARA EMPLEADOS DE CARRERA Y TRABAJADORES OFICIALES SEGÚN POSTUALACIONES DEL 2-2025 DE SU REGIONAL.</t>
  </si>
  <si>
    <t>36-02-00-008-000000</t>
  </si>
  <si>
    <t>013</t>
  </si>
  <si>
    <t>BOLÍVAR</t>
  </si>
  <si>
    <t>36-02-00-013-000000</t>
  </si>
  <si>
    <t>36-02-00-015-000000</t>
  </si>
  <si>
    <t>018</t>
  </si>
  <si>
    <t>CAQUETÁ</t>
  </si>
  <si>
    <t>36-02-00-018-000000</t>
  </si>
  <si>
    <t>36-02-00-019-000000</t>
  </si>
  <si>
    <t>020</t>
  </si>
  <si>
    <t>CESAR</t>
  </si>
  <si>
    <t>36-02-00-020-000000</t>
  </si>
  <si>
    <t>023</t>
  </si>
  <si>
    <t>CORDOBA</t>
  </si>
  <si>
    <t>36-02-00-023-000000</t>
  </si>
  <si>
    <t>044</t>
  </si>
  <si>
    <t>GUAJIRA</t>
  </si>
  <si>
    <t>36-02-00-044-000000</t>
  </si>
  <si>
    <t>095</t>
  </si>
  <si>
    <t>GUAVIARE</t>
  </si>
  <si>
    <t>36-02-00-095-000000</t>
  </si>
  <si>
    <t>047</t>
  </si>
  <si>
    <t>MAGDALENA</t>
  </si>
  <si>
    <t>36-02-00-047-000000</t>
  </si>
  <si>
    <t>36-02-00-050-000000</t>
  </si>
  <si>
    <t>052</t>
  </si>
  <si>
    <t>NARIÑO</t>
  </si>
  <si>
    <t>36-02-00-052-000000</t>
  </si>
  <si>
    <t>36-02-00-066-000000</t>
  </si>
  <si>
    <t>088</t>
  </si>
  <si>
    <t>SAN ANDRÉS</t>
  </si>
  <si>
    <t>36-02-00-088-000000</t>
  </si>
  <si>
    <t>068</t>
  </si>
  <si>
    <t>SANTANDER</t>
  </si>
  <si>
    <t>36-02-00-068-000000</t>
  </si>
  <si>
    <t>099</t>
  </si>
  <si>
    <t>VICHADA</t>
  </si>
  <si>
    <t>36-02-00-099-000000</t>
  </si>
  <si>
    <t>A-01-01-03</t>
  </si>
  <si>
    <t>GASTOS DE PERSONAL</t>
  </si>
  <si>
    <t>A-01-01-03-013</t>
  </si>
  <si>
    <t>DISMINUIR DEL CDP 23325 Y TRASLADAR A LAS REGIONALES, COMO APOYO A LA CONVOCATORIA DE ESTIMULOS EDUCATIVOS PARA FUNCIONARIOS DE CARRERA ADMINISTRATIVA, SEGÚN POSTUALACIONES 2-2025</t>
  </si>
  <si>
    <t>TRASLADO COMO ADICIONAL PARA EL APOYO A LA CONVOCATORIA DE ESTIMULOS EDUCATIVOS PARA EMPLEADOS DE CARRERA SEGÚN POSTUALACIONES PARA EL 2-2025 DE SU REGIONAL.</t>
  </si>
  <si>
    <t>041</t>
  </si>
  <si>
    <t>HUILA</t>
  </si>
  <si>
    <t>36-02-00-041-000000</t>
  </si>
  <si>
    <t>36-02-00-054-000000</t>
  </si>
  <si>
    <t>C-3602-1300-13-20306B-3602005-02</t>
  </si>
  <si>
    <t>SERVICIO DE ORIENTACIÓN LABORAL</t>
  </si>
  <si>
    <t>3602005</t>
  </si>
  <si>
    <t>ADQUISICIÓN DE BIENES Y SERVICIOS  - SERVICIO DE ORIENTACIÓN LABORAL - SERVICIO PARA LA GESTIÓN DE LA AGENCIA PÚBLICA DE EMPLEO Y EL ANÁLISIS DEL MERCADO LABORAL A NIVEL NACIONAL</t>
  </si>
  <si>
    <t>Se trasladan saldos de la regional Antioquia hacia la regional Valle para proceso de implementación de test de personalidad por rubro de orientación laboral</t>
  </si>
  <si>
    <t>CPE No.  01-9-2025-061081 DEL 8-07-2025 DIRECCION DE EMPLEO</t>
  </si>
  <si>
    <t>Se trasladan saldos de la regional Atlántico hacia la regional Valle para proceso de implementación de test de personalidad por rubro de orientación laboral</t>
  </si>
  <si>
    <t>Se trasladan saldos de la regional Boyacá hacia la regional Valle para proceso de implementación de test de personalidad por rubro de orientación laboral</t>
  </si>
  <si>
    <t>085</t>
  </si>
  <si>
    <t>CASANARE</t>
  </si>
  <si>
    <t>36-02-00-085-000000</t>
  </si>
  <si>
    <t>Se trasladan saldos de la regional Casanare hacia la regional Valle para proceso de implementación de test de personalidad por rubro de orientación laboral</t>
  </si>
  <si>
    <t>Se trasladan saldos de la regional Cesar hacia la regional Valle para proceso de implementación de test de personalidad por rubro de orientación laboral</t>
  </si>
  <si>
    <t>027</t>
  </si>
  <si>
    <t>CHOCO</t>
  </si>
  <si>
    <t>36-02-00-027-000000</t>
  </si>
  <si>
    <t>Se trasladan saldos de la regional Chocó hacia la regional Valle para proceso de implementación de test de personalidad por rubro de orientación laboral</t>
  </si>
  <si>
    <t>094</t>
  </si>
  <si>
    <t>GUAINÍA</t>
  </si>
  <si>
    <t>36-02-00-094-000000</t>
  </si>
  <si>
    <t>Se trasladan saldos de la regional Guainía hacia la regional Valle para proceso de implementación de test de personalidad por rubro de orientación laboral</t>
  </si>
  <si>
    <t>Se trasladan saldos de la regional Guajira hacia la regional Valle para proceso de implementación de test de personalidad por rubro de orientación laboral</t>
  </si>
  <si>
    <t>086</t>
  </si>
  <si>
    <t>PUTUMAYO</t>
  </si>
  <si>
    <t>36-02-00-086-000000</t>
  </si>
  <si>
    <t>Se trasladan saldos de la regional Putumayo hacia la regional Valle para proceso de implementación de test de personalidad por rubro de orientación laboral</t>
  </si>
  <si>
    <t>Se trasladan saldos de la regional Risaralda hacia la regional Valle para proceso de implementación de test de personalidad por rubro de orientación laboral</t>
  </si>
  <si>
    <t>36-02-00-068-954010</t>
  </si>
  <si>
    <t>954010</t>
  </si>
  <si>
    <t>CENTRO INDUSTRIAL Y DEL DESARROLLO TECNOLOGICO-SANTANDER - ACCIONES DE FORMACION</t>
  </si>
  <si>
    <t>Se trasladan saldos de la regional Santander hacia la regional Valle para proceso de implementación de test de personalidad por rubro de orientación laboral</t>
  </si>
  <si>
    <t>Se trasladan saldos de la regional Cundinamarca hacia la regional Valle para proceso de implementación de test de personalidad por rubro de orientación laboral</t>
  </si>
  <si>
    <t>Se trasladan saldos de la regional Norte de Santander hacia la regional Valle para proceso de implementación de test de personalidad por rubro de orientación laboral</t>
  </si>
  <si>
    <t>063</t>
  </si>
  <si>
    <t>QUINDÍO</t>
  </si>
  <si>
    <t>36-02-00-063-000000</t>
  </si>
  <si>
    <t>Se trasladan saldos de la regional Quindío hacia la regional Valle para proceso de implementación de test de personalidad por rubro de orientación laboral</t>
  </si>
  <si>
    <t>070</t>
  </si>
  <si>
    <t>SUCRE</t>
  </si>
  <si>
    <t>36-02-00-070-000000</t>
  </si>
  <si>
    <t>Se trasladan saldos de la regional Sucre hacia la regional Valle para proceso de implementación de test de personalidad por rubro de orientación laboral</t>
  </si>
  <si>
    <t>Se trasladan saldos de la regional Distrito Capital hacia la regional Valle para proceso de implementación de test de personalidad por rubro de orientación laboral</t>
  </si>
  <si>
    <t>MANTENIMIENTO DE BIENES MUEBLES, ENSERES, MAQUINARIA, EQUIPO, TRANSPORTE Y SOFTWARE</t>
  </si>
  <si>
    <t>Se solicita cambio de concepto Interno a SPI y traslado de saldos de la regional Distrito Capital hacia la regional Valle para proceso de implementación de test de personalidad por rubro de orientación laboral</t>
  </si>
  <si>
    <t>Se trasladan saldos de regionales hacia la regional Valle para proceso de implementación de test de personalidad por rubro de orientación laboral</t>
  </si>
  <si>
    <t>Se trasladan saldos de regionales hacia la regional Nariño para contratación de un orientadorpor rubro de orientación laboral</t>
  </si>
  <si>
    <t>C-3602-1300-13-20306B-3602006-02</t>
  </si>
  <si>
    <t>SERVICIO DE REGISTRO LABORAL</t>
  </si>
  <si>
    <t>3602006</t>
  </si>
  <si>
    <t>ADQUISICIÓN DE BIENES Y SERVICIOS  - SERVICIO DE REGISTRO LABORAL - SERVICIO PARA LA GESTIÓN DE LA AGENCIA PÚBLICA DE EMPLEO Y EL ANÁLISIS DEL MERCADO LABORAL A NIVEL NACIONAL</t>
  </si>
  <si>
    <t>Se trasladan recursos de la Dirección General: a regional Cauca para contratación de dos técnicos y a regional Valle para proceso de implementación de test de personalidad por rubro de REGISTRO laboral</t>
  </si>
  <si>
    <t>Se trasladan recursos a regional Cauca para contratación de dos técnicos por el rubro de REGISTRO laboral</t>
  </si>
  <si>
    <t>Se trasladan recursos a  regional Valle para proceso de implementación de test de personalidad por el rubro de REGISTRO laboral</t>
  </si>
  <si>
    <t>C-3602-1300-13-20306B-3602004-02</t>
  </si>
  <si>
    <t>SERVICIO DE COLOCACIÓN LABORAL</t>
  </si>
  <si>
    <t>3602004</t>
  </si>
  <si>
    <t>ADQUISICIÓN DE BIENES Y SERVICIOS  - SERVICIO DE COLOCACIÓN LABORAL (PRODUCTO PRINCIPAL DEL PROYECTO) - Y EMPLEABILIDAD - SERVICIO PARA LA GESTIÓN DE LA AGENCIA PÚBLICA DE EMPLEO Y EL ANÁLISIS DEL MERCADO LABORAL A NIVEL NACIONAL</t>
  </si>
  <si>
    <t>Se trasladan recursos de la Dirección General a regional Valle para proceso de implementación de test de personalidad por rubro de COLOCACIÓN laboral</t>
  </si>
  <si>
    <t>C-3603-1300-16-53105B</t>
  </si>
  <si>
    <t>ADMINISTRACIÓN DE LOS PROCESOS DE NIVEL ESTRATÉGICO Y TÁCTICO QUE SOPORTAN LOS PROCESOS MISIONALES DE LA ENTIDAD NACIONAL</t>
  </si>
  <si>
    <t>101040</t>
  </si>
  <si>
    <t>40</t>
  </si>
  <si>
    <t>DESPACHO DIRECCIÓN - APORTES</t>
  </si>
  <si>
    <t>C-3603-1300-16-53105B-3603026-02</t>
  </si>
  <si>
    <t>SERVICIO DE APOYO ADMINISTRATIVO A LA FORMACIÓN PARA EL TRABAJO</t>
  </si>
  <si>
    <t>3603026</t>
  </si>
  <si>
    <t>ADQUISICIÓN DE BIENES Y SERVICIOS  - SERVICIO DE APOYO ADMINISTRATIVO A LA FORMACIÓN PARA EL TRABAJO - ADMINISTRACIÓN DE LOS PROCESOS DE NIVEL ESTRATÉGICO Y TÁCTICO QUE SOPORTAN LOS PROCESOS MISIONALES DE LA ENTIDAD NACIONAL</t>
  </si>
  <si>
    <t>solicito la centralización de recursos por valor de $ 4.280.300 desde la Regional Córdoba a la Dirección Administrativa y Financiera, acorde con sobrantes de contratación de perfil de fiscalizador</t>
  </si>
  <si>
    <t>CPE No.  01-9-2025-061992 DEL 10-07-2025 DIRECCION ADMINISTRATIVA Y FINANCIERA</t>
  </si>
  <si>
    <t>404040</t>
  </si>
  <si>
    <t>DIRECCIÓN ADMINISTRATIVA Y FINANCIERA - APORTES</t>
  </si>
  <si>
    <t>101042</t>
  </si>
  <si>
    <t>42</t>
  </si>
  <si>
    <t>DESPACHO DIRECCIÓN - BIENESTAR APRENDICES</t>
  </si>
  <si>
    <t>GASTOS BIENESTAR ALUMNOS</t>
  </si>
  <si>
    <t>Traslado de Recursos: BIENESTAR APRENDICES: adelantar el proceso contractual de tiquetes aéreos para aprendices de los diferentes centros de formación de la Regional Distrito Capital, con el fin  dar cumplimento a la resolución 01399 de 2021 por las cual se adopta el Plan Nacional Integral de Aprendices, es su componente de  actividades culturales y de liderazgo.</t>
  </si>
  <si>
    <t>CPE No.  11-9-2025-060846 DEL 11-07-2025 REGIONALES</t>
  </si>
  <si>
    <t>36-02-00-011-930310</t>
  </si>
  <si>
    <t>930342</t>
  </si>
  <si>
    <t>CENTRO DE GESTION DE MERCADOS, LOGISTICA Y TECNOLOGIAS DE LA INFORMACION-BTA D C - BIENESTAR APRENDICES</t>
  </si>
  <si>
    <t>36-02-00-011-921110</t>
  </si>
  <si>
    <t>921142</t>
  </si>
  <si>
    <t>CENTRO DE GESTION INDUSTRIAL  -BTA D C - BIENESTAR APRENDICES</t>
  </si>
  <si>
    <t>36-02-00-011-921610</t>
  </si>
  <si>
    <t>921642</t>
  </si>
  <si>
    <t>CENTRO DE DISEÑO Y  METROLOGIA-BTA D C - BIENESTAR APRENDICES</t>
  </si>
  <si>
    <t>36-02-00-011-921210</t>
  </si>
  <si>
    <t>921242</t>
  </si>
  <si>
    <t>CENTRO DE MANUFACTURA EN TEXTILES Y CUERO-BTA D C - BIENESTAR APRENDICES</t>
  </si>
  <si>
    <t>36-02-00-011-921510</t>
  </si>
  <si>
    <t>921542</t>
  </si>
  <si>
    <t>CENTRO DE MATERIALES Y ENSAYOS-BTA D C - BIENESTAR APRENDICES</t>
  </si>
  <si>
    <t>36-02-00-011-920910</t>
  </si>
  <si>
    <t>920942</t>
  </si>
  <si>
    <t>CENTRO DE TECNOLOGIAS PARA LA CONSTRUCCION Y LA MADERA-BTA D C - BIENESTAR APRENDICES</t>
  </si>
  <si>
    <t>C-3603-1300-16-53105B-3603028-02</t>
  </si>
  <si>
    <t>SERVICIO DE EDUCACIÓN INFORMAL</t>
  </si>
  <si>
    <t>3603028</t>
  </si>
  <si>
    <t>ADQUISICIÓN DE BIENES Y SERVICIOS  - SERVICIO DE EDUCACIÓN INFORMAL - ADMINISTRACIÓN DE LOS PROCESOS DE NIVEL ESTRATÉGICO Y TÁCTICO QUE SOPORTAN LOS PROCESOS MISIONALES DE LA ENTIDAD NACIONAL</t>
  </si>
  <si>
    <t>CAPACITACIÓN NO FORMAL</t>
  </si>
  <si>
    <t>SE SOLICITA REDUCCIÓN DEL CDP 23725 y traslado de recursos para utilizar en el desarrollo del PIC 2025, para Funcionarios Administrativos y Trabajadores Oficiales diferentes a Instructor. Según Rad 15-9-2025-011668 NIS 2025-02-254633.</t>
  </si>
  <si>
    <t>CPE No.  01-9-2025-062316 DEL 11-07-2025 SECRETARIA GENERAL</t>
  </si>
  <si>
    <t>Traslado de recursos para utilizar en el desarrollo del PIC 2025, para Funcionarios Administrativos y Trabajadores Oficiales diferentes a Instructor. Según Rad 15-9-2025-011668 NIS 2025-02-254633.</t>
  </si>
  <si>
    <t>SERVICIOS DE BIENESTAR SOCIAL-ACTIVIDADES CULTURALES RECREATIVAS Y DEPORTIVAS</t>
  </si>
  <si>
    <t>SE SOLICITA REDUCCION DEL CDP 23625 Y TRASLADO DE RECURSOS ADICIONALES A LA REGIONAL CHOCO PARA ATENDER LOS DESPLAZAMIENTOS DE LOS FUNCIONARIOS QUE ASISTIRAN A LOS JUEGOS NACIONALES Y AL ENCUENTRO CULTURAL, SEGÚN RAD 27-9-2025-003603 NIS: 2025-02-273835</t>
  </si>
  <si>
    <t>CPE No.  01-9-2025-062280 DEL 11-07-2025 SECRETARIA GENERAL</t>
  </si>
  <si>
    <t>TRASLADO DE RECURSOS ADICIONALES PARA ATENDER LOS DESPLAZAMIENTOS DE LOS FUNCIONARIOS QUE ASISTIRAN A LOS JUEGOS NACIONALES Y AL ENCUENTRO CULTURAL, SEGÚN RAD 27-9-2025-003603 NIS: 2025-02-273835</t>
  </si>
  <si>
    <t>SE SOLICITA REDUCCION DEL CDP 23625 Y TRASLADO DE RECURSOS PARA LAS 33 REGIONALES COMO ADICIONAL PARA LA ADQUISICION DE IMPLEMENTOS DEPORTIVOS Y CULTURALES.</t>
  </si>
  <si>
    <t>CPE No.  01-9-2025-062528  DEL 14-07-2025 SECRETARIA GENERAL</t>
  </si>
  <si>
    <t>TRASLADO DE RECURSOS PARA REGIONAL COMO ADICIONAL PARA LA ADQUISICION DE IMPLEMENTOS DEPORTIVOS Y CULTURALES.</t>
  </si>
  <si>
    <t>073</t>
  </si>
  <si>
    <t>TOLIMA</t>
  </si>
  <si>
    <t>36-02-00-073-000000</t>
  </si>
  <si>
    <t>081</t>
  </si>
  <si>
    <t>ARAUCA</t>
  </si>
  <si>
    <t>36-02-00-081-000000</t>
  </si>
  <si>
    <t>091</t>
  </si>
  <si>
    <t>AMAZONAS</t>
  </si>
  <si>
    <t>36-02-00-091-000000</t>
  </si>
  <si>
    <t>097</t>
  </si>
  <si>
    <t>VAUPÉS</t>
  </si>
  <si>
    <t>36-02-00-097-000000</t>
  </si>
  <si>
    <t xml:space="preserve">SE SOLICITA REDUCCIÓN DEL CDP 23725 Y TRASLADO A LA REGIONAL BOLIVAR, PARA GASTOS DE CAPACITACIÓN Y CUPO COMO INCENTIVO NO PECUNIARIOS PARA LA FUNCIONARIA NORMA LEONILDE MORALES OLIVARES COMO MEJOR FUNCIONARIA DE CARRERA ADMINISTRATIVA A NIVEL NACIONAL 2023. SEGÚN CORREO </t>
  </si>
  <si>
    <t>CPE No.  01-9-2025-062583  DEL 14-07-2025 SECRETARIA GENERAL</t>
  </si>
  <si>
    <t xml:space="preserve">TRASLADO A LA REGIONAL BOLIVAR, PARA GASTOS DE CAPACITACIÓN Y CUPO COMO INCENTIVO NO PECUNIARIOS PARA LA FUNCIONARIA NORMA LEONILDE MORALES OLIVARES COMO MEJOR FUNCIONARIA DE CARRERA ADMINISTRATIVA A NIVEL NACIONAL 2023. SEGÚN CORREO </t>
  </si>
  <si>
    <t>36-02-00-063-923110</t>
  </si>
  <si>
    <t>923109</t>
  </si>
  <si>
    <t>09</t>
  </si>
  <si>
    <t>CENTRO PARA EL DESARROLLO TECNOLOGICO DE LA CONSTRUCCION QUINDIO - SALUD OCUPACIONAL</t>
  </si>
  <si>
    <t>DOTACIÓN Y ROPA DE TRABAJO</t>
  </si>
  <si>
    <t>Traslado  de recursos al Despecho Regional para la adquisición de elementos de Protección Personal y Dotación de Brigada</t>
  </si>
  <si>
    <t>CPE No.  01-9-2025-062569 DEL 14-07-2025 SECRETARIA GENERAL</t>
  </si>
  <si>
    <t>101009</t>
  </si>
  <si>
    <t>DESPACHO DIRECCIÓN - SALUD OCUPACIONAL</t>
  </si>
  <si>
    <t>Traslado  de recursos desde el Centro para el Desarrollo Tecnológico de la Construcción y la Industria para la adquisición de elementos de Protección Personal y Dotación de Brigada</t>
  </si>
  <si>
    <t>VIÁTICOS Y GASTOS DE VIAJE AL INTERIOR ÁREA ADMINISTRATIVA</t>
  </si>
  <si>
    <t>Traslado  de recursos al Despecho Regional para atender gastos de transporte de los apoyos para el encuentro de seguridad y salud en el trabajo</t>
  </si>
  <si>
    <t>Traslado  de recursos desde el Centro para el Desarrollo Tecnológico de la Construcción y la Industria  para atender gastos de transporte de los apoyos para el encuentro de seguridad y salud en el trabajo</t>
  </si>
  <si>
    <t>VIÁTICOS Y GASTOS DE VIAJE SINDICALES</t>
  </si>
  <si>
    <t>Traslado a la Direcciones Regionales Meta y Huila para trámite de comisiones sindicales regionales.</t>
  </si>
  <si>
    <t>CPE No.  01-9-2025-062550 DEL 14-07-2025 SECRETARIA GENERAL</t>
  </si>
  <si>
    <t xml:space="preserve">Recursos para viáticos y gastos de viaje comisiones sindicales regionales. </t>
  </si>
  <si>
    <t>Solicitud de recursos con el fin de garantizar la prestación del servicio a beneficiarios del SMA.</t>
  </si>
  <si>
    <t>CPE No. 01-9-2025-062666 DEL 14-07-2025 SECRETARIA GENERAL</t>
  </si>
  <si>
    <t xml:space="preserve">Envio de recursos a Regional Quindio para garantizar la prestacion de servicios y los pagos de reembolsos y resoluciones motivadas presentados por los funcionarios o pensionados </t>
  </si>
  <si>
    <t>303010</t>
  </si>
  <si>
    <t>DIRECCIÓN DE PLANEACIÓN Y DIRECCIONAMIENTO CORPORATIVO - ACCIONES DE FORMACION</t>
  </si>
  <si>
    <t>C-3603-1300-16-53105B-3603029-02</t>
  </si>
  <si>
    <t>SERVICIO DE ASISTENCIA TÉCNICA</t>
  </si>
  <si>
    <t>3603029</t>
  </si>
  <si>
    <t>ADQUISICIÓN DE BIENES Y SERVICIOS  - SERVICIO DE ASISTENCIA TÉCNICA PARA LA FORMACIÓN PARA EL TRABAJO - ADMINISTRACIÓN DE LOS PROCESOS DE NIVEL ESTRATÉGICO Y TÁCTICO QUE SOPORTAN LOS PROCESOS MISIONALES DE LA ENTIDAD NACIONAL</t>
  </si>
  <si>
    <t>CPE No.  01-9-2025-062894 DEL 14-07-2025 DIRECCION DE PLANEACION</t>
  </si>
  <si>
    <t>TRANSPORTE</t>
  </si>
  <si>
    <t>BONIFICACIÓN ESPECIAL DE RECREACIÓN</t>
  </si>
  <si>
    <t>PRIMA DE SERVICIO</t>
  </si>
  <si>
    <t>PRIMA DE NAVIDAD</t>
  </si>
  <si>
    <t>SUELDO BÁSICO</t>
  </si>
  <si>
    <t>PAPELERÍA, ÚTILES DE ESCRITORIO Y OFICINA</t>
  </si>
  <si>
    <t>OTROS MATERIALES Y SUMINISTROS</t>
  </si>
  <si>
    <t>C-3603-1300-20-20305C-3603025-08</t>
  </si>
  <si>
    <t>08</t>
  </si>
  <si>
    <t>GASTOS POR TRIBUTOS, MULTAS, SANCIONES E INTERESES DE MORA  - SERVICIO DE FORMACIÓN PROFESIONAL INTEGRAL - FORTALECIMIENTO DE LA PRESTACIÓN DEL SERVICIO DE FORMACIÓN PROFESIONAL Y EL RECONOCIMIENTO DE SABERES PREVIOS CON ÉNFASIS EN POBLACIONES CAMPESINAS</t>
  </si>
  <si>
    <t>IMPUESTOS</t>
  </si>
  <si>
    <t>ARRENDAMIENTOS BIENES INMUEBLES</t>
  </si>
  <si>
    <t>303045</t>
  </si>
  <si>
    <t>45</t>
  </si>
  <si>
    <t>DIRECCIÓN DE PLANEACIÓN Y DIRECCIONAMIENTO CORPORATIVO - SERVICIOS PRESTADOS A LA FORMACIÓN</t>
  </si>
  <si>
    <t>MATERIALES PARA FORMACIÓN PROFESIONAL</t>
  </si>
  <si>
    <t>CONTRATACIÓN DE INSTRUCTORES</t>
  </si>
  <si>
    <t>C-3699-1300-15-53105B</t>
  </si>
  <si>
    <t>FORTALECIMIENTO DE LA INFRAESTRUCTURA FÍSICA DEL SENA A NIVEL NACIONAL</t>
  </si>
  <si>
    <t>303024</t>
  </si>
  <si>
    <t>24</t>
  </si>
  <si>
    <t>DIRECCIÓN DE PLANEACIÓN Y DIRECCIONAMIENTO CORPORATIVO - CONSTRUCCIONES Y ADECUACIONES</t>
  </si>
  <si>
    <t>C-3699-1300-15-53105B-3699009-02</t>
  </si>
  <si>
    <t>SEDES CONSTRUIDAS</t>
  </si>
  <si>
    <t>3699009</t>
  </si>
  <si>
    <t>ADQUISICIÓN DE BIENES Y SERVICIOS  - SEDES CONSTRUIDAS - FORTALECIMIENTO DE LA INFRAESTRUCTURA FÍSICA DEL SENA A NIVEL NACIONAL</t>
  </si>
  <si>
    <t>303009</t>
  </si>
  <si>
    <t>DIRECCIÓN DE PLANEACIÓN Y DIRECCIONAMIENTO CORPORATIVO - SALUD OCUPACIONAL</t>
  </si>
  <si>
    <t>303011</t>
  </si>
  <si>
    <t>11</t>
  </si>
  <si>
    <t>DIRECCIÓN DE PLANEACIÓN Y DIRECCIONAMIENTO CORPORATIVO - INTEGRACIÓN CON LA MEDIA</t>
  </si>
  <si>
    <t>303027</t>
  </si>
  <si>
    <t>27</t>
  </si>
  <si>
    <t>DIRECCIÓN DE PLANEACIÓN Y DIRECCIONAMIENTO CORPORATIVO - MODERNIZACIÓN DE AMBIENTES</t>
  </si>
  <si>
    <t>C-3603-1300-20-20305C-3603024-02</t>
  </si>
  <si>
    <t>AMBIENTES DE FORMACION MODERNIZADOS</t>
  </si>
  <si>
    <t>3603024</t>
  </si>
  <si>
    <t>ADQUISICIÓN DE BIENES Y SERVICIOS  - AMBIENTES DE FORMACION MODERNIZADOS - FORTALECIMIENTO DE LA PRESTACIÓN DEL SERVICIO DE FORMACIÓN PROFESIONAL Y EL RECONOCIMIENTO DE SABERES PREVIOS CON ÉNFASIS EN POBLACIONES CAMPESINAS Y POPULARES EN COLOMBIA NACIONAL</t>
  </si>
  <si>
    <t>MOBILIARIO Y ENSERES</t>
  </si>
  <si>
    <t>OTRAS COMPRAS DE EQUIPOS</t>
  </si>
  <si>
    <t>808063</t>
  </si>
  <si>
    <t>63</t>
  </si>
  <si>
    <t>DIRECCIÓN DE PROMOCIÓN Y RELACIONES CORPORATIVAS - INTERNACIONALIZACIÓN</t>
  </si>
  <si>
    <t>Asignación de recursos para el desarrollo del proyecto de la convocatoria 100K Clima presentado por el Centro para la Formación Cafetera de la Regional Caldas, las actividades involucradas en el proyecto son:  Movilidad entrante de docentes y estudiantes de East Carolina State University, Movilidad Nacional de instructores y aprendices para entrevista de la visa, Movilidad Internacional de instructores y aprendices a East Carolina State University; de acuerdo con solicitud del Director de Promoción y Relaciones Corporativas mediante el radicado No 01-9-2025-061332 del 09/07/2025.</t>
  </si>
  <si>
    <t>36-02-00-076-922810</t>
  </si>
  <si>
    <t>922810</t>
  </si>
  <si>
    <t>CENTRO DE LA CONSTRUCCION-VALLE - ACCIONES DE FORMACION</t>
  </si>
  <si>
    <t>COMPRA DE ELEMENTOS DE PROTECCIÓN Y DOTACIÓN - Aprendices</t>
  </si>
  <si>
    <t>Asignación de recursos para compra de elementos de protección personal de las formaciones; de acuerdo con solicitud del Subdirector mediante el radicado 76-9-2025-021033 del 20/05/2025</t>
  </si>
  <si>
    <t>36-02-00-076-931110</t>
  </si>
  <si>
    <t>931110</t>
  </si>
  <si>
    <t>CENTRO DE GESTION TECNOLÓGICA DE SERVICIOS-VALLE - ACCIONES DE FORMACION</t>
  </si>
  <si>
    <t>Asignación de  recursos para compra de cintas, toner y plásticos pvc para impresión de carnés con el fin de atender procesos administrativos y necesidades de las ofertas; de acuerdo con solicitud del Subdirector mediante el radicado 76-9-2025-028890 del 07/07/2025</t>
  </si>
  <si>
    <t>36-02-00-019-911310</t>
  </si>
  <si>
    <t>911310</t>
  </si>
  <si>
    <t>CENTRO AGROPECUARIO-CAUCA - ACCIONES DE FORMACION</t>
  </si>
  <si>
    <t>Asignación de recursos para el rol de apoyo a talento humano con honorario mensual de $2.800.000 por 5 meses por novedad del ID 4251; de acuerdo con solicitud del Subdirector mediante el radicado el radicado 19-9-2025-006444 del  03/07/2025</t>
  </si>
  <si>
    <t>36-02-00-019-922110</t>
  </si>
  <si>
    <t>922145</t>
  </si>
  <si>
    <t>CENTRO DE TELEINFORMATICA Y PRODUCCION INDUSTRIAL CAUCA - SERVICIOS PRESTADOS A LA FORMACIÓN</t>
  </si>
  <si>
    <t xml:space="preserve">Asignación de recursos para el área de confecciones para la unidad productiva de confecciones  fichas 2770186,2821590,2990393,2990398,2992886,2922217 y 3141759 compromiso de Director General en visita para la identificación institucional en los territorios; de acuerdo con solicitud del subdirector mediante el radicado  19-9-2025-005044 del 22/05/2025 y correo electrónico del Director Regional el 08/07/2025. </t>
  </si>
  <si>
    <t>Asignación de recursos para el pago anual del impuesto  predial del Lote de Jamundí; de acuerdo con solicitud del Director Regional mediante el radicado 76-9-2025-02593 del 17/06/2025</t>
  </si>
  <si>
    <t>36-02-00-076-912610</t>
  </si>
  <si>
    <t>912627</t>
  </si>
  <si>
    <t>CENTRO NAUTICO PESQUERO DE BUENAVENTURA-VALLE - MODERNIZACIÓN DE AMBIENTES</t>
  </si>
  <si>
    <t>Asignación de recursos para el mantenimiento de simulador de puente de navegación; de acuerdo con solicitud del Subdirector mediante el radicado  76-9-2025-026837 del 20/06/2025</t>
  </si>
  <si>
    <t>36-02-00-005-910110</t>
  </si>
  <si>
    <t>910127</t>
  </si>
  <si>
    <t>CENTRO DE LOS RECURSOS NATURALES RENOVABLES- LA SALADA - ANTIOQUIA - MODERNIZACIÓN DE AMBIENTES</t>
  </si>
  <si>
    <t>Asignación de recursos mantenimiento en el laboratorio de Servicios Tecnológicos del centro de formación del sistema HPLC-QqQ, compuesto por el cromatógrafo líquido Agilent 1260 Infinity y el espectrómetro de masas 6420 Triple Cuadrupolo; de acuerdo con la solicitud del Subdirector mediante radicado CPE No  05-9-2025-029849 del 07/02/2025</t>
  </si>
  <si>
    <t>36-02-00-070-954210</t>
  </si>
  <si>
    <t>954210</t>
  </si>
  <si>
    <t>CENTRO DE LA INNOVACION, LA TECNOLOGIA Y LOS SERVICIOS-SUCRE - ACCIONES DE FORMACION</t>
  </si>
  <si>
    <t>Asignación de recursos para la contratación de de servicios personales para contratar un rol de Apoyo a la Coordinación de Administración Educativa con honorario mensual de $3.000.000 por 5 meses; de acuerdo con solicitud de la Subdirección de Centro mediante radicado CPE No  70-9-2025-006125 del 08/07/2025</t>
  </si>
  <si>
    <t>36-02-00-066-922310</t>
  </si>
  <si>
    <t>922327</t>
  </si>
  <si>
    <t>CENTRO DE DISEÑO E INNOVACION TECNOLOGICA INDUSTRIAL RISARALDA - MODERNIZACIÓN DE AMBIENTES</t>
  </si>
  <si>
    <t>Asignación de recursos para la compra de 2 mesas de tenis; de acuerdo con la solicitud de la Subdirección de Centro mediante radicado CPE No  66-9-2025-008598 de 01/07/2025</t>
  </si>
  <si>
    <t>36-02-00-015-955110</t>
  </si>
  <si>
    <t>955110</t>
  </si>
  <si>
    <t>CENTRO DE LA INNOVACION AGROINDUSTRIAL Y DE SERVICIOS -BOYACA - ACCIONES DE FORMACION</t>
  </si>
  <si>
    <t>Asignación de recursos para el desplazamiento del personal administrativo; de acuerdo con la solicitud de la Subdirección de Centro mediante radicado CPE No  15-9-2025-012666 - ALCANCE RADICADO 15-9-2025-010426 del 04/06/2025 y 03/07/2025</t>
  </si>
  <si>
    <t>Asignación de recursos para la contratación de un profesional que apoye la planeación pedagógica de la Regional Atlántico, con honorarios mensuales de $4.800.000, por un periodo de cinco (5) meses, de acuerdo con solicitud de la Dirección Regional mediante radicado 08-9-2025-019128 del 03/07/2025</t>
  </si>
  <si>
    <t>36-02-00-008-910310</t>
  </si>
  <si>
    <t>910310</t>
  </si>
  <si>
    <t>CENTRO PARA EL DESARROLLO AGROECOLOGICO Y AGROINDUSTRIAL -ATLANTICO - ACCIONES DE FORMACION</t>
  </si>
  <si>
    <t>Asignación de recursos para la contratación de una persona que cumpla con el perfil y funciones del cargo de biblioteca, durante el periodo de la licencia de maternidad de la oficinista grado 02; de acuerdo con solicitud de la Subdirección de Centro mediante radicado 08-9-2025-019847 del 09/07/2025</t>
  </si>
  <si>
    <t>36-02-00-013-910510</t>
  </si>
  <si>
    <t>910527</t>
  </si>
  <si>
    <t>CENTRO INTERNACIONAL NAUTICO, FLUVIAL Y PORTUARIO-BOLIVAR - MODERNIZACIÓN DE AMBIENTES</t>
  </si>
  <si>
    <t>Asignación de recursos para la adquisición de dos equipos montacargas (uno de combustión interna con motor diésel y otro eléctrico contrabalanceado) para el Centro de Formación Náutico Fluvial y Portuario, SENA Regional Bolívar de acuerdo con la solicitud de la Subdirección de Centro mediante comunicación 13-9-2025-007846 del 08/07/2025.</t>
  </si>
  <si>
    <t>930310</t>
  </si>
  <si>
    <t>CENTRO DE GESTION DE MERCADOS, LOGISTICA Y TECNOLOGIAS DE LA INFORMACION-BTA D C - ACCIONES DE FORMACION</t>
  </si>
  <si>
    <t>ARRENDAMIENTOS BIENES MUEBLES</t>
  </si>
  <si>
    <t>Asignación de recursos para arrendamiento de equipos de computo para la formación; previo concepto favorable de la Oficina de Sistemas mediante radicado CPE No  01-9-2025-061184 del 08/07/2025 y de acuerdo con solicitud de la Subdirección de Centro mediante radicado CPE No 11-9-2025-038239 del 12/05/2025</t>
  </si>
  <si>
    <t>36-02-00-068-954110</t>
  </si>
  <si>
    <t>954110</t>
  </si>
  <si>
    <t>CENTRO AGROTURISTICO -SANTANDER - ACCIONES DE FORMACION</t>
  </si>
  <si>
    <t xml:space="preserve">Asignación de recursos viaticos para la Auditoría Externa ICONTEC – Septiembre 2025 en la Regional San Andres, de acuerdo con la solicitud  de la Coordinadora de Mejoramiento Organizacional mediante correo del 07/07/2025 y autorización de la Directora de Planeación mediante correo del 08/07/2025 </t>
  </si>
  <si>
    <t>36-02-00-094-954710</t>
  </si>
  <si>
    <t>954710</t>
  </si>
  <si>
    <t>CENTRO AMBIENTAL Y ECOTURISTICO DEL NORORIENTE AMAZONICO -GUAINIA - ACCIONES DE FORMACION</t>
  </si>
  <si>
    <t>Asignación de recursos para el trasnporte del Bus asignado al centro; de acuerdo con solicitud del subdirector mediante radicado CPE No 94-9-2025-000608 del 07/03/2025  y análisis de la Dirección de Planeación y Direccionamiento Corporativo</t>
  </si>
  <si>
    <t>36-02-00-076-912410</t>
  </si>
  <si>
    <t>912445</t>
  </si>
  <si>
    <t>CENTRO AGROPECUARIO DE BUGA-VALLE - SERVICIOS PRESTADOS A LA FORMACIÓN</t>
  </si>
  <si>
    <t>Asignación de recursos para la contratación de instructores por novedades de pensiones, según solicitud realizada por el subdirector del centro mediante radicado CPE No 76-9-2025-028801 del 07/07/2025  y análisis de la Dirección de Planeación y Direccionamiento Corporativo</t>
  </si>
  <si>
    <t>36-02-00-091-951710</t>
  </si>
  <si>
    <t>951727</t>
  </si>
  <si>
    <t>CENTRO  PARA LA BIODIVERSIDAD Y EL TURISMO DEL AMAZONAS - MODERNIZACIÓN DE AMBIENTES</t>
  </si>
  <si>
    <t>Asignación de recursos para la adquisición mobiliario para los proyectos registrados en el plan de acción 52898 incluye sillas, gabinetes, estanterias, mesas,entre otros según solicitud realizada por el CENTRO PARA LA BIODIVERSIDAD Y EL TURISMO DEL AMAZONAS  en el aplicativo plan de acción y análisis de la Dirección de Planeación y Direccionamiento Corporativo</t>
  </si>
  <si>
    <t>36-02-00-081-953010</t>
  </si>
  <si>
    <t>953027</t>
  </si>
  <si>
    <t>CENTRO DE GESTION Y DESARROLLO AGROINDUSTRIAL DE ARAUCA - MODERNIZACIÓN DE AMBIENTES</t>
  </si>
  <si>
    <t>Asignación de recursos para la adquisición mobiliario para los proyectos registrados en el plan de acción 52183,52243 incluye sillas, vitrinas, estanterias, mesas,entre otros según solicitud realizada por el CENTRO DE GESTION Y DESARROLLO AGROINDUSTRIAL DE ARAUCA  en el aplicativo plan de acción y análisis de la Dirección de Planeación y Direccionamiento Corporativo</t>
  </si>
  <si>
    <t>36-02-00-018-951610</t>
  </si>
  <si>
    <t>951627</t>
  </si>
  <si>
    <t>CENTRO TECNOLOGICO DE LA AMAZONIA-CAQUETA - MODERNIZACIÓN DE AMBIENTES</t>
  </si>
  <si>
    <t>Asignación de recursos para la adquisición mobiliario para los proyectos registrados en el plan de acción 52475,52556,52815,52920,52887  incluye sillas,mueble para farmacia, fregadero acero inoxidable,mobiliario para ambiente de innovación, mobiliario para biblioteca ,entre otros según solicitud realizada por el CENTRO TECNOLOGICO DE LA AMAZONIA  en el aplicativo plan de acción y análisis de la Dirección de Planeación y Direccionamiento Corporativo</t>
  </si>
  <si>
    <t>36-02-00-085-951910</t>
  </si>
  <si>
    <t>951927</t>
  </si>
  <si>
    <t>CENTRO AGROINDUSTRIAL Y FORTALECIMIENTO  EMPRESARIAL DE CASANARE  - MODERNIZACIÓN DE AMBIENTES</t>
  </si>
  <si>
    <t>Asignación de recursos para la adquisición mobiliario y enseres para los proyectos registrados en el plan de acción 52664 incluye saladero inteligente,postes de acero ceba,entre otros según solicitud realizada por el CENTRO AGROINDUSTRIAL Y FORTALECIMIENTO EMPRESARIAL DE CASANARE  en el aplicativo plan de acción y análisis de la Dirección de Planeación y Direccionamiento Corporativo</t>
  </si>
  <si>
    <t>951910</t>
  </si>
  <si>
    <t>CENTRO AGROINDUSTRIAL Y FORTALECIMIENTO  EMPRESARIAL DE CASANARE - ACCIONES DE FORMACION</t>
  </si>
  <si>
    <t>Asignación de recursos para la adquisición de elementos para los proyectos registrados en el plan de acción 52590,52664,incluye tanques, valvulas, microaspersores,filtros de agua ,entre otros según solicitud realizada por el CENTRO AGROINDUSTRIAL Y FORTALECIMIENTO EMPRESARIAL DE CASANARE  en el aplicativo plan de acción y análisis de la Dirección de Planeación y Direccionamiento Corporativo</t>
  </si>
  <si>
    <t>36-02-00-027-952210</t>
  </si>
  <si>
    <t>952227</t>
  </si>
  <si>
    <t>CENTRO DE RECURSOS NATURALES, INDUSTRIA Y BIODIVERSIDAD - MODERNIZACIÓN DE AMBIENTES</t>
  </si>
  <si>
    <t>Asignación de recursos para la adquisición mobiliario y enseres para los proyectos registrados en el plan de acción 51994 incluye modulo de cafeteria 4 puestos,entre otros según solicitud realizada por el CENTRO DE RECURSOS NATURALES, INDUSTRIA Y BIODIVERSIDAD en el aplicativo plan de acción y análisis de la Dirección de Planeación y Direccionamiento Corporativo</t>
  </si>
  <si>
    <t>952210</t>
  </si>
  <si>
    <t>CENTRO DE RECURSOS NATURALES, INDUSTRIA Y BIODIVERSIDAD - ACCIONES DE FORMACION</t>
  </si>
  <si>
    <t>Asignación de recursos para la adquisición elementos,incluye  Kits Robotics, AI ,entre otros, según solicitud realizada por el subdirector del centro mediante radicado CPE No 27-9-2025-000927  del 02/14/2025 y análisis de la Dirección de Planeación y Direccionamiento Corporativo</t>
  </si>
  <si>
    <t>954727</t>
  </si>
  <si>
    <t>CENTRO AMBIENTAL Y ECOTURISTICO DEL NORORIENTE AMAZONICO -GUAINIA - MODERNIZACIÓN DE AMBIENTES</t>
  </si>
  <si>
    <t>Asignación de recursos para la adquisición mobiliario y enseres para los proyectos registrados en el plan de acción 52657,52804,53039 incluye carpas modulares, sillas, tableros moviles,telón de proyeción, descansa pies, mesa de juntas, ,lampara de mesas para uñas,climazon termo, tocador, entre otros según solicitud realizada por el CENTRO AMBIENTAL Y ECOTURISTICO DEL NORORIENTE AMAZONICO en el aplicativo plan de acción y análisis de la Dirección de Planeación y Direccionamiento Corporativo</t>
  </si>
  <si>
    <t>Asignación de recursos para la adquisición de elementos para los proyectos registrados en el plan de acción 52690,52804,53039,53079,incluye termometro,gramera, gorro termico, kit profesional de peines,elemtos ludicos para programas de seguridad y salud en el trabajo,entre otros según solicitud realizada por el l CENTRO AMBIENTAL Y ECOTURISTICO DEL NORORIENTE AMAZONICO  en el aplicativo plan de acción y análisis de la Dirección de Planeación y Direccionamiento Corporativo</t>
  </si>
  <si>
    <t>36-02-00-095-953310</t>
  </si>
  <si>
    <t>953327</t>
  </si>
  <si>
    <t>CENTRO DE DESARROLLO AGROINDUSTRIAL, TURISTICO Y TECNOLOGICO DEL GUAVIARE - MODERNIZACIÓN DE AMBIENTES</t>
  </si>
  <si>
    <t>Asignación de recursos para la adquisición mobiliario y enseres para los proyectos registrados en el plan de acción 52658,52667 incluye mesa antivibratoria, mesa en acero inoxidable, juego de cuchillos, caro termo para hielo, gabinetes, armario, entre otros según solicitud realizada por el CENTRO DE DESARROLLO AGROINDUSTRIAL, TURISTICO Y TECNOLOGICO DEL GUAVIARE  en el aplicativo plan de acción y análisis de la Dirección de Planeación y Direccionamiento Corporativo</t>
  </si>
  <si>
    <t>953310</t>
  </si>
  <si>
    <t>CENTRO DE DESARROLLO AGROINDUSTRIAL, TURISTICO Y TECNOLOGICO DEL GUAVIARE - ACCIONES DE FORMACION</t>
  </si>
  <si>
    <t>Asignación de recursos para la adquisición elementos para los proyectos registrados en el plan de acción 52674, 52714, asi como el radicado CPE No 95-9-2025-000470 del 02/11/2025 incluye , cuerda estatica, eslinga, mecanismo de anclaje, mosquetones,  Kits Robotics, AI, prensa, micrometro,torquimetro, martillos, juegos de llaves, juegos de destornilladores,entre otros, según solicitud realizada por el CENTRO DE DESARROLLO AGROINDUSTRIAL, TURISTICO Y TECNOLOGICO DEL GUAVIARE  en el aplicativo plan de acción y análisis de la Dirección de Planeación y Direccionamiento Corporativo</t>
  </si>
  <si>
    <t>36-02-00-086-951810</t>
  </si>
  <si>
    <t>951827</t>
  </si>
  <si>
    <t>CENTRO AGROFORESTAL Y ACUICOLA ARAPAIMA - PUTUMAYO - MODERNIZACIÓN DE AMBIENTES</t>
  </si>
  <si>
    <t>Asignación de recursos para la adquisición mobiliario y enseres para los proyectos registrados en el plan de acción 52380,52959 incluye soporte de tv movil,mesón,soporte autoclave, ducha portatil manual, entre otros, según solicitud realizada por el CENTRO AGROFORESTAL Y ACUICOLA ARAPAIMA  en el aplicativo plan de acción y análisis de la Dirección de Planeación y Direccionamiento Corporativo</t>
  </si>
  <si>
    <t>951810</t>
  </si>
  <si>
    <t>CENTRO AGROFORESTAL Y ACUICOLA ARAPAIMA - PUTUMAYO - ACCIONES DE FORMACION</t>
  </si>
  <si>
    <t>Asignación de recursos para la adquisición de elementos ,incluye  kits Robotics ,stem coding max,iot - robótica, ai - artificial intelligence,entre otros solicitud realizada por el subdirector del centro mediante radicado CPE No  86-9-2025-002005 del 03/05/2025, atención a visita de planeación y análisis de la Dirección de Planeación y Direccionamiento Corporativo</t>
  </si>
  <si>
    <t>36-02-00-088-953910</t>
  </si>
  <si>
    <t>953927</t>
  </si>
  <si>
    <t>CENTRO DE FORMACION TURISTICA, GENTE DE MAR Y DE SERVICIOS -SAN ANDRES - MODERNIZACIÓN DE AMBIENTES</t>
  </si>
  <si>
    <t>Asignación de recursos para la adquisición mobiliario y enseres para los proyectos registrados en el plan de acción 53013 incluye estantes, entre otros, según solicitud realizada por el CENTRO DE FORMACION TURISTICA, GENTE DE MAR Y DE SERVICIOS  en el aplicativo plan de acción y análisis de la Dirección de Planeación y Direccionamiento Corporativo</t>
  </si>
  <si>
    <t>954227</t>
  </si>
  <si>
    <t>CENTRO DE LA INNOVACION, LA TECNOLOGIA Y LOS SERVICIOS-SUCRE - MODERNIZACIÓN DE AMBIENTES</t>
  </si>
  <si>
    <t>Asignación de recursos para la adquisición mobiliario y enseres para los proyectos registrados en el plan de acción 52313 incluye puesto de trabajo, silla ejecutiva, archivadores, aviso luminoso, escritorios, muebles,entre otros, según solicitud realizada por el CENTRO DE LA INNOVACION, LA TECNOLOGIA Y LOS SERVICIOS en el aplicativo plan de acción y análisis de la Dirección de Planeación y Direccionamiento Corporativo</t>
  </si>
  <si>
    <t>36-02-00-097-954810</t>
  </si>
  <si>
    <t>954827</t>
  </si>
  <si>
    <t>CENTRO AGROPECUARIO Y DE SERVICIOS AMBIENTALES “JIRI – JIRIMO” - VAUPES - MODERNIZACIÓN DE AMBIENTES</t>
  </si>
  <si>
    <t>Asignación de recursos para la adquisición mobiliario y enseres para los proyectos registrados en el plan de acción 52882 incluye puesto de trabajo, sillas, mesas, descansa pies ,entre otros, según solicitud realizada por el CENTRO AGROPECUARIO Y DE SERVICIOS AMBIENTALES JIRI - JIRIMO en el aplicativo plan de acción y análisis de la Dirección de Planeación y Direccionamiento Corporativo</t>
  </si>
  <si>
    <t>36-02-00-044-922210</t>
  </si>
  <si>
    <t>922227</t>
  </si>
  <si>
    <t>CENTRO INDUSTRIAL Y DE ENERGÍAS ALTERNATIVAS - MODERNIZACIÓN DE AMBIENTES</t>
  </si>
  <si>
    <t>Asignación de recursos para la adquisición mobiliario y enseres para los proyectos registrados en el plan de acción 52369 incluye puesto de trabajo, sillas, mesas, descansa pies ,entre otros, según solicitud realizada por el CENTRO CENTRO INDUSTRIAL Y DE ENERGÍAS ALTERNATIVAS en el aplicativo plan de acción y análisis de la Dirección de Planeación y Direccionamiento Corporativo</t>
  </si>
  <si>
    <t>36-02-00-044-952410</t>
  </si>
  <si>
    <t>952427</t>
  </si>
  <si>
    <t>CENTRO AGROEMPRESARIAL Y ACUÍCOLA - MODERNIZACIÓN DE AMBIENTES</t>
  </si>
  <si>
    <t>Asignación de recursos para la adquisición mobiliario y enseres para los proyectos registrados en el plan de acción 52578,52376,52939,52582,52485,52173 incluye puesto de trabajo, sillas, mesas, archivadores,pupitres, tableros, entre otros, según solicitud realizada por el CENTRO AGROEMPRESARIAL Y ACUÍCOLA en el aplicativo plan de acción y análisis de la Dirección de Planeación y Direccionamiento Corporativo</t>
  </si>
  <si>
    <t>36-02-00-099-953110</t>
  </si>
  <si>
    <t>953127</t>
  </si>
  <si>
    <t>CENTRO DE PRODUCCIÓN Y TRANSFORMACION AGROINDUSTRIAL DE LA ORINOQUIA -VICHADA - MODERNIZACIÓN DE AMBIENTES</t>
  </si>
  <si>
    <t>Asignación de recursos para la adquisición mobiliario y enseres para los proyectos registrados en el plan de acción 54235 incluye puesto de trabajo,escritorios,sillas,archivadores , entre otros, según solicitud realizada por el CENTRO DE PRODUCCIÓN Y TRANSFORMACION AGROINDUSTRIAL DE LA ORINOQUIA en el aplicativo plan de acción y análisis de la Dirección de Planeación y Direccionamiento Corporativo</t>
  </si>
  <si>
    <t>951610</t>
  </si>
  <si>
    <t>CENTRO TECNOLOGICO DE LA AMAZONIA-CAQUETA - ACCIONES DE FORMACION</t>
  </si>
  <si>
    <t>Asignación de recursos para la adquisición de combustible; de acuerdo con solicitud del subdirector mediante radicado CPE No 18-9-2025-004053 del 07/09/2025  y análisis de la Dirección de Planeación y Direccionamiento Corporativo</t>
  </si>
  <si>
    <t>36-02-00-054-953710</t>
  </si>
  <si>
    <t>953727</t>
  </si>
  <si>
    <t>CENTRO DE LA INDUSTRIA, LA EMPRESA Y LOS SERVICIOS-NORTE DE SANTANDER - MODERNIZACIÓN DE AMBIENTES</t>
  </si>
  <si>
    <t>Asignación de recursos para mantenimiento de maquinaria y equipos; de acuerdo con solicitud de la Subdirección de Centro mediante radicado CPE No  54-9-2025-011366 de 03/07/2025</t>
  </si>
  <si>
    <t>36-02-00-050-911710</t>
  </si>
  <si>
    <t>911710</t>
  </si>
  <si>
    <t>CENTRO AGROINDUSTRIAL DEL META - ACCIONES DE FORMACION</t>
  </si>
  <si>
    <t>Asignación de recursos para la contratación de un administrador de la finca, por incapacidad de la persona de planta que desempeña dicho rol, con honorarios mensuales de $4.000.000 por un período de 3 meses; mediante radicado  CPE No  50-9-2025-006039 del 07/07/2025</t>
  </si>
  <si>
    <t>Asignación de recursos para arrendamiento del inmueble ubicado en el municipio de Sibaté, kilómetro 2 vía Sibaté, con un canón mensual de $ 58.382.634 por 5 meses y 5 dias por valor de $ $301.643.609 para el funcionamiento de los ambientes de formación del Centro Industrial y de Desarrollo Empresarial de Soacha, Regional Cundinamarca, según solicitud del Subdirector de centro No CPE No  01-9-2025-061626 de 9/7/2025 y autorización de la DAF radicado CPE No  25-9-2025-028881 - respuesta  CPE No 01-9-2025-059348</t>
  </si>
  <si>
    <t>Traslado de excedentes de recursos, de acuerdo con solicitud de la Dirección de Formación mediante radicado N. 01-9-2025-060820 del 07/07/2025</t>
  </si>
  <si>
    <t>952211</t>
  </si>
  <si>
    <t>CENTRO DE RECURSOS NATURALES, INDUSTRIA Y BIODIVERSIDAD - INTEGRACIÓN CON LA MEDIA</t>
  </si>
  <si>
    <t>Traslado de excedentes de recursos; de acuerdo con solicitud del Director Regional mediaante el radicado 27-9-2025-003246 del 12/06/2025</t>
  </si>
  <si>
    <t>Traslado de excedentes de recursos de los roles Abogado Contratación Despachos Regionales por valor de $206.000; Abogado - Defensa Judicial por valor de $7.416.000; de acuerdo con solicitud de la Dirección Regional mediante radicado CPE No  05-9-2025-023535 del 28/05/2025</t>
  </si>
  <si>
    <t>36-02-00-041-952510</t>
  </si>
  <si>
    <t>952509</t>
  </si>
  <si>
    <t>CENTRO AGROEMPRESARIAL Y DESARROLLO PECUARIO DEL HUILA - SALUD OCUPACIONAL</t>
  </si>
  <si>
    <t>Traslado de excedentes de recursos; de acuerdo con solicitud de la Subdirección de Centro mediante radicado 41-9-2025-017490 del 09/07/2025</t>
  </si>
  <si>
    <t>36-02-00-025-951210</t>
  </si>
  <si>
    <t>951210</t>
  </si>
  <si>
    <t>CENTRO DE BIOTECNOLOGIA AGROPECUARIA - ACCIONES DE FORMACION</t>
  </si>
  <si>
    <t>Traslado de excedentes de recursos del rol INTERPRETE DE LENGUAS por valor de  $3.503.962; de acuerdo con solicitud del subdirector mediante radicado CPE No  25-9-2025-017817 del 05/05/2025</t>
  </si>
  <si>
    <t>Traslado de excedentes de recursos; de acuerdo con solicitud de la  Secretaria General mediante radicado CPE No.  01-9-2025-061208 del 9/07/2025</t>
  </si>
  <si>
    <t>C-3603-1300-16-53105B-3603015-02</t>
  </si>
  <si>
    <t>SERVICIOS DE PROMOCIÓN Y DIVULGACIÓN DE LOS SERVICIOS DEL SENA</t>
  </si>
  <si>
    <t>3603015</t>
  </si>
  <si>
    <t>ADQUISICIÓN DE BIENES Y SERVICIOS  - SERVICIOS DE PROMOCIÓN Y DIVULGACIÓN DE LOS SERVICIOS DEL SENA - ADMINISTRACIÓN DE LOS PROCESOS DE NIVEL ESTRATÉGICO Y TÁCTICO QUE SOPORTAN LOS PROCESOS MISIONALES DE LA ENTIDAD NACIONAL</t>
  </si>
  <si>
    <t>COMUNICACIONES</t>
  </si>
  <si>
    <t xml:space="preserve">Traslado de recursos desde la Oficina de Comunicaciones para para eventos de la Regional Atlantico, según radicado  01-9-2025-059649 del 3 de julio de 2025 remitido por el jefe de la oficina de comunicaciones </t>
  </si>
  <si>
    <t>102340</t>
  </si>
  <si>
    <t>OFICINA DE COMUNICACIONES - APORTES</t>
  </si>
  <si>
    <t>954709</t>
  </si>
  <si>
    <t>CENTRO AMBIENTAL Y ECOTURISTICO DEL NORORIENTE AMAZONICO -GUAINIA - SALUD OCUPACIONAL</t>
  </si>
  <si>
    <t>Traslado de recursos para realizar un solo contrato; de acuerdo con solicitud de la Dirección Regional mediante radicado 94-9-2025-000469 del 29/05/2025</t>
  </si>
  <si>
    <t>Traslado de excedentes de recursos, según solicitud realizada por el subdirector de centro mediante radicado CPE No 18-9-2025-003951 del 07/04/2025 y análisis de la Dirección de Planeación y Direccionamiento Corporativo</t>
  </si>
  <si>
    <t>Asignación de recursos para la adquisición de otras compras de equipos que incluye , lector de codigos,cabina de audio, impresora con toners, según solicitud realizada por el subdirector de centro mediante radicado CPE No 18-9-2025-003951 del 07/04/2025 y análisis de la Dirección de Planeación y Direccionamiento Corporativo</t>
  </si>
  <si>
    <t>404024</t>
  </si>
  <si>
    <t>DIRECCIÓN ADMINISTRATIVA Y FINANCIERA - CONSTRUCCIONES Y ADECUACIONES</t>
  </si>
  <si>
    <t>Asignación de recursos para la reorientación en necesidades institucionales a nivel nacional priorizadas por la Dirección Administrativa y Financiera</t>
  </si>
  <si>
    <t>Traslado de excedentes de recursos, de acuerdo con solicitud por parte del Director General mediante radicado N. 01-9-2025-056775 del 20/06/2025</t>
  </si>
  <si>
    <t>101300</t>
  </si>
  <si>
    <t>OFICINA DE CONTROL INTERNO DISCIPLINARIO</t>
  </si>
  <si>
    <t>Asignación de recursos para contratación de apoyo en la oficina de control interno  disciplinario, de acuerdo con solicitud por parte del Director General mediante radicado N. 01-9-2025-056775 del 20/06/2025</t>
  </si>
  <si>
    <t>36-02-00-041-952710</t>
  </si>
  <si>
    <t>C-3605-1300-3-40402A</t>
  </si>
  <si>
    <t>IMPLANTACIÓN SISTEMA DE INVESTIGACIÓN APLICADA, DESARROLLO TECNOLÓGICO, INNOVACIÓN Y COMPETITIVIDAD NACIONAL</t>
  </si>
  <si>
    <t>952766</t>
  </si>
  <si>
    <t>66</t>
  </si>
  <si>
    <t>CENTRO DE LA INDUSTRIA, LA EMPRESA Y LOS SERVICIOS  - INVESTIGACIÓN APLICADA Y SEMILLEROS DE INVESTIGACIÓN EN CENTROS DE FORMACIÓN</t>
  </si>
  <si>
    <t>C-3605-1300-3-40402A-3605001-02</t>
  </si>
  <si>
    <t>DOCUMENTOS DE INVESTIGACIÓN</t>
  </si>
  <si>
    <t>3605001</t>
  </si>
  <si>
    <t>ADQUISICIÓN DE BIENES Y SERVICIOS  - DOCUMENTOS DE INVESTIGACIÓN - IMPLANTACIÓN SISTEMA DE INVESTIGACIÓN APLICADA, DESARROLLO TECNOLÓGICO, INNOVACIÓN Y COMPETITIVIDAD NACIONAL</t>
  </si>
  <si>
    <t>Se realiza asignación presupuestal para: MODERNIZACION DE AMBIENTES PROGRAMAS ENERGIAS FOTOVOLTAICAS IAP</t>
  </si>
  <si>
    <t>CPE No.  01-9-2025-062870 DEL 14-07-2025 DIRECCION DE FORMACION PROFESIONAL</t>
  </si>
  <si>
    <t>606066</t>
  </si>
  <si>
    <t>DIRECCIÓN DE FORMACIÓN PROFESIONAL - INVESTIGACIÓN APLICADA Y SEMILLEROS DE INVESTIGACIÓN EN CENTROS DE FORMACIÓN</t>
  </si>
  <si>
    <t>SOFTWARE</t>
  </si>
  <si>
    <t>911023</t>
  </si>
  <si>
    <t>23</t>
  </si>
  <si>
    <t>CENTRO DE DESARROLLO AGROPECUARIO Y AGROINDUSTRIAL - BOYACA - ACTUALIZACIÓN Y MODERNIZACIÓN TECNOLÓGICA DE LOS CENTROS DE FORMACIÓN</t>
  </si>
  <si>
    <t>Se realiza ajuste presupuestal según aprobación del comité de competitividad ZAJUNACAMPO</t>
  </si>
  <si>
    <t>955123</t>
  </si>
  <si>
    <t>CENTRO DE LA INNOVACION AGROINDUSTRIAL Y DE SERVICIOS -BOYACA - ACTUALIZACIÓN Y MODERNIZACIÓN TECNOLÓGICA DE LOS CENTROS DE FORMACIÓN</t>
  </si>
  <si>
    <t>953223</t>
  </si>
  <si>
    <t>CENTRO DE INDUSTRIA Y SERVICIOS DEL META - ACTUALIZACIÓN Y MODERNIZACIÓN TECNOLÓGICA DE LOS CENTROS DE FORMACIÓN</t>
  </si>
  <si>
    <t>Se realiza ajuste presupuestal según aprobación del comité de competitividad MGA_2025_35_276</t>
  </si>
  <si>
    <t>911723</t>
  </si>
  <si>
    <t>CENTRO AGROINDUSTRIAL DEL META - ACTUALIZACIÓN Y MODERNIZACIÓN TECNOLÓGICA DE LOS CENTROS DE FORMACIÓN</t>
  </si>
  <si>
    <t>101023</t>
  </si>
  <si>
    <t>DESPACHO DIRECCIÓN - ACTUALIZACIÓN Y MODERNIZACIÓN TECNOLÓGICA DE LOS CENTROS DE FORMACIÓN</t>
  </si>
  <si>
    <t>MAQUINARIA INDUSTRIAL</t>
  </si>
  <si>
    <t>Se realiza asignación presupuestal para el proyecto ambientes no convencionales para: CHOCÓ, VALLE DEL CAUCA, CAUCA Y NARIÑO</t>
  </si>
  <si>
    <t>36-02-00-047-911810</t>
  </si>
  <si>
    <t>911811</t>
  </si>
  <si>
    <t>CENTRO ACUICOLA Y AGROINDUSTRIAL DE GAIRA-MAGDALENA - INTEGRACIÓN CON LA MEDIA</t>
  </si>
  <si>
    <t>Se realiza asignación presupuestal según radicado del centro de formación: 9-2025-005219</t>
  </si>
  <si>
    <t>CPE No.  01-9-2025-062867  DEL 14-07-2025 DIRECCION DE FORMACION PROFESIONAL</t>
  </si>
  <si>
    <t>930311</t>
  </si>
  <si>
    <t>CENTRO DE GESTION DE MERCADOS, LOGISTICA Y TECNOLOGIAS DE LA INFORMACION-BTA D C - INTEGRACIÓN CON LA MEDIA</t>
  </si>
  <si>
    <t>Se realiza ajuste presupuestal según radicado del centro de formación: 9-2025-060287</t>
  </si>
  <si>
    <t>955111</t>
  </si>
  <si>
    <t>CENTRO DE LA INNOVACION AGROINDUSTRIAL Y DE SERVICIOS -BOYACA - INTEGRACIÓN CON LA MEDIA</t>
  </si>
  <si>
    <t>Se realiza asignación presupuestal según radicado del centro de formación: 9-2025-008215</t>
  </si>
  <si>
    <t>36-02-00-011-921310</t>
  </si>
  <si>
    <t>921390</t>
  </si>
  <si>
    <t>CENTRO DE TECNOLOGIAS DEL TRANSPORTE -BTA D C - ECONOMIA POPULAR Y CAMPESINA</t>
  </si>
  <si>
    <t>Redistribución de recursos para el mantenimiento de los vehículos: preventivo, correctivo, tecncomecánica, infraestructura y cambio del arte de las Aulas Móviles.</t>
  </si>
  <si>
    <t>CPE No.  01-9-2025-062866 DEL 14-07-2025 DIRECCION DE FORMACION PROFESIONAL</t>
  </si>
  <si>
    <t>920990</t>
  </si>
  <si>
    <t>CENTRO DE TECNOLOGIAS PARA LA CONSTRUCCION Y LA MADERA-BTA D C - ECONOMIA POPULAR Y CAMPESINA</t>
  </si>
  <si>
    <t>Redistribución de recursos para el contrato del conductor del Aula Móvil por 4 meses</t>
  </si>
  <si>
    <t>36-02-00-063-953810</t>
  </si>
  <si>
    <t>953890</t>
  </si>
  <si>
    <t>CENTRO DE COMERCIO, INDUSTRIA Y TURISMO-QUINDIO - ECONOMIA POPULAR Y CAMPESINA</t>
  </si>
  <si>
    <t>Centralización de recursos por el rubro de Servicios personales del conductor del Aula Móvil.</t>
  </si>
  <si>
    <t>922990</t>
  </si>
  <si>
    <t>CENTRO DE DISEÑO TECNOLOGICO INDUSTRIAL-VALLE - ECONOMIA POPULAR Y CAMPESINA</t>
  </si>
  <si>
    <t>952590</t>
  </si>
  <si>
    <t>CENTRO AGROEMPRESARIAL Y DESARROLLO PECUARIO DEL HUILA - ECONOMIA POPULAR Y CAMPESINA</t>
  </si>
  <si>
    <t>Centralización de recursos para el mantenimiento de los vehículos: preventivo, correctivo, tecncomecánica, infraestructura y cambio del arte de las Aulas Móviles.</t>
  </si>
  <si>
    <t>36-02-00-063-912010</t>
  </si>
  <si>
    <t>912090</t>
  </si>
  <si>
    <t>CENTRO AGROINDUSTRIAL-QUINDIO - ECONOMIA POPULAR Y CAMPESINA</t>
  </si>
  <si>
    <t>Redistribución de recursos para otros materiales y suministros para la operación de las Aulas Móviles (Adquisición de combustible, lubricantes, llantas, baterías, filtros, parqueadero, lavado, peajes e imprevistos).</t>
  </si>
  <si>
    <t>Centralización de recursos para otros materiales y suministros para la operación de las Aulas Móviles (Adquisición de combustible, lubricantes, llantas, baterías, filtros, parqueadero, lavado, peajes e imprevistos).</t>
  </si>
  <si>
    <t>951690</t>
  </si>
  <si>
    <t>CENTRO TECNOLOGICO DE LA AMAZONIA-CAQUETA - ECONOMIA POPULAR Y CAMPESINA</t>
  </si>
  <si>
    <t xml:space="preserve"> Atender acciones concertadas entre la Dirección General y la Dirección Regional Casanare en el marco de la estrategia CampeSENA para contratar 3 apoyos administrativos</t>
  </si>
  <si>
    <t>CPE No.  01-9-2025-063202 DEL 15-07-2025 SNFT</t>
  </si>
  <si>
    <t>951990</t>
  </si>
  <si>
    <t>CENTRO AGROINDUSTRIAL Y FORTALECIMIENTO  EMPRESARIAL DE CASANARE - ECONOMIA POPULAR Y CAMPESINA</t>
  </si>
  <si>
    <t>952723</t>
  </si>
  <si>
    <t>CENTRO DE LA INDUSTRIA, LA EMPRESA Y LOS SERVICIOS  - ACTUALIZACIÓN Y MODERNIZACIÓN TECNOLÓGICA DE LOS CENTROS DE FORMACIÓN</t>
  </si>
  <si>
    <t>ADECUACIONES Y CONSTRUCCIONES</t>
  </si>
  <si>
    <t>Se realiza asignación para adecuaciones Ambiente Energías Fotovoltaicas</t>
  </si>
  <si>
    <t>CPE No.  01-9-2025-063547 DEL 16-07-2025 DIRECCION DE FORMACION PROFESIONAL</t>
  </si>
  <si>
    <t>606023</t>
  </si>
  <si>
    <t>DIRECCIÓN DE FORMACIÓN PROFESIONAL - ACTUALIZACIÓN Y MODERNIZACIÓN TECNOLÓGICA DE LOS CENTROS DE FORMACIÓN</t>
  </si>
  <si>
    <t>951768</t>
  </si>
  <si>
    <t>68</t>
  </si>
  <si>
    <t>CENTRO  PARA LA BIODIVERSIDAD Y EL TURISMO DEL AMAZONAS - FORTALECIMIENTO DE LA OFERTA DE SERVICIOS TECNOLÓGICOS PARA LAS EMPRESAS</t>
  </si>
  <si>
    <t>C-3605-1300-3-40402A-3605007-02</t>
  </si>
  <si>
    <t>SERVICIO DE INVESTIGACIÓN, DESARROLLO E INNOVACIÓN TECNOLÓGICA ORIENTADOS A LA COMPETITIVIDAD DEL MERCADO DEL TRABAJO</t>
  </si>
  <si>
    <t>3605007</t>
  </si>
  <si>
    <t>ADQUISICIÓN DE BIENES Y SERVICIOS  - SERVICIO DE INVESTIGACIÓN, DESARROLLO E INNOVACIÓN TECNOLÓGICA ORIENTADOS A LA COMPETITIVIDAD DEL MERCADO DEL TRABAJO - IMPLANTACIÓN SISTEMA DE INVESTIGACIÓN APLICADA, DESARROLLO TECNOLÓGICO, INNOVACIÓN Y COMPETITIVIDAD NACIONAL</t>
  </si>
  <si>
    <t>Se realiza asignación presupuestal para fortalecimiento del laboratorio. Se realiza el traslado de recursos conforme a lo solicitado, el cual queda sujeto a la responsabilidad de la ordenación del gasto y al cumplimiento de la normatividad vigente en materia de contratación pública, así como a los valores de referencia del mercado.</t>
  </si>
  <si>
    <t>951868</t>
  </si>
  <si>
    <t>CENTRO AGROFORESTAL Y ACUICOLA ARAPAIMA - PUTUMAYO - FORTALECIMIENTO DE LA OFERTA DE SERVICIOS TECNOLÓGICOS PARA LAS EMPRESAS</t>
  </si>
  <si>
    <t>Se realiza asignación presupuestal para nuevo laboratorio. Se realiza el traslado de recursos conforme a lo solicitado, el cual queda sujeto a la responsabilidad de la ordenación del gasto y al cumplimiento de la normatividad vigente en materia de contratación pública, así como a los valores de referencia del mercado.</t>
  </si>
  <si>
    <t>954868</t>
  </si>
  <si>
    <t>CENTRO AGROPECUARIO Y DE SERVICIOS AMBIENTALES “JIRI – JIRIMO” - VAUPES - FORTALECIMIENTO DE LA OFERTA DE SERVICIOS TECNOLÓGICOS PARA LAS EMPRESAS</t>
  </si>
  <si>
    <t>606068</t>
  </si>
  <si>
    <t>DIRECCIÓN DE FORMACIÓN PROFESIONAL - FORTALECIMIENTO DE LA OFERTA DE SERVICIOS TECNOLÓGICOS PARA LAS EMPRESAS</t>
  </si>
  <si>
    <t>Se realiza asignación presupuestal para atender requerimientos laboratorios.</t>
  </si>
  <si>
    <t>EQUIPO DE SISTEMAS</t>
  </si>
  <si>
    <t>920968</t>
  </si>
  <si>
    <t>CENTRO DE TECNOLOGIAS PARA LA CONSTRUCCION Y LA MADERA-BTA D C - FORTALECIMIENTO DE LA OFERTA DE SERVICIOS TECNOLÓGICOS PARA LAS EMPRESAS</t>
  </si>
  <si>
    <t>Se realiza centralización según radicado: 9-2025-027209</t>
  </si>
  <si>
    <t>911268</t>
  </si>
  <si>
    <t>CENTRO PARA LA FORMACION CAFETERA-CALDAS - FORTALECIMIENTO DE LA OFERTA DE SERVICIOS TECNOLÓGICOS PARA LAS EMPRESAS</t>
  </si>
  <si>
    <t>Se realiza centralización según radicado: 9-2025-003466</t>
  </si>
  <si>
    <t>953268</t>
  </si>
  <si>
    <t>CENTRO DE INDUSTRIA Y SERVICIOS DEL META - FORTALECIMIENTO DE LA OFERTA DE SERVICIOS TECNOLÓGICOS PARA LAS EMPRESAS</t>
  </si>
  <si>
    <t xml:space="preserve">Se realiza centralización según radicado: 9-2025-003771  </t>
  </si>
  <si>
    <t>36-02-00-052-953610</t>
  </si>
  <si>
    <t>953668</t>
  </si>
  <si>
    <t>CENTRO INTERNACIONAL DE PRODUCCIÓN LIMPIA – LOPE-NARIÑO - FORTALECIMIENTO DE LA OFERTA DE SERVICIOS TECNOLÓGICOS PARA LAS EMPRESAS</t>
  </si>
  <si>
    <t>Se realiza centralización según radicado: 9-2025-002152</t>
  </si>
  <si>
    <t>36-02-00-068-954510</t>
  </si>
  <si>
    <t>954568</t>
  </si>
  <si>
    <t>CENTRO AGROEMPRESARIAL Y TURISTICO DE LOS ANDES-SANTANDER - FORTALECIMIENTO DE LA OFERTA DE SERVICIOS TECNOLÓGICOS PARA LAS EMPRESAS</t>
  </si>
  <si>
    <t>Se realiza centralización según radicado: 68-9-2025-006194</t>
  </si>
  <si>
    <t>36-02-00-076-954410</t>
  </si>
  <si>
    <t>954468</t>
  </si>
  <si>
    <t>CENTRO DE BIOTECNOLOGIA INDUSTRIAL-VALLE - FORTALECIMIENTO DE LA OFERTA DE SERVICIOS TECNOLÓGICOS PARA LAS EMPRESAS</t>
  </si>
  <si>
    <t>Se realiza centralización según radicado: 9-2025-011883</t>
  </si>
  <si>
    <t>951968</t>
  </si>
  <si>
    <t>CENTRO AGROINDUSTRIAL Y FORTALECIMIENTO  EMPRESARIAL DE CASANARE  - FORTALECIMIENTO DE LA OFERTA DE SERVICIOS TECNOLÓGICOS PARA LAS EMPRESAS</t>
  </si>
  <si>
    <t>Se realiza centralización según radicado: 9-2025-001344</t>
  </si>
  <si>
    <t>952524</t>
  </si>
  <si>
    <t>CENTRO AGROEMPRESARIAL Y DESARROLLO PECUARIO DEL HUILA - CONSTRUCCIONES Y ADECUACIONES</t>
  </si>
  <si>
    <t xml:space="preserve">CENTRALIZACIÓN DE RECURSOS: Centralización de recursos por valor de $ 8.926.800,00 sobrantes del proceso para "CONTRATAR ANÁLISIS DE CALIDAD DE AGUA POTABLE CON EL FIN DE PODER CUMPLIR CON EL REQUISITO LEGAL QUE ESTABLECE EL DECRETO 1575 DEL 2007" Según el comunicado enviado por el Subdirector en radicado No 41-9-2025-016277, NIS 2025-02-264341 y fecha: 6/27/2025 5:00:12 PM </t>
  </si>
  <si>
    <t>CPE No.  01-9-2025-064289 DEL 18-07-2025 DIRECCION ADMINISTRATIVA Y FINANCIERA</t>
  </si>
  <si>
    <t>951824</t>
  </si>
  <si>
    <t>CENTRO AGROFORESTAL Y ACUICOLA ARAPAIMA - PUTUMAYO - CONSTRUCCIONES Y ADECUACIONES</t>
  </si>
  <si>
    <t>ASIGNACIÓN DE RECURSOS: Asignación de recursos por valor de $2.870.000 para realizar el pago de certificado bomberil de las sedes adscritas a la Regional Putumayo. Según el comunicado enviado por el subdirector en radicado No. 86-9-2025-005916 NIS 2025-02-268023 de fecha 7/2/2025 11:26:45 AM.</t>
  </si>
  <si>
    <t>953024</t>
  </si>
  <si>
    <t>CENTRO DE GESTION Y DESARROLLO AGROINDUSTRIAL DE ARAUCA - CONSTRUCCIONES Y ADECUACIONES</t>
  </si>
  <si>
    <t>C-3699-1300-15-53105B-3699016-02</t>
  </si>
  <si>
    <t>SEDES MANTENIDAS</t>
  </si>
  <si>
    <t>3699016</t>
  </si>
  <si>
    <t>ADQUISICIÓN DE BIENES Y SERVICIOS  - SEDES MANTENIDAS - FORTALECIMIENTO DE LA INFRAESTRUCTURA FÍSICA DEL SENA A NIVEL NACIONAL</t>
  </si>
  <si>
    <t>MANTENIMIENTO DE BIENES INMUEBLES</t>
  </si>
  <si>
    <t>CENTRALIZACIÓN DE RECURSOS: Centralización de recursos por valor de $664.650,00 sobrantes del proyecto para "ACTUALIZACIÓN DE OBJETO realizado en resolución No. 1-00001 del 02 de enero de 2025  se asignaron recursos por valor de $30.301.151 para: CONTRATAR EL SERVICIO DE LAVADO, DESINFECCION Y ANALISIS DE AGUA DE LOS TANQUES DE AGUA POTABLE DEL CENTRO DE GESTIÓN Y DESARROLLO AGROINDUSTRIAL DE ARAUCA, SEDE PRINCIPAL Y SEDES ADSCRITAS, se solicita actualizar el objeto contractual a CONTRATAR EL SERVICIO DE MANTENIMIENTO DE PODAS Y TALA EN EL CENTRO DE GESTION Y DESARROLLO AGROINDUSTRIAL DE ARAUCA, SEDE PRINCIPAL Y SEDES ADSCRITAS; según solicitud  del comunicado enviado por el subdirector Néstor Eduardo Figueroa Cardona, en radicado No. 81-9-2025-000582 . NIS  2025-02-031201 y fecha 2/4/2025 9:58:02 AM. ." Según el comunicado enviado por el Subdirector en radicado No 81-9-2025-003454, NIS 2025-02-290442 y fecha: 7/14/2025 4:38:51 PM.</t>
  </si>
  <si>
    <t>CENTRALIZACIÓN DE RECURSOS: Centralización de recursos por valor de $60.213.488,00 del proyecto " ASIGNACIÓN DE RECURSOS: ASIGNACIÓN DE RECURSOS POR VALOR DE $60.213.488, PARA CONTRATAR EL SERVICIO DE MANTENIMIENTO DE PODAS EN EL CENTRO DE GESTIÓN Y DESARROLLO AGROINDUSTRIAL DE ARAUCA, SEDE PRINCIPAL Y SEDES ASDCRITAS. SEGÚN EL COMUNICADO ENVIADO POR EL SUBDIRECTOR EN RADICADO NO. 81-9-2025-000582, NIS 2025-02-031201 DE FECHA 04/02/2025." Según el comunicado enviado por el Subdirector en radicado No 81-9-2025-003454, NIS 2025-02-290442 y fecha: 7/14/2025 4:38:51 PM</t>
  </si>
  <si>
    <t>CENTRALIZACIÓN DE RECURSOS: Centralización de recursos por valor de $ 60.878.138 por el rubro de sedes mantenidas del CENTRO DE GESTION Y DESARROLLO AGROINDUSTRIAL DE ARAUCA, así:
$664.650,00 sobrantes del proyecto para "ACTUALIZACIÓN DE OBJETO realizado en resolución No. 1-00001 del 02 de enero de 2025  se asignaron recursos por valor de $30.301.151 para: CONTRATAR EL SERVICIO DE LAVADO, DESINFECCION Y ANALISIS DE AGUA DE LOS TANQUES DE AGUA POTABLE DEL CENTRO DE GESTIÓN Y DESARROLLO AGROINDUSTRIAL DE ARAUCA, SEDE PRINCIPAL Y SEDES ADSCRITAS, se solicita actualizar el objeto contractual a CONTRATAR EL SERVICIO DE MANTENIMIENTO DE PODAS Y TALA EN EL CENTRO DE GESTION Y DESARROLLO AGROINDUSTRIAL DE ARAUCA, SEDE PRINCIPAL Y SEDES ADSCRITAS; según solicitud  del comunicado enviado por el subdirector Néstor Eduardo Figueroa Cardona, en radicado No. 81-9-2025-000582 . NIS  2025-02-031201 y fecha 2/4/2025 9:58:02 AM. ." Según el comunicado enviado por el Subdirector en radicado No 81-9-2025-003454, NIS 2025-02-290442 y fecha: 7/14/2025 4:38:51 PM.
$60.213.488,00 del proyecto " ASIGNACIÓN DE RECURSOS: ASIGNACIÓN DE RECURSOS POR VALOR DE $60.213.488, PARA CONTRATAR EL SERVICIO DE MANTENIMIENTO DE PODAS EN EL CENTRO DE GESTIÓN Y DESARROLLO AGROINDUSTRIAL DE ARAUCA, SEDE PRINCIPAL Y SEDES ASDCRITAS. SEGÚN EL COMUNICADO ENVIADO POR EL SUBDIRECTOR EN RADICADO NO. 81-9-2025-000582, NIS 2025-02-031201 DE FECHA 04/02/2025." Según el comunicado enviado por el Subdirector en radicado No 81-9-2025-003454, NIS 2025-02-290442 y fecha: 7/14/2025 4:38:51 PM</t>
  </si>
  <si>
    <t>36-02-00-020-952110</t>
  </si>
  <si>
    <t>952124</t>
  </si>
  <si>
    <t>CENTRO DE INVESTIGACION Y DE GESTION EMPRESARIAL Y CULTURAL-CESAR - CONSTRUCCIONES Y ADECUACIONES</t>
  </si>
  <si>
    <t xml:space="preserve">CENTRALIZACIÓN DE RECURSOS: Centralización de recursos por valor de $ 80.000.000,00 del proceso de contratación “CONTRATAR LA INTERVENTORÍA DEL PROCESO DE ADECUACIONES DE LOS AMBIENTES DE DANZA Y CULTURA II FASE SEDE DE EMPRENDIMIENTO Y FORMACIÓN CULTURAL O”. Según el comunicado enviado por el subdirector (e) en radicado No. 20-9-2025-007903, NIS 2025-02-288236 y fecha 7/11/2025 4:54:44 PM. </t>
  </si>
  <si>
    <t>36-02-00-020-952010</t>
  </si>
  <si>
    <t>952024</t>
  </si>
  <si>
    <t>CENTRO AGROEMPRESARIAL-CESAR - CONSTRUCCIONES Y ADECUACIONES</t>
  </si>
  <si>
    <t>ASIGNACIÓN DE RECURSOS: Asignación de recursos por valor de $ 5.400.000,00 para “CONTRATAR EL SERVICIO DE AVALÚO COMERCIAL DEL NODO RECIBIDO EN DONACIÓN EN EL MUNICIPIO DE SAN ALBERTO, SUBSEDE DEL CENTRO AGROEMPRESARIAL”. Según el comunicado enviado por el subdirector (e) en radicado No. 20-9-2025-007830, NIS 2025-02-285697 y fecha 10/07/2025 17:26:29.</t>
  </si>
  <si>
    <t>101024</t>
  </si>
  <si>
    <t>DESPACHO DIRECCIÓN - CONSTRUCCIONES Y ADECUACIONES</t>
  </si>
  <si>
    <t>ASIGNACIÓN DE RECURSOS: Asignación de recursos por valor de $ 80.000.000,00 para “CONTRATAR LA INTERVENTORÍA DEL PROCESO DE ADECUACIONES DE LOS AMBIENTES DE DANZA Y CULTURA II FASE SEDE DE EMPRENDIMIENTO Y FORMACIÓN CULTURAL”. Según indicaciones de la directora administrativa y financiera.</t>
  </si>
  <si>
    <t>ASIGNACIÓN DE RECURSOS: Asignación de recursos por valor de $ 85.400.000,00 para regional Cesar por el rubro de sedes Construidas, así:
$ 80.000.000,00 del proceso de contratación “CONTRATAR LA INTERVENTORÍA DEL PROCESO DE ADECUACIONES DE LOS AMBIENTES DE DANZA Y CULTURA II FASE SEDE DE EMPRENDIMIENTO Y FORMACIÓN CULTURAL O”. Según el comunicado enviado por el subdirector (e) en radicado No. 20-9-2025-007903, NIS 2025-02-288236 y fecha 7/11/2025 4:54:44 PM. 
 $ 5.400.000,00 para “CONTRATAR EL SERVICIO DE AVALÚO COMERCIAL DEL NODO RECIBIDO EN DONACIÓN EN EL MUNICIPIO DE SAN ALBERTO, SUBSEDE DEL CENTRO AGROEMPRESARIAL”. Según el comunicado enviado por el subdirector (e) en radicado No. 20-9-2025-007830, NIS 2025-02-285697 y fecha 10/07/2025 17:26:29.</t>
  </si>
  <si>
    <t>952224</t>
  </si>
  <si>
    <t>CENTRO DE RECURSOS NATURALES, INDUSTRIA Y BIODIVERSIDAD - CONSTRUCCIONES Y ADECUACIONES</t>
  </si>
  <si>
    <t>ASIGNACIÓN DE RECURSOS: Asignación de recursos por valor de $ 65.195.168,00 para “CONTRATAR LA CARACTERIZACIÓN DE AGUA CRUDA, POTABLE Y RESIDUAL”. Según el comunicado enviado por el director (e) en radicado No. 27-9-2025-003615, NIS 2025-02-275036 y fecha 7/4/2025 5:17:49 PM.</t>
  </si>
  <si>
    <t xml:space="preserve">CENTRALIZACIÓN DE RECURSOS: Centralización de recursos por valor de $ 21.229.333 sobrantes del proceso de contratación “Remitirse a los anexos de SPI de apertura” del Despacho Cordoba, Así:
$ 766.111,00 “DESTINACIÓN ESPECÍFICA DE LA CONTRATACIÓN DE LOS SERVICIOS PERSONALES INDIRECTOS DEL PERFIL DE DINAMIZADOR AMBIENTAL”
$ 578.448,00 “DESTINACIÓN ESPECÍFICA DE LA CONTRATACIÓN DE LOS SERVICIOS PERSONALES INDIRECTOS DEL PERFIL DE PROFESIONAL HYSI”.
$ 503.360,00 “DESTINACIÓN ESPECÍFICA DE LA CONTRATACIÓN DE LOS SERVICIOS PERSONALES INDIRECTOS DEL PERFIL DE PROFESIONAL ARQUITECTO Y/O INGENIERO”. 
$ 14.094.081,00 “DESTINACIÓN ESPECÍFICA DE LA CONTRATACIÓN DE LOS SERVICIOS PERSONALES INDIRECTOS DEL PERFIL DE PROFESIONALES FORMULADORES”
$ 5.287.333,00 “DESTINACIÓN ESPECÍFICA DE LA CONTRATACIÓN DE LOS SERVICIOS PERSONALES INDIRECTOS DEL PERFIL DE APOYO HYSI SST”. 
Según el comunicado enviado por el subdirector (e) en radicado No. 23-9-2025-006274, NIS 2025-02-283403 y fecha 7/9/2025 7:43:26 PM. </t>
  </si>
  <si>
    <t xml:space="preserve">CENTRALIZACIÓN DE RECURSOS: Centralización de recursos por valor de $ 20.525.841 sobrantes del proceso de contratación “Remitirse a los anexos de SPI de apertura” del Despacho Cundinamarca, Así:
$ 1.779.840,00 sobrantes del proceso de contratación para “DESTINACIÓN ESPECÍFICA DE LA CONTRATACIÓN DE LOS SERVICIOS PERSONALES INDIRECTOS DEL PERFIL DE PROFESIONAL HYSI- SEGURIDAD Y SALUD EN EL TRABAJO”. Según el comunicado enviado por el director en radicado No. 25-9-2025-022038, NIS 2025-02-212780 y fecha 5/27/2025 5:54:19 PM. 
$ 18.746.001,00 sobrantes del proceso de contratación para “DESTINACIÓN ESPECÍFICA DE LA CONTRATACIÓN DE LOS SERVICIOS PERSONALES INDIRECTOS DEL PERFIL APOYOS HYSI SEGURIDAD Y SALUD EN EL TRABAJO”. Según el comunicado enviado por el director en radicado No. 25-9-2025-023780, NIS 2025-02-222837 y fecha 6/4/2025 10:40:01 AM. </t>
  </si>
  <si>
    <t>923224</t>
  </si>
  <si>
    <t>CENTRO INDUSTRIAL Y DESARROLLO EMPRESARIAL DE SOACHA-CUNDINAMARCA - CONSTRUCCIONES Y ADECUACIONES</t>
  </si>
  <si>
    <t xml:space="preserve">CENTRALIZACIÓN DE RECURSOS: Centralización de recursos por valor de $ 705.627,00 sobrantes del proceso de contratación para “DESTINACIÓN ESPECÍFICA DE LA CONTRATACIÓN DE LOS SERVICIOS PERSONALES INDIRECTOS DEL PERFIL DINAMIZADOR AMBIENTAL Y ENERGÉTICO”. Según el comunicado enviado por el director en radicado No. 25-9-2025-029936, NIS 2025-02-286303 y fecha 7/11/2025 9:10:29 AM. </t>
  </si>
  <si>
    <t xml:space="preserve">CENTRALIZACIÓN DE RECURSOS: Centralización de recursos por valor de $ 21.231.468 sobrantes del proceso de contratación “Remitirse a los anexos de SPI de apertura” de la regional Cundinamarca, Así:
del Despacho Cundinamarca, Así:
$ 1.779.840,00 sobrantes del proceso de contratación para “DESTINACIÓN ESPECÍFICA DE LA CONTRATACIÓN DE LOS SERVICIOS PERSONALES INDIRECTOS DEL PERFIL DE PROFESIONAL HYSI- SEGURIDAD Y SALUD EN EL TRABAJO”. Según el comunicado enviado por el director en radicado No. 25-9-2025-022038, NIS 2025-02-212780 y fecha 5/27/2025 5:54:19 PM. 
$ 18.746.001,00 sobrantes del proceso de contratación para “DESTINACIÓN ESPECÍFICA DE LA CONTRATACIÓN DE LOS SERVICIOS PERSONALES INDIRECTOS DEL PERFIL APOYOS HYSI SEGURIDAD Y SALUD EN EL TRABAJO”. Según el comunicado enviado por el director en radicado No. 25-9-2025-023780, NIS 2025-02-222837 y fecha 6/4/2025 10:40:01 AM. 
Del CENTRO INDUSTRIAL Y DESARROLLO EMPRESARIAL DE SOACHA:
$ 705.627,00 sobrantes del proceso de contratación para “DESTINACIÓN ESPECÍFICA DE LA CONTRATACIÓN DE LOS SERVICIOS PERSONALES INDIRECTOS DEL PERFIL DINAMIZADOR AMBIENTAL Y ENERGÉTICO”. Según el comunicado enviado por el director en radicado No. 25-9-2025-029936, NIS 2025-02-286303 y fecha 7/11/2025 9:10:29 AM. </t>
  </si>
  <si>
    <t>36-02-00-025-951010</t>
  </si>
  <si>
    <t>951024</t>
  </si>
  <si>
    <t>CENTRO  AGROECOLOGICO Y EMPRESARIAL-CUNDINAMARCA - CONSTRUCCIONES Y ADECUACIONES</t>
  </si>
  <si>
    <t xml:space="preserve">CENTRALIZACIÓN DE RECURSOS: Centralización de recursos por valor de $ 5.972,00 sobrantes del proceso de contratación para “CONTRATAR EL SUMINISTRO DE MATERIALES DE FERRETERÍA PARA LAS SEDES DEL CENTRO AGROECOLÓGICO Y EMPRESARIAL”. Según el comunicado enviado por la subdirectora en radicado No. 25-9-2025-029238, NIS 2025-02-277964 y fecha 7/8/2025 8:21:16 AM. </t>
  </si>
  <si>
    <t xml:space="preserve">CENTRALIZACIÓN DE RECURSOS: Centralización de recursos por valor de $ 9.870.000,00 por no ejecución del proceso para “CONTRATACIÓN DEL SERVICIO DE MANTENIMIENTO PREVENTIVO Y CORRECTIVO DE LOS SISTEMAS DE EXTRACCIÓN DE HUMOS, QUE INCLUYE LA LIMPIEZA DE DUCTOS, VENTILADORES Y FILTROS, ASÍ COMO LA INSPECCIÓN DE MOTORES Y CONTROLADORES, PARA GARANTIZAR EL CORRECTO FUNCIONAMIENTO DEL SISTEMA DE VENTILACIÓN EN LAS INSTALACIONES DEL CENTRO INDUSTRIAL Y DE DESARROLLO EMPRESARIAL DE SOACHA, SEDE CIUDAD VERDE”. Según el comunicado enviado por el director en radicado No. 25-9-2025-029936, NIS 2025-02-286303 y fecha 7/11/2025 9:10:29 AM. </t>
  </si>
  <si>
    <t xml:space="preserve">CENTRALIZACIÓN DE RECURSOS: Centralización de recursos por valor de $ 25.000.000,00 por no ejecución del proceso para “CONTRATAR A MONTO AGOTABLE EL MANTENIMIENTO DEL POZO SÉPTICO DE LA SEDE SEDE SIBATÉ”. Según el comunicado enviado por el director en radicado No. 25-9-2025-029936, NIS 2025-02-286303 y fecha 7/11/2025 9:10:29 AM. </t>
  </si>
  <si>
    <t xml:space="preserve">CENTRALIZACIÓN DE RECURSOS: Centralización de recursos por valor de $ 34.875.972 sobrantes/no ejecución por el rubro de sedes mantenidas de la regional Cundinamarca, Así:
$ 5.972,00 sobrantes del proceso de contratación para “CONTRATAR EL SUMINISTRO DE MATERIALES DE FERRETERÍA PARA LAS SEDES DEL CENTRO AGROECOLÓGICO Y EMPRESARIAL”. Según el comunicado enviado por la subdirectora en radicado No. 25-9-2025-029238, NIS 2025-02-277964 y fecha 7/8/2025 8:21:16 AM. 
$ 9.870.000,00 por no ejecución del proceso para “CONTRATACIÓN DEL SERVICIO DE MANTENIMIENTO PREVENTIVO Y CORRECTIVO DE LOS SISTEMAS DE EXTRACCIÓN DE HUMOS, QUE INCLUYE LA LIMPIEZA DE DUCTOS, VENTILADORES Y FILTROS, ASÍ COMO LA INSPECCIÓN DE MOTORES Y CONTROLADORES, PARA GARANTIZAR EL CORRECTO FUNCIONAMIENTO DEL SISTEMA DE VENTILACIÓN EN LAS INSTALACIONES DEL CENTRO INDUSTRIAL Y DE DESARROLLO EMPRESARIAL DE SOACHA, SEDE CIUDAD VERDE”. Según el comunicado enviado por el director en radicado No. 25-9-2025-029936, NIS 2025-02-286303 y fecha 7/11/2025 9:10:29 AM. 
$ 25.000.000,00 por no ejecución del proceso para “CONTRATAR A MONTO AGOTABLE EL MANTENIMIENTO DEL POZO SÉPTICO DE LA SEDE SEDE SIBATÉ”. Según el comunicado enviado por el director en radicado No. 25-9-2025-029936, NIS 2025-02-286303 y fecha 7/11/2025 9:10:29 AM. </t>
  </si>
  <si>
    <t>930524</t>
  </si>
  <si>
    <t>CENTRO DE GESTION ADMINISTRATIVA Y FORTALECIMIENTO EMPRESARIAL- BOYACA - CONSTRUCCIONES Y ADECUACIONES</t>
  </si>
  <si>
    <t>ASIGNACIÓN DE RECURSOS: Asignación de recursos por un valor de $50.560.000 para CONTRATAR SERVICIOS PERSONALES DE PROFESIONAL FORMULADOR PARA QUE REALICE EL SEGUIMIENTO DEL PROYECTO DE INFRAESTRUCTURA DEL CENTRO DE GESTIÓN ADMINISTRATIVA Y FORTALECIMIENTO EMPRESARIAL. Según el comunicado enviado por la subdirectora en radicado No. 15-9-2025-012608 NIS 2025-02-271371 de fecha 7/3/2025.</t>
  </si>
  <si>
    <t>ASIGNACIÓN DE RECURSOS: Asignación de recursos por un valor de $50.560.000 para CONTRATAR SERVICIOS PERSONALES DE ARQUITECTO Y-O INGENIERO PARA QUE REALICE EL SEGUIMIENTO DEL PROYECTO DE INFRAESTRUCTURA DEL CENTRO DE GESTIÓN ADMINISTRATIVA Y FORTALECIMIENTO EMPRESARIAL. Según el comunicado enviado por la subdirectora en radicado No. 15-9-2025-012608 NIS 2025-02-271371 de fecha 7/3/2025.</t>
  </si>
  <si>
    <t>ASIGNACIÓN DE RECURSOS: Asignación de recursos por un valor de $101.120.000 para Sercivios Personales al CENTRO DE GESTION ADMINISTRATIVA Y FORTALECIMIENTO EMPRESARIAL- BOYACA, así:
$50.560.000 para CONTRATAR SERVICIOS PERSONALES DE PROFESIONAL FORMULADOR PARA QUE REALICE EL SEGUIMIENTO DEL PROYECTO DE INFRAESTRUCTURA DEL CENTRO DE GESTIÓN ADMINISTRATIVA Y FORTALECIMIENTO EMPRESARIAL.
$50.560.000 para CONTRATAR SERVICIOS PERSONALES DE ARQUITECTO Y-O INGENIERO PARA QUE REALICE EL SEGUIMIENTO DEL PROYECTO DE INFRAESTRUCTURA DEL CENTRO DE GESTIÓN ADMINISTRATIVA Y FORTALECIMIENTO EMPRESARIAL
según el comunicado enviado por la subdirectora en radicado No. 15-9-2025-012608 NIS 2025-02-271371 de fecha 7/3/2025.</t>
  </si>
  <si>
    <t>955124</t>
  </si>
  <si>
    <t>CENTRO DE LA INNOVACION AGROINDUSTRIAL Y DE SERVICIOS -BOYACA - CONSTRUCCIONES Y ADECUACIONES</t>
  </si>
  <si>
    <t xml:space="preserve">CENTRALIZACIÓN DE RECURSOS: Centralización de recursos por valor de $19,631,040 sobrantes del proceso de contratación para Servicios personales, Profesional - Formulador. Según el comunicado enviado por la subdirectora en radicado No.15-9-2025-012461, NIS 2025-02-268697 y fecha 7/2/2025. </t>
  </si>
  <si>
    <t>911024</t>
  </si>
  <si>
    <t>CENTRO DE DESARROLLO AGROPECUARIO Y AGROINDUSTRIAL - BOYACA - CONSTRUCCIONES Y ADECUACIONES</t>
  </si>
  <si>
    <t>ASIGNACIÓN DE RECURSOS: Asignación de recursos por valor de $2,164,908 para CONTRATAR LA CONSULTORÍA Y/O DIAGNÓSTICO DEL ESTADO ACTUAL DE LOS EQUIPOS AIREADORES MARCA ATLAS COPCO, REFERENCIA ZL2 VSD DE LA PLANTA DE TRATAMIENTO DE AGUA RESIDUAL NO DOMÉSTICA DEL CENTRO DE DESARROLLO AGROPECUARIO Y AGROINDUSTRIAL - CEDEAGRO, REGIONAL BOYACÁ. Según el comunicado enviado por el director/subdirector en radicado No. 15-9-2025-013160, NIS 2025-02-280992 y fecha 7/9/2025.</t>
  </si>
  <si>
    <t>922324</t>
  </si>
  <si>
    <t>CENTRO DE DISEÑO E INNOVACION TECNOLOGICA INDUSTRIAL RISARALDA - CONSTRUCCIONES Y ADECUACIONES</t>
  </si>
  <si>
    <t>C-3699-1300-15-53105B-3699011-02</t>
  </si>
  <si>
    <t>SEDES ADECUADAS</t>
  </si>
  <si>
    <t>3699011</t>
  </si>
  <si>
    <t>ADQUISICIÓN DE BIENES Y SERVICIOS  - SEDES ADECUADAS - FORTALECIMIENTO DE LA INFRAESTRUCTURA FÍSICA DEL SENA A NIVEL NACIONAL</t>
  </si>
  <si>
    <t>ASIGNACIÓN DE RECURSOS: Asignación de recursos por valor de $3,500,000 para Contratar la demolición de las placas de contrapiso del área afectada por la resolución ambiental de la Carder para el Centro de Diseño e Innovación Tecnológica Industrial. Según el comunicado enviado por la subdirectora en radicado No. 66-9-2025-008988, NIS 2025-02-281343 y fecha 7/9/2025.</t>
  </si>
  <si>
    <t>954424</t>
  </si>
  <si>
    <t>CENTRO DE BIOTECNOLOGIA INDUSTRIAL-VALLE - CONSTRUCCIONES Y ADECUACIONES</t>
  </si>
  <si>
    <t>CENTRALIZACIÓN DE RECURSOS: Centralización de recursos por valor de $1.232.126.117,60 sobrantes del proceso para Contratar los estudios, diseños y construcción de la cafetería del Centro de Biotecnologia industrial sede principa. Según indicaciones de la Directora Administrativa y Financiera (E) en radicado 01-9-2025-036720 NIS 2025-02-172431 de fecha 5/5/2025 5:50:44 PM (E) en radicado 01-9-2025-036720 NIS 2025-02-172431 de fecha 5/5/2025 5:50:44 PM</t>
  </si>
  <si>
    <t>912424</t>
  </si>
  <si>
    <t>CENTRO AGROPECUARIO DE BUGA-VALLE - CONSTRUCCIONES Y ADECUACIONES</t>
  </si>
  <si>
    <t>CENTRALIZACIÓN DE RECURSOS: Centralización de recursos por valor de $250.000.000 por NO EJECUCIÓN del proceso para CONTRATAR LA ADECUACIÓN DE CUBIERTAS EN MAL ESTADO EN EL ÁREA DEL ACHIOTE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</si>
  <si>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$150.000.000 por NO EJECUCIÓN del proceso para CONTRATAR LA ADECUACIÓN DE CUBIERTAS EN MAL ESTADO EN LOS BLOQUES A, B Y C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</si>
  <si>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$150.000.000 por NO EJECUCIÓN del proceso para CONTRATAR LA ADECUACIÓN DE CUBIERTAS EN MAL ESTADO EN LOS BLOQUES AP-APH, D Y E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</si>
  <si>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$250.000.000 por NO EJECUCIÓN del proceso para CONTRATAR LA ADECUACIÓN DE CUBIERTAS EN MAL ESTADO EN LOS BLOQUES F, CENTROS DE CONVIVENCIA Y ENFERMERIA APRENDICES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</si>
  <si>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$150.000.000 por NO EJECUCIÓN del proceso para CONTRATAR LA ADECUACIÓN DE CUBIERTAS EN MAL ESTADO EN LOS BLOQUES GOURMET Y OFICINAS DE INSTRUCTORES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</si>
  <si>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$150.000.000 por NO EJECUCIÓN del proceso para CONTRATAR LA ADECUACIÓN DE CUBIERTA EN MAL ESTADO EN EL BLOQUE J DEL CENTRO AGROPECUARIO DE BUGA. Según indicaciones de la Directora Administrativa y Financiera (E) en radicado 01-9-2025-036720 NIS 2025-02-172431 de fecha 5/5/2025 5:50:44 PM (E) en radicado 01-9-2025-036720 NIS 2025-02-172431 de fecha 5/5/2025 5:50:44 PM</t>
  </si>
  <si>
    <t xml:space="preserve">CENTRALIZACIÓN DE RECURSOS: Centralización de recursos por valor de $1.100.000.000 No ejecutados del rubro Sedes Adecuadas de la regional Valle. Según indicaciones de la Directora Administrativa y Financiera (E) en radicado 01-9-2025-036720 NIS 2025-02-172431 de fecha 5/5/2025 5:50:44 PM, así:
$250.000.000 por NO EJECUCIÓN del proceso para CONTRATAR LA ADECUACIÓN DE CUBIERTAS EN MAL ESTADO EN EL ÁREA DEL ACHIOTE DEL CENTRO AGROPECUARIO DE BUGA.
$150.000.000 por NO EJECUCIÓN del proceso para CONTRATAR LA ADECUACIÓN DE CUBIERTAS EN MAL ESTADO EN LOS BLOQUES A, B Y C DEL CENTRO AGROPECUARIO DE BUGA.
$150.000.000 por NO EJECUCIÓN del proceso para CONTRATAR LA ADECUACIÓN DE CUBIERTAS EN MAL ESTADO EN LOS BLOQUES AP-APH, D Y E DEL CENTRO AGROPECUARIO DE BUGA.
$250.000.000 por NO EJECUCIÓN del proceso para CONTRATAR LA ADECUACIÓN DE CUBIERTAS EN MAL ESTADO EN LOS BLOQUES F, CENTROS DE CONVIVENCIA Y ENFERMERIA APRENDICES DEL CENTRO AGROPECUARIO DE BUGA.
$150.000.000 por NO EJECUCIÓN del proceso para CONTRATAR LA ADECUACIÓN DE CUBIERTAS EN MAL ESTADO EN LOS BLOQUES GOURMET Y OFICINAS DE INSTRUCTORES DEL CENTRO AGROPECUARIO DE BUGA.
$150.000.000 por NO EJECUCIÓN del proceso para CONTRATAR LA ADECUACIÓN DE CUBIERTA EN MAL ESTADO EN EL BLOQUE J DEL CENTRO AGROPECUARIO DE BUGA. </t>
  </si>
  <si>
    <t>954824</t>
  </si>
  <si>
    <t>CENTRO AGROPECUARIO Y DE SERVICIOS AMBIENTALES “JIRI – JIRIMO” - VAUPES - CONSTRUCCIONES Y ADECUACIONES</t>
  </si>
  <si>
    <t xml:space="preserve">CENTRALIZACIÓN DE RECURSOS: Centralización de recursos por valor de $2,310 sobrantes del proceso de contratación para Contratar el suministro de materiales de ferretería. Según el comunicado enviado por el subdirector en radicado No. 97-9-2025-001137, NIS 2025-02-286845 y fecha7/11/2025. </t>
  </si>
  <si>
    <t>36-02-00-005-950210</t>
  </si>
  <si>
    <t>950224</t>
  </si>
  <si>
    <t>COMPLEJO TECNOLOGICO MINERO AGROEMPRESARIAL- ANTIOQUIA - CONSTRUCCIONES Y ADECUACIONES</t>
  </si>
  <si>
    <t>CENTRALIZACIÓN DE RECURSOS: Centralización de recursos por valor de $ 13'442.930,00 sobrantes del proceso de contratación para CONTRATAR UN DINAMIZADOR AMBIENTAL Y ENERGÉTICO EN EL COMPLEJO TECNOLÓGICO MINERO AGROEMPRESARIAL. Según el comunicado enviado por el subdirector en radicado No. 05-9-2025-010972, NIS 2025-02-092652 y fecha 3/13/2025.</t>
  </si>
  <si>
    <t>36-02-00-005-930110</t>
  </si>
  <si>
    <t>930124</t>
  </si>
  <si>
    <t>CENTRO DE COMERCIO-ANTIOQUIA - CONSTRUCCIONES Y ADECUACIONES</t>
  </si>
  <si>
    <t>CENTRALIZACIÓN DE RECURSOS: Centralización de recursos por valor de $ 9'731.627,00 sobrantes del proceso de contratación para CONTRATAR UN INGENIERO Y-O ARQUITECTO EN EL CENTRO DE COMERCIO. Según el comunicado enviado por la subdirectora en radicado No. 05-9-2025-015871, NIS 2025-02-138802 y fecha 4/9/2025.</t>
  </si>
  <si>
    <t>CENTRALIZACIÓN DE RECURSOS: Centralización de recursos por valor de $ 5'536.960,00 sobrantes del proceso de contratación para CONTRATAR UN PROFESIONAL-FORMULADOR EN EL CENTRO DE COMERCIO. Según el comunicado enviado por la subdirectora en radicado No. 05-9-2025-015871, NIS 2025-02-138802 y fecha 4/9/2025.</t>
  </si>
  <si>
    <t>36-02-00-005-940210</t>
  </si>
  <si>
    <t>940224</t>
  </si>
  <si>
    <t>CENTRO DE SERVICIOS Y GESTION EMPRESARIAL-ANTIOQUIA - CONSTRUCCIONES Y ADECUACIONES</t>
  </si>
  <si>
    <t>CENTRALIZACIÓN DE RECURSOS: Centralización de recursos por valor de $ 4'362.453,00 sobrantes del proceso de contratación para CONTRATAR UN PROFESIONAL-FORMULADOR EN EL CENTRO DE SERVICIOS Y GESTIÓN EMPRESARIAL. Según el comunicado enviado por el director/subdirector en radicado No. 05-9-2025-031543, NIS 2025-02-286426 y fecha 7/11/2025.</t>
  </si>
  <si>
    <t>CENTRALIZACIÓN DE RECURSOS: Centralización de recursos por valor de $ 8'221.546,50 sobrantes del proceso de contratación para CONTRATAR UN INGENIERO Y-O ARQUITECTO EN EL CENTRO DE SERVICIOS Y GESTIÓN EMPRESARIAL. Según el comunicado enviado por el director/subdirector en radicado No. 05-9-2025-031543, NIS 2025-02-286426 y fecha 7/11/2025.</t>
  </si>
  <si>
    <t>36-02-00-005-912710</t>
  </si>
  <si>
    <t>912724</t>
  </si>
  <si>
    <t>CENTRO DE FORMACION MINERO AMBIENTAL - CONSTRUCCIONES Y ADECUACIONES</t>
  </si>
  <si>
    <t>CENTRALIZACIÓN DE RECURSOS: Centralización de recursos por valor de $ 2'349.013,00 sobrantes del proceso de contratación para CONTRATAR UN DINAMIZADOR AMBIENTAL Y ENERGÉTICO EN EL CENTRO DE FORMACIÓN MINERO AMBIENTAL. Según el comunicado enviado por el subdirector en radicado No. 05-9-2025-031735, NIS 2025-02-287919 y fecha 7/11/2025.</t>
  </si>
  <si>
    <t>CENTRALIZACIÓN DE RECURSOS: Centralización de recursos por valor de $ 606.356,50 sobrantes del proceso de contratación para CONTRATAR UN DINAMIZADOR AMBIENTAL Y ENERGÉTICO EN EL CENTRO DE SERVICIOS Y GESTIÓN EMPRESARIAL. Según el comunicado enviado por el director/subdirector en radicado No. 05-9-2025-031543, NIS 2025-02-286426 y fecha 7/11/2025.</t>
  </si>
  <si>
    <t>CENTRALIZACIÓN DE RECURSOS: Centralización de recursos por valor de $ 44.250.886 sobrantes de Servicios Personales Indirectos de la Regional Antioquia, Así:
$ 13'442.930,00 sobrantes del proceso de contratación para CONTRATAR UN DINAMIZADOR AMBIENTAL Y ENERGÉTICO EN EL COMPLEJO TECNOLÓGICO MINERO AGROEMPRESARIAL. Según el comunicado enviado por el subdirector en radicado No. 05-9-2025-010972, NIS 2025-02-092652 y fecha 3/13/2025.
$ 9'731.627,00 sobrantes del proceso de contratación para CONTRATAR UN INGENIERO Y-O ARQUITECTO EN EL CENTRO DE COMERCIO. Según el comunicado enviado por la subdirectora en radicado No. 05-9-2025-015871, NIS 2025-02-138802 y fecha 4/9/2025.
$ 5'536.960,00 sobrantes del proceso de contratación para CONTRATAR UN PROFESIONAL-FORMULADOR EN EL CENTRO DE COMERCIO. Según el comunicado enviado por la subdirectora en radicado No. 05-9-2025-015871, NIS 2025-02-138802 y fecha 4/9/2025.
$ 4'362.453,00 sobrantes del proceso de contratación para CONTRATAR UN PROFESIONAL-FORMULADOR EN EL CENTRO DE SERVICIOS Y GESTIÓN EMPRESARIAL. Según el comunicado enviado por el director/subdirector en radicado No. 05-9-2025-031543, NIS 2025-02-286426 y fecha 7/11/2025.
$ 8'221.546,50 sobrantes del proceso de contratación para CONTRATAR UN INGENIERO Y-O ARQUITECTO EN EL CENTRO DE SERVICIOS Y GESTIÓN EMPRESARIAL. Según el comunicado enviado por el director/subdirector en radicado No. 05-9-2025-031543, NIS 2025-02-286426 y fecha 7/11/2025.
$ 2'349.013,00 sobrantes del proceso de contratación para CONTRATAR UN DINAMIZADOR AMBIENTAL Y ENERGÉTICO EN EL CENTRO DE FORMACIÓN MINERO AMBIENTAL. Según el comunicado enviado por el subdirector en radicado No. 05-9-2025-031735, NIS 2025-02-287919 y fecha 7/11/2025.
$ 606.356,50 sobrantes del proceso de contratación para CONTRATAR UN DINAMIZADOR AMBIENTAL Y ENERGÉTICO EN EL CENTRO DE SERVICIOS Y GESTIÓN EMPRESARIAL. Según el comunicado enviado por el director/subdirector en radicado No. 05-9-2025-031543, NIS 2025-02-286426 y fecha 7/11/2025.</t>
  </si>
  <si>
    <t>ASIGNACIÓN DE RECURSOS: Asignación de recursos por valor de $ 2.915,00 para Realizar el pago de las obligaciones ambientales en atención al permiso de Vertimiento. Según el comunicado enviado por el subdirector en radicado No. 05-9-2025-031735, NIS 2025-02-287919 y fecha 7/11/2025.</t>
  </si>
  <si>
    <t>CENTRALIZACIÓN DE RECURSOS: Centralización de recursos por valor de $ 10.000,00 sobrantes del proceso de contratación para Contratar el mantenimiento preventivo y correctivo de aires acondicionados para el Complejo Tecnológico Minero Agroempresarial y subsedes adscritas. Según el comunicado enviado por el director/subdirector en radicado No. 05-9-2025-032228, NIS 2025-02-292064 y fecha 7/15/2025.</t>
  </si>
  <si>
    <t>911324</t>
  </si>
  <si>
    <t>CENTRO AGROPECUARIO-CAUCA - CONSTRUCCIONES Y ADECUACIONES</t>
  </si>
  <si>
    <t>CENTRALIZACIÓN DE RECURSOS: Centralización de recursos por valor de $ 63'923.000,00 sobrantes del proceso de contratación para Realizar el servicio de Fumigación. Según el comunicado enviado por el subdirector en radicado No. 19-9-2025-004563, NIS 2025-02-183800 y fecha 5/12/2025.</t>
  </si>
  <si>
    <t>CENTRALIZACIÓN DE RECURSOS: Centralización de recursos por valor de $ 24'758.000,00 sobrantes del proceso de contratación para COMPRA, RECARGA, MANTENIMIENTO A TODO COSTO DE LOS EQUIPOS  EXTINTORES. Según el comunicado enviado por el subdirector en radicado No. 19-9-2025-004563, NIS 2025-02-183800 y fecha 5/12/2025.</t>
  </si>
  <si>
    <t xml:space="preserve">CENTRALIZACIÓN DE RECURSOS: Centralización de recursos por valor de $ 30'000.000,00 no ejecución del proceso de contratación para COMPRA, RECARGA, MANTENIMIENTO A TODO COSTO DE LOS EQUIPOS  EXTINTORES. Según el comunicado enviado por el subdirector en radicado No. 19-9-2025-004563, NIS 2025-02-183800 y fecha 5/12/2025. </t>
  </si>
  <si>
    <t xml:space="preserve">CENTRALIZACIÓN DE RECURSOS: Centralización de recursos por valor de $ 118.681.000 por el rubro de sedes Mantenidas del CENTRO AGROPECUARIO-CAUCA, así:
 $ 63'923.000,00 sobrantes del proceso de contratación para Realizar el servicio de Fumigación. Según el comunicado enviado por el subdirector en radicado No. 19-9-2025-004563, NIS 2025-02-183800 y fecha 5/12/2025.
$ 24'758.000,00 sobrantes del proceso de contratación para COMPRA, RECARGA, MANTENIMIENTO A TODO COSTO DE LOS EQUIPOS  EXTINTORES. Según el comunicado enviado por el subdirector en radicado No. 19-9-2025-004563, NIS 2025-02-183800 y fecha 5/12/2025.
$ 30'000.000,00 no ejecución del proceso de contratación para COMPRA, RECARGA, MANTENIMIENTO A TODO COSTO DE LOS EQUIPOS  EXTINTORES. Según el comunicado enviado por el subdirector en radicado No. 19-9-2025-004563, NIS 2025-02-183800 y fecha 5/12/2025. </t>
  </si>
  <si>
    <t>TRASLADO DE RECURSOS CON DIFERENTE OBJETO: TRASLADO DE RECURSOS Y ACTUALIZACIÓN DE OBJETO: En resolución No. 1-01633 de 2025 (015) del 5/06/2025 se asignaron recursos por valor de $ 27'544.144,00 al DESPACHO REGIONAL GUAJIRA para CONTRATAR LA CONSULTORÍA PARA LA REVISIÓN ENERGÉTICA DE LA SEDE PRINCIPAL DEL DESPACHO REGIONAL Y DEL CENTRO INDUSTRIAL Y DE ENERGÍAS ALTERNATIVAS - SEDE COMERCIO Y SERVICIOS, se solicitan trasladar recursos por valor de $ 27'544.144,00 a CENTRO INDUSTRIAL Y DE ENERGÍAS ALTERNATIVAS, para CONTRATAR LA CONSULTORÍA PARA LA REVISIÓN ENERGÉTICA DE LA SEDE COMERCIO Y SERVICIOS DEL DESPACHO REGIONAL Y DEL CENTRO INDUSTRIAL Y DE ENERGÍAS ALTERNATIVAS - SEDE INDUSTRIAL KILOMETRO 5 VÍA MAICAO Y SEDE MAICAO. Según el comunicado enviado por la directora en radicado No. 44-9-2025-008625, NIS 2025-02-273749 y fecha 7/04/2025.</t>
  </si>
  <si>
    <t>922224</t>
  </si>
  <si>
    <t>CENTRO INDUSTRIAL Y DE ENERGÍAS ALTERNATIVAS - CONSTRUCCIONES Y ADECUACIONES</t>
  </si>
  <si>
    <t>921224</t>
  </si>
  <si>
    <t>CENTRO DE MANUFACTURA EN TEXTILES Y CUERO-BTA D C - CONSTRUCCIONES Y ADECUACIONES</t>
  </si>
  <si>
    <t>CENTRALIZACIÓN DE RECURSOS: Centralización de recursos por valor de $3'000.000,00 por no ejecución del proceso para CONTRATAR EL MANTENIMIENTO CORRECTIVO DE LOS TANQUES DE ALMACENAMIENTO DE AGUA POTABLE DE LA SEDE MEISSEN PERTENECIENTE AL CENTRO DE MANUFACTURA EN TEXTIL Y CUERO, UBICADA EN LA CARRERA 17 BIS NO. 62 SUR-47. Según el comunicado enviado por GUILLERMO ADRIAN LINARES PUENTES SUBDIRECTOR (E) en radicado No. 11-9-2025-061462 NIS 2025-02-289676 del 07/14/2025 13:14:18</t>
  </si>
  <si>
    <t>954024</t>
  </si>
  <si>
    <t>CENTRO INDUSTRIAL Y DEL DESARROLLO TECNOLOGICO-SANTANDER - CONSTRUCCIONES Y ADECUACIONES</t>
  </si>
  <si>
    <t xml:space="preserve">CENTRALIZACIÓN DE RECURSOS:  Centralización de recursos por valor de $6.455.000,00 sobrantes del proceso de contratación para: Contratar el servicio de fumigación para el Centro industrial y del desarrollo tecnológico sede principal, su sede CDV y sede sabana de torres. Según el comunicado enviado por el subdirector en radicado No. 68-9-2025-025927 y, NIS 2025-02-279910 con fecha 7/8/2025. </t>
  </si>
  <si>
    <t>36-02-00-008-920710</t>
  </si>
  <si>
    <t>920724</t>
  </si>
  <si>
    <t>CENTRO NACIONAL COLOMBO ALEMAN-ATLANTICO - CONSTRUCCIONES Y ADECUACIONES</t>
  </si>
  <si>
    <t xml:space="preserve">CENTRALIZACIÓN DE RECURSOS: Centralización de recursos por valor de $671.474,00 sobrantes de la Contratación de Servicios Personales - S.P.I ARQUITECTO - DESTINACION ESPECIFICA 920724. Según el comunicado enviado por la subdirectora en radicado No. 08-9-2025-019633 y NIS 2025-02-278067 de  fecha 7/8/2025). 
</t>
  </si>
  <si>
    <t>954724</t>
  </si>
  <si>
    <t>CENTRO AMBIENTAL Y ECOTURISTICO DEL NORORIENTE AMAZONICO -GUAINIA - CONSTRUCCIONES Y ADECUACIONES</t>
  </si>
  <si>
    <t>ASIGNACIÓN DE RECURSOS: Asignación de recursos por valor de $ 157.000,00 para REALIZAR EL PAGO DE APROVECHAMIENTO FORESTAL EN LA REGIONAL GUAINÍA. Según el comunicado enviado por el director en radicado No. 94-9-2025-000506, NIS 2025-02-234173 y fecha 06/10/2025.</t>
  </si>
  <si>
    <t>ASIGNACIÓN DE RECURSOS: Asignación de recursos por valor de $ 5'000.000,00 para  Contratar la inspección y expedición del Certificado de Visita del Cuerpo Oficial de Bomberos de Inírida en el Centro Ambiental y Ecoturístico del Nororiente‑CAENA. Según el comunicado enviado por el director en radicado No. 94-9-2025-000655, NIS 2025-02-297205 y fecha 7/18/2025.</t>
  </si>
  <si>
    <t>ASIGNACIÓN DE RECURSOS: Asignación de recursos por valor de $ 5.157.000,00 por sedes construidas para CENTRO AMBIENTAL Y ECOTURISTICO DEL NORORIENTE AMAZONICO -GUAINIA, así:
$ 157.000,00 para REALIZAR EL PAGO DE APROVECHAMIENTO FORESTAL EN LA REGIONAL GUAINÍA. Según el comunicado enviado por el director en radicado No. 94-9-2025-000506, NIS 2025-02-234173 y fecha 06/10/2025.
$ 5'000.000,00 para  Contratar la inspección y expedición del Certificado de Visita del Cuerpo Oficial de Bomberos de Inírida en el Centro Ambiental y Ecoturístico del Nororiente‑CAENA. Según el comunicado enviado por el director en radicado No. 94-9-2025-000655, NIS 2025-02-297205 y fecha 7/18/2025.</t>
  </si>
  <si>
    <t>ASIGNACIÓN DE RECURSOS: Asignación de recursos por valor de $ 6'000.000,00 para CONTRATAR LA FUMIGACIÓN Y CONTROL BIOLÓGICO DE VECTORES Y ROEDORES SENA REGIONAL GUAINÍA. Según el comunicado enviado por el director en radicado No. 94-9-2025-000534, NIS 2025-02-244218 y fecha 06/16/2025.</t>
  </si>
  <si>
    <t>36-02-00-008-920810</t>
  </si>
  <si>
    <t>920824</t>
  </si>
  <si>
    <t>CENTRO INDUSTRIAL Y DE AVIACION-ATLANTICO - CONSTRUCCIONES Y ADECUACIONES</t>
  </si>
  <si>
    <t>CENTRALIZACIÓN DE RECURSOS: Centralización de recursos por valor de $71.114.100, para contratar PODA Y TALA DE ARBOLES. Segun indicaciones de la Dirección Administrativa y financiera 18,07,2025 Dado que no fue solicitada la asignación para dicho centro según el comunicado radicado No. 08-9-2025-018729, NIS 2025-02-263990 de fecha 27/06/2025 y</t>
  </si>
  <si>
    <t>910324</t>
  </si>
  <si>
    <t>CENTRO PARA EL DESARROLLO AGROECOLOGICO Y AGROINDUSTRIAL -ATLANTICO - CONSTRUCCIONES Y ADECUACIONES</t>
  </si>
  <si>
    <t>ASIGNACIÓN DE RECURSOS: Asignación de recursos por valor de $ 287.351.513 para "Contratar la Adecuación de la Cubierta del Parqueadero en la Sede Urbana del Centro para el Desarrollo Agroecológico y Agroindustrial – Regional Atlántico.”.  Según el comunicado enviado por el subdirector en radicado No. 08-9-2025-018083 NIS 2025-02-253201 de fecha6/20/2025 10:08:18 AM</t>
  </si>
  <si>
    <t>Traslado de excedentes de recursos del proceso de contratación por asignación específica de los siguientes roles: TECNOLOGO CONTRATO DE APRENDIZAJE por $2.354.897, ENLACE POLÍTICA DE RELACIONAMIENTO CON LA CIUDADANÍA  por $494.400.</t>
  </si>
  <si>
    <t>CPE No.  01-9-2025-063648 DEL 17-07-2025 DIRECCION DE PROMOCION Y RELACIONES CORPORATIVAS</t>
  </si>
  <si>
    <t>808040</t>
  </si>
  <si>
    <t>DIRECCIÓN DE PROMOCIÓN Y RELACIONES CORPORATIVAS - APORTES</t>
  </si>
  <si>
    <t>Se trasladan viaticos a la regional Guainía con el fin de atender las necesidades de participación ciudadana</t>
  </si>
  <si>
    <t>CPE No.  01-9-2025-063637 DEL 17-07-2025 DIRECCION DE PROMOCION Y RELACIONES CORPORATIVAS</t>
  </si>
  <si>
    <t>36-02-00-017-930610</t>
  </si>
  <si>
    <t>930618</t>
  </si>
  <si>
    <t>18</t>
  </si>
  <si>
    <t>CENTRO DE COMERCIO Y SERVICIOS-CALDAS - FONDO DE INDUSTRIA Y DE LA CONSTRUCCIÓN FIC</t>
  </si>
  <si>
    <t>Cordial saludo,
El proyecto de placas huella del SENA constituye una iniciativa fundamental para el desarrollo social y económico de las comunidades rurales, ya que busca mejorar la movilidad, el acceso a servicios y la productividad agrícola mediante la construcción de vías en concreto en zonas apartadas. Este tipo de intervención requiere la formación y participación de aprendices e instructores con competencias técnicas en áreas de la construcción, infraestructura vial y obras civiles, así como la capacidad para liderar procesos de formación y ejecución en campo.
Sin embargo, el Centro de Comercio y Servicios de la Regional Caldas, de acuerdo con su vocación y líneas medulares de formación, se especializa en áreas como Contabilidad, Gestión Documental, Competencias Básicas, Habilidades Administrativas, Mercadeo, Salud, Peluquería, Turismo y Administración. Ninguna de estas líneas contempla la formación en construcción de infraestructura vial, ni contamos con instructores ni aprendices con las competencias técnicas requeridas para la adecuada ejecución de proyectos de placas huella.
En consecuencia, nuestro centro no dispone de la capacidad técnica, operativa ni de talento humano especializado para cumplir con los objetivos y compromisos del proyecto de placas huella, lo que podría afectar la correcta ejecución y el impacto esperado en las comunidades beneficiarias. Por tal motivo, y en aras de garantizar la eficiencia y el uso adecuado de los recursos públicos.
En virtud de lo anterior en calidad de Subdirector del Centro de Comercio y Servicios de la Regional Caldas, me permito presentar la justificación formal para solicitar la asignación de los recursos asignados a nuestro centro para la ejecución del proyecto de construcción de placas huella en zonas rurales, en el marco del programa "Caminos Comunitarios de la Paz Total" del Plan Nacional de Desarrollo 2022-2026, al centro de formación cafetera, en acuerdo entre los subdirectores se ha decidido que el proyecto lo ejecute este centro al disponer de formaciones y talento humano propio para la ejecución de tan importante proyecto.
Esta decisión se fundamenta en la responsabilidad institucional de asegurar que los recursos públicos sean ejecutados por las unidades que realmente puedan cumplir con los fines misionales del proyecto, evitando así posibles retrasos, incumplimientos o desviaciones en la ejecución de los mismos.</t>
  </si>
  <si>
    <t xml:space="preserve">CPE No.  01-9-2025-063882 DEL 17-07-2025 DIRECCION DE FORMACION PROFESIONAL </t>
  </si>
  <si>
    <t>APOYOS DE SOSTENIMIENTO - ALUMNOS</t>
  </si>
  <si>
    <t>911218</t>
  </si>
  <si>
    <t>CENTRO PARA LA FORMACION CAFETERA-CALDAS - FONDO DE INDUSTRIA Y DE LA CONSTRUCCIÓN FIC</t>
  </si>
  <si>
    <t xml:space="preserve">Solicitan recursos para pagar solicitud de reembolso de la funcionaria Gloria Amparo Rivera Velasco correspondiente a consulta de primera vez por especialista </t>
  </si>
  <si>
    <t>CPE No.  01-9-2025-063597 DEL 17-07-2025 SECRETARIA GENERAL</t>
  </si>
  <si>
    <t>Disminuir de CDP 20625, Envio de recursos para pago de reembolso de la Regional Vapues</t>
  </si>
  <si>
    <t>Se solicita Traslado de los recursos al Centro de Comercio y Servicios del Atlántico para que realicen un proceso de Adquisición de elementos de Protección Personal y Dotación de Brigada</t>
  </si>
  <si>
    <t>CPE No.  01-9-2025-063596  DEL 17-07-2025 SECRETARIA GENERAL</t>
  </si>
  <si>
    <t>930209</t>
  </si>
  <si>
    <t>CENTRO DE COMERCIO Y SERVICIOS-ATLANTICO - SALUD OCUPACIONAL</t>
  </si>
  <si>
    <t xml:space="preserve">Traslado de los recursos para realizar el proceso de Adquisición de elementos de Protección Personal y Dotación de Brigada del Centro de Comercio y Servicios y Despacho de la Regional Atlántico. </t>
  </si>
  <si>
    <t>Solicitud traslado de exdecentes-Rol TECNOLOGO DE CONTRATO APRENDIZAJE por valor de $5.934.342</t>
  </si>
  <si>
    <t>CPE No.  01-9-2025-063953 DEL 18-07-2025 DIRECCION DE PROMOCION Y RELACIONES CORPORATIVAS</t>
  </si>
  <si>
    <t>Traslado de viaticos para la regional Cundinamarca, para atender asuntos de Relacionamiento con la ciudadania.</t>
  </si>
  <si>
    <t>CPE No.  01-9-2025-050715 DEL 3-06-2025 DIRECCION DE PROMOCION Y RELACIONES CORPORATIVAS</t>
  </si>
  <si>
    <t>101090</t>
  </si>
  <si>
    <t>DESPACHO DIRECCIÓN - ECONOMIA POPULAR Y CAMPESINA</t>
  </si>
  <si>
    <t>Traslado de recursos desde la Oficina de Comunicaciones para eventos de la Regional Atlantico.</t>
  </si>
  <si>
    <t>CPE No.  01-9-2025-064037 DEL 18-07-2025 SNFT</t>
  </si>
  <si>
    <t>102390</t>
  </si>
  <si>
    <t>OFICINA DE COMUNICACIONES - ECONOMIA POPULAR Y CAMPESINA</t>
  </si>
  <si>
    <t>Traslado de recursos a la Regional Atlantico desde la Oficina de Comunicaciones para eventos.</t>
  </si>
  <si>
    <t>951918</t>
  </si>
  <si>
    <t>CENTRO AGROINDUSTRIAL Y FORTALECIMIENTO  EMPRESARIAL DE CASANARE - FONDO DE INDUSTRIA Y DE LA CONSTRUCCIÓN FIC</t>
  </si>
  <si>
    <t>Se realiza asignación presupuestal según radicado del centro de formación: 9-2025-001970 No se cuenta con más recurso</t>
  </si>
  <si>
    <t>CPE No.  01-9-2025-064112 DEL 18-07-2025 DIRECCION DE FORMACION PROFESIONAL</t>
  </si>
  <si>
    <t>922918</t>
  </si>
  <si>
    <t>CENTRO DE DISEÑO TECNOLOGICO INDUSTRIAL-VALLE - FONDO DE INDUSTRIA Y DE LA CONSTRUCCIÓN FIC</t>
  </si>
  <si>
    <t xml:space="preserve">Se realiza asignación presupuestal según radicado del centro de formación: 9-2025-025261 </t>
  </si>
  <si>
    <t>Se realiza asignación presupuestal según radicado del centro de formación: 9-2025-025261</t>
  </si>
  <si>
    <t>36-02-00-076-923010</t>
  </si>
  <si>
    <t>923018</t>
  </si>
  <si>
    <t>CENTRO NACIONAL DE ASISTENCIA TECNICA A LA INDUSTRIA – ASTIN-VALLE - FONDO DE INDUSTRIA Y DE LA CONSTRUCCIÓN FIC</t>
  </si>
  <si>
    <t xml:space="preserve">Se realiza asignación presupuestal según radicado del centro de formación: 9-2025-025190 </t>
  </si>
  <si>
    <t>954218</t>
  </si>
  <si>
    <t>CENTRO DE LA INNOVACION, LA TECNOLOGIA Y LOS SERVICIOS-SUCRE - FONDO DE INDUSTRIA Y DE LA CONSTRUCCIÓN FIC</t>
  </si>
  <si>
    <t xml:space="preserve">Se realiza asignación presupuestal según radicado del centro de formación: 9-2025-005476 </t>
  </si>
  <si>
    <t>952118</t>
  </si>
  <si>
    <t>CENTRO DE INVESTIGACION Y DE GESTION EMPRESARIAL Y CULTURAL-CESAR - FONDO DE INDUSTRIA Y DE LA CONSTRUCCIÓN FIC</t>
  </si>
  <si>
    <t xml:space="preserve">Se realiza asignación presupuestal según radicado del centro de formación: 9-2025-006776  </t>
  </si>
  <si>
    <t xml:space="preserve">Se realiza asignación presupuestal según radicado del centro de formación: 9-2025-010994  </t>
  </si>
  <si>
    <t>954818</t>
  </si>
  <si>
    <t>CENTRO AGROPECUARIO Y DE SERVICIOS AMBIENTALES “JIRI – JIRIMO” - VAUPES - FONDO DE INDUSTRIA Y DE LA CONSTRUCCIÓN FIC</t>
  </si>
  <si>
    <t>Se realiza asignación presupuestal según radicado del centro de formación: 9-2025-000945</t>
  </si>
  <si>
    <t>930718</t>
  </si>
  <si>
    <t>CENTRO DE COMERCIO Y SERVICIOS-CAUCA - FONDO DE INDUSTRIA Y DE LA CONSTRUCCIÓN FIC</t>
  </si>
  <si>
    <t xml:space="preserve">Se realiza asignación presupuestal según radicado del centro de formación:9-2025-005836 </t>
  </si>
  <si>
    <t>954518</t>
  </si>
  <si>
    <t>CENTRO AGROEMPRESARIAL Y TURISTICO DE LOS ANDES-SANTANDER - FONDO DE INDUSTRIA Y DE LA CONSTRUCCIÓN FIC</t>
  </si>
  <si>
    <t>Se realiza asignación presupuestal según solicitud del centro de formación.</t>
  </si>
  <si>
    <t>36-02-00-013-921810</t>
  </si>
  <si>
    <t>921818</t>
  </si>
  <si>
    <t>CENTRO PARA LA INDUSTRIA PETROQUIMICA-BOLIVAR - FONDO DE INDUSTRIA Y DE LA CONSTRUCCIÓN FIC</t>
  </si>
  <si>
    <t>Se realiza asignación presupuestal según radicado del centro de formación: 9-2025-006795</t>
  </si>
  <si>
    <t>920318</t>
  </si>
  <si>
    <t>CENTRO PARA EL DESARROLLO DEL HABITAT Y LA CONSTRUCCION-ANTIOQUIA - FONDO DE INDUSTRIA Y DE LA CONSTRUCCIÓN FIC</t>
  </si>
  <si>
    <t>Se realiza asignación presupuestal según radicado del centro de formación: 9-2025-030037 - No se cuenta con más recurso</t>
  </si>
  <si>
    <t>606018</t>
  </si>
  <si>
    <t>DIRECCIÓN DE FORMACIÓN PROFESIONAL - FONDO DE INDUSTRIA Y DE LA CONSTRUCCIÓN FIC</t>
  </si>
  <si>
    <t>Se realiza asignación presupuestal según requerimientos centros de formación.</t>
  </si>
  <si>
    <t>36-02-00-005-954910</t>
  </si>
  <si>
    <t>954918</t>
  </si>
  <si>
    <t>COMPLEJO TECNOLÓGICO, TURÍSTICO Y AGROINDUSTRIAL DEL OCCIDENTE ANTIOQUEÑO - FONDO DE INDUSTRIA Y DE LA CONSTRUCCIÓN FIC</t>
  </si>
  <si>
    <t>Se realiza asignación presupuestal según radicado del centro de formación: 9-2025-026758</t>
  </si>
  <si>
    <t>CPE No.  01-9-2025-064114 DEL 18-07-2025 DIRECCION DE FORMACION PROFESIONAL</t>
  </si>
  <si>
    <t>951818</t>
  </si>
  <si>
    <t>CENTRO AGROFORESTAL Y ACUICOLA ARAPAIMA - PUTUMAYO - FONDO DE INDUSTRIA Y DE LA CONSTRUCCIÓN FIC</t>
  </si>
  <si>
    <t>Se realiza asignación presupuestal según radicado del centro de formación: 9-2025-005637</t>
  </si>
  <si>
    <t>922318</t>
  </si>
  <si>
    <t>CENTRO DE DISEÑO E INNOVACION TECNOLOGICA INDUSTRIAL RISARALDA - FONDO DE INDUSTRIA Y DE LA CONSTRUCCIÓN FIC</t>
  </si>
  <si>
    <t>Se realiza asignación presupuestal según radicado del centro de formación: 9-2025-007897</t>
  </si>
  <si>
    <t>951018</t>
  </si>
  <si>
    <t>CENTRO  AGROECOLOGICO Y EMPRESARIAL-CUNDINAMARCA - FONDO DE INDUSTRIA Y DE LA CONSTRUCCIÓN FIC</t>
  </si>
  <si>
    <t>Se realiza asignación presupuestal según radicado del centro de formación: 9-2025-025526</t>
  </si>
  <si>
    <t>922218</t>
  </si>
  <si>
    <t>CENTRO INDUSTRIAL Y DE ENERGÍAS ALTERNATIVAS - FONDO DE INDUSTRIA Y DE LA CONSTRUCCIÓN FIC</t>
  </si>
  <si>
    <t>Se realiza asignación presupuestal según radicado del centro de formación: 9-2025-007376</t>
  </si>
  <si>
    <t xml:space="preserve">Se realiza asignación presupuestal según radicado del centro de formación: 9-2025-005836 </t>
  </si>
  <si>
    <t>36-02-00-020-911410</t>
  </si>
  <si>
    <t>911418</t>
  </si>
  <si>
    <t>CENTRO BIOTECNOLOGICO DEL CARIBE-CESAR - FONDO DE INDUSTRIA Y DE LA CONSTRUCCIÓN FIC</t>
  </si>
  <si>
    <t>Se realiza asignación presupuestal según radicado del centro de formación: 9-2025-006779</t>
  </si>
  <si>
    <t>952418</t>
  </si>
  <si>
    <t>CENTRO AGROEMPRESARIAL Y ACUÍCOLA - FONDO DE INDUSTRIA Y DE LA CONSTRUCCIÓN FIC</t>
  </si>
  <si>
    <t>Se realiza asignación presupuestal según radicado del centro de formación: 9-2025-007451</t>
  </si>
  <si>
    <t>Se realiza asignación presupuestal según radicado del centro de formación: 9-2025-025190</t>
  </si>
  <si>
    <t>36-02-00-023-952310</t>
  </si>
  <si>
    <t>952318</t>
  </si>
  <si>
    <t>CENTRO DE COMERCIO, INDUSTRIA Y TURISMO DE CORDOBA-CORDOBA - FONDO DE INDUSTRIA Y DE LA CONSTRUCCIÓN FIC</t>
  </si>
  <si>
    <t>Se realiza asignación presupuestal según radicado del centro de formación: 9-2025-005677</t>
  </si>
  <si>
    <t>921918</t>
  </si>
  <si>
    <t>CENTRO DE AUTOMATIZACION INDUSTRIAL-CALDAS - FONDO DE INDUSTRIA Y DE LA CONSTRUCCIÓN FIC</t>
  </si>
  <si>
    <t>Se realiza asignación presupuestal según radicado del centro de formación: 9-2025-011075</t>
  </si>
  <si>
    <t>36-02-00-015-951410</t>
  </si>
  <si>
    <t>951418</t>
  </si>
  <si>
    <t>CENTRO INDUSTRIAL DE MANTENIMIENTO Y MANUFACTURA- BOYACA - FONDO DE INDUSTRIA Y DE LA CONSTRUCCIÓN FIC</t>
  </si>
  <si>
    <t>Se realiza asignación presupuestal según radicado del centro de formación: 9-2025-011231</t>
  </si>
  <si>
    <t>951618</t>
  </si>
  <si>
    <t>CENTRO TECNOLOGICO DE LA AMAZONIA-CAQUETA - FONDO DE INDUSTRIA Y DE LA CONSTRUCCIÓN FIC</t>
  </si>
  <si>
    <t xml:space="preserve">Se realiza asignación presupuestal según radicado del centro de formación: 9-2025-003470 </t>
  </si>
  <si>
    <t>911318</t>
  </si>
  <si>
    <t>CENTRO AGROPECUARIO-CAUCA - FONDO DE INDUSTRIA Y DE LA CONSTRUCCIÓN FIC</t>
  </si>
  <si>
    <t>Se realiza asignación presupuestal según radicado del centro de formación: 9-2025-004944</t>
  </si>
  <si>
    <t>931118</t>
  </si>
  <si>
    <t>CENTRO DE GESTION TECNOLÓGICA DE SERVICIOS-VALLE - FONDO DE INDUSTRIA Y DE LA CONSTRUCCIÓN FIC</t>
  </si>
  <si>
    <t>Se realiza asignación presupuestal según radicado del centro de formación: 9-2025-025437</t>
  </si>
  <si>
    <t>911918</t>
  </si>
  <si>
    <t>CENTRO DE FORMACION PARA EL DESARROLLO RURAL Y MINERO-NORTE DE SANTANDER - FONDO DE INDUSTRIA Y DE LA CONSTRUCCIÓN FIC</t>
  </si>
  <si>
    <t>Se realiza asignación presupuestal según radicado del centro de formación: 9-2025-009917</t>
  </si>
  <si>
    <t>922818</t>
  </si>
  <si>
    <t>CENTRO DE LA CONSTRUCCION-VALLE - FONDO DE INDUSTRIA Y DE LA CONSTRUCCIÓN FIC</t>
  </si>
  <si>
    <t>Se realiza asignación presupuestal según radicado del centro de formación: 9-2025-025741</t>
  </si>
  <si>
    <t>36-02-00-013-910410</t>
  </si>
  <si>
    <t>910418</t>
  </si>
  <si>
    <t>CENTRO AGROEMPRESARIAL Y MINERO-BOLIVAR - FONDO DE INDUSTRIA Y DE LA CONSTRUCCIÓN FIC</t>
  </si>
  <si>
    <t>Se realiza asignación presupuestal según radicado del centro de formación: 2-2025-002107</t>
  </si>
  <si>
    <t>Se realiza asignación presupuestal según radicado del centro de formación: 9-2025-007060</t>
  </si>
  <si>
    <t>910318</t>
  </si>
  <si>
    <t>CENTRO PARA EL DESARROLLO AGROECOLOGICO Y AGROINDUSTRIAL -ATLANTICO - FONDO DE INDUSTRIA Y DE LA CONSTRUCCIÓN FIC</t>
  </si>
  <si>
    <t>Se realiza asignación presupuestal según radicado del centro de formación: 9-2025-020830</t>
  </si>
  <si>
    <t>920918</t>
  </si>
  <si>
    <t>CENTRO DE TECNOLOGIAS PARA LA CONSTRUCCION Y LA MADERA-BTA D C - FONDO DE INDUSTRIA Y DE LA CONSTRUCCIÓN FIC</t>
  </si>
  <si>
    <t>Se realiza asignación presupuestal según radicado del centro de formación: 9-2025-052958</t>
  </si>
  <si>
    <t>921318</t>
  </si>
  <si>
    <t>CENTRO DE TECNOLOGIAS DEL TRANSPORTE -BTA D C - FONDO DE INDUSTRIA Y DE LA CONSTRUCCIÓN FIC</t>
  </si>
  <si>
    <t>Se realiza centralización de presupuesto según radicado del centro de formación: 9-2025-046338</t>
  </si>
  <si>
    <t>921518</t>
  </si>
  <si>
    <t>CENTRO DE MATERIALES Y ENSAYOS-BTA D C  - FONDO DE INDUSTRIA Y DE LA CONSTRUCCIÓN FIC</t>
  </si>
  <si>
    <t>Se realiza centralización de presupuesto según radicado del centro de formación:9-2025-054348</t>
  </si>
  <si>
    <t>36-02-00-041-952610</t>
  </si>
  <si>
    <t>952618</t>
  </si>
  <si>
    <t>CENTRO DE DESARROLLO AGROEMPRESARIAL Y TURÍSTICO DEL HUILA - FONDO DE INDUSTRIA Y DE LA CONSTRUCCIÓN FIC</t>
  </si>
  <si>
    <t>Se realiza centralización de presupuesto según radicado del centro de formación:9-2025-016007</t>
  </si>
  <si>
    <t>Se realiza centralización de presupuesto según radicado del centro de formación</t>
  </si>
  <si>
    <t>Se realiza centralización de presupuesto según radicado del centro de formación: 9-2025-032744</t>
  </si>
  <si>
    <t>Se realiza centralización de presupuesto según radicado del centro de formación: 9-2025-028297</t>
  </si>
  <si>
    <t>36-02-00-073-931010</t>
  </si>
  <si>
    <t>931018</t>
  </si>
  <si>
    <t>CENTRO DE COMERCIO Y SERVICIOS-TOLIMA - FONDO DE INDUSTRIA Y DE LA CONSTRUCCIÓN FIC</t>
  </si>
  <si>
    <t>Se realiza centralización de presupuesto según radicado del centro de formación: 9-2025-016385</t>
  </si>
  <si>
    <t>Se realiza centralización de presupuesto según radicado del centro de formación:9-2025-016385</t>
  </si>
  <si>
    <t xml:space="preserve">Se realiza asignación presupuestal según radicados centros de formación. </t>
  </si>
  <si>
    <t>Se realiza centralización de presupuesto según radicado del centro de formación: 9-2025-054348</t>
  </si>
  <si>
    <t>954418</t>
  </si>
  <si>
    <t>CENTRO DE BIOTECNOLOGIA INDUSTRIAL-VALLE - FONDO DE INDUSTRIA Y DE LA CONSTRUCCIÓN FIC</t>
  </si>
  <si>
    <t>Se realiza centralización de presupuesto según radicado del centro de formación:9-2025-019241</t>
  </si>
  <si>
    <t>Se realiza asignación presupuestal según radicado del centro de formación: 9-2025-006793</t>
  </si>
  <si>
    <t>953218</t>
  </si>
  <si>
    <t>CENTRO DE INDUSTRIA Y SERVICIOS DEL META - FONDO DE INDUSTRIA Y DE LA CONSTRUCCIÓN FIC</t>
  </si>
  <si>
    <t>Se realiza asignación presupuestal según radicado del centro de formación: 9-2025-006528</t>
  </si>
  <si>
    <t>36-02-00-076-912510</t>
  </si>
  <si>
    <t>912518</t>
  </si>
  <si>
    <t>CENTRO LATINOAMERICANO DE ESPECIES MENORES-VALLE - FONDO DE INDUSTRIA Y DE LA CONSTRUCCIÓN FIC</t>
  </si>
  <si>
    <t>Se realiza asignación presupuestal según radicado del centro de formación.</t>
  </si>
  <si>
    <t>940218</t>
  </si>
  <si>
    <t>CENTRO DE SERVICIOS Y GESTION EMPRESARIAL-ANTIOQUIA - FONDO DE INDUSTRIA Y DE LA CONSTRUCCIÓN FIC</t>
  </si>
  <si>
    <t>910142</t>
  </si>
  <si>
    <t>CENTRO DE LOS RECURSOS NATURALES RENOVABLES- LA SALADA - ANTIOQUIA - BIENESTAR APRENDICES</t>
  </si>
  <si>
    <t>Solicitud de traslado al Centro de Servicios y Gestión Empresarial en Medellín Antioquia con el propósito de contribuir a la realización de los eventos regionales deportivos y culturales de Bienestar al Aprendiz.</t>
  </si>
  <si>
    <t>CPE No.  01-9-2025-064116 DEL 18-07-2025 DIRECCION DE FORMACION PROFESIONAL</t>
  </si>
  <si>
    <t>940242</t>
  </si>
  <si>
    <t>CENTRO DE SERVICIOS Y GESTION EMPRESARIAL-ANTIOQUIA - BIENESTAR APRENDICES</t>
  </si>
  <si>
    <t>930518</t>
  </si>
  <si>
    <t>CENTRO DE GESTION ADMINISTRATIVA Y FORTALECIMIENTO EMPRESARIAL- BOYACA - FONDO DE INDUSTRIA Y DE LA CONSTRUCCIÓN FIC</t>
  </si>
  <si>
    <t>En atencion a la solicitud  No.15-9-2025-012968 de traslado de recursos</t>
  </si>
  <si>
    <t>911718</t>
  </si>
  <si>
    <t>CENTRO AGROINDUSTRIAL DEL META - FONDO DE INDUSTRIA Y DE LA CONSTRUCCIÓN FIC</t>
  </si>
  <si>
    <t>TRASLADO DE RECURSO PARA ATENDER ADJUDICACIÓN DE APOYO DE SOSTENIMEINTO FIC DE LA VIGENCIA 2025 SEGÚN SOLICTUD REALIZADA MEDIANTE COMUNICACIÓN NO.  50-9-2025-006814</t>
  </si>
  <si>
    <t>TRASLADO DE RECURSO PARA ATENDER ADJUDICACIÓN DE APOYO DE SOSTENIMEINTO FIC DE LA VIGENCIA 2025 SEGÚN SOLICTUD REALIZADA MEDIANTE COMUNICACIÓN NO.  13-9-2025-006792</t>
  </si>
  <si>
    <t>TRASLADO DE RECURSO PARA ATENDER ADJUDICACIÓN DE APOYO DE SOSTENIMEINTO FIC DE LA VIGENCIA 2025 SEGÚN SOLICTUD REALIZADA MEDIANTE COMUNICACIÓN NO. 44-9-2025-009310</t>
  </si>
  <si>
    <t>TRASLADO DE RECURSO PARA ATENDER ADJUDICACIÓN DE APOYO DE SOSTENIMEINTO FIC DE LA VIGENCIA 2025 SEGÚN SOLICTUD REALIZADA MEDIANTE COMUNICACIÓN NO.  66-9-2025-007149</t>
  </si>
  <si>
    <t>950242</t>
  </si>
  <si>
    <t>COMPLEJO TECNOLOGICO MINERO AGROEMPRESARIAL- ANTIOQUIA - BIENESTAR APRENDICES</t>
  </si>
  <si>
    <t>En atencion a la solicitud No CPE No.  05-9-2025-032104  de traslado de recursos para Aporte solidario para los Eventos Regionales de Bienestar al Aprendiz</t>
  </si>
  <si>
    <t>954118</t>
  </si>
  <si>
    <t>CENTRO AGROTURISTICO -SANTANDER - FONDO DE INDUSTRIA Y DE LA CONSTRUCCIÓN FIC</t>
  </si>
  <si>
    <t>TRASLADO DE RECURSO PARA ATENDER ADJUDICACIÓN DE APOYO DE SOSTENIMEINTO FIC DE LA VIGENCIA 2025 SEGÚN SOLICTUD REALIZADA MEDIANTE COMUNICACIÓN NO. 68-9-2025-022695</t>
  </si>
  <si>
    <t>36-02-00-005-950310</t>
  </si>
  <si>
    <t>950318</t>
  </si>
  <si>
    <t>CENTRO DE LA INNOVACION, LA AGROINDUSTRIA Y LA AVIACION-ANTIOQUIA - FONDO DE INDUSTRIA Y DE LA CONSTRUCCIÓN FIC</t>
  </si>
  <si>
    <t>TRASLADO DE RECURSO PARA ATENDER ADJUDICACIÓN DE APOYO DE SOSTENIMEINTO FIC DE LA VIGENCIA 2025 SEGÚN SOLICTUD REALIZADA MEDIANTE COMUNICACIÓN NO. 05-9-2025-031533</t>
  </si>
  <si>
    <t>TRASLADO DE RECURSO PARA ATENDER ADJUDICACIÓN DE APOYO DE SOSTENIMEINTO FIC DE LA VIGENCIA 2025 SEGÚN SOLICTUD REALIZADA MEDIANTE COMUNICACIÓNES NO. 05-9-2025-031533 Y 68-9-2025-022695</t>
  </si>
  <si>
    <t>930720</t>
  </si>
  <si>
    <t>20</t>
  </si>
  <si>
    <t>CENTRO DE COMERCIO Y SERVICIOS-CAUCA - DISEÑO CURRICULAR</t>
  </si>
  <si>
    <t>Se realiza asignación presupuestal para: Servicios Personales Indirectos para apoyar la elaboración, actualización y/o gestión en los procesos relacionados con la gestión curricular en el (diseño, desarrollo  y gestión de permisos)</t>
  </si>
  <si>
    <t>CPE No.  01-9-2025-064202  DEL 18-07-2025 DIRECCION DE FORMACION PROFESIONAL</t>
  </si>
  <si>
    <t>954820</t>
  </si>
  <si>
    <t>CENTRO AGROPECUARIO Y DE SERVICIOS AMBIENTALES “JIRI – JIRIMO” - VAUPES - DISEÑO CURRICULAR</t>
  </si>
  <si>
    <t>Se realiza redistribución del recurso</t>
  </si>
  <si>
    <t>912020</t>
  </si>
  <si>
    <t>CENTRO AGROINDUSTRIAL-QUINDIO - DISEÑO CURRICULAR</t>
  </si>
  <si>
    <t>Se realiza asignación presupuestal para: Recursos Servicios Personales Indirectos para apoyar el equipo de trabajo que realiza los procesos relacionados con la gestión curricular en el (diseño, desarrollo  y gestión de permisos)</t>
  </si>
  <si>
    <t>36-02-00-068-922410</t>
  </si>
  <si>
    <t>922420</t>
  </si>
  <si>
    <t>CENTRO INDUSTRIAL DE MANTENIMIENTO INTEGRAL-SANTANDER - DISEÑO CURRICULAR</t>
  </si>
  <si>
    <t>Se realiza asignación presupuestal para: Recursos personales indirectos para apoyar el equipo de trabajo que realiza los procesos relacionados con la gestión curricular para el (diseño, desarrollo y gestion de pemisos)  priorizando el  programa  de formación tecnólogo en Implementacion y mantenimiento de sistemas informaticos</t>
  </si>
  <si>
    <t>36-02-00-015-911110</t>
  </si>
  <si>
    <t>911120</t>
  </si>
  <si>
    <t>CENTRO  MINERO- BOYACA - DISEÑO CURRICULAR</t>
  </si>
  <si>
    <t>Se realiza asignación presupuestal para:Recursos personales indirectos para apoyar el equipo de trabajo que realiza los procesos relacionados con la gestión curricular para el (diseño, desarrollo y gestion de pemisos)  priorizando el  programa  de formación tecnólogo en Mantenimiento electromecanico de equipo pesado</t>
  </si>
  <si>
    <t>36-02-00-005-920510</t>
  </si>
  <si>
    <t>920520</t>
  </si>
  <si>
    <t>CENTRO TECNOLOGICO DEL MOBILIARIO-ANTIOQUIA - DISEÑO CURRICULAR</t>
  </si>
  <si>
    <t>Se realiza asignación presupuestal para:Recursos personales indirectos para apoyar el equipo de trabajo que realiza los procesos relacionados con la gestión curricular para el (diseño, desarrollo y gestion de pemisos)  priorizando el  programa  de formación tecnólogo en Animacion 3D</t>
  </si>
  <si>
    <t>940220</t>
  </si>
  <si>
    <t>CENTRO DE SERVICIOS Y GESTION EMPRESARIAL-ANTIOQUIA - DISEÑO CURRICULAR</t>
  </si>
  <si>
    <t>Se realiza asignación presupuestal para:Recursos personales indirectos para apoyar el equipo de trabajo que realiza los procesos relacionados con la gestión curricular para el (diseño, desarrollo y gestion de pemisos)  priorizando el  programa  de formación tecnólogo en Animacion digital</t>
  </si>
  <si>
    <t>606020</t>
  </si>
  <si>
    <t>DIRECCIÓN DE FORMACIÓN PROFESIONAL - DISEÑO CURRICULAR</t>
  </si>
  <si>
    <t xml:space="preserve">Se realiza asignación presupuestal según requerimiento centros de formación. </t>
  </si>
  <si>
    <t>920314</t>
  </si>
  <si>
    <t>14</t>
  </si>
  <si>
    <t>CENTRO PARA EL DESARROLLO DEL HABITAT Y LA CONSTRUCCION-ANTIOQUIA - ESCUELA NACIONAL DE INSTRUCTORES</t>
  </si>
  <si>
    <t>Se realiza disminución presupuestal según necesidad de capacitación no formal.</t>
  </si>
  <si>
    <t>CPE No.  01-9-2025-064203 DEL 18-07-2025 DIRECCION DE FORMACION PROFESIONAL</t>
  </si>
  <si>
    <t>101014</t>
  </si>
  <si>
    <t>DESPACHO DIRECCIÓN - ESCUELA NACIONAL DE INSTRUCTORES</t>
  </si>
  <si>
    <t>MOVIMIENTO PRESUPUESTAL PARA CONTRATACIÓN EXTERNA PROGRAMA ESCUELA NACIONAL DE INSTRUCTORES Y CAMBIO DE CONCEPTO</t>
  </si>
  <si>
    <t>921614</t>
  </si>
  <si>
    <t>CENTRO DE DISEÑO Y  METROLOGIA-BTA D C - ESCUELA NACIONAL DE INSTRUCTORES</t>
  </si>
  <si>
    <t>606014</t>
  </si>
  <si>
    <t>DIRECCIÓN DE FORMACIÓN PROFESIONAL - ESCUELA NACIONAL DE INSTRUCTORES</t>
  </si>
  <si>
    <t xml:space="preserve">Se realiza asignación presupuestal según necesidad del centro de formación. </t>
  </si>
  <si>
    <t>36-02-00-005-920410</t>
  </si>
  <si>
    <t>920414</t>
  </si>
  <si>
    <t>CENTRO DE TECNOLOGÍA DE LA MANUFACTURA AVANZADA-ANTIOQUIA - ESCUELA NACIONAL DE INSTRUCTORES</t>
  </si>
  <si>
    <t>Asignación de materiales de formación para la capacitación “Reparación de Componentes del Control Electrónico del Automotor” entre el 4 y el 8 de agosto de 2025</t>
  </si>
  <si>
    <t>36-02-00-017-922010</t>
  </si>
  <si>
    <t>922014</t>
  </si>
  <si>
    <t>CENTRO DE PROCESOS INDUSTRIALES Y CONSTRUCCION-CALDAS - ESCUELA NACIONAL DE INSTRUCTORES</t>
  </si>
  <si>
    <t>36-02-00-041-952810</t>
  </si>
  <si>
    <t>952814</t>
  </si>
  <si>
    <t>CENTRO DE GESTIÓN Y DESARROLLO SOSTENIBLE SURCOLOMBIANO - ESCUELA NACIONAL DE INSTRUCTORES</t>
  </si>
  <si>
    <t>922214</t>
  </si>
  <si>
    <t>CENTRO INDUSTRIAL Y DE ENERGÍAS ALTERNATIVAS - ESCUELA NACIONAL DE INSTRUCTORES</t>
  </si>
  <si>
    <t>911814</t>
  </si>
  <si>
    <t>CENTRO ACUICOLA Y AGROINDUSTRIAL DE GAIRA-MAGDALENA - ESCUELA NACIONAL DE INSTRUCTORES</t>
  </si>
  <si>
    <t>954214</t>
  </si>
  <si>
    <t>CENTRO DE LA INNOVACION, LA TECNOLOGIA Y LOS SERVICIOS-SUCRE - ESCUELA NACIONAL DE INSTRUCTORES</t>
  </si>
  <si>
    <t>912614</t>
  </si>
  <si>
    <t>CENTRO NAUTICO PESQUERO DE BUENAVENTURA-VALLE - ESCUELA NACIONAL DE INSTRUCTORES</t>
  </si>
  <si>
    <t>36-02-00-076-954310</t>
  </si>
  <si>
    <t>954314</t>
  </si>
  <si>
    <t>CENTRO DE TECNOLOGIAS AGROINDUSTRIALES-VALLE - ESCUELA NACIONAL DE INSTRUCTORES</t>
  </si>
  <si>
    <t>951814</t>
  </si>
  <si>
    <t>CENTRO AGROFORESTAL Y ACUICOLA ARAPAIMA - PUTUMAYO - ESCUELA NACIONAL DE INSTRUCTORES</t>
  </si>
  <si>
    <t>MOVIMIENTO PRESUPUESTAL PARA CONTRATACIÓN EXTERNA PROGRAMA ESCUELA NACIONAL DE INSTRUCTORES</t>
  </si>
  <si>
    <t>CAMBIO DE CONCEPTO DE VIÁTICOS Y GASTOS DE VIAJE AL INTERIOR DE LA FORMACIÓN A CAPACITACIÓN NO FORMAL</t>
  </si>
  <si>
    <t>Centralización de recursos no comprometidos por valor de $5.499.375 el rol FV - DISEÑADOR DE CONTENIDOS DIGITALES
ACLARACIÓN, De los recursos asignados en la apertura presupuestal para la contratación de perfiles específicos se autoriza al centro de formación utilizar del saldo de $ 7.427.332 del recurso FV - DISEÑADOR DE CONTENIDOS DIGITALES; para adicionar los siguientes contratos: 1) Contrato No CO1.PCCNTR.7417215 APOYO ADMINISTRATIVO Y SEGUIMIENTO A LA GESTIÓN DEL EQUIPO DEL ECOSISTEMA Días adicionar 10- valor de la adición $1.014.714- Fecha Fin Contrato 31 Diciembre 2025, Contrato No CO1.PCCNTR.7768570 APOYO, ADMINISTRATIVO Y DE SEGUIMIENTO Días adicionar 9- valor de la adición $913.243- Fecha Fin Contrato 26 Diciembre 2025</t>
  </si>
  <si>
    <t>CPE No.  01-9-2025-064204 DEL 18-07-2025 DIRECCION DE FORMACION PROFESIONAL</t>
  </si>
  <si>
    <t>931010</t>
  </si>
  <si>
    <t>CENTRO DE COMERCIO Y SERVICIOS-TOLIMA - ACCIONES DE FORMACION</t>
  </si>
  <si>
    <t>ACLARACIÓN, Asignación de recursos por valor de $5.341.411 y de los recursos asignados en la apertura presupuestal para la contratación de perfiles específicos se autoriza al centro de formación utilizar del saldo de FV- DESARROLLADOR FULL-STACK JUNIOR $30.316.167 FV - DISEÑADOR DE CONTENIDOS DIGITALES $2.370.425 - FV- FACILITADOR DE REPOSITORIO DE CONTENIDOS $6.005.077 - FV- RESPONSABLE DE LÍNEA DE PRODUCCIÓN $943.367; para adicionar los siguientes contratos: 1) Contrato No CO1.PCCNTR.7269847 FV- FACILITADOR DE REPOSITORIO DE CONTENIDOS Días adicionar 15 – valor de la adición $2.370.425- Fecha Fin Contrato 30 Diciembre 2025, Contrato No CO1.PCCNTR.7268739 FV: FACILITADOR DE REPOSITORIO DE CONTENIDOS – JUNIOR Días adicionar 15 – valor de la adición $1.541.500- Fecha Fin Contrato 30 Diciembre 2025; y para la contratación de los siguientes perfiles específicos: FV- EVALUADOR INSTRUCCIONAL, contratos 1, valor mensual $4.740.850 meses 2 Días 29, valor del contrato $14.064.522 Fecha Fin del contrato 29 de diciembre 2025, APOYO ADMINISTRATIVO, contratos 2, valor mensual $3.000.000 meses 4 y Días 15, valor total de 2 contratos $27.000.000 Fecha Fin del contrato 30 de diciembre 2025</t>
  </si>
  <si>
    <t>808023</t>
  </si>
  <si>
    <t>DIRECCIÓN DE PROMOCIÓN Y RELACIONES CORPORATIVAS - ACTUALIZACIÓN Y MODERNIZACIÓN TECNOLÓGICA DE LOS CENTROS DE FORMACIÓN</t>
  </si>
  <si>
    <t xml:space="preserve">Se solicita realizar cambio de concepto interno (VIÁTICOS Y GASTOS DE VIAJE AL INTERIOR FORMACIÓN PROFESIONAL) para </t>
  </si>
  <si>
    <t>CPE No.  01-9-2025-064471  DEL 21-07-2025 DIRECCION DE PROMOCION Y RELACIONES CORPORATIVAS</t>
  </si>
  <si>
    <t>Recursos destinados al Centro de Formación para ejecucción de estrategia PISA - VET.</t>
  </si>
  <si>
    <t>951623</t>
  </si>
  <si>
    <t>CENTRO TECNOLOGICO DE LA AMAZONIA-CAQUETA - ACTUALIZACIÓN Y MODERNIZACIÓN TECNOLÓGICA DE LOS CENTROS DE FORMACIÓN</t>
  </si>
  <si>
    <t>953623</t>
  </si>
  <si>
    <t>CENTRO INTERNACIONAL DE PRODUCCIÓN LIMPIA – LOPE-NARIÑO - ACTUALIZACIÓN Y MODERNIZACIÓN TECNOLÓGICA DE LOS CENTROS DE FORMACIÓN</t>
  </si>
  <si>
    <t>36-02-00-073-922610</t>
  </si>
  <si>
    <t>922623</t>
  </si>
  <si>
    <t>CENTRO DE INDUSTRIA Y CONSTRUCCION-TOLIMA - ACTUALIZACIÓN Y MODERNIZACIÓN TECNOLÓGICA DE LOS CENTROS DE FORMACIÓN</t>
  </si>
  <si>
    <t>921323</t>
  </si>
  <si>
    <t>CENTRO DE TECNOLOGIAS DEL TRANSPORTE -BTA D C - ACTUALIZACIÓN Y MODERNIZACIÓN TECNOLÓGICA DE LOS CENTROS DE FORMACIÓN</t>
  </si>
  <si>
    <t>930523</t>
  </si>
  <si>
    <t>CENTRO DE GESTION ADMINISTRATIVA Y FORTALECIMIENTO EMPRESARIAL- BOYACA - ACTUALIZACIÓN Y MODERNIZACIÓN TECNOLÓGICA DE LOS CENTROS DE FORMACIÓN</t>
  </si>
  <si>
    <t>922462</t>
  </si>
  <si>
    <t>62</t>
  </si>
  <si>
    <t>CENTRO INDUSTRIAL DE MANTENIMIENTO INTEGRAL-SANTANDER - CONCURSO FÓRMULA ECO W.S</t>
  </si>
  <si>
    <t>923123</t>
  </si>
  <si>
    <t>CENTRO PARA EL DESARROLLO TECNOLOGICO DE LA CONSTRUCCION QUINDIO - ACTUALIZACIÓN Y MODERNIZACIÓN TECNOLÓGICA DE LOS CENTROS DE FORMACIÓN</t>
  </si>
  <si>
    <t>931123</t>
  </si>
  <si>
    <t>CENTRO DE GESTION TECNOLÓGICA DE SERVICIOS-VALLE - ACTUALIZACIÓN Y MODERNIZACIÓN TECNOLÓGICA DE LOS CENTROS DE FORMACIÓN</t>
  </si>
  <si>
    <t>36-02-00-047-952910</t>
  </si>
  <si>
    <t>952923</t>
  </si>
  <si>
    <t>CENTRO DE LOGISTICA Y PROMOCION ECOTURISTICA DEL MAGDALENA - ACTUALIZACIÓN Y MODERNIZACIÓN TECNOLÓGICA DE LOS CENTROS DE FORMACIÓN</t>
  </si>
  <si>
    <t>940423</t>
  </si>
  <si>
    <t>CENTRO DE GESTION ADMINISTRATIVA-BTA D C - ACTUALIZACIÓN Y MODERNIZACIÓN TECNOLÓGICA DE LOS CENTROS DE FORMACIÓN</t>
  </si>
  <si>
    <t>930723</t>
  </si>
  <si>
    <t>CENTRO DE COMERCIO Y SERVICIOS-CAUCA - ACTUALIZACIÓN Y MODERNIZACIÓN TECNOLÓGICA DE LOS CENTROS DE FORMACIÓN</t>
  </si>
  <si>
    <t>930223</t>
  </si>
  <si>
    <t>CENTRO DE COMERCIO Y SERVICIOS-ATLANTICO - ACTUALIZACIÓN Y MODERNIZACIÓN TECNOLÓGICA DE LOS CENTROS DE FORMACIÓN</t>
  </si>
  <si>
    <t>DISMINUIR DEL CDP 23225 Y TRASLADAR A LAS REGIONALES, COMO APOYO A LA CONVOCATORIA DE ESTIMULOS EDUCATIVOS PARA EMPLEADOS DE CARRERA, SEGÚN POSTUALACIONES 2-2025.</t>
  </si>
  <si>
    <t>CPE No.  01-9-2025-064460 DEL 21-07-2025 SECRETARIA GENERAL</t>
  </si>
  <si>
    <t>TRASLADAR A LA REGIONAL, COMO APOYO A LA CONVOCATORIA DE ESTIMULOS EDUCATIVOS PARA EMPLEADOS DE CARRERA, SEGÚN POSTUALACIONES 2-2025.</t>
  </si>
  <si>
    <t>Traslado de excedente de la Regional Putumayo del Rubro de Estimulos que se encuentra en disponible, para la Regional Amazonas para Estimulos.</t>
  </si>
  <si>
    <t>TRASLADAR A LA REGIONAL AMAZONAS, COMO APOYO A LA CONVOCATORIA DE ESTIMULOS EDUCATIVOS PARA EMPLEADOS DE CARRERA, SEGÚN POSTUALACIONES 2-2025. Y SE TOMA EL SOBRANTE DE LA R. PUTUMAYO POR VALOR DE $1.344.250.oo</t>
  </si>
  <si>
    <t>TRASLADO A LA REGIONAL COMO ADICIONAL PARA EL APOYO A LA CONVOCATORIA DE ESTIMULOS EDUCATIVOS PARA EMPLEADOS DE CARRERA SEGÚN POSTUALACIONES PARA EL 2-2025 DE SU REGIONAL.</t>
  </si>
  <si>
    <t>SE SOLICITA REDUCCIÓN DEL CDP 23725 Y TRASLADO DE RECURSOS PARA UTILIZAR EN EL DESARROLLO DEL PIC 2025 PARA FUNCIONARIOS ADMINISTRATIVOS Y TRABAJADORES OFICIALES DIFERENTES A INSTRUCTOR. SEGÚN CORREO DE LA REGIONAL DISTRITO CAPITAL .</t>
  </si>
  <si>
    <t>CPE No.  01-9-2025-064451 DEL 21-07-2025 SECRETARIA GENERAL</t>
  </si>
  <si>
    <t>TRASLADO DE RECURSOS PARA UTILIZAR EN EL DESARROLLO DEL PIC 2025 PARA FUNCIONARIOS ADMINISTRATIVOS Y TRABAJADORES OFICIALES DIFERENTES A INSTRUCTOR. SEGÚN CORREO DE LA REGIONAL DISTRITO CAPITAL .</t>
  </si>
  <si>
    <t>920386</t>
  </si>
  <si>
    <t>86</t>
  </si>
  <si>
    <t>CENTRO PARA EL DESARROLLO DEL HABITAT Y LA CONSTRUCCION-ANTIOQUIA - CERTIFICACIÓN DE COMPETENCIAS LABORALES -ECONOMIA POPULAR</t>
  </si>
  <si>
    <t>CPE No.  01-9-2025-064813 DEL 22-07-2025 SNFT</t>
  </si>
  <si>
    <t>923286</t>
  </si>
  <si>
    <t>CENTRO INDUSTRIAL Y DESARROLLO EMPRESARIAL DE SOACHA-CUNDINAMARCA - CERTIFICACIÓN DE COMPETENCIAS LABORALES -ECONOMIA POPULAR</t>
  </si>
  <si>
    <t>OPTIMIZACIÓN DE RECURSOS DE SERVICIOS PERSONALES RADICADO 25-9-2025-025447 DE: Argemiro Celis Castro (aceliscas@sena.edu.co) Subdirector ( E )Centro Industrial y de Desarrollo Empresarial de Soacha Regional Cundinamarca</t>
  </si>
  <si>
    <t>951084</t>
  </si>
  <si>
    <t>84</t>
  </si>
  <si>
    <t>CENTRO  AGROECOLOGICO Y EMPRESARIAL-CUNDINAMARCA- CAMPESENA</t>
  </si>
  <si>
    <t>OPTIMIZACIÓN DE RECURSOS DE SERVICIOS PERSONALES RADICADO 25-9-2025-029243 DE: MYRIAM ADRIANA PÉREZ GARZÓN - maperez@sena.edu.co - Subdirectora ( E ) Centro Agroecológico y Empresarial - Regional Cundinamarca</t>
  </si>
  <si>
    <t>951086</t>
  </si>
  <si>
    <t>CENTRO  AGROECOLOGICO Y EMPRESARIAL-CUNDINAMARCA - CERTIFICACIÓN DE COMPETENCIAS LABORALES -ECONOMIA POPULAR</t>
  </si>
  <si>
    <t>953228</t>
  </si>
  <si>
    <t>CENTRO DE INDUSTRIA Y SERVICIOS DEL META - CERTIFICACIÓN COMPETENCIAS LABORALES</t>
  </si>
  <si>
    <t>OPTIMIZACIÓN DE RECURSOS DE SERVICIOS PERSONALES RADICADO 50-9-2025-006468 DE: Johanna Cristina Vásquez Diaz - jcvasquezd@sena.edu.co - Subdirectora ( E ) Centro de Industria y Servicios - Regional Meta</t>
  </si>
  <si>
    <t>953384</t>
  </si>
  <si>
    <t>CENTRO DE DESARROLLO AGROINDUSTRIAL, TURISTICO Y TECNOLOGICO DEL GUAVIARE- CAMPESENA</t>
  </si>
  <si>
    <t>OPTIMIZACIÓN DE RECURSOS DE VIATICOS ECCL RADICADO 95-9-2025-002659 DE: Edgar Augusto Braga Silva -ebraga@sena.edu.co - Subdirector ( E ) Centro de Desarrollo Agroindustrial, Turismo y Tecnologico - Regional Guaviare</t>
  </si>
  <si>
    <t>955186</t>
  </si>
  <si>
    <t>CENTRO DE LA INNOVACION AGROINDUSTRIAL Y DE SERVICIOS -BOYACA - CERTIFICACIÓN DE COMPETENCIAS LABORALES -ECONOMIA POPULAR</t>
  </si>
  <si>
    <t>OPTIMIZACIÓN DE RECURSOS DE VIATICOS RADICADO 15-9-2025-013815 DE: Keyla Karina González Martínez, kgonzalezm@sena.edu.co, Centro de la Innovación Agroindustrial y de Servicios – CIAS Puerto Boyacá</t>
  </si>
  <si>
    <t>955128</t>
  </si>
  <si>
    <t>CENTRO DE LA INNOVACION AGROINDUSTRIAL Y DE SERVICIOS -BOYACA - CERTIFICACIÓN COMPETENCIAS LABORALES</t>
  </si>
  <si>
    <t>OPTMIZACIÓN DE RECURSOS DE VIATICOS ECCL RADICADO 15-9-2025-013815 DE: Keyla Karina González Martínez, kgonzalezm@sena.edu.co, Centro de la Innovación Agroindustrial y de Servicios – CIAS Puerto Boyacá</t>
  </si>
  <si>
    <t>940284</t>
  </si>
  <si>
    <t>CENTRO DE SERVICIOS Y GESTION EMPRESARIAL-ANTIOQUIA- CAMPESENA</t>
  </si>
  <si>
    <t>ADICIÓN DE RECURSOS PARA SERVICIOS PERSONALES DE EVALUADOR ECCL RADICADO 05-9-2025-024543 DE: Aquilino Manuel Cuello Britto (acuellob@sena.edu.co) - Subdirector (E) Centro de Servicios y Gestión Empresarial - Reg Antioquia</t>
  </si>
  <si>
    <t>954084</t>
  </si>
  <si>
    <t>CENTRO INDUSTRIAL Y DEL DESARROLLO TECNOLOGICO-SANTANDER- CAMPESENA</t>
  </si>
  <si>
    <t>ADICIÓN DE RECURSOS PARA SERVICIOS PERSONALES DE EVALUADOR ECCL RADICADO 68-9-2025-021775 DE:ELMER FAIR SANTANA ROJAS (esantana@sena.edu.co) Subdirector (E) CENTRO INDUSTRIAL Y DEL DESARROLLO TECNOLOGICO - REGIONAL SANTANDER</t>
  </si>
  <si>
    <t>922828</t>
  </si>
  <si>
    <t>CENTRO DE LA CONSTRUCCION-VALLE - CERTIFICACIÓN COMPETENCIAS LABORALES</t>
  </si>
  <si>
    <t>ADICIÓN DE RECURSOS PARA VIATICOS ECCL RADICADO 76-9-2025-030334 DE: Beatriz Eugenia Cobo García - beatriz.cobo@sena.edu.co - Subdirectora (E) Centro de la Construcción - Regional Valle</t>
  </si>
  <si>
    <t>CAMBIO CONCEPTO INTERNO SENA DE VIATICOS ECCL PARA SERVICIOS PERSONALES DE EVALUADOR ECCL RADICADO 15-9-2025-013815 DE: Keyla Karina González Martínez, kgonzalezm@sena.edu.co, Centro de la Innovación Agroindustrial y de Servicios – CIAS Puerto Boyacá</t>
  </si>
  <si>
    <t>707084</t>
  </si>
  <si>
    <t>SISTEMA NACIONAL DE FORMACION PARA EL TRABAJO- CAMPESENA</t>
  </si>
  <si>
    <t>ADICION DE RECURSOS PARA LA EJECUCIÓN DEL PROCESO ECCL</t>
  </si>
  <si>
    <t>36-02-00-011-950810</t>
  </si>
  <si>
    <t>950886</t>
  </si>
  <si>
    <t>CENTRO DE FORMACION EN ACTIVIDAD FISICA Y CULTURA-BTA DC - CERTIFICACIÓN DE COMPETENCIAS LABORALES -ECONOMIA POPULAR</t>
  </si>
  <si>
    <t>ADICIÓN DE RECURSOS PARA SERVICIOS PERSONALES DE EVALUADOR ECCL RADICADO 11-9-2025-060134 DE: Keyla Karina González Martínez - kgonzalezm@sena.edu.co - Subdirector (E) Centro De Formación En Actividad Física y Cultura. - Regional Distrito Capital</t>
  </si>
  <si>
    <t>910386</t>
  </si>
  <si>
    <t>CENTRO PARA EL DESARROLLO AGROECOLOGICO Y AGROINDUSTRIAL -ATLANTICO - CERTIFICACIÓN DE COMPETENCIAS LABORALES -ECONOMIA POPULAR</t>
  </si>
  <si>
    <t>ADICIÓN DE RECURSOS PARA SERVICIOS PERSONALES DE EVALUADOR ECCL RADICADO08-9-2025-016740 DE: MARIA NELLY FLOREZ RODRIGUEZ (mnflorezro@sena.edu.co) Subdirectora (E) - Centro para el desarrollo Agroecológico y Agroindustrial-Atlantico</t>
  </si>
  <si>
    <t>101084</t>
  </si>
  <si>
    <t>DESPACHO DIRECCIÓN - CAMPESENA</t>
  </si>
  <si>
    <t>ADICIÓN DE RECURSOS DE VIATICOS  PARA EL DESPLAZAMIENTO DE LOS ACTORES QUE EJECUTAN EL PROCESO ECCL _TIQUETES DESPACHO REGIONAL Y CENTROS DE FORMACION $3.800.000 RADICADO 95-9-2025-002659 DE: Edgar Augusto Braga Silva -ebraga@sena.edu.co - Subdirector ( E ) Centro de Desarrollo Agroindustrial, Turismo y Tecnologico - Regional Guaviare</t>
  </si>
  <si>
    <t>910384</t>
  </si>
  <si>
    <t>CENTRO PARA EL DESARROLLO AGROECOLOGICO Y AGROINDUSTRIAL -ATLANTICO- CAMPESENA</t>
  </si>
  <si>
    <t>952584</t>
  </si>
  <si>
    <t>CENTRO AGROEMPRESARIAL Y DESARROLLO PECUARIO DEL HUILA- CAMPESENA</t>
  </si>
  <si>
    <t>ADICIÓN DE RECURSOS PARA SERVICIOS PERSONALES DE EVALUADOR ECCL RADICADO 41-9-2025-014813 DE: LUIS HUMBERTO GONZALEZ ORTIZ Subdirector - CENTRO AGROEMPRESARIAL Y DESARROLLO PECUARIO DEL HUILA</t>
  </si>
  <si>
    <t>SE SOLICITA REDUCCION DEL CDP 23625 Y TRASLADO DE RECURSOS ADICIONALES A LA REGIONAL DISTRITO CAPITAL PARA ATENDER LOS DESPLAZAMIENTOS DE LOS FUNCIONARIOS QUE HACEN PARTE DEL EQUIPO DE LA DIRECCION GENERAL, SEGÚN CORREO ENVIADO JUSTIFICADO.</t>
  </si>
  <si>
    <t>CPE No.  01-9-2025-064524 DEL 21-07-2025 SECRETARIA GENERAL</t>
  </si>
  <si>
    <t>RECURSOS NECESARIOS PARA TENDER EL DESPALZAMIENTO 7 FUNCIONARIOS QUE HACEN PARTE DEL EQUIPO DE LA DIRECCION GENERAL Y PERTENECEN A LA REGIONAL DISTRITO CAPITAL SEGÚN CORREO ENVIADO JUSTIFICADO.</t>
  </si>
  <si>
    <t>TRASLADO DE RECURSOS PARA VIATICOS DE EXPERTOR QUE ACOMPAÑARAN EN EL RECORRIDO DE LA REGIONAL BOYACA CENTRO DE LA INNOVACION AGROINDUSTRIAL Y DE SERVICIOS EN TORNO AL DESARROLLO DE LAS OLIMPIADAS CAMPESENA</t>
  </si>
  <si>
    <t>CPE No.  01-9-2025-064624 DEL 21-07-2025 DIRECCION DE PROMOCION Y RELACIONES CORPORATIVAS</t>
  </si>
  <si>
    <t>36-02-00-023-911510</t>
  </si>
  <si>
    <t>911523</t>
  </si>
  <si>
    <t>CENTRO AGROPECUARIO Y DE BIOTECNOLOGIA EL PORVENIR-CORDOBA - ACTUALIZACIÓN Y MODERNIZACIÓN TECNOLÓGICA DE LOS CENTROS DE FORMACIÓN</t>
  </si>
  <si>
    <t>404010</t>
  </si>
  <si>
    <t>DIRECCIÓN ADMINISTRATIVA Y FINANCIERA - ACCIONES DE FORMACION</t>
  </si>
  <si>
    <t xml:space="preserve">Se solicita traslado de recursos para atender necesidad de adquisición de suministro de combustibles y necesidades del parque automotor de la regional Distrito Capital </t>
  </si>
  <si>
    <t>CPE No.  01-9-2025-064981 DEL 22-07-2025 DIRECCION ADMINISTRATIVA Y FINANCIERA</t>
  </si>
  <si>
    <t>101010</t>
  </si>
  <si>
    <t>DESPACHO DIRECCIÓN - ACCIONES DE FORMACION</t>
  </si>
  <si>
    <t>707064</t>
  </si>
  <si>
    <t>64</t>
  </si>
  <si>
    <t>SISTEMA NACIONAL DE FORMACION PARA EL TRABAJO - FORMACIÓN ALTA GERENCIA</t>
  </si>
  <si>
    <t>PRESUPUESTO PROGRAMA - FORMACIÓN CONTINUA ESPECIAL CAMPESINA 2025</t>
  </si>
  <si>
    <t>CPE No.  01-9-2025-065228 DEL 23-07-2025 SNFT</t>
  </si>
  <si>
    <t>951764</t>
  </si>
  <si>
    <t>CENTRO  PARA LA BIODIVERSIDAD Y EL TURISMO DEL AMAZONAS - FORMACION CONTINUA ESPECIALIZADA</t>
  </si>
  <si>
    <t>Recursos Asignados para Contratación de Instructores -Acciones de Formación: Básico en Agricultura Ecológica; Criar gallinas ponedoras con alimentación alterna para producir huevos semicriollos</t>
  </si>
  <si>
    <t>Recursos Asignados para Materiales de Formación - Acciones de Formación:  Básico en Agricultura Ecológica; Criar gallinas ponedoras con alimentación alterna para producir huevos semicriollos</t>
  </si>
  <si>
    <t>Recursos Asignados para Transporte Instructores (teniendo en cuenta que son de la zona) - Acciones de Formación:  Básico en Agricultura Ecológica; Criar gallinas ponedoras con alimentación alterna para producir huevos semicriollos</t>
  </si>
  <si>
    <t>Recursos Asignados para Gasto Bienestar Alumnos (Apoyo a la Permanencia) - Acciones de Formación:  Básico en Agricultura Ecológica; Criar gallinas ponedoras con alimentación alterna para producir huevos semicriollos</t>
  </si>
  <si>
    <t>Recursos Asignados para Compra de EPP (Elementos de protección personal alumnos) - Acciones de Formación:  Básico en Agricultura Ecológica; Criar gallinas ponedoras con alimentación alterna para producir huevos semicriollos</t>
  </si>
  <si>
    <t>952264</t>
  </si>
  <si>
    <t>CENTRO DE RECURSOS NATURALES, INDUSTRIA Y BIODIVERSIDAD - FORMACION CONTINUA ESPECIALIZADA</t>
  </si>
  <si>
    <t>Recursos Asignados para Contratación de Instructores - Acciones de Formación:  Básico en Agricultura Ecológica; Criar gallinas ponedoras con alimentación alterna para producir huevos semicriollos</t>
  </si>
  <si>
    <t>911764</t>
  </si>
  <si>
    <t>CENTRO AGROINDUSTRIAL DEL META - FORMACION CONTINUA ESPECIALIZADA</t>
  </si>
  <si>
    <t>Recursos Asignados para Transporte Instructores (teniendo en cuenta que son de la zona) -Acciones de Formación:  Básico en Agricultura Ecológica; Criar gallinas ponedoras con alimentación alterna para producir huevos semicriollos</t>
  </si>
  <si>
    <t>Recursos Asignados para Gasto Bienestar Alumnos (Apoyo a la Permanencia) - Acciones de Formación: Básico en Agricultura Ecológica; Criar gallinas ponedoras con alimentación alterna para producir huevos semicriollos</t>
  </si>
  <si>
    <t>910564</t>
  </si>
  <si>
    <t>CENTRO INTERNACIONAL NAUTICO, FLUVIAL Y PORTUARIO-BOLIVAR - FORMACION CONTINUA ESPECIALIZADA</t>
  </si>
  <si>
    <t>Recursos Asignados para Materiales de Formación -  Acciones de Formación:  Básico en Agricultura Ecológica; Criar gallinas ponedoras con alimentación alterna para producir huevos semicriollos</t>
  </si>
  <si>
    <t>912664</t>
  </si>
  <si>
    <t>CENTRO NAUTICO PESQUERO DE BUENAVENTURA-VALLE - FORMACION CONTINUA ESPECIALIZADA</t>
  </si>
  <si>
    <t>Recursos Asignados para Contratación de Instructores - Acciones de Formación: Básico en Agricultura Ecológica; Criar gallinas ponedoras con alimentación alterna para producir huevos semicriollos</t>
  </si>
  <si>
    <t>Recursos Asignados para Transporte Instructores (teniendo en cuenta que son de la zona) - Acciones de Formación: Básico en Agricultura Ecológica; Criar gallinas ponedoras con alimentación alterna para producir huevos semicriollos</t>
  </si>
  <si>
    <t>Recursos Asignados para Compra de EPP (Elementos de protección personal alumnos) - Acciones de Formación: Básico en Agricultura Ecológica; Criar gallinas ponedoras con alimentación alterna para producir huevos semicriollos</t>
  </si>
  <si>
    <t>921564</t>
  </si>
  <si>
    <t>CENTRO DE MATERIALES Y ENSAYOS-BTA D C - FORMACION CONTINUA ESPECIALIZADA</t>
  </si>
  <si>
    <t>Recursos Asignados para Contratación de Instructores - Acciones de Formación:  Básico en Agricultura Ecológica</t>
  </si>
  <si>
    <t>Recursos Asignados para Materiales de Formación - Acciones de Formación:  Básico en Agricultura Ecológica</t>
  </si>
  <si>
    <t>Recursos Asignados para Transporte Instructores (teniendo en cuenta que son de la zona) - Acciones de Formación:  Básico en Agricultura Ecológica</t>
  </si>
  <si>
    <t>Recursos Asignados para Gasto Bienestar Alumnos (Apoyo a la Permanencia) - Acciones de Formación:  Básico en Agricultura Ecológica</t>
  </si>
  <si>
    <t>Recursos Asignados para Compra de EPP (Elementos de protección personal alumnos) -  Acciones de Formación: Básico en Agricultura Ecológica</t>
  </si>
  <si>
    <t>954864</t>
  </si>
  <si>
    <t>CENTRO AGROPECUARIO Y DE SERVICIOS AMBIENTALES “JIRI – JIRIMO” - VAUPES - FORMACION CONTINUA ESPECIALIZADA</t>
  </si>
  <si>
    <t>Recursos Asignados para Contratación de Instructores - Acciones de Formación:Básico en Agricultura Ecológica; Criar gallinas ponedoras con alimentación alterna para producir huevos semicriollos</t>
  </si>
  <si>
    <t>Recursos Asignados para Materiales de Formación - Acciones de Formación: Básico en Agricultura Ecológica; Criar gallinas ponedoras con alimentación alterna para producir huevos semicriollos</t>
  </si>
  <si>
    <t>Recursos Asignados para Transporte Instructores (teniendo en cuenta que son de la zona) -  Acciones de Formación: Básico en Agricultura Ecológica; Criar gallinas ponedoras con alimentación alterna para producir huevos semicriollos</t>
  </si>
  <si>
    <t>Recursos Asignados para Compra de EPP (Elementos de protección personal alumnos) -  Acciones de Formación: Básico en Agricultura Ecológica; Criar gallinas ponedoras con alimentación alterna para producir huevos semicriollos</t>
  </si>
  <si>
    <t>911064</t>
  </si>
  <si>
    <t>CENTRO DE DESARROLLO AGROPECUARIO Y AGROINDUSTRIAL - BOYACA - FORMACION CONTINUA ESPECIALIZADA</t>
  </si>
  <si>
    <t>952464</t>
  </si>
  <si>
    <t>CENTRO AGROEMPRESARIAL Y ACUÍCOLA - FORMACION CONTINUA ESPECIALIZADA</t>
  </si>
  <si>
    <t>Recursos Asignados para Contratación de Instructores  - Acciones de Formación: Básico en Agricultura Ecológica; Criar gallinas ponedoras con alimentación alterna para producir huevos semicriollos</t>
  </si>
  <si>
    <t>Recursos Asignados para Materiales de Formación -  - Acciones de Formación: Básico en Agricultura Ecológica; Criar gallinas ponedoras con alimentación alterna para producir huevos semicriollos</t>
  </si>
  <si>
    <t>Recursos Asignados para Transporte Instructores (teniendo en cuenta que son de la zona) -Acciones de Formación: Básico en Agricultura Ecológica; Criar gallinas ponedoras con alimentación alterna para producir huevos semicriollos</t>
  </si>
  <si>
    <t>952864</t>
  </si>
  <si>
    <t>CENTRO DE GESTIÓN Y DESARROLLO SOSTENIBLE SURCOLOMBIANO - FORMACION CONTINUA ESPECIALIZADA</t>
  </si>
  <si>
    <t>Recursos Asignados para Gasto Bienestar Alumnos (Apoyo a la Permanencia) -  Acciones de Formación: Básico en Agricultura Ecológica; Criar gallinas ponedoras con alimentación alterna para producir huevos semicriollos</t>
  </si>
  <si>
    <t>911964</t>
  </si>
  <si>
    <t>CENTRO DE FORMACION PARA EL DESARROLLO RURAL Y MINERO-NORTE DE SANTANDER - FORMACION CONTINUA ESPECIALIZADA</t>
  </si>
  <si>
    <t>Recursos Asignados para Contratación de Instructores -  Acciones de Formación: Básico en Agricultura Ecológica; Criar gallinas ponedoras con alimentación alterna para producir huevos semicriollos</t>
  </si>
  <si>
    <t>912064</t>
  </si>
  <si>
    <t>CENTRO AGROINDUSTRIAL-QUINDIO - FORMACION CONTINUA ESPECIALIZADA</t>
  </si>
  <si>
    <t>Recursos Asignados para Materiales de Formación -Acciones de Formación: Básico en Agricultura Ecológica; Criar gallinas ponedoras con alimentación alterna para producir huevos semicriollos</t>
  </si>
  <si>
    <t>912464</t>
  </si>
  <si>
    <t>CENTRO AGROPECUARIO DE BUGA-VALLE - FORMACION CONTINUA ESPECIALIZADA</t>
  </si>
  <si>
    <t>951464</t>
  </si>
  <si>
    <t>CENTRO INDUSTRIAL DE MANTENIMIENTO Y MANUFACTURA- BOYACA - FORMACION CONTINUA ESPECIALIZADA</t>
  </si>
  <si>
    <t>Recursos Asignados para Contratación de Instructores - Acciones de Formación: Construcción de Pavimento con placa huella para vías terciarias 6</t>
  </si>
  <si>
    <t>Recursos Asignados para Materiales de Formación - Acciones de Formación: Construcción de Pavimento con placa huella para vías terciarias 6</t>
  </si>
  <si>
    <t>Recursos Asignados para Transporte Instructores (teniendo en cuenta que son de la zona) - Acciones de Formación: Construcción de Pavimento con placa huella para vías terciarias 6</t>
  </si>
  <si>
    <t>Recursos Asignados para Gasto Bienestar Alumnos (Apoyo a la Permanencia) - Acciones de Formación: Construcción de Pavimento con placa huella para vías terciarias 6</t>
  </si>
  <si>
    <t>Recursos Asignados para Compra de EPP (Elementos de protección personal alumnos) - Acciones de Formación: Construcción de Pavimento con placa huella para vías terciarias 6</t>
  </si>
  <si>
    <t>Recursos Asignados para Compra de Otros Materiales y Suministros (Combustible) - Acciones de Formación: Construcción de Pavimento con placa huella para vías terciarias 6</t>
  </si>
  <si>
    <t>Recursos Asignados para Compra de Maquinaria Industrial (Equipos y herramienta menor) - Acciones de Formación: Construcción de Pavimento con placa huella para vías terciarias 6</t>
  </si>
  <si>
    <t>922764</t>
  </si>
  <si>
    <t>CENTRO DE ELECTRICIDAD Y AUTOMATIZACION INDUSTRIAL – CEAI-VALLE - FORMACION CONTINUA ESPECIALIZADA</t>
  </si>
  <si>
    <t>Recursos Asignados para Gasto Bienestar Alumnos (Apoyo a la Permanencia) -Acciones de Formación: Construcción de Pavimento con placa huella para vías terciarias 6</t>
  </si>
  <si>
    <t>Recursos Asignados para Compra de EPP (Elementos de protección personal alumnos) -  Acciones de Formación: Construcción de Pavimento con placa huella para vías terciarias 6</t>
  </si>
  <si>
    <t>920364</t>
  </si>
  <si>
    <t>CENTRO PARA EL DESARROLLO DEL HABITAT Y LA CONSTRUCCION-ANTIOQUIA - FORMACION CONTINUA ESPECIALIZADA</t>
  </si>
  <si>
    <t>Recursos Asignados para Contratación de Instructores - Acciones de Formación: Construcción de Pavimento con placa huella para vías terciarias 6; Mejoramiento de Vivienda</t>
  </si>
  <si>
    <t>Recursos Asignados para Materiales de Formación - Acciones de Formación: Construcción de Pavimento con placa huella para vías terciarias 6; Mejoramiento de Vivienda</t>
  </si>
  <si>
    <t>Recursos Asignados para Transporte Instructores (teniendo en cuenta que son de la zona) - Acciones de Formación: Construcción de Pavimento con placa huella para vías terciarias 6; Mejoramiento de Vivienda</t>
  </si>
  <si>
    <t>Recursos Asignados para Gasto Bienestar Alumnos (Apoyo a la Permanencia) - Acciones de Formación: Construcción de Pavimento con placa huella para vías terciarias 6; Mejoramiento de Vivienda</t>
  </si>
  <si>
    <t>Recursos Asignados para Compra de EPP (Elementos de protección personal alumnos) -  Acciones de Formación: Construcción de Pavimento con placa huella para vías terciarias 6; Mejoramiento de Vivienda</t>
  </si>
  <si>
    <t>Recursos Asignados para Compra de Otros Materiales y Suministros (Combustible) - Acciones de Formación: Construcción de Pavimento con placa huella para vías terciarias 6; Mejoramiento de Vivienda</t>
  </si>
  <si>
    <t>Recursos Asignados para Compra de Maquinaria Industrial (Equipos y herramienta menor) - Acciones de Formación: Construcción de Pavimento con placa huella para vías terciarias 6; Mejoramiento de Vivienda</t>
  </si>
  <si>
    <t>920864</t>
  </si>
  <si>
    <t>CENTRO INDUSTRIAL Y DE AVIACION-ATLANTICO - FORMACION CONTINUA ESPECIALIZADA</t>
  </si>
  <si>
    <t>Recursos Asignados para Compra de EPP (Elementos de protección personal alumnos) -Acciones de Formación: Construcción de Pavimento con placa huella para vías terciarias 6; Mejoramiento de Vivienda</t>
  </si>
  <si>
    <t>Recursos Asignados para Compra de Otros Materiales y Suministros (Combustible) -  Acciones de Formación: Construcción de Pavimento con placa huella para vías terciarias 6; Mejoramiento de Vivienda</t>
  </si>
  <si>
    <t>920764</t>
  </si>
  <si>
    <t>CENTRO NACIONAL COLOMBO ALEMAN-ATLANTICO - FORMACION CONTINUA ESPECIALIZADA</t>
  </si>
  <si>
    <t>Recursos Asignados para Transporte Instructores (teniendo en cuenta que son de la zona) -  Acciones de Formación: Construcción de Pavimento con placa huella para vías terciarias 6; Mejoramiento de Vivienda</t>
  </si>
  <si>
    <t>920664</t>
  </si>
  <si>
    <t>CENTRO TEXTIL Y DE GESTIÓN INDUSTRIAL- ANTIOQUIA - FORMACION CONTINUA ESPECIALIZADA</t>
  </si>
  <si>
    <t>Recursos Asignados para Contratación de Instructores - - Acciones de Formación: Construcción de Pavimento con placa huella para vías terciarias 6; Mejoramiento de Vivienda</t>
  </si>
  <si>
    <t>Recursos Asignados para Transporte Instructores (teniendo en cuenta que son de la zona) -Acciones de Formación: Construcción de Pavimento con placa huella para vías terciarias 6; Mejoramiento de Vivienda</t>
  </si>
  <si>
    <t>Recursos Asignados para Compra de EPP (Elementos de protección personal alumnos) - Acciones de Formación: Construcción de Pavimento con placa huella para vías terciarias 6; Mejoramiento de Vivienda</t>
  </si>
  <si>
    <t>921864</t>
  </si>
  <si>
    <t>CENTRO PARA LA INDUSTRIA PETROQUIMICA-BOLIVAR - FORMACION CONTINUA ESPECIALIZADA</t>
  </si>
  <si>
    <t>Recursos Asignados para Materiales de Formación -  Acciones de Formación: Construcción de Pavimento con placa huella para vías terciarias 6; Mejoramiento de Vivienda</t>
  </si>
  <si>
    <t>Recursos Asignados para Compra de Maquinaria Industrial (Equipos y herramienta menor) -  Acciones de Formación: Construcción de Pavimento con placa huella para vías terciarias 6; Mejoramiento de Vivienda</t>
  </si>
  <si>
    <t>911164</t>
  </si>
  <si>
    <t>CENTRO  MINERO- BOYACA - FORMACION CONTINUA ESPECIALIZADA</t>
  </si>
  <si>
    <t>Recursos Asignados para Contratación de Instructores - Centro Minero - Acciones de Formación: Construcción de Pavimento con placa huella para vías terciarias 6; Mejoramiento de Vivienda</t>
  </si>
  <si>
    <t>Recursos Asignados para Materiales de Formación - Centro Minero - Acciones de Formación: Construcción de Pavimento con placa huella para vías terciarias 6; Mejoramiento de Vivienda</t>
  </si>
  <si>
    <t>Recursos Asignados para Transporte Instructores (teniendo en cuenta que son de la zona) - Centro Minero - Acciones de Formación: Construcción de Pavimento con placa huella para vías terciarias 6; Mejoramiento de Vivienda</t>
  </si>
  <si>
    <t>Recursos Asignados para Gasto Bienestar Alumnos (Apoyo a la Permanencia) - Centro Minero - Acciones de Formación: Construcción de Pavimento con placa huella para vías terciarias 6; Mejoramiento de Vivienda</t>
  </si>
  <si>
    <t>Recursos Asignados para Compra de EPP (Elementos de protección personal alumnos) - Centro Minero - Acciones de Formación: Construcción de Pavimento con placa huella para vías terciarias 6; Mejoramiento de Vivienda</t>
  </si>
  <si>
    <t>Recursos Asignados para Compra de Otros Materiales y Suministros (Combustible) - Centro Minero - Acciones de Formación: Construcción de Pavimento con placa huella para vías terciarias 6; Mejoramiento de Vivienda</t>
  </si>
  <si>
    <t>Recursos Asignados para Compra de Maquinaria Industrial (Equipos y herramienta menor) - Centro Minero - Acciones de Formación: Construcción de Pavimento con placa huella para vías terciarias 6; Mejoramiento de Vivienda</t>
  </si>
  <si>
    <t>922064</t>
  </si>
  <si>
    <t>CENTRO DE PROCESOS INDUSTRIALES Y CONSTRUCCION-CALDAS - FORMACION CONTINUA ESPECIALIZADA</t>
  </si>
  <si>
    <t>Recursos Asignados para Contratación de Instructores - Centro De Procesos Industriales y Construcción - Acciones de Formación: Construcción de Pavimento con placa huella para vías terciarias 6; Mejoramiento de Vivienda</t>
  </si>
  <si>
    <t>Recursos Asignados para Materiales de Formación - Centro De Procesos Industriales y Construcción - Acciones de Formación: Construcción de Pavimento con placa huella para vías terciarias 6; Mejoramiento de Vivienda</t>
  </si>
  <si>
    <t>Recursos Asignados para Transporte Instructores (teniendo en cuenta que son de la zona) - Centro De Procesos Industriales y Construcción - Acciones de Formación: Construcción de Pavimento con placa huella para vías terciarias 6; Mejoramiento de Vivienda</t>
  </si>
  <si>
    <t>Recursos Asignados para Gasto Bienestar Alumnos (Apoyo a la Permanencia) - Centro De Procesos Industriales y Construcción - Acciones de Formación: Construcción de Pavimento con placa huella para vías terciarias 6; Mejoramiento de Vivienda</t>
  </si>
  <si>
    <t>Recursos Asignados para Compra de EPP (Elementos de protección personal alumnos) - Centro De Procesos Industriales y Construcción - Acciones de Formación: Construcción de Pavimento con placa huella para vías terciarias 6; Mejoramiento de Vivienda</t>
  </si>
  <si>
    <t>Recursos Asignados para Compra de Otros Materiales y Suministros (Combustible) - Centro De Procesos Industriales y Construcción - Acciones de Formación: Construcción de Pavimento con placa huella para vías terciarias 6; Mejoramiento de Vivienda</t>
  </si>
  <si>
    <t>Recursos Asignados para Compra de Maquinaria Industrial (Equipos y herramienta menor) - Centro De Procesos Industriales y Construcción - Acciones de Formación: Construcción de Pavimento con placa huella para vías terciarias 6; Mejoramiento de Vivienda</t>
  </si>
  <si>
    <t>952164</t>
  </si>
  <si>
    <t>CENTRO DE INVESTIGACION Y DE GESTION EMPRESARIAL Y CULTURAL-CESAR - FORMACION CONTINUA ESPECIALIZADA</t>
  </si>
  <si>
    <t>Recursos Asignados para Contratación de Instructores - Centro De Innovación y De Gestión Empresarial y Cultural - Acciones de Formación: Construcción de Pavimento con placa huella para vías terciarias 6; Mejoramiento de Vivienda</t>
  </si>
  <si>
    <t>Recursos Asignados para Materiales de Formación - Centro De Innovación y De Gestión Empresarial y Cultural - Acciones de Formación: Construcción de Pavimento con placa huella para vías terciarias 6; Mejoramiento de Vivienda</t>
  </si>
  <si>
    <t>Recursos Asignados para Transporte Instructores (teniendo en cuenta que son de la zona) - Centro De Innovación y De Gestión Empresarial y Cultural - Acciones de Formación: Construcción de Pavimento con placa huella para vías terciarias 6; Mejoramiento de Vivienda</t>
  </si>
  <si>
    <t>Recursos Asignados para Gasto Bienestar Alumnos (Apoyo a la Permanencia) - Centro De Innovación y De Gestión Empresarial y Cultural - Acciones de Formación: Construcción de Pavimento con placa huella para vías terciarias 6; Mejoramiento de Vivienda</t>
  </si>
  <si>
    <t>Recursos Asignados para Compra de EPP (Elementos de protección personal alumnos) - Centro De Innovación y De Gestión Empresarial y Cultural - Acciones de Formación: Construcción de Pavimento con placa huella para vías terciarias 6; Mejoramiento de Vivienda</t>
  </si>
  <si>
    <t>Recursos Asignados para Compra de Otros Materiales y Suministros (Combustible) - Centro De Innovación y De Gestión Empresarial y Cultural - Acciones de Formación: Construcción de Pavimento con placa huella para vías terciarias 6; Mejoramiento de Vivienda</t>
  </si>
  <si>
    <t>Recursos Asignados para Compra de Maquinaria Industrial (Equipos y herramienta menor) - Centro De Innovación y De Gestión Empresarial y Cultural - Acciones de Formación: Construcción de Pavimento con placa huella para vías terciarias 6; Mejoramiento de Vivienda</t>
  </si>
  <si>
    <t>952364</t>
  </si>
  <si>
    <t>CENTRO DE COMERCIO, INDUSTRIA Y TURISMO DE CORDOBA-CORDOBA - FORMACION CONTINUA ESPECIALIZADA</t>
  </si>
  <si>
    <t>Recursos Asignados para Contratación de Instructores - Centro De Comercio, Industria y Turismo De Cordoba - Acciones de Formación: Construcción de Pavimento con placa huella para vías terciarias 6; Mejoramiento de Vivienda</t>
  </si>
  <si>
    <t>Recursos Asignados para Materiales de Formación - Centro De Comercio, Industria y Turismo De Cordoba - Acciones de Formación: Construcción de Pavimento con placa huella para vías terciarias 6; Mejoramiento de Vivienda</t>
  </si>
  <si>
    <t>Recursos Asignados para Transporte Instructores (teniendo en cuenta que son de la zona) - Centro De Comercio, Industria y Turismo De Cordoba - Acciones de Formación: Construcción de Pavimento con placa huella para vías terciarias 6; Mejoramiento de Vivienda</t>
  </si>
  <si>
    <t>Recursos Asignados para Gasto Bienestar Alumnos (Apoyo a la Permanencia) - Centro De Comercio, Industria y Turismo De Cordoba - Acciones de Formación: Construcción de Pavimento con placa huella para vías terciarias 6; Mejoramiento de Vivienda</t>
  </si>
  <si>
    <t>Recursos Asignados para Compra de EPP (Elementos de protección personal alumnos) - Centro De Comercio, Industria y Turismo De Cordoba - Acciones de Formación: Construcción de Pavimento con placa huella para vías terciarias 6; Mejoramiento de Vivienda</t>
  </si>
  <si>
    <t>Recursos Asignados para Compra de Otros Materiales y Suministros (Combustible) - Centro De Comercio, Industria y Turismo De Cordoba - Acciones de Formación: Construcción de Pavimento con placa huella para vías terciarias 6; Mejoramiento de Vivienda</t>
  </si>
  <si>
    <t>Recursos Asignados para Compra de Maquinaria Industrial (Equipos y herramienta menor) - Centro De Comercio, Industria y Turismo De Cordoba - Acciones de Formación: Construcción de Pavimento con placa huella para vías terciarias 6; Mejoramiento de Vivienda</t>
  </si>
  <si>
    <t>953764</t>
  </si>
  <si>
    <t>CENTRO DE LA INDUSTRIA, LA EMPRESA Y LOS SERVICIOS-NORTE DE SANTANDER - FORMACION CONTINUA ESPECIALIZADA</t>
  </si>
  <si>
    <t>Recursos Asignados para Contratación de Instructores - Centro De La Industria, La Empresa y Los Servicios - Acciones de Formación: Construcción de Pavimento con placa huella para vías terciarias 6; Mejoramiento de Vivienda</t>
  </si>
  <si>
    <t>Recursos Asignados para Materiales de Formación - Centro De La Industria, La Empresa y Los Servicios - Acciones de Formación: Construcción de Pavimento con placa huella para vías terciarias 6; Mejoramiento de Vivienda</t>
  </si>
  <si>
    <t>Recursos Asignados para Transporte Instructores (teniendo en cuenta que son de la zona) - Centro De La Industria, La Empresa y Los Servicios - Acciones de Formación: Construcción de Pavimento con placa huella para vías terciarias 6; Mejoramiento de Vivienda</t>
  </si>
  <si>
    <t>Recursos Asignados para Gasto Bienestar Alumnos (Apoyo a la Permanencia) - Centro De La Industria, La Empresa y Los Servicios - Acciones de Formación: Construcción de Pavimento con placa huella para vías terciarias 6; Mejoramiento de Vivienda</t>
  </si>
  <si>
    <t>Recursos Asignados para Compra de EPP (Elementos de protección personal alumnos) - Centro De La Industria, La Empresa y Los Servicios - Acciones de Formación: Construcción de Pavimento con placa huella para vías terciarias 6; Mejoramiento de Vivienda</t>
  </si>
  <si>
    <t>Recursos Asignados para Compra de Otros Materiales y Suministros (Combustible) - Centro De La Industria, La Empresa y Los Servicios - Acciones de Formación: Construcción de Pavimento con placa huella para vías terciarias 6; Mejoramiento de Vivienda</t>
  </si>
  <si>
    <t>Recursos Asignados para Compra de Maquinaria Industrial (Equipos y herramienta menor) - Centro De La Industria, La Empresa y Los Servicios - Acciones de Formación: Construcción de Pavimento con placa huella para vías terciarias 6; Mejoramiento de Vivienda</t>
  </si>
  <si>
    <t>36-02-00-068-922510</t>
  </si>
  <si>
    <t>922564</t>
  </si>
  <si>
    <t>CENTRO INDUSTRIAL DEL DISEÑO Y LA MANUFACTURA-SANTANDER - FORMACION CONTINUA ESPECIALIZADA</t>
  </si>
  <si>
    <t>Recursos Asignados para Contratación de Instructores - Centro Industrial Del Diseño y La Manufactura - Acciones de Formación: Construcción de Pavimento con placa huella para vías terciarias 6; Mejoramiento de Vivienda</t>
  </si>
  <si>
    <t>Recursos Asignados para Materiales de Formación - Centro Industrial Del Diseño y La Manufactura - Acciones de Formación: Construcción de Pavimento con placa huella para vías terciarias 6; Mejoramiento de Vivienda</t>
  </si>
  <si>
    <t>Recursos Asignados para Transporte Instructores (teniendo en cuenta que son de la zona) - Centro Industrial Del Diseño y La Manufactura - Acciones de Formación: Construcción de Pavimento con placa huella para vías terciarias 6; Mejoramiento de Vivienda</t>
  </si>
  <si>
    <t>Recursos Asignados para Gasto Bienestar Alumnos (Apoyo a la Permanencia) - Centro Industrial Del Diseño y La Manufactura - Acciones de Formación: Construcción de Pavimento con placa huella para vías terciarias 6; Mejoramiento de Vivienda</t>
  </si>
  <si>
    <t>Recursos Asignados para Compra de EPP (Elementos de protección personal alumnos) - Centro Industrial Del Diseño y La Manufactura - Acciones de Formación: Construcción de Pavimento con placa huella para vías terciarias 6; Mejoramiento de Vivienda</t>
  </si>
  <si>
    <t>Recursos Asignados para Compra de Otros Materiales y Suministros (Combustible) - Centro Industrial Del Diseño y La Manufactura - Acciones de Formación: Construcción de Pavimento con placa huella para vías terciarias 6; Mejoramiento de Vivienda</t>
  </si>
  <si>
    <t>Recursos Asignados para Compra de Maquinaria Industrial (Equipos y herramienta menor) - Centro Industrial Del Diseño y La Manufactura - Acciones de Formación: Construcción de Pavimento con placa huella para vías terciarias 6; Mejoramiento de Vivienda</t>
  </si>
  <si>
    <t>36-02-00-068-930910</t>
  </si>
  <si>
    <t>930964</t>
  </si>
  <si>
    <t>CENTRO DE SERVICIOS EMPRESARIALES Y TURISTICOS -SANTANDER - FORMACION CONTINUA ESPECIALIZADA</t>
  </si>
  <si>
    <t>Recursos Asignados para Contratación de Instructores - Centro De Servicios Empresariales y Turísticos - Acciones de Formación: Construcción de Pavimento con placa huella para vías terciarias 6; Mejoramiento de Vivienda</t>
  </si>
  <si>
    <t>Recursos Asignados para Materiales de Formación - Centro De Servicios Empresariales y Turísticos - Acciones de Formación: Construcción de Pavimento con placa huella para vías terciarias 6; Mejoramiento de Vivienda</t>
  </si>
  <si>
    <t>Recursos Asignados para Transporte Instructores (teniendo en cuenta que son de la zona) - Centro De Servicios Empresariales y Turísticos - Acciones de Formación: Construcción de Pavimento con placa huella para vías terciarias 6; Mejoramiento de Vivienda</t>
  </si>
  <si>
    <t>Recursos Asignados para Gasto Bienestar Alumnos (Apoyo a la Permanencia) - Centro De Servicios Empresariales y Turísticos - Acciones de Formación: Construcción de Pavimento con placa huella para vías terciarias 6; Mejoramiento de Vivienda</t>
  </si>
  <si>
    <t>Recursos Asignados para Compra de EPP (Elementos de protección personal alumnos) - Centro De Servicios Empresariales y Turísticos - Acciones de Formación: Construcción de Pavimento con placa huella para vías terciarias 6; Mejoramiento de Vivienda</t>
  </si>
  <si>
    <t>Recursos Asignados para Compra de Otros Materiales y Suministros (Combustible) - Centro De Servicios Empresariales y Turísticos - Acciones de Formación: Construcción de Pavimento con placa huella para vías terciarias 6; Mejoramiento de Vivienda</t>
  </si>
  <si>
    <t>Recursos Asignados para Compra de Maquinaria Industrial (Equipos y herramienta menor) - Centro De Servicios Empresariales y Turísticos - Acciones de Formación: Construcción de Pavimento con placa huella para vías terciarias 6; Mejoramiento de Vivienda</t>
  </si>
  <si>
    <t>954064</t>
  </si>
  <si>
    <t>CENTRO INDUSTRIAL Y DEL DESARROLLO TECNOLOGICO-SANTANDER - FORMACION CONTINUA ESPECIALIZADA</t>
  </si>
  <si>
    <t>Recursos Asignados para Contratación de Instructores - Centro Industrial y Del Desarrollo Tecnologico - Acciones de Formación: Construcción de Pavimento con placa huella para vías terciarias 6; Mejoramiento de Vivienda</t>
  </si>
  <si>
    <t>Recursos Asignados para Materiales de Formación - Centro Industrial y Del Desarrollo Tecnologico - Acciones de Formación: Construcción de Pavimento con placa huella para vías terciarias 6; Mejoramiento de Vivienda</t>
  </si>
  <si>
    <t>Recursos Asignados para Transporte Instructores (teniendo en cuenta que son de la zona) - Centro Industrial y Del Desarrollo Tecnologico - Acciones de Formación: Construcción de Pavimento con placa huella para vías terciarias 6; Mejoramiento de Vivienda</t>
  </si>
  <si>
    <t>Recursos Asignados para Gasto Bienestar Alumnos (Apoyo a la Permanencia) - Centro Industrial y Del Desarrollo Tecnologico - Acciones de Formación: Construcción de Pavimento con placa huella para vías terciarias 6; Mejoramiento de Vivienda</t>
  </si>
  <si>
    <t>Recursos Asignados para Compra de EPP (Elementos de protección personal alumnos) - Centro Industrial y Del Desarrollo Tecnologico - Acciones de Formación: Construcción de Pavimento con placa huella para vías terciarias 6; Mejoramiento de Vivienda</t>
  </si>
  <si>
    <t>Recursos Asignados para Compra de Otros Materiales y Suministros (Combustible) - Centro Industrial y Del Desarrollo Tecnologico - Acciones de Formación: Construcción de Pavimento con placa huella para vías terciarias 6; Mejoramiento de Vivienda</t>
  </si>
  <si>
    <t>Recursos Asignados para Compra de Maquinaria Industrial (Equipos y herramienta menor) - Centro Industrial y Del Desarrollo Tecnologico - Acciones de Formación: Construcción de Pavimento con placa huella para vías terciarias 6; Mejoramiento de Vivienda</t>
  </si>
  <si>
    <t>36-02-00-005-950110</t>
  </si>
  <si>
    <t>950164</t>
  </si>
  <si>
    <t>COMPLEJO TECNOLOGICO PARA LA GESTION AGROEMPRESARIAL-ANTIOQUIA - FORMACION CONTINUA ESPECIALIZADA</t>
  </si>
  <si>
    <t>Recursos Asignados para Contratación de Instructores - Complejo Tecnológico Para La Gestión Agroempresarial - Acciones de Formación: Básico en Agricultura Ecológica; Mejoramiento de Vivienda</t>
  </si>
  <si>
    <t>Recursos Asignados para Materiales de Formación - Complejo Tecnológico Para La Gestión Agroempresarial - Acciones de Formación: Básico en Agricultura Ecológica; Mejoramiento de Vivienda</t>
  </si>
  <si>
    <t>Recursos Asignados para Transporte Instructores (teniendo en cuenta que son de la zona) - Complejo Tecnológico Para La Gestión Agroempresarial - Acciones de Formación: Básico en Agricultura Ecológica; Mejoramiento de Vivienda</t>
  </si>
  <si>
    <t>Recursos Asignados para Gasto Bienestar Alumnos (Apoyo a la Permanencia) - Complejo Tecnológico Para La Gestión Agroempresarial - Acciones de Formación: Básico en Agricultura Ecológica; Mejoramiento de Vivienda</t>
  </si>
  <si>
    <t>Recursos Asignados para Compra de EPP (Elementos de protección personal alumnos) - Complejo Tecnológico Para La Gestión Agroempresarial - Acciones de Formación: Básico en Agricultura Ecológica; Mejoramiento de Vivienda</t>
  </si>
  <si>
    <t>Recursos Asignados para Compra de Otros Materiales y Suministros (Combustible) - Complejo Tecnológico Para La Gestión Agroempresarial - Acciones de Formación: Básico en Agricultura Ecológica; Mejoramiento de Vivienda</t>
  </si>
  <si>
    <t>Recursos Asignados para Compra de Maquinaria Industrial (Equipos y herramienta menor) - Complejo Tecnológico Para La Gestión Agroempresarial - Acciones de Formación: Básico en Agricultura Ecológica; Mejoramiento de Vivienda</t>
  </si>
  <si>
    <t>910464</t>
  </si>
  <si>
    <t>CENTRO AGROEMPRESARIAL Y MINERO-BOLIVAR - FORMACION CONTINUA ESPECIALIZADA</t>
  </si>
  <si>
    <t>Recursos Asignados para Contratación de Instructores - Centro Agroempresarial y Minero  - Acciones de Formación: Básico en Agricultura Ecológica; Criar gallinas ponedoras con alimentación alterna para producir huevos semicriollos</t>
  </si>
  <si>
    <t>Recursos Asignados para Materiales de Formación - Centro Agroempresarial y Minero  - Acciones de Formación: Básico en Agricultura Ecológica; Criar gallinas ponedoras con alimentación alterna para producir huevos semicriollos</t>
  </si>
  <si>
    <t>Recursos Asignados para Transporte Instructores (teniendo en cuenta que son de la zona) - Centro Agroempresarial y Minero  - Acciones de Formación: Básico en Agricultura Ecológica; Criar gallinas ponedoras con alimentación alterna para producir huevos semicriollos</t>
  </si>
  <si>
    <t>Recursos Asignados para Gasto Bienestar Alumnos (Apoyo a la Permanencia) - Centro Agroempresarial y Minero  - Acciones de Formación: Básico en Agricultura Ecológica; Criar gallinas ponedoras con alimentación alterna para producir huevos semicriollos</t>
  </si>
  <si>
    <t>Recursos Asignados para Compra de EPP (Elementos de protección personal alumnos) - Centro Agroempresarial y Minero  - Acciones de Formación: Básico en Agricultura Ecológica; Criar gallinas ponedoras con alimentación alterna para producir huevos semicriollos</t>
  </si>
  <si>
    <t>36-02-00-025-951110</t>
  </si>
  <si>
    <t>951164</t>
  </si>
  <si>
    <t>CENTRO DE LA TECNOLOGIA DEL DISEÑO Y LA PRODUCTIVIDAD EMPRESARIAL-CUNDINAMARCA - FORMACION CONTINUA ESPECIALIZADA</t>
  </si>
  <si>
    <t>Recursos Asignados para Contratación de Instructores - Centro De La Tecnología De Diseño y La Productividad Empresarial  - Acciones de Formación: Construcción de Pavimento con placa huella para vías terciarias 6; Mejoramiento de Vivienda</t>
  </si>
  <si>
    <t>Recursos Asignados para Materiales de Formación - Centro De La Tecnología De Diseño y La Productividad Empresarial  - Acciones de Formación: Construcción de Pavimento con placa huella para vías terciarias 6; Mejoramiento de Vivienda</t>
  </si>
  <si>
    <t>Recursos Asignados para Transporte Instructores (teniendo en cuenta que son de la zona) - Centro De La Tecnología De Diseño y La Productividad Empresarial  - Acciones de Formación: Construcción de Pavimento con placa huella para vías terciarias 6; Mejoramiento de Vivienda</t>
  </si>
  <si>
    <t>Recursos Asignados para Gasto Bienestar Alumnos (Apoyo a la Permanencia) - Centro De La Tecnología De Diseño y La Productividad Empresarial  - Acciones de Formación: Construcción de Pavimento con placa huella para vías terciarias 6; Mejoramiento de Vivienda</t>
  </si>
  <si>
    <t>Recursos Asignados para Compra de EPP (Elementos de protección personal alumnos) - Centro De La Tecnología De Diseño y La Productividad Empresarial  - Acciones de Formación: Construcción de Pavimento con placa huella para vías terciarias 6; Mejoramiento de Vivienda</t>
  </si>
  <si>
    <t>Recursos Asignados para Compra de Otros Materiales y Suministros (Combustible) - Centro De La Tecnología De Diseño y La Productividad Empresarial  - Acciones de Formación: Construcción de Pavimento con placa huella para vías terciarias 6; Mejoramiento de Vivienda</t>
  </si>
  <si>
    <t>Recursos Asignados para Compra de Maquinaria Industrial (Equipos y herramienta menor) - Centro De La Tecnología De Diseño y La Productividad Empresarial  - Acciones de Formación: Construcción de Pavimento con placa huella para vías terciarias 6; Mejoramiento de Vivienda</t>
  </si>
  <si>
    <t>36-02-00-011-921410</t>
  </si>
  <si>
    <t>921464</t>
  </si>
  <si>
    <t>CENTRO METALMECANICO-BTA D C - FORMACION CONTINUA ESPECIALIZADA</t>
  </si>
  <si>
    <t>Recursos Asignados para Contratación de Instructores - Centro Metalmecanico - Acciones de Formación: Construcción de Pavimento con placa huella para vías terciarias 6; Mejoramiento de Vivienda</t>
  </si>
  <si>
    <t>Recursos Asignados para Materiales de Formación - Centro Metalmecanico - Acciones de Formación: Construcción de Pavimento con placa huella para vías terciarias 6; Mejoramiento de Vivienda</t>
  </si>
  <si>
    <t>Recursos Asignados para Transporte Instructores (teniendo en cuenta que son de la zona) - Centro Metalmecanico - Acciones de Formación: Construcción de Pavimento con placa huella para vías terciarias 6; Mejoramiento de Vivienda</t>
  </si>
  <si>
    <t>Recursos Asignados para Gasto Bienestar Alumnos (Apoyo a la Permanencia) - Centro Metalmecanico - Acciones de Formación: Construcción de Pavimento con placa huella para vías terciarias 6; Mejoramiento de Vivienda</t>
  </si>
  <si>
    <t>Recursos Asignados para Compra de EPP (Elementos de protección personal alumnos) - Centro Metalmecanico - Acciones de Formación: Construcción de Pavimento con placa huella para vías terciarias 6; Mejoramiento de Vivienda</t>
  </si>
  <si>
    <t>Recursos Asignados para Compra de Otros Materiales y Suministros (Combustible) - Centro Metalmecanico - Acciones de Formación: Construcción de Pavimento con placa huella para vías terciarias 6; Mejoramiento de Vivienda</t>
  </si>
  <si>
    <t>Recursos Asignados para Compra de Maquinaria Industrial (Equipos y herramienta menor) - Centro Metalmecanico - Acciones de Formación: Construcción de Pavimento con placa huella para vías terciarias 6; Mejoramiento de Vivienda</t>
  </si>
  <si>
    <t>922264</t>
  </si>
  <si>
    <t>CENTRO INDUSTRIAL Y DE ENERGÍAS ALTERNATIVAS - FORMACION CONTINUA ESPECIALIZADA</t>
  </si>
  <si>
    <t>Recursos Asignados para Contratación de Instructores - Centro Industrial y De Energias Alternativas - Acciones de Formación: Construcción de Pavimento con placa huella para vías terciarias 6; Mejoramiento de Vivienda</t>
  </si>
  <si>
    <t>Recursos Asignados para Materiales de Formación - Centro Industrial y De Energias Alternativas - Acciones de Formación: Construcción de Pavimento con placa huella para vías terciarias 6; Mejoramiento de Vivienda</t>
  </si>
  <si>
    <t>Recursos Asignados para Transporte Instructores (teniendo en cuenta que son de la zona) - Centro Industrial y De Energias Alternativas - Acciones de Formación: Construcción de Pavimento con placa huella para vías terciarias 6; Mejoramiento de Vivienda</t>
  </si>
  <si>
    <t>Recursos Asignados para Gasto Bienestar Alumnos (Apoyo a la Permanencia) - Centro Industrial y De Energias Alternativas - Acciones de Formación: Construcción de Pavimento con placa huella para vías terciarias 6; Mejoramiento de Vivienda</t>
  </si>
  <si>
    <t>Recursos Asignados para Compra de EPP (Elementos de protección personal alumnos) - Centro Industrial y De Energias Alternativas - Acciones de Formación: Construcción de Pavimento con placa huella para vías terciarias 6; Mejoramiento de Vivienda</t>
  </si>
  <si>
    <t>Recursos Asignados para Compra de Otros Materiales y Suministros (Combustible) - Centro Industrial y De Energias Alternativas - Acciones de Formación: Construcción de Pavimento con placa huella para vías terciarias 6; Mejoramiento de Vivienda</t>
  </si>
  <si>
    <t>Recursos Asignados para Compra de Maquinaria Industrial (Equipos y herramienta menor) - Centro Industrial y De Energias Alternativas - Acciones de Formación: Construcción de Pavimento con placa huella para vías terciarias 6; Mejoramiento de Vivienda</t>
  </si>
  <si>
    <t>36-02-00-052-953410</t>
  </si>
  <si>
    <t>953464</t>
  </si>
  <si>
    <t>CENTRO SUR COLOMBIANO DE LOGÍSTICA INTERNACIONAL-NARIÑO - FORMACION CONTINUA ESPECIALIZADA</t>
  </si>
  <si>
    <t>Recursos Asignados para Contratación de Instructores - Centro Sur Colombiano De Logística Internacional - Acciones de Formación: Construcción de Pavimento con placa huella para vías terciarias 6; Mejoramiento de Vivienda</t>
  </si>
  <si>
    <t>Recursos Asignados para Materiales de Formación - Centro Sur Colombiano De Logística Internacional - Acciones de Formación: Construcción de Pavimento con placa huella para vías terciarias 6; Mejoramiento de Vivienda</t>
  </si>
  <si>
    <t>Recursos Asignados para Transporte Instructores (teniendo en cuenta que son de la zona) - Centro Sur Colombiano De Logística Internacional - Acciones de Formación: Construcción de Pavimento con placa huella para vías terciarias 6; Mejoramiento de Vivienda</t>
  </si>
  <si>
    <t>Recursos Asignados para Gasto Bienestar Alumnos (Apoyo a la Permanencia) - Centro Sur Colombiano De Logística Internacional - Acciones de Formación: Construcción de Pavimento con placa huella para vías terciarias 6; Mejoramiento de Vivienda</t>
  </si>
  <si>
    <t>Recursos Asignados para Compra de EPP (Elementos de protección personal alumnos) - Centro Sur Colombiano De Logística Internacional - Acciones de Formación: Construcción de Pavimento con placa huella para vías terciarias 6; Mejoramiento de Vivienda</t>
  </si>
  <si>
    <t>Recursos Asignados para Compra de Otros Materiales y Suministros (Combustible) - Centro Sur Colombiano De Logística Internacional - Acciones de Formación: Construcción de Pavimento con placa huella para vías terciarias 6; Mejoramiento de Vivienda</t>
  </si>
  <si>
    <t>Recursos Asignados para Compra de Maquinaria Industrial (Equipos y herramienta menor) - Centro Sur Colombiano De Logística Internacional - Acciones de Formación: Construcción de Pavimento con placa huella para vías terciarias 6; Mejoramiento de Vivienda</t>
  </si>
  <si>
    <t>923164</t>
  </si>
  <si>
    <t>CENTRO PARA EL DESARROLLO TECNOLOGICO DE LA CONSTRUCCION QUINDIO - FORMACION CONTINUA ESPECIALIZADA</t>
  </si>
  <si>
    <t>Recursos Asignados para Contratación de Instructores - Centro Para El Desarrollo Tecnológico De La Construcción y La Industria - Acciones de Formación: Construcción de Pavimento con placa huella para vías terciarias 6; Mejoramiento de Vivienda</t>
  </si>
  <si>
    <t>Recursos Asignados para Materiales de Formación - Centro Para El Desarrollo Tecnológico De La Construcción y La Industria - Acciones de Formación: Construcción de Pavimento con placa huella para vías terciarias 6; Mejoramiento de Vivienda</t>
  </si>
  <si>
    <t>Recursos Asignados para Transporte Instructores (teniendo en cuenta que son de la zona) - Centro Para El Desarrollo Tecnológico De La Construcción y La Industria - Acciones de Formación: Construcción de Pavimento con placa huella para vías terciarias 6; Mejoramiento de Vivienda</t>
  </si>
  <si>
    <t>Recursos Asignados para Gasto Bienestar Alumnos (Apoyo a la Permanencia) - Centro Para El Desarrollo Tecnológico De La Construcción y La Industria - Acciones de Formación: Construcción de Pavimento con placa huella para vías terciarias 6; Mejoramiento de Vivienda</t>
  </si>
  <si>
    <t>Recursos Asignados para Compra de EPP (Elementos de protección personal alumnos) - Centro Para El Desarrollo Tecnológico De La Construcción y La Industria - Acciones de Formación: Construcción de Pavimento con placa huella para vías terciarias 6; Mejoramiento de Vivienda</t>
  </si>
  <si>
    <t>Recursos Asignados para Compra de Otros Materiales y Suministros (Combustible) - Centro Para El Desarrollo Tecnológico De La Construcción y La Industria - Acciones de Formación: Construcción de Pavimento con placa huella para vías terciarias 6; Mejoramiento de Vivienda</t>
  </si>
  <si>
    <t>Recursos Asignados para Compra de Maquinaria Industrial (Equipos y herramienta menor) - Centro Para El Desarrollo Tecnológico De La Construcción y La Industria - Acciones de Formación: Construcción de Pavimento con placa huella para vías terciarias 6; Mejoramiento de Vivienda</t>
  </si>
  <si>
    <t>922864</t>
  </si>
  <si>
    <t>CENTRO DE LA CONSTRUCCION-VALLE - FORMACION CONTINUA ESPECIALIZADA</t>
  </si>
  <si>
    <t>Recursos Asignados para Contratación de Instructores - Centro De La Construccion - Acciones de Formación: Construcción de Pavimento con placa huella para vías terciarias 6; Mejoramiento de Vivienda</t>
  </si>
  <si>
    <t>Recursos Asignados para Materiales de Formación - Centro De La Construccion - Acciones de Formación: Construcción de Pavimento con placa huella para vías terciarias 6; Mejoramiento de Vivienda</t>
  </si>
  <si>
    <t>Recursos Asignados para Transporte Instructores (teniendo en cuenta que son de la zona) - Centro De La Construccion - Acciones de Formación: Construcción de Pavimento con placa huella para vías terciarias 6; Mejoramiento de Vivienda</t>
  </si>
  <si>
    <t>Recursos Asignados para Gasto Bienestar Alumnos (Apoyo a la Permanencia) - Centro De La Construccion - Acciones de Formación: Construcción de Pavimento con placa huella para vías terciarias 6; Mejoramiento de Vivienda</t>
  </si>
  <si>
    <t>Recursos Asignados para Compra de EPP (Elementos de protección personal alumnos) - Centro De La Construccion - Acciones de Formación: Construcción de Pavimento con placa huella para vías terciarias 6; Mejoramiento de Vivienda</t>
  </si>
  <si>
    <t>Recursos Asignados para Compra de Otros Materiales y Suministros (Combustible) - Centro De La Construccion - Acciones de Formación: Construcción de Pavimento con placa huella para vías terciarias 6; Mejoramiento de Vivienda</t>
  </si>
  <si>
    <t>Recursos Asignados para Compra de Maquinaria Industrial (Equipos y herramienta menor) - Centro De La Construccion - Acciones de Formación: Construcción de Pavimento con placa huella para vías terciarias 6; Mejoramiento de Vivienda</t>
  </si>
  <si>
    <t>952764</t>
  </si>
  <si>
    <t>CENTRO DE LA INDUSTRIA, LA EMPRESA Y LOS SERVICIOS - FORMACION CONTINUA ESPECIALIZADA</t>
  </si>
  <si>
    <t>922364</t>
  </si>
  <si>
    <t>CENTRO DE DISEÑO E INNOVACION TECNOLOGICA INDUSTRIAL RISARALDA - FORMACION CONTINUA ESPECIALIZADA</t>
  </si>
  <si>
    <t>Recursos Asignados para Contratación de Instructores - Centro De Diseño E Innovación Tecnológica Industrial - Acciones de Formación: Construcción de Pavimento con placa huella para vías terciarias 6; Mejoramiento de Vivienda</t>
  </si>
  <si>
    <t>Recursos Asignados para Materiales de Formación - Centro De Diseño E Innovación Tecnológica Industrial - Acciones de Formación: Construcción de Pavimento con placa huella para vías terciarias 6; Mejoramiento de Vivienda</t>
  </si>
  <si>
    <t>Recursos Asignados para Transporte Instructores (teniendo en cuenta que son de la zona) - Centro De Diseño E Innovación Tecnológica Industrial - Acciones de Formación: Construcción de Pavimento con placa huella para vías terciarias 6; Mejoramiento de Vivienda</t>
  </si>
  <si>
    <t>Recursos Asignados para Gasto Bienestar Alumnos (Apoyo a la Permanencia) - Centro De Diseño E Innovación Tecnológica Industrial - Acciones de Formación: Construcción de Pavimento con placa huella para vías terciarias 6; Mejoramiento de Vivienda</t>
  </si>
  <si>
    <t>Recursos Asignados para Compra de EPP (Elementos de protección personal alumnos) - Centro De Diseño E Innovación Tecnológica Industrial - Acciones de Formación: Construcción de Pavimento con placa huella para vías terciarias 6; Mejoramiento de Vivienda</t>
  </si>
  <si>
    <t>Recursos Asignados para Compra de Otros Materiales y Suministros (Combustible) - Centro De Diseño E Innovación Tecnológica Industrial - Acciones de Formación: Construcción de Pavimento con placa huella para vías terciarias 6; Mejoramiento de Vivienda</t>
  </si>
  <si>
    <t>Recursos Asignados para Compra de Maquinaria Industrial (Equipos y herramienta menor) - Centro De Diseño E Innovación Tecnológica Industrial - Acciones de Formación: Construcción de Pavimento con placa huella para vías terciarias 6; Mejoramiento de Vivienda</t>
  </si>
  <si>
    <t>922164</t>
  </si>
  <si>
    <t>CENTRO DE TELEINFORMATICA Y PRODUCCION INDUSTRIAL CAUCA - FORMACION CONTINUA ESPECIALIZADA</t>
  </si>
  <si>
    <t>Recursos Asignados para Contratación de Instructores - Centro De Teleinformática y Producción Industrial - Acciones de Formación: Básico en Agricultura Ecológica; Construcción de Pavimento con placa huella para vías terciarias 6; Mejoramiento de Vivienda</t>
  </si>
  <si>
    <t>Recursos Asignados para Materiales de Formación - Centro De Teleinformática y Producción Industrial - Acciones de Formación: Básico en Agricultura Ecológica; Construcción de Pavimento con placa huella para vías terciarias 6; Mejoramiento de Vivienda</t>
  </si>
  <si>
    <t>Recursos Asignados para Transporte Instructores (teniendo en cuenta que son de la zona) - Centro De Teleinformática y Producción Industrial - Acciones de Formación: Básico en Agricultura Ecológica; Construcción de Pavimento con placa huella para vías terciarias 6; Mejoramiento de Vivienda</t>
  </si>
  <si>
    <t>Recursos Asignados para Gasto Bienestar Alumnos (Apoyo a la Permanencia) - Centro De Teleinformática y Producción Industrial - Acciones de Formación: Básico en Agricultura Ecológica; Construcción de Pavimento con placa huella para vías terciarias 6; Mejoramiento de Vivienda</t>
  </si>
  <si>
    <t>Recursos Asignados para Compra de EPP (Elementos de protección personal alumnos) - Centro De Teleinformática y Producción Industrial - Acciones de Formación: Básico en Agricultura Ecológica; Construcción de Pavimento con placa huella para vías terciarias 6; Mejoramiento de Vivienda</t>
  </si>
  <si>
    <t>Recursos Asignados para Compra de Otros Materiales y Suministros (Combustible) - Centro De Teleinformática y Producción Industrial - Acciones de Formación: Básico en Agricultura Ecológica; Construcción de Pavimento con placa huella para vías terciarias 6; Mejoramiento de Vivienda</t>
  </si>
  <si>
    <t>Recursos Asignados para Compra de Maquinaria Industrial (Equipos y herramienta menor) - Centro De Teleinformática y Producción Industrial - Acciones de Formación: Básico en Agricultura Ecológica; Construcción de Pavimento con placa huella para vías terciarias 6; Mejoramiento de Vivienda</t>
  </si>
  <si>
    <t>36-02-00-025-950910</t>
  </si>
  <si>
    <t>950964</t>
  </si>
  <si>
    <t>CENTRO DE DESARROLLO AGROINDUSTRIAL Y EMPRESARIAL-CUNDINAMARCA - FORMACION CONTINUA ESPECIALIZADA</t>
  </si>
  <si>
    <t>Recursos Asignados para Contratación de Instructores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</si>
  <si>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Materiales de Formación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</si>
  <si>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Transporte Instructores (teniendo en cuenta que son de la zona)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</si>
  <si>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Gasto Bienestar Alumnos (Apoyo a la Permanencia)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</si>
  <si>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Compra de EPP (Elementos de protección personal alumnos)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</si>
  <si>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Compra de Otros Materiales y Suministros (Combustible)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</si>
  <si>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Compra de Maquinaria Industrial (Equipos y herramienta menor) - Centro De Desarrollo Agroindustrial y Empresarial - Acciones de Formación: Básico en Agricultura Ecológica; Criar gallinas ponedoras con  alimentación alterna para producir huevos semicriollos; Construcción de Pavimento con placa huella para vías terciarias 6</t>
  </si>
  <si>
    <t>36-02-00-041-911610</t>
  </si>
  <si>
    <t>911664</t>
  </si>
  <si>
    <t>CENTRO DE FORMACIÓN AGROINDUSTRIAL - FORMACION CONTINUA ESPECIALIZADA</t>
  </si>
  <si>
    <t>Recursos Asignados para Contratación de Instructores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</si>
  <si>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Materiales de Formación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</si>
  <si>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Transporte Instructores (teniendo en cuenta que son de la zona)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</si>
  <si>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Gasto Bienestar Alumnos (Apoyo a la Permanencia) - Centro De Formación Agroindustrial - Acciones de Formación:Básico en Agricultura Ecológica; Criar gallinas ponedoras con  alimentación alterna para producir huevos semicriollos; Construcción de Pavimento con placa huella para vías terciarias 6</t>
  </si>
  <si>
    <t>Recursos Asignados para Compra de EPP (Elementos de protección personal alumnos)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</si>
  <si>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Compra de Otros Materiales y Suministros (Combustible)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</si>
  <si>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Compra de Maquinaria Industrial (Equipos y herramienta menor) - Centro De Formación Agroindustrial - Acciones de Formación: Básico en Agricultura Ecológica; Criar gallinas ponedoras con  alimentación alterna para producir huevos semicriollos; Construcción de Pavimento con placa huella para vías terciarias 6</t>
  </si>
  <si>
    <t>954464</t>
  </si>
  <si>
    <t>CENTRO DE BIOTECNOLOGIA INDUSTRIAL-VALLE - FORMACION CONTINUA ESPECIALIZADA</t>
  </si>
  <si>
    <t>Recursos Asignados para Contratación de Instructores - Centro De Biotecnología Industrial- Acciones de Formación: Básico en Agricultura Ecológica; Criar gallinas ponedoras con  alimentación alterna para producir huevos semicriollos; Construcción de Pavimento con placa huella para vías terciarias 6</t>
  </si>
  <si>
    <t>Recursos Asignados para Materiales de Formación - Centro De Biotecnología Industrial - Acciones de Formación: Básico en Agricultura Ecológica; Criar gallinas ponedoras con  alimentación alterna para producir huevos semicriollos; Construcción de Pavimento con placa huella para vías terciarias 6</t>
  </si>
  <si>
    <t>Recursos Asignados para Transporte Instructores (teniendo en cuenta que son de la zona) - Centro De Biotecnología Industrial - Acciones de Formación: Básico en Agricultura Ecológica; Criar gallinas ponedoras con  alimentación alterna para producir huevos semicriollos; Construcción de Pavimento con placa huella para vías terciarias 6</t>
  </si>
  <si>
    <t>Recursos Asignados para Gasto Bienestar Alumnos (Apoyo a la Permanencia) - Centro De Biotecnología Industrial - Acciones de Formación:Básico en Agricultura Ecológica; Criar gallinas ponedoras con  alimentación alterna para producir huevos semicriollos; Construcción de Pavimento con placa huella para vías terciarias 6</t>
  </si>
  <si>
    <t>Recursos Asignados para Compra de EPP (Elementos de protección personal alumnos) - Centro De Biotecnología Industrial - Acciones de Formación: Básico en Agricultura Ecológica; Criar gallinas ponedoras con  alimentación alterna para producir huevos semicriollos; Construcción de Pavimento con placa huella para vías terciarias 6</t>
  </si>
  <si>
    <t>Recursos Asignados para Compra de Otros Materiales y Suministros (Combustible) - Centro De Biotecnología Industrial - Acciones de Formación: Básico en Agricultura Ecológica; Criar gallinas ponedoras con  alimentación alterna para producir huevos semicriollos; Construcción de Pavimento con placa huella para vías terciarias 6</t>
  </si>
  <si>
    <t>Recursos Asignados para Compra de Maquinaria Industrial (Equipos y herramienta menor) - Centro De Biotecnología Industrial - Acciones de Formación: Básico en Agricultura Ecológica; Criar gallinas ponedoras con  alimentación alterna para producir huevos semicriollos; Construcción de Pavimento con placa huella para vías terciarias 6</t>
  </si>
  <si>
    <t>952664</t>
  </si>
  <si>
    <t>CENTRO DE DESARROLLO AGROEMPRESARIAL Y TURÍSTICO DEL HUILA - FORMACION CONTINUA ESPECIALIZADA</t>
  </si>
  <si>
    <t>Recursos Asignados para Contratación de Instructores - Centro De Desarrollo Agroempresarial y Turístico Del Huila - Acciones de Formación: Básico en Agricultura Ecológica; Criar gallinas ponedoras con  alimentación alterna para producir huevos semicriollos; Mejoramiento de Vivienda</t>
  </si>
  <si>
    <t>Recursos Asignados para Materiales de Formación - Centro De Desarrollo Agroempresarial y Turístico Del Huila - Acciones de Formación: Básico en Agricultura Ecológica; Criar gallinas ponedoras con  alimentación alterna para producir huevos semicriollos; Mejoramiento de Vivienda</t>
  </si>
  <si>
    <t>Recursos Asignados para Transporte Instructores (teniendo en cuenta que son de la zona) - Centro De Desarrollo Agroempresarial y Turístico Del Huila - Acciones de Formación: Básico en Agricultura Ecológica; Criar gallinas ponedoras con  alimentación alterna para producir huevos semicriollos; Mejoramiento de Vivienda</t>
  </si>
  <si>
    <t>Recursos Asignados para Gasto Bienestar Alumnos (Apoyo a la Permanencia) - Centro De Desarrollo Agroempresarial y Turístico Del Huila - Acciones de Formación: Básico en Agricultura Ecológica; Criar gallinas ponedoras con  alimentación alterna para producir huevos semicriollos; Mejoramiento de Vivienda</t>
  </si>
  <si>
    <t>Recursos Asignados para Compra de EPP (Elementos de protección personal alumnos) - Centro De Desarrollo Agroempresarial y Turístico Del Huila - Acciones de Formación: Básico en Agricultura Ecológica; Criar gallinas ponedoras con  alimentación alterna para producir huevos semicriollos; Mejoramiento de Vivienda</t>
  </si>
  <si>
    <t>Recursos Asignados para Compra de Otros Materiales y Suministros (Combustible) - Centro De Desarrollo Agroempresarial y Turístico Del Huila - Acciones de Formación: Básico en Agricultura Ecológica; Criar gallinas ponedoras con  alimentación alterna para producir huevos semicriollos; Mejoramiento de Vivienda</t>
  </si>
  <si>
    <t>Recursos Asignados para Compra de Maquinaria Industrial (Equipos y herramienta menor) - Centro De Desarrollo Agroempresarial y Turístico Del Huila - Acciones de Formación: Básico en Agricultura Ecológica; Criar gallinas ponedoras con  alimentación alterna para producir huevos semicriollos; Mejoramiento de Vivienda</t>
  </si>
  <si>
    <t>36-02-00-073-912310</t>
  </si>
  <si>
    <t>912364</t>
  </si>
  <si>
    <t>CENTRO AGROPECUARIO LA GRANJA-TOLIMA - FORMACION CONTINUA ESPECIALIZADA</t>
  </si>
  <si>
    <t>Recursos Asignados para Contratación de Instructores - Centro Agropecuario La Granja - Acciones de Formación: Básico en Agricultura Ecológica; Criar gallinas ponedoras con  alimentación alterna para producir huevos semicriollos; Construcción de Pavimento con placa huella para vías terciarias 6</t>
  </si>
  <si>
    <t>Recursos Asignados para Materiales de Formación - Centro Agropecuario La Granja - Acciones de Formación: Básico en Agricultura Ecológica; Criar gallinas ponedoras con  alimentación alterna para producir huevos semicriollos; Construcción de Pavimento con placa huella para vías terciarias 6</t>
  </si>
  <si>
    <t>Recursos Asignados para Transporte Instructores (teniendo en cuenta que son de la zona) - Centro Agropecuario La Granja - Acciones de Formación: Básico en Agricultura Ecológica; Criar gallinas ponedoras con  alimentación alterna para producir huevos semicriollos; Construcción de Pavimento con placa huella para vías terciarias 6</t>
  </si>
  <si>
    <t>Recursos Asignados para Gasto Bienestar Alumnos (Apoyo a la Permanencia) - Centro Agropecuario La Granja - Acciones de Formación: Básico en Agricultura Ecológica; Criar gallinas ponedoras con  alimentación alterna para producir huevos semicriollos; Construcción de Pavimento con placa huella para vías terciarias 6</t>
  </si>
  <si>
    <t>Recursos Asignados para Compra de EPP (Elementos de protección personal alumnos) - Centro Agropecuario La Granja - Acciones de Formación: Básico en Agricultura Ecológica; Criar gallinas ponedoras con  alimentación alterna para producir huevos semicriollos; Construcción de Pavimento con placa huella para vías terciarias 6</t>
  </si>
  <si>
    <t>Recursos Asignados para Compra de Otros Materiales y Suministros (Combustible) - Centro Agropecuario La Granja - Acciones de Formación: Básico en Agricultura Ecológica; Criar gallinas ponedoras con  alimentación alterna para producir huevos semicriollos; Construcción de Pavimento con placa huella para vías terciarias 6</t>
  </si>
  <si>
    <t>Recursos Asignados para Compra de Maquinaria Industrial (Equipos y herramienta menor) - Centro Agropecuario La Granja - Acciones de Formación: Básico en Agricultura Ecológica; Criar gallinas ponedoras con  alimentación alterna para producir huevos semicriollos; Construcción de Pavimento con placa huella para vías terciarias 6</t>
  </si>
  <si>
    <t>922664</t>
  </si>
  <si>
    <t>CENTRO DE INDUSTRIA Y CONSTRUCCION-TOLIMA - FORMACION CONTINUA ESPECIALIZADA</t>
  </si>
  <si>
    <t>Recursos Asignados para Contratación de Instructores - Centro De Industria y Construccion - Acciones de Formación: Básico en Agricultura Ecológica; Construcción de Pavimento con placa huella para vías terciarias 6; Mejoramiento de Vivienda</t>
  </si>
  <si>
    <t>Recursos Asignados para Materiales de Formación - Centro De Industria y Construccion - Acciones de Formación: Básico en Agricultura Ecológica; Construcción de Pavimento con placa huella para vías terciarias 6; Mejoramiento de Vivienda</t>
  </si>
  <si>
    <t>Recursos Asignados para Transporte Instructores (teniendo en cuenta que son de la zona) - Centro De Industria y Construccion - Acciones de Formación: Básico en Agricultura Ecológica; Construcción de Pavimento con placa huella para vías terciarias 6; Mejoramiento de Vivienda</t>
  </si>
  <si>
    <t>Recursos Asignados para Gasto Bienestar Alumnos (Apoyo a la Permanencia) - Centro De Industria y Construccion - Acciones de Formación: Básico en Agricultura Ecológica; Construcción de Pavimento con placa huella para vías terciarias 6; Mejoramiento de Vivienda</t>
  </si>
  <si>
    <t>Recursos Asignados para Compra de EPP (Elementos de protección personal alumnos) - Centro De Industria y Construccion - Acciones de Formación: Básico en Agricultura Ecológica; Construcción de Pavimento con placa huella para vías terciarias 6; Mejoramiento de Vivienda</t>
  </si>
  <si>
    <t>Recursos Asignados para Compra de Otros Materiales y Suministros (Combustible) - Centro De Industria y Construccion - Acciones de Formación: Básico en Agricultura Ecológica; Construcción de Pavimento con placa huella para vías terciarias 6; Mejoramiento de Vivienda</t>
  </si>
  <si>
    <t>Recursos Asignados para Compra de Maquinaria Industrial (Equipos y herramienta menor) - Centro De Industria y Construccion - Acciones de Formación: Básico en Agricultura Ecológica; Construcción de Pavimento con placa huella para vías terciarias 6; Mejoramiento de Vivienda</t>
  </si>
  <si>
    <t>912764</t>
  </si>
  <si>
    <t>CENTRO DE FORMACION MINERO AMBIENTAL - FORMACION CONTINUA ESPECIALIZADA</t>
  </si>
  <si>
    <t>Recursos Asignados para Contratación de Instructores - Acciones de Formación: Básico en Agricultura Ecológica; Criar gallinas ponedoras con  alimentación alterna para producir huevos semicriollos; Mejoramiento de Vivienda</t>
  </si>
  <si>
    <t>Recursos Asignados para Materiales de Formación -  Acciones de Formación: Básico en Agricultura Ecológica; Criar gallinas ponedoras con  alimentación alterna para producir huevos semicriollos; Mejoramiento de Vivienda</t>
  </si>
  <si>
    <t>Recursos Asignados para Transporte Instructores (teniendo en cuenta que son de la zona) - Acciones de Formación: Básico en Agricultura Ecológica; Criar gallinas ponedoras con  alimentación alterna para producir huevos semicriollos; Mejoramiento de Vivienda</t>
  </si>
  <si>
    <t>Recursos Asignados para Gasto Bienestar Alumnos (Apoyo a la Permanencia) - Acciones de Formación: Básico en Agricultura Ecológica; Criar gallinas ponedoras con  alimentación alterna para producir huevos semicriollos; Mejoramiento de Vivienda</t>
  </si>
  <si>
    <t>Recursos Asignados para Compra de EPP (Elementos de protección personal alumnos) - Acciones de Formación: Básico en Agricultura Ecológica; Criar gallinas ponedoras con  alimentación alterna para producir huevos semicriollos; Mejoramiento de Vivienda</t>
  </si>
  <si>
    <t>Recursos Asignados para Compra de Otros Materiales y Suministros (Combustible) - Acciones de Formación: Básico en Agricultura Ecológica; Criar gallinas ponedoras con  alimentación alterna para producir huevos semicriollos; Mejoramiento de Vivienda</t>
  </si>
  <si>
    <t>Recursos Asignados para Compra de Maquinaria Industrial (Equipos y herramienta menor) - Acciones de Formación: Básico en Agricultura Ecológica; Criar gallinas ponedoras con  alimentación alterna para producir huevos semicriollos; Mejoramiento de Vivienda</t>
  </si>
  <si>
    <t>953064</t>
  </si>
  <si>
    <t>CENTRO DE GESTION Y DESARROLLO AGROINDUSTRIAL DE ARAUCA - FORMACION CONTINUA ESPECIALIZADA</t>
  </si>
  <si>
    <t>Recursos Asignados para Contratación de Instructores - Acciones de Formación: Básico en Agricultura Ecológica; Criar gallinas ponedoras con  alimentación alterna para producir huevos semicriollos; Construcción de Pavimento con placa huella para vías terciarias 6; Mejoramiento de Vivienda</t>
  </si>
  <si>
    <t>Recursos Asignados para Materiales de Formación -  Acciones de Formación: Básico en Agricultura Ecológica; Criar gallinas ponedoras con  alimentación alterna para producir huevos semicriollos; Construcción de Pavimento con placa huella para vías terciarias 6; Mejoramiento de Vivienda</t>
  </si>
  <si>
    <t>Recursos Asignados para Transporte Instructores (teniendo en cuenta que son de la zona) - Acciones de Formación: Básico en Agricultura Ecológica; Criar gallinas ponedoras con  alimentación alterna para producir huevos semicriollos; Construcción de Pavimento con placa huella para vías terciarias 6; Mejoramiento de Vivienda</t>
  </si>
  <si>
    <t>Recursos Asignados para Gasto Bienestar Alumnos (Apoyo a la Permanencia) - Acciones de Formación: Básico en Agricultura Ecológica; Criar gallinas ponedoras con  alimentación alterna para producir huevos semicriollos; Construcción de Pavimento con placa huella para vías terciarias 6; Mejoramiento de Vivienda</t>
  </si>
  <si>
    <t>Recursos Asignados para Compra de EPP (Elementos de protección personal alumnos) - Acciones de Formación: Básico en Agricultura Ecológica; Criar gallinas ponedoras con  alimentación alterna para producir huevos semicriollos; Construcción de Pavimento con placa huella para vías terciarias 6; Mejoramiento de Vivienda</t>
  </si>
  <si>
    <t>Recursos Asignados para Compra de Otros Materiales y Suministros (Combustible) - Acciones de Formación: Básico en Agricultura Ecológica; Criar gallinas ponedoras con  alimentación alterna para producir huevos semicriollos; Construcción de Pavimento con placa huella para vías terciarias 6; Mejoramiento de Vivienda</t>
  </si>
  <si>
    <t>Recursos Asignados para Compra de Maquinaria Industrial (Equipos y herramienta menor) - Acciones de Formación: Básico en Agricultura Ecológica; Criar gallinas ponedoras con  alimentación alterna para producir huevos semicriollos; Construcción de Pavimento con placa huella para vías terciarias 6; Mejoramiento de Vivienda</t>
  </si>
  <si>
    <t>951664</t>
  </si>
  <si>
    <t>CENTRO TECNOLOGICO DE LA AMAZONIA-CAQUETA - FORMACION CONTINUA ESPECIALIZADA</t>
  </si>
  <si>
    <t>953364</t>
  </si>
  <si>
    <t>CENTRO DE DESARROLLO AGROINDUSTRIAL, TURISTICO Y TECNOLOGICO DEL GUAVIARE - FORMACION CONTINUA ESPECIALIZADA</t>
  </si>
  <si>
    <t>954264</t>
  </si>
  <si>
    <t>CENTRO DE LA INNOVACION, LA TECNOLOGIA Y LOS SERVICIOS-SUCRE - FORMACION CONTINUA ESPECIALIZADA</t>
  </si>
  <si>
    <t>953164</t>
  </si>
  <si>
    <t>CENTRO DE PRODUCCIÓN Y TRANSFORMACION AGROINDUSTRIAL DE LA ORINOQUIA -VICHADA - FORMACION CONTINUA ESPECIALIZADA</t>
  </si>
  <si>
    <t>951864</t>
  </si>
  <si>
    <t>CENTRO AGROFORESTAL Y ACUICOLA ARAPAIMA - PUTUMAYO - FORMACION CONTINUA ESPECIALIZADA</t>
  </si>
  <si>
    <t>36-02-00-017-951510</t>
  </si>
  <si>
    <t>951564</t>
  </si>
  <si>
    <t>CENTRO PECUARIO Y AGROEMPRESARIAL-CALDAS - FORMACION CONTINUA ESPECIALIZADA</t>
  </si>
  <si>
    <t>36-02-00-005-950410</t>
  </si>
  <si>
    <t>950464</t>
  </si>
  <si>
    <t>COMPLEJO TECNOLOGICO AGROINDUSTRIAL, PECUARIO Y TURISTICO-ANTIOQUIA - FORMACION CONTINUA ESPECIALIZADA</t>
  </si>
  <si>
    <t>910364</t>
  </si>
  <si>
    <t>CENTRO PARA EL DESARROLLO AGROECOLOGICO Y AGROINDUSTRIAL -ATLANTICO - FORMACION CONTINUA ESPECIALIZADA</t>
  </si>
  <si>
    <t>951264</t>
  </si>
  <si>
    <t>CENTRO DE BIOTECNOLOGIA AGROPECUARIA - FORMACION CONTINUA ESPECIALIZADA</t>
  </si>
  <si>
    <t>955164</t>
  </si>
  <si>
    <t>CENTRO DE LA INNOVACION AGROINDUSTRIAL Y DE SERVICIOS -BOYACA - FORMACION CONTINUA ESPECIALIZADA</t>
  </si>
  <si>
    <t>911264</t>
  </si>
  <si>
    <t>CENTRO PARA LA FORMACION CAFETERA-CALDAS - FORMACION CONTINUA ESPECIALIZADA</t>
  </si>
  <si>
    <t>911364</t>
  </si>
  <si>
    <t>CENTRO AGROPECUARIO-CAUCA - FORMACION CONTINUA ESPECIALIZADA</t>
  </si>
  <si>
    <t>911464</t>
  </si>
  <si>
    <t>CENTRO BIOTECNOLOGICO DEL CARIBE-CESAR - FORMACION CONTINUA ESPECIALIZADA</t>
  </si>
  <si>
    <t>952064</t>
  </si>
  <si>
    <t>CENTRO AGROEMPRESARIAL-CESAR - FORMACION CONTINUA ESPECIALIZADA</t>
  </si>
  <si>
    <t>911564</t>
  </si>
  <si>
    <t>CENTRO AGROPECUARIO Y DE BIOTECNOLOGIA EL PORVENIR-CORDOBA - FORMACION CONTINUA ESPECIALIZADA</t>
  </si>
  <si>
    <t>923264</t>
  </si>
  <si>
    <t>CENTRO INDUSTRIAL Y DESARROLLO EMPRESARIAL DE SOACHA-CUNDINAMARCA - FORMACION CONTINUA ESPECIALIZADA</t>
  </si>
  <si>
    <t>951064</t>
  </si>
  <si>
    <t>CENTRO  AGROECOLOGICO Y EMPRESARIAL-CUNDINAMARCA - FORMACION CONTINUA ESPECIALIZADA</t>
  </si>
  <si>
    <t>36-02-00-025-951310</t>
  </si>
  <si>
    <t>951364</t>
  </si>
  <si>
    <t>CENTRO DE DESARROLLO AGROEMPRESARIAL-CUNDINAMARCA - FORMACION CONTINUA ESPECIALIZADA</t>
  </si>
  <si>
    <t>952564</t>
  </si>
  <si>
    <t>CENTRO AGROEMPRESARIAL Y DESARROLLO PECUARIO DEL HUILA - FORMACION CONTINUA ESPECIALIZADA</t>
  </si>
  <si>
    <t>953264</t>
  </si>
  <si>
    <t>CENTRO DE INDUSTRIA Y SERVICIOS DEL META - FORMACION CONTINUA ESPECIALIZADA</t>
  </si>
  <si>
    <t>36-02-00-052-953510</t>
  </si>
  <si>
    <t>953564</t>
  </si>
  <si>
    <t>CENTRO AGROINDUSTRIAL Y PESQUERO DE LA COSTA PACIFICA-NARIÑO - FORMACION CONTINUA ESPECIALIZADA</t>
  </si>
  <si>
    <t>953664</t>
  </si>
  <si>
    <t>CENTRO INTERNACIONAL DE PRODUCCIÓN LIMPIA – LOPE-NARIÑO - FORMACION CONTINUA ESPECIALIZADA</t>
  </si>
  <si>
    <t>36-02-00-068-912210</t>
  </si>
  <si>
    <t>912264</t>
  </si>
  <si>
    <t>CENTRO ATENCION SECTOR AGROPECUARIO-SANTANDER - FORMACION CONTINUA ESPECIALIZADA</t>
  </si>
  <si>
    <t>954564</t>
  </si>
  <si>
    <t>CENTRO AGROEMPRESARIAL Y TURISTICO DE LOS ANDES-SANTANDER - FORMACION CONTINUA ESPECIALIZADA</t>
  </si>
  <si>
    <t>36-02-00-068-954610</t>
  </si>
  <si>
    <t>954664</t>
  </si>
  <si>
    <t>CENTRO DE GESTION AGROEMPRESARIAL DEL ORIENTE-SANTANDER - FORMACION CONTINUA ESPECIALIZADA</t>
  </si>
  <si>
    <t>954364</t>
  </si>
  <si>
    <t>CENTRO DE TECNOLOGIAS AGROINDUSTRIALES-VALLE - FORMACION CONTINUA ESPECIALIZADA</t>
  </si>
  <si>
    <t>911864</t>
  </si>
  <si>
    <t>CENTRO ACUICOLA Y AGROINDUSTRIAL DE GAIRA-MAGDALENA - FORMACION CONTINUA ESPECIALIZADA</t>
  </si>
  <si>
    <t>Recursos Asignados para Contratación de Instructores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</si>
  <si>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Materiales de Formación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</si>
  <si>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Transporte Instructores (teniendo en cuenta que son de la zona)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</si>
  <si>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Gasto Bienestar Alumnos (Apoyo a la Permanencia)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</si>
  <si>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Compra de EPP (Elementos de protección personal alumnos)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</si>
  <si>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Compra de Otros Materiales y Suministros (Combustible)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</si>
  <si>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Compra de Maquinaria Industrial (Equipos y herramienta menor)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</si>
  <si>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950364</t>
  </si>
  <si>
    <t>CENTRO DE LA INNOVACION, LA AGROINDUSTRIA Y LA AVIACION-ANTIOQUIA - FORMACION CONTINUA ESPECIALIZADA</t>
  </si>
  <si>
    <t>954964</t>
  </si>
  <si>
    <t>COMPLEJO TECNOLÓGICO, TURÍSTICO Y AGROINDUSTRIAL DEL OCCIDENTE ANTIOQUEÑO - FORMACION CONTINUA ESPECIALIZADA</t>
  </si>
  <si>
    <t>912564</t>
  </si>
  <si>
    <t>CENTRO LATINOAMERICANO DE ESPECIES MENORES-VALLE - FORMACION CONTINUA ESPECIALIZADA</t>
  </si>
  <si>
    <t>910164</t>
  </si>
  <si>
    <t>CENTRO DE LOS RECURSOS NATURALES RENOVABLES- LA SALADA - ANTIOQUIA - FORMACION CONTINUA ESPECIALIZADA</t>
  </si>
  <si>
    <t>912164</t>
  </si>
  <si>
    <t>CENTRO ATENCION SECTOR AGROPECUARIO-RISARALDA - FORMACION CONTINUA ESPECIALIZADA</t>
  </si>
  <si>
    <t>950264</t>
  </si>
  <si>
    <t>COMPLEJO TECNOLOGICO MINERO AGROEMPRESARIAL- ANTIOQUIA - FORMACION CONTINUA ESPECIALIZADA</t>
  </si>
  <si>
    <t>951964</t>
  </si>
  <si>
    <t>CENTRO AGROINDUSTRIAL Y FORTALECIMIENTO  EMPRESARIAL DE CASANARE - FORMACION CONTINUA ESPECIALIZADA</t>
  </si>
  <si>
    <t>Recursos Asignados para Contratación de Instructores - Acciones de Formación: Las propuestas por el centro</t>
  </si>
  <si>
    <t>Recursos Asignados para Materiales de Formación - Acciones de Formación: Las propuestas por el centro</t>
  </si>
  <si>
    <t>Recursos Asignados para Viáticos para instructor (teniendo en cuenta que son de la misma zona) - Acciones de Formación: Las propuestas por el centro</t>
  </si>
  <si>
    <t>Recursos Asignados para Apoyo a la Permanencia de los Beneficiarios - Acciones de Formación: Las propuestas por el centro</t>
  </si>
  <si>
    <t>954764</t>
  </si>
  <si>
    <t>CENTRO AMBIENTAL Y ECOTURISTICO DEL NORORIENTE AMAZONICO -GUAINIA - FORMACION CONTINUA ESPECIALIZADA</t>
  </si>
  <si>
    <t>953964</t>
  </si>
  <si>
    <t>CENTRO DE FORMACION TURISTICA, GENTE DE MAR Y DE SERVICIOS -SAN ANDRES - FORMACION CONTINUA ESPECIALIZADA</t>
  </si>
  <si>
    <t>101027</t>
  </si>
  <si>
    <t>DESPACHO DIRECCIÓN  - MODERNIZACIÓN DE AMBIENTES</t>
  </si>
  <si>
    <t>Se trasladan los recursos a las regionales con el fin de adquirir mobiliario para los punto de atención de acuerdo a especificaciones tecnicas</t>
  </si>
  <si>
    <t>CPE No.  01-9-2025-065069 DEL 2-07-2025 DIRECCION DE PROMOCION Y RELACIONES CORPORATIVAS</t>
  </si>
  <si>
    <t>Se traslada recursos para la adquisión de mobiliario para los puntos de atención de acuerdo a las especificaciones tecnicas.</t>
  </si>
  <si>
    <t>ASIGNACIÓN DE RECURSOS: Asignación de recursos por valor de $614.187.098 para Adecuación de cerramiento del nodo de construcción adscrito al centro industrial y de aviación de la regional Atlántico. Según el comunicado enviado por el subdirector en radicado No. 08-9-2025-009614 NIS 2025-02-125578de fecha 4/2/2025 2:56:10 PM</t>
  </si>
  <si>
    <t>CPE No.  01-9-2025-064798 DEL 22-07-2025 DIRECCION ADMINISTRATIVA Y FINANCIERA</t>
  </si>
  <si>
    <t>ASIGNACIÓN DE RECURSOS: Asignación de recursos por valor de $269.900.770 para Adecuación de cubierta y cerramiento de la cancha de tejo dispuesta al servicio del Centro Industrial y de Aviación. Según el comunicado enviado por el subdirector en radicado No. 08-9-2025-009548 NIS 2025-02-124717 de fecha 4/2/2025 10:35:38 AM</t>
  </si>
  <si>
    <t>ASIGNACIÓN DE RECURSOS: Asignación de recursos por valor de $129.024.841 para Adecuación de de la torre de trabajo seguro en altura para el programa TSA del centro industrial y de aviación, regional atántico. Según el comunicado enviado por el subdirector en radicado No. 08-9-2025-009768 NIS 2025-02-127889 de fecha 4/3/2025 2:54:22 PM</t>
  </si>
  <si>
    <t>ASIGNACIÓN DE RECURSOS: Asignación de recursos por valor de $163.013 248 para Adecuación con concertina del muro de cerramiento del nodo de diseño y mobiliario del centro industrial y de aviación- regional atlántico. Según el comunicado enviado por el subdirector en radicado No. 08-9-2025-011679 NIS 2025-02-160841 de fecha 4/28/2025 8:54:02 AM</t>
  </si>
  <si>
    <t>ASIGNACIÓN DE RECURSOS: Asignación de recursos por valor de $130.608.830 para Adecuación de muros de carga en fachada y ambiente automotriz del centro industrial y de aviación de la regional atlántico. Según el comunicado enviado por el subdirector en radicado No. 08-9-2025-011517 NIS 2025-02-158228 de fecha 4/25/2025 9:16:22 AM</t>
  </si>
  <si>
    <t>ASIGNACIÓN DE RECURSOS: Asignación de recursos por valor de $1.306.734.787 por el rubro de sedes Adecuadas para CENTRO INDUSTRIAL Y DE AVIACION-ATLANTICO, así:
$614.187.098 para Adecuación de cerramiento del nodo de construcción adscrito al centro industrial y de aviación de la regional Atlántico. Según el comunicado enviado por el subdirector en radicado No. 08-9-2025-009614 NIS 2025-02-125578de fecha 4/2/2025 2:56:10 PM
$269.900.770 para Adecuación de cubierta y cerramiento de la cancha de tejo dispuesta al servicio del Centro Industrial y de Aviación. Según el comunicado enviado por el subdirector en radicado No. 08-9-2025-009548 NIS 2025-02-124717 de fecha 4/2/2025 10:35:38 AM
$129.024.841 para Adecuación de de la torre de trabajo seguro en altura para el programa TSA del centro industrial y de aviación, regional atántico. Según el comunicado enviado por el subdirector en radicado No. 08-9-2025-009768 NIS 2025-02-127889 de fecha 4/3/2025 2:54:22 PM
163.013 248 para Adecuación con concertina del muro de cerramiento del nodo de diseño y mobiliario del centro industrial y de aviación- regional atlántico. Según el comunicado enviado por el subdirector en radicado No. 08-9-2025-011679 NIS 2025-02-160841 de fecha 4/28/2025 8:54:02 AM
$130.608.830 para Adecuación de muros de carga en fachada y ambiente automotriz del centro industrial y de aviación de la regional atlántico. Según el comunicado enviado por el subdirector en radicado No. 08-9-2025-011517 NIS 2025-02-158228 de fecha 4/25/2025 9:16:22 AM</t>
  </si>
  <si>
    <t>103227</t>
  </si>
  <si>
    <t>OFICINA DE SISTEMAS - MODERNIZACIÓN DE AMBIENTES</t>
  </si>
  <si>
    <t>Se solicita la asignación de los recursos requeridos para la ejecución del proyecto Restauración y fortalecimiento del sistema de energía eléctrica regulada en sedes del SENA a nivel nacional, para Contratar la adquisición, instalación y puesta en funcionamiento, de los equipos necesarios para el servicio de energía eléctrica regulada en el Servicio Nacional de Aprendizaje SENA a nivel nacional.</t>
  </si>
  <si>
    <t>CPE No.  01-9-2025-064668 DEL 21-07-2025 OFICINA DE SISTEMAS</t>
  </si>
  <si>
    <t>Recursos para la ejecución del proyecto Restauración y fortalecimiento del sistema de energía eléctrica regulada en sedes del SENA a nivel nacional, para Contratar la adquisición, instalación y puesta en funcionamiento, de los equipos necesarios para el servicio de energía eléctrica regulada en el Servicio Nacional de Aprendizaje SENA a nivel nacional.</t>
  </si>
  <si>
    <t xml:space="preserve"> CPE No.  01-9-2025-065246 DEL 23-07-2025 DIRECCION DE PLANEACION</t>
  </si>
  <si>
    <t>OTROS GASTOS ASOCIADOS A LA NOMINA</t>
  </si>
  <si>
    <t>303090</t>
  </si>
  <si>
    <t>DIRECCIÓN DE PLANEACIÓN Y DIRECCIONAMIENTO CORPORATIVO - ECONOMIA POPULAR Y CAMPESINA</t>
  </si>
  <si>
    <t>303038</t>
  </si>
  <si>
    <t>38</t>
  </si>
  <si>
    <t>DIRECCIÓN DE PLANEACIÓN Y DIRECCIONAMIENTO CORPORATIVO - ECONOMIA CAMPESINA Y SER</t>
  </si>
  <si>
    <t>303085</t>
  </si>
  <si>
    <t>85</t>
  </si>
  <si>
    <t>DIRECCIÓN DE PLANEACIÓN Y DIRECCIONAMIENTO CORPORATIVO - EMPRENDE RURAL</t>
  </si>
  <si>
    <t>303040</t>
  </si>
  <si>
    <t>DIRECCIÓN DE PLANEACIÓN Y DIRECCIONAMIENTO CORPORATIVO - APORTES</t>
  </si>
  <si>
    <t>SERVICIOS PÚBLICOS</t>
  </si>
  <si>
    <t>Asignación de recursos para telefonía de la Dirección General del mes de agosto a diciembre; de acuerdo con solicitud de la Dirección Administrativa y Financiera mediante el radicado CPE No.  01-9-2025-061984 del 10/07/2025.</t>
  </si>
  <si>
    <t>CUOTA ADMINISTRACIÓN DE BIENES INMUEBLES</t>
  </si>
  <si>
    <t>Asignación de recursos para el pago de la cuota de administración de los edificios de la Dirección General del mes de agosto a diciembre; de acuerdo con solicitud de la Dirección Administrativa y Financiera mediante el radicado CPE No.  01-9-2025-061984 del 10/07/2025.</t>
  </si>
  <si>
    <t>36-02-00-013-930410</t>
  </si>
  <si>
    <t>930445</t>
  </si>
  <si>
    <t>CENTRO DE COMERCIO Y SERVICIOS-BOLIVAR - SERVICIOS PRESTADOS A LA FORMACIÓN</t>
  </si>
  <si>
    <t>Asignación de recursos para la contratación de instructores por tamaño de grupos y trimestralización,  según solicitud realizada por el subdirector del centro mediante radicado CPE No. 13-9-2025-008054 del 07/11/2025  y análisis de la DPDC.</t>
  </si>
  <si>
    <t>920445</t>
  </si>
  <si>
    <t>CENTRO DE TECNOLOGÍA DE LA MANUFACTURA AVANZADA-ANTIOQUIA - SERVICIOS PRESTADOS A LA FORMACIÓN</t>
  </si>
  <si>
    <t>Asignación de recursos para la contratación de instructores por tamaño de grupos y trimestralización,  según solicitud realizada por el subdirector del centro mediante radicado CPE No. 05-9-2025-031900 del 07/14/2025  y análisis de la DPDC.</t>
  </si>
  <si>
    <t>Asignación de recursos para la adquisición de Elementos de Protección Personal (EPP) ,  según solicitud realizada por el subdirector del centro mediante radicado CPE No. 9-2025-002097 del 04/08/2025  y análisis de la DPDC.</t>
  </si>
  <si>
    <t>Asignación de recursos para la adquisición de equipos para los proyectos registrados en el plan de acción 52243 incluye Greca Cafetera, enfriador, sanduchera, Freidora,  entre otros según solicitud realizada por el  CENTRO DE GESTION Y DESARROLLO AGROINDUSTRIAL DE ARAUCA  en el aplicativo plan de acción y análisis de la Dirección de Planeación y Direccionamiento Corporativo</t>
  </si>
  <si>
    <t>Asignación de recursos para la adquisición de equipos para los proyectos registrados en el plan de acción 52475,52815,52863,52877,53078 incluye monitor de signos vitales, equipo de organos de pared, entrenador pelvico , gluteo para inyecciones, entrenador avanzado de sondajes, remolque tipo trailer,  lector biometrico, webcam, gps,picapasto,Kit de inseminación artificial, nevera vertical, descremadora de leche, empacadora al vacio entre otros según solicitud realizada por el  CENTRO TECNOLOGICO DE LA AMAZONIA en el aplicativo plan de acción y análisis de la Dirección de Planeación y Direccionamiento Corporativo</t>
  </si>
  <si>
    <t>Asignación de recursos para la adquisición de equipos para los proyectos registrados en el plan de acción 52664 incluye motosierra, Farm Scan, Ecografo, televisor , congelador, bascula, entre otros según solicitud realizada por el CENTRO AGROINDUSTRIAL Y FORTALECIMIENTO EMPRESARIAL DE CASANARE en el aplicativo plan de acción y análisis de la Dirección de Planeación y Direccionamiento Corporativo</t>
  </si>
  <si>
    <t>Asignación de recursos para la adquisición de equipos para los proyectos registrados en el plan de acción 52664 incluye Remolque para Minitractor , entre otros según solicitud realizada por el CENTRO AGROINDUSTRIAL Y FORTALECIMIENTO EMPRESARIAL DE CASANARE en el aplicativo plan de acción y análisis de la Dirección de Planeación y Direccionamiento Corporativo</t>
  </si>
  <si>
    <t>Asignación de recursos para la adquisición de equipos para los proyectos registrados en el plan de acción 52667 incluye Gramera industrial, licuadora, refrigerador de laboratorio,  modulo intergado de cocina, batidora industrial, nevera, estufa, entre otros según solicitud realizada por el CENTRO DE DESARROLLO AGROINDUSTRIAL, TURISTICO Y TECNOLOGICO DEL GUAVIARE en el aplicativo plan de acción y análisis de la Dirección de Planeación y Direccionamiento Corporativo</t>
  </si>
  <si>
    <t>Asignación de recursos para la adquisición de equipos para los proyectos registrados en el plan de acción 53002 incluye Cámara de acción,Cámara Fotográfica Digital, Lentes de zoom estandar marco cine de 24 mm,Videocámara profesional con grabación en 4K,Monitor y grabador portatil,Sistema Inalámbrico de Micrófono de Solapa con Cubo para Cámara  entre otros según solicitud realizada por el CENTRO DE FORMACION TURISTICA, GENTE DE MAR Y DE SERVICIOS en el aplicativo plan de acción y análisis de la Dirección de Planeación y Direccionamiento Corporativo</t>
  </si>
  <si>
    <t>Asignación de recursos para la adquisición de equipos para los proyectos registrados en el plan de acción 52313,52456,52839,52999 incluye Impresora, Equipo Scanner Automotriz Profesional,Equipos para taller de Belleza,equipos para el ambiente de refrigeración y climatización, entre otros según solicitud realizada por el CENTRO DE LA INNOVACION, LA TECNOLOGIA Y LOS SERVICIOS en el aplicativo plan de acción y análisis de la Dirección de Planeación y Direccionamiento Corporativo</t>
  </si>
  <si>
    <t>Asignación de recursos para la adquisición de equipos para los proyectos registrados en el plan de acción 52718 incluye  Refrigerador vertical,Congelador vertical,Molino de carne eléctrico,Medidor de pH portátil para alimentos , Mezcladora de productos alimenticiosentre,Empacadora al vacío,Horno de convección eléctrico, Refractómetro digital, otros según solicitud realizada por el CENTRO DE PRODUCCIÓN Y TRANSFORMACION AGROINDUSTRIAL DE LA ORINOQUIA en el aplicativo plan de acción y análisis de la Dirección de Planeación y Direccionamiento Corporativo</t>
  </si>
  <si>
    <t>953110</t>
  </si>
  <si>
    <t>CENTRO DE PRODUCCIÓN Y TRANSFORMACION AGROINDUSTRIAL DE LA ORINOQUIA -VICHADA - ACCIONES DE FORMACION</t>
  </si>
  <si>
    <t>Asignación de recursos para la adquisición de elementos para los proyectos registrados en el plan de acción 52718 incluye  Azafate ,Refractrometro, Medidor de PH, Ollas,Caldero, Sarten,Molde para pan,Latas de acero inoxidable ,otros según solicitud realizada por el CENTRO DE PRODUCCIÓN Y TRANSFORMACION AGROINDUSTRIAL DE LA ORINOQUIA en el aplicativo plan de acción y análisis de la Dirección de Planeación y Direccionamiento Corporativo</t>
  </si>
  <si>
    <t>Asignación de recursos para la adquisición de mobiliario y enseres para los proyectos registrados en el plan de acción 52718 incluye  Lavaplatos 2 pocetas, Mesa de trabajo,Estanteria, Lavamanos manos libres,entre otros según solicitud realizada por el CENTRO DE PRODUCCIÓN Y TRANSFORMACION AGROINDUSTRIAL DE LA ORINOQUIA en el aplicativo plan de acción y análisis de la Dirección de Planeación y Direccionamiento Corporativo</t>
  </si>
  <si>
    <t>912027</t>
  </si>
  <si>
    <t>CENTRO AGROINDUSTRIAL-QUINDIO - MODERNIZACIÓN DE AMBIENTES</t>
  </si>
  <si>
    <t>Asignación de recursos para la adquisición de mobiliario y enseres para los proyectos registrados en el plan de acción 52205,52618 incluye presianas,ventiladores, Mesas plegables tipo banqueteras, Silla ergonómicas, meson de laboratorio, mueble con puertas, armario,entre otros según solicitud realizada por el CENTRO AGROINDUSTRIAL en el aplicativo plan de acción y análisis de la Dirección de Planeación y Direccionamiento Corporativo</t>
  </si>
  <si>
    <t>923127</t>
  </si>
  <si>
    <t>CENTRO PARA EL DESARROLLO TECNOLOGICO DE LA CONSTRUCCION QUINDIO - MODERNIZACIÓN DE AMBIENTES</t>
  </si>
  <si>
    <t>Asignación de recursos para la adquisición de mobiliario y enseres para los proyectos registrados en el plan de acción 52709 incluye sillas, mesas, soporte de TV, sofa de espera,entre otros según solicitud realizada por el CENTRO PARA EL DESARROLLO TECNOLÓGICO DE LA CONSTRUCCIÓN Y LA INDUSTRIA en el aplicativo plan de acción y análisis de la Dirección de Planeación y Direccionamiento Corporativo</t>
  </si>
  <si>
    <t>953827</t>
  </si>
  <si>
    <t>CENTRO DE COMERCIO, INDUSTRIA Y TURISMO-QUINDIO - MODERNIZACIÓN DE AMBIENTES</t>
  </si>
  <si>
    <t>Asignación de recursos para la adquisición de mobiliario y enseres para los proyectos registrados en el plan de acción 51986,52021,52609,52611,52929,52899  incluye  silla, puesto de trabajo,mesa de juntas, tocador de pared, lava cabezas, soporte para peluca, Mueble coctelero, Camillas,Cama eléctrica, entre otros según solicitud realizada por el CENTRO DE COMERCIO Y TURISMO en el aplicativo plan de acción y análisis de la Dirección de Planeación y Direccionamiento Corporativo</t>
  </si>
  <si>
    <t>Asignación de recursos para la adquisición de equipos para los proyectos registrados en el plan de acción 52205, incluye  Horno microondas, nevera,entre otros según solicitud realizada por el CENTRO AGROINDUSTRIAL en el aplicativo plan de acción y análisis de la Dirección de Planeación y Direccionamiento Corporativo</t>
  </si>
  <si>
    <t>Asignación de recursos para la adquisición de equipos para los proyectos registrados en el plan de acción 52709 incluye Tablero interactivo,Hidro lavadora industrial,Nevera, Hornos microondas industriales, entre otros según solicitud realizada por el CENTRO PARA EL DESARROLLO TECNOLÓGICO DE LA CONSTRUCCIÓN Y LA INDUSTRIA en el aplicativo plan de acción y análisis de la Dirección de Planeación y Direccionamiento Corporativo</t>
  </si>
  <si>
    <t>Asignación de recursos para la adquisición de equipos para los proyectos registrados en el plan de acción 52493,52609,52611 incluye Cabina Activa,Consola digital,Videoproyector,Climazon, Plancha para cabello, Secador para cabello, Maquina para hielo,Deshidratadora de alimentos,Molino para café,entre otros según solicitud realizada por el CENTRO DE COMERCIO Y TURISMO en el aplicativo plan de acción y análisis de la Dirección de Planeación y Direccionamiento Corporativo</t>
  </si>
  <si>
    <t>953810</t>
  </si>
  <si>
    <t>CENTRO DE COMERCIO, INDUSTRIA Y TURISMO-QUINDIO - ACCIONES DE FORMACION</t>
  </si>
  <si>
    <t>Asignación de recursos para la adquisición de elementos  para los proyectos registrados en el plan de acción 52493,52609 incluye Cabeza de maniqui,Kit de peines,Tijeras de corte de cabello,Micrófono Shure,Guitarra Eléctrica Fender Squier,Betopper Luces Dj, Reflectores de luz continua ,entre otros según solicitud realizada por el CENTRO DE COMERCIO Y TURISMO en el aplicativo plan de acción y análisis de la Dirección de Planeación y Direccionamiento Corporativo</t>
  </si>
  <si>
    <t>912227</t>
  </si>
  <si>
    <t>CENTRO ATENCION SECTOR AGROPECUARIO-SANTANDER - MODERNIZACIÓN DE AMBIENTES</t>
  </si>
  <si>
    <t>Asignación de recursos para la adquisición de mobiliario y enseres para los proyectos registrados en el plan de acción 52088,52284,52096,52103,52293  incluye  sillas, escritorios, tableros,  entre otros según solicitud realizada por el CENTRO ATENCION SECTOR AGROPECUARIO en el aplicativo plan de acción y análisis de la Dirección de Planeación y Direccionamiento Corporativo</t>
  </si>
  <si>
    <t>922427</t>
  </si>
  <si>
    <t>CENTRO INDUSTRIAL DE MANTENIMIENTO INTEGRAL-SANTANDER - MODERNIZACIÓN DE AMBIENTES</t>
  </si>
  <si>
    <t>Asignación de recursos para la adquisición de mobiliario y enseres para los proyectos registrados en el plan de acción 53057,52748,52614,52312,52833,52901  incluye  sillas, escritorios, tableros, cubiculo, biblioteca,  entre otros según solicitud realizada por el CENTRO INDUSTRIAL DE MANTENIMIENTO INTEGRAL en el aplicativo plan de acción y análisis de la Dirección de Planeación y Direccionamiento Corporativo</t>
  </si>
  <si>
    <t>930927</t>
  </si>
  <si>
    <t>CENTRO DE SERVICIOS EMPRESARIALES Y TURISTICOS -SANTANDER - MODERNIZACIÓN DE AMBIENTES</t>
  </si>
  <si>
    <t>Asignación de recursos para la adquisición de mobiliario y enseres para los proyectos registrados en el plan de acción 52341,52252,52681 incluye  sillas, escritorios, tableros,gabinete metalico,parasol, entre otros según solicitud realizada por el CENTRO DE SERVICIOS EMPRESARIALES Y TURISTICOS en el aplicativo plan de acción y análisis de la Dirección de Planeación y Direccionamiento Corporativo</t>
  </si>
  <si>
    <t>954027</t>
  </si>
  <si>
    <t>CENTRO INDUSTRIAL Y DEL DESARROLLO TECNOLOGICO-SANTANDER - MODERNIZACIÓN DE AMBIENTES</t>
  </si>
  <si>
    <t>Asignación de recursos para la adquisición de mobiliario y enseres para los proyectos registrados en el plan de acción 52653 incluye  sillas, escritorios, tableros,lokers, entre otros según solicitud realizada por el CENTRO INDUSTRIAL Y DEL DESARROLLO TECNOLOGICO en el aplicativo plan de acción y análisis de la Dirección de Planeación y Direccionamiento Corporativo</t>
  </si>
  <si>
    <t>954527</t>
  </si>
  <si>
    <t>CENTRO AGROEMPRESARIAL Y TURISTICO DE LOS ANDES-SANTANDER - MODERNIZACIÓN DE AMBIENTES</t>
  </si>
  <si>
    <t>Asignación de recursos para la adquisición de mobiliario y enseres para los proyectos registrados en el plan de acción 51959,51962,51975 incluye  sillas, armario,escritorios, reposapies, base para pantalla,lokers, entre otros según solicitud realizada por el CENTRO AGROEMPRESARIAL Y TURISTICO DE LOS ANDES  en el aplicativo plan de acción y análisis de la Dirección de Planeación y Direccionamiento Corporativo</t>
  </si>
  <si>
    <t>954627</t>
  </si>
  <si>
    <t>CENTRO DE GESTION AGROEMPRESARIAL DEL ORIENTE-SANTANDER - MODERNIZACIÓN DE AMBIENTES</t>
  </si>
  <si>
    <t>Asignación de recursos para la adquisición de mobiliario y enseres para los proyectos registrados en el plan de acción 52879,52820,52285,53022 incluye  sillas, armario,escritorios,pupitres,lokers, anaqueles, estacion de trabajo, enseres para archivo entre otros según solicitud realizada por el CENTRO DE GESTION AGROEMPRESARIAL DEL ORIENTE  en el aplicativo plan de acción y análisis de la Dirección de Planeación y Direccionamiento Corporativo</t>
  </si>
  <si>
    <t>954127</t>
  </si>
  <si>
    <t>CENTRO AGROTURISTICO -SANTANDER - MODERNIZACIÓN DE AMBIENTES</t>
  </si>
  <si>
    <t>Asignación de recursos para la adquisición de equipos para los proyectos registrados en el plan de acción 52004,incluye  capilografo,secador, planchas,afeitadora, maquina de corte de cabello, entre otros según solicitud realizada por el CENTRO AGROTURISTICO en el aplicativo plan de acción y análisis de la Dirección de Planeación y Direccionamiento Corporativo</t>
  </si>
  <si>
    <t>950927</t>
  </si>
  <si>
    <t>CENTRO DE DESARROLLO AGROINDUSTRIAL Y EMPRESARIAL-CUNDINAMARCA - MODERNIZACIÓN DE AMBIENTES</t>
  </si>
  <si>
    <t>Asignación de recursos para la adquisición de mobiliario y enseres para los proyectos registrados en el plan de acción 52092,52482,53167,52396 incluye  mesa auxiliar hospitalaria,Jacuzzi Spa Inflable, sillas,descansa pies,armarios,escritorios, carro estante para herramientas, entre otros según solicitud realizada por el CENTRO DE DESARROLLO AGROINDUSTRIAL Y EMPRESARIAL  en el aplicativo plan de acción y análisis de la Dirección de Planeación y Direccionamiento Corporativo</t>
  </si>
  <si>
    <t>950910</t>
  </si>
  <si>
    <t>CENTRO DE DESARROLLO AGROINDUSTRIAL Y EMPRESARIAL-CUNDINAMARCA - ACCIONES DE FORMACION</t>
  </si>
  <si>
    <t>Asignación de recursos para la adquisición de elementos y herramientas menores para los proyectos registrados en el plan de acción 52482 incluye  Juego de llaves abiertas ,Juego de alicates aislados, Llave ajustable, entre otros según solicitud realizada por el CENTRO DE DESARROLLO AGROINDUSTRIAL Y EMPRESARIAL  en el aplicativo plan de acción y análisis de la Dirección de Planeación y Direccionamiento Corporativo</t>
  </si>
  <si>
    <t>951227</t>
  </si>
  <si>
    <t>CENTRO DE BIOTECNOLOGIA AGROPECUARIA - MODERNIZACIÓN DE AMBIENTES</t>
  </si>
  <si>
    <t>Asignación de recursos para la adquisición de mobiliario y enseres para los proyectos registrados en el plan de acción 51967,52951,52016 incluye  escritorios, lokers,estantes, cama hidroponica,Camas semi-confinadas, mesa de acero,entre otros según solicitud realizada por el CENTRO DE BIOTECNOLOGIA AGROPECUARIA  en el aplicativo plan de acción y análisis de la Dirección de Planeación y Direccionamiento Corporativo</t>
  </si>
  <si>
    <t>Asignación de recursos para la adquisición de elementos y herramientas menores para los proyectos registrados en el plan de acción 52016 incluye Nebulizador Riego,Manguera Calibre 60 , Pala para jardineria, Azuela, Decamtro, Juego  de copas hexagonales,juego de llaves de estrella, Garlancha,Carretilla, entre otros según solicitud realizada por el CENTRO DE BIOTECNOLOGIA AGROPECUARIA  en el aplicativo plan de acción y análisis de la Dirección de Planeación y Direccionamiento Corporativo</t>
  </si>
  <si>
    <t>Asignación de recursos para la adquisición de mobiliario y enseres para los proyectos registrados en el plan de acción 52336,52306,53178 incluye  meson, mesa de acero,lata para termoformada,estante para almacenar en acero,ventiladores de pared, colchones,mesa de tenis, entre otros según solicitud realizada por el CENTRO DE DESARROLLO AGROINDUSTRIAL Y EMPRESARIAL  en el aplicativo plan de acción y análisis de la Dirección de Planeación y Direccionamiento Corporativo</t>
  </si>
  <si>
    <t>Asignación de recursos para la adquisición de elementos y herramientas menores para los proyectos registrados en el plan de acción 52306,53178 incluye  sartenes,ollas, cucharas,cuchillos, calderos, bandejas, espatulas,bowl, Paellera,sanduchera,set de raquetas de tenis de mesa,samobares ,entre otros según solicitud realizada por el CENTRO DE DESARROLLO AGROINDUSTRIAL Y EMPRESARIAL  en el aplicativo  plan de acción y análisis de la Dirección de Planeación y Direccionamiento Corporativo</t>
  </si>
  <si>
    <t>921627</t>
  </si>
  <si>
    <t>CENTRO DE DISEÑO Y  METROLOGIA-BTA D C - MODERNIZACIÓN DE AMBIENTES</t>
  </si>
  <si>
    <t>Asignación de recursos para la adquisición de mobiliario y enseres para los proyectos registrados en el plan de acción 52753,52759,52727 incluye  mesas, sillas, escritorios, tableros, entre otros según solicitud realizada por el CENTRO DE DISEÑO Y METROLOGIA  en el aplicativo plan de acción y análisis de la Dirección de Planeación y Direccionamiento Corporativo</t>
  </si>
  <si>
    <t>36-02-00-011-921010</t>
  </si>
  <si>
    <t>921027</t>
  </si>
  <si>
    <t>CENTRO DE ELECTRICIDAD Y ELECTRONICA Y TELECOMUNICACIONES-BTA D C  - MODERNIZACIÓN DE AMBIENTES</t>
  </si>
  <si>
    <t>Asignación de recursos para la adquisición de mobiliario y enseres para los proyectos registrados en el plan de acción 52809,53056,53042 incluye  mesas, sillas, escritorios, tableros, caja de herramientas,Black outs, entre otros según solicitud realizada por el CENTRO DE ELECTRICIDAD, ELECTRÓNICA Y TELECOMUNICACIONES  en el aplicativo plan de acción y análisis de la Dirección de Planeación y Direccionamiento Corporativo</t>
  </si>
  <si>
    <t>921010</t>
  </si>
  <si>
    <t>CENTRO DE ELECTRICIDAD Y ELECTRONICA Y TELECOMUNICACIONES-BTA D C - ACCIONES DE FORMACION</t>
  </si>
  <si>
    <t>Asignación de recursos para la adquisición de elementos y herramientas menores para los proyectos registrados en el plan de acción 53042 incluye  Juego electricista 26 piezas ,entre otros según solicitud realizada por el  CENTRO DE ELECTRICIDAD, ELECTRÓNICA Y TELECOMUNICACIONES  en el aplicativo  plan de acción y análisis de la Dirección de Planeación y Direccionamiento Corporativo</t>
  </si>
  <si>
    <t>36-02-00-011-940310</t>
  </si>
  <si>
    <t>940327</t>
  </si>
  <si>
    <t>CENTRO DE FORMACION DE TALENTO HUMANO EN SALUD-BTA D C - MODERNIZACIÓN DE AMBIENTES</t>
  </si>
  <si>
    <t>Asignación de recursos para la adquisición de mobiliario y enseres para los proyectos registrados en el plan de acción 52159 incluye  mesas, sillas, escritorios, tableros, entre otros según solicitud realizada por el CENTRO DE FORMACION DE TALENTO HUMANO EN SALUD  en el aplicativo plan de acción y análisis de la Dirección de Planeación y Direccionamiento Corporativo</t>
  </si>
  <si>
    <t>950827</t>
  </si>
  <si>
    <t>CENTRO DE FORMACION EN ACTIVIDAD FISICA Y CULTURA-BTA DC - MODERNIZACIÓN DE AMBIENTES</t>
  </si>
  <si>
    <t>Asignación de recursos para la adquisición de mobiliario y enseres para los proyectos registrados en el plan de acción 52440,52521 incluye  mesas, sillas, escritorios, tableros,carros exprimidores, entre otros según solicitud realizada por el CENTRO DE FORMACION EN ACTIVIDAD FISICA Y CULTURA  en el aplicativo plan de acción y análisis de la Dirección de Planeación y Direccionamiento Corporativo</t>
  </si>
  <si>
    <t>950810</t>
  </si>
  <si>
    <t>CENTRO DE FORMACION EN ACTIVIDAD FISICA Y CULTURA-BTA DC - ACCIONES DE FORMACION</t>
  </si>
  <si>
    <t>Asignación de recursos para la adquisición de elementos y herramientas menores para los proyectos registrados en el plan de acción 52772,52440 incluye  Fresnel led,Parrilla de luces,Focos de recorte led , Cableado para luces y controlador dmx, manguera, cepillos, escalera, vasos, posillos,sonda destapadora de cañeria, entre otros según solicitud realizada por el  CENTRO DE FORMACION EN ACTIVIDAD FISICA Y CULTURA en el aplicativo  plan de acción y análisis de la Dirección de Planeación y Direccionamiento Corporativo</t>
  </si>
  <si>
    <t>940427</t>
  </si>
  <si>
    <t>CENTRO DE GESTION ADMINISTRATIVA-BTA D C - MODERNIZACIÓN DE AMBIENTES</t>
  </si>
  <si>
    <t>Asignación de recursos para la adquisición de mobiliario y enseres para los proyectos registrados en el plan de acción 53065,53075 incluye  mesas, sillas, escritorios, tableros, entre otros según solicitud realizada por el CENTRO DE GESTION ADMINISTRATIVA  en el aplicativo plan de acción y análisis de la Dirección de Planeación y Direccionamiento Corporativo</t>
  </si>
  <si>
    <t>921227</t>
  </si>
  <si>
    <t>CENTRO DE MANUFACTURA EN TEXTILES Y CUERO-BTA D C  - MODERNIZACIÓN DE AMBIENTES</t>
  </si>
  <si>
    <t>Asignación de recursos para la adquisición de mobiliario y enseres para los proyectos registrados en el plan de acción 52682,52744,52733 incluye  mesas, sillas, gabinetes, escritorios, tableros, Cortina enrollable , entre otros según solicitud realizada por el CENTRO DE MANUFACTURA EN TEXTILES Y CUERO en el aplicativo plan de acción y análisis de la Dirección de Planeación y Direccionamiento Corporativo</t>
  </si>
  <si>
    <t>921527</t>
  </si>
  <si>
    <t>CENTRO DE MATERIALES Y ENSAYOS-BTA D C  - MODERNIZACIÓN DE AMBIENTES</t>
  </si>
  <si>
    <t>Asignación de recursos para la adquisición de mobiliario y enseres para los proyectos registrados en el plan de acción 522214,52282,52229 incluye  mesas, sillas, escritorios, tableros , entre otros según solicitud realizada por el CENTRO DE MATERIALES Y ENSAYOS en el aplicativo plan de acción y análisis de la Dirección de Planeación y Direccionamiento Corporativo</t>
  </si>
  <si>
    <t>36-02-00-011-921710</t>
  </si>
  <si>
    <t>921727</t>
  </si>
  <si>
    <t>CENTRO PARA LA INDUSTRIA DE LA COMUNICACIÓN GRAFICA-BTA D C - MODERNIZACIÓN DE AMBIENTES</t>
  </si>
  <si>
    <t>Asignación de recursos para la adquisición de equipos para los proyectos registrados en el plan de acción 52645,52095,52061,52069,52678 incluye Lampara De Colgar, mesas, sillas, tableros, estantes, estanteria, Columpio para Terraza, Puff , según solicitud realizada por el CENTRO PARA LA INDUSTRIA DE LA COMUNICACIÓN GRAFICA en el aplicativo plan de acción y análisis de la Dirección de Planeación y Direccionamiento Corporativo</t>
  </si>
  <si>
    <t>921327</t>
  </si>
  <si>
    <t>CENTRO DE TECNOLOGIAS DEL TRANSPORTE -BTA D C  - MODERNIZACIÓN DE AMBIENTES</t>
  </si>
  <si>
    <t>Asignación de recursos para la adquisición de mobiliario y enseres para los proyectos registrados en el plan de acción 52990  incluye  mesas, sillas, escritorios, tableros , entre otros según solicitud realizada por el CENTRO DE TECNOLOGIAS DEL TRANSPORTE en el aplicativo plan de acción y análisis de la Dirección de Planeación y Direccionamiento Corporativo</t>
  </si>
  <si>
    <t>36-02-00-066-930810</t>
  </si>
  <si>
    <t>930810</t>
  </si>
  <si>
    <t>CENTRO DE COMERCIO Y SERVICIOS-RISARALDA - ACCIONES DE FORMACION</t>
  </si>
  <si>
    <t>Asignación de recursos para la contratación de 2 Intérpretes de Lengua de Señas Colombiana por 4,5 meses con honorarios de $2.563.875; de acuerdo con la solicitud de la Subdirección de Centro mediante comunicación Nº CPE No.  66-9-2025-008612 de 01/07/2025 y concepto favorable mediante radicado CPE No.  01-9-2025-059886 del 07/07/2025 de la Dirección de Empleo y Trabajo</t>
  </si>
  <si>
    <t>922627</t>
  </si>
  <si>
    <t>CENTRO DE INDUSTRIA Y CONSTRUCCION-TOLIMA - MODERNIZACIÓN DE AMBIENTES</t>
  </si>
  <si>
    <t>Asignación de recursos para mantenimiento, preventivo, correctivo, predictivo que contiene la actualización tecnológica de equipos, MPS convencionales y PROLOG Factory, Modular Production System del ambiente de Automatización y Mecatrónica; de acuerdo con la solicitud de la Subdirección de Centro mediante comunicación CPE No.  73-9-2025-016345 de 11/07/2025</t>
  </si>
  <si>
    <t>Asignación de recursos para el mantenimiento del vehículo de placas OJX749, marca Volkswagen, modelo Amarok año 2015, de acuerdo con la solicitud de la Dirección Regional mediante comunicación 01-9-2025-055116 de 18/06/2025</t>
  </si>
  <si>
    <t>Asignación de recursos para atender las sesiones de consejo regional, de acuerdo con la solicitud de la Dirección Regional mediante comunicación 01-9-2025-059546 de 02/07/2025</t>
  </si>
  <si>
    <t>921710</t>
  </si>
  <si>
    <t>CENTRO PARA LA INDUSTRIA DE LA COMUNICACIÓN GRAFICA-BTA D C - ACCIONES DE FORMACION</t>
  </si>
  <si>
    <t>Asignación de recursos para la contratación del trasporte de la maquinaria para uso de la formación del Centro Industrial de Aviación de Barranquilla Regional Atlántico al Centro para la Industria de la Comunicación Gráfica Regional Distrito Capital de acuerdo con la solicitud de la Subdirección de Centro mediante comunicación CPE No.  11-9-2025-058000 de 04/07/2025</t>
  </si>
  <si>
    <t>922510</t>
  </si>
  <si>
    <t>CENTRO INDUSTRIAL DEL DISEÑO Y LA MANUFACTURA-SANTANDER - ACCIONES DE FORMACION</t>
  </si>
  <si>
    <t>Asignación de recursos para la compra de papelería como resmas de papel, carpetas de archivo, Cajas de cartón; de acuerdo con la solicitud de la Subdirección de Centro mediante comunicación CPE No.  68-9-2025-026647 de 11/07/2025.</t>
  </si>
  <si>
    <t>Asignación de recursos para el pago del impuesto vehicular placas OJK377, OJX784, OBI730 cada uno por $95.000; de acuerdo con la solicitud de la Subdirección de Centro mediante comunicación CPE No.  68-9-2025-026955 de 14/07/2025.</t>
  </si>
  <si>
    <t>Asignación de recursos Asignación de recursos para suplir traslados a distintas sedes y municipios, para atender situaciones de conflicto o presuntos casos de acoso laboral  y temas de sensibilización, de los miembros del Comité de Convivencia Laboral de la Regional Cundinamarca para la vigencia 2025–2027 que fué conformado en Resolución No. 25-1010-00654, según solicitud del Director regional del radicado No CPE No.  25-9-2025-026060 y traslado de la Secretaria General  del 16/06/2025 de acuerdo con la solicitud de la Dirección Regional mediante comunicación CPE No.  25-9-2025-026060 de 16/06/2025</t>
  </si>
  <si>
    <t>953627</t>
  </si>
  <si>
    <t>CENTRO INTERNACIONAL DE PRODUCCIÓN LIMPIA – LOPE-NARIÑO - MODERNIZACIÓN DE AMBIENTES</t>
  </si>
  <si>
    <t>Asignación de recursos Asignación de recursos para la adquisición de nuevos equipos del laboratorio FMS del Centro Internacional de Producción Limpia Lope, incorporando estaciones de Mecatrónica con tecnologías de Industria 4.0, según solicitud del Subdirector en radicado  CPE No 52-9-2025-006950 del 2/7/2025 de acuerdo con la solicitud de la Subdirección de Centro mediante comunicación CPE No 52-9-2025-006950 de 02/07/2025</t>
  </si>
  <si>
    <t>952010</t>
  </si>
  <si>
    <t>CENTRO AGROEMPRESARIAL-CESAR - ACCIONES DE FORMACION</t>
  </si>
  <si>
    <t>Asignación de recursos para la contratación de Profesional de almacen e inventarios con honorario mensual de $4.619.700 por 5 meses y visto bueno del  Coordinador Grupo Almacenes e Inventarios de acuerdo con la solicitud de la Subdirección de Centro mediante comunicación Nº CPE No.  20-9-2025-007628 de 07/04/2025</t>
  </si>
  <si>
    <t>954927</t>
  </si>
  <si>
    <t>COMPLEJO TECNOLÓGICO, TURÍSTICO Y AGROINDUSTRIAL DEL OCCIDENTE ANTIOQUEÑO - MODERNIZACIÓN DE AMBIENTES</t>
  </si>
  <si>
    <t>Asignación de recursos para mantenimiento de vehículo camioneta Amarok con placa OJY 087 de acuerdo con la solicitud de la Subdirección de Centro mediante comunicación CPE No.  05-9-2025-031300 de 07/10/2025</t>
  </si>
  <si>
    <t>Asignación de recursos de acuerdo con la solicitud de la Dirección Regional mediante comunicación 18-9-2025-003122 de 28/05/2025</t>
  </si>
  <si>
    <t>912610</t>
  </si>
  <si>
    <t>CENTRO NAUTICO PESQUERO DE BUENAVENTURA-VALLE - ACCIONES DE FORMACION</t>
  </si>
  <si>
    <t>Asignación para el pago de impuestos de las embarcaiones; solicitado por la subdirección de centro en el radicado 76-9-2025-024018 del 06/06/2025</t>
  </si>
  <si>
    <t>931127</t>
  </si>
  <si>
    <t>CENTRO DE GESTION TECNOLÓGICA DE SERVICIOS-VALLE - MODERNIZACIÓN DE AMBIENTES</t>
  </si>
  <si>
    <t>Asignación de recursos para la compra de 6 hornos microondas ; solicitado por el subdirector de centro en el radicado  76-9-2025-024767 del 11/06/2025</t>
  </si>
  <si>
    <t>922910</t>
  </si>
  <si>
    <t>CENTRO DE DISEÑO TECNOLOGICO INDUSTRIAL-VALLE - ACCIONES DE FORMACION</t>
  </si>
  <si>
    <t>Asignación de recursos  para transporte, bodegaje y posterior reintegro de los cilindros al centro; solicitado por la subdirección de centro en el radicado 76-9-2025-028774 del 07/07/2025</t>
  </si>
  <si>
    <t>Asignacion de recursos para el pago del impuesto de semaforizacion de los vehiculos adscritos al Sena Regional Cauca; solicitado por la dirección regional en el radicado 19-9-2025-006104 del 19/06/2025</t>
  </si>
  <si>
    <t>922927</t>
  </si>
  <si>
    <t>CENTRO DE DISEÑO TECNOLOGICO INDUSTRIAL-VALLE - MODERNIZACIÓN DE AMBIENTES</t>
  </si>
  <si>
    <t>Asignación de recursos para compeltar la dotación de mobiliario de área administrativa; solicitado por la subdirección de centro en el radicado 76-9-2025-030103 del 12/07/2025</t>
  </si>
  <si>
    <t>Asignación de recurso para completar el pago del impuesto de jamundi, solicitado por el director regional en el radicado 76-9-2025-026850 del 20/06/2025</t>
  </si>
  <si>
    <t>Asignación de recursos para la adquisición de equipos para los proyectos registrados en el plan de acción 52657,52690,52720,52804,52988, 53039,53079 incluye sistema portatil de energia solar, televisor , parlante, video beam, motocultor,tromel,mezcaldora de cintas, molino, consola de audio, motoazada, Simuladores de Salud, maquina de corte de cabello, patillera, capilografo, planchas, secadores de pelo, Drill Pulidor De Uñas entre otros según solicitud realizada por el  CENTRO AMBIENTAL Y ECOTURISTICO DEL NORORIENTE AMAZONICO  en el aplicativo plan de acción y análisis de la Dirección de Planeación y Direccionamiento Corporativo</t>
  </si>
  <si>
    <t>VEHICULOS</t>
  </si>
  <si>
    <t>Asignación de recursos para la adquisición de vehiculos botes con motores  para los proyectos registrados en el plan de acción 52988, según solicitud realizada por el CENTRO AMBIENTAL Y ECOTURISTICO DEL NORORIENTE AMAZONICO  en el aplicativo plan de acción y análisis de la Dirección de Planeación y Direccionamiento Corporativo</t>
  </si>
  <si>
    <t>922527</t>
  </si>
  <si>
    <t>CENTRO INDUSTRIAL DEL DISEÑO Y LA MANUFACTURA-SANTANDER - MODERNIZACIÓN DE AMBIENTES</t>
  </si>
  <si>
    <t>Asignación de recursos para la adquisición de mobiliario y enseres para los proyectos registrados en el plan de acción 52241,52226,52944  incluye  sillas, escritorios, tableros,sillón de lactancia,puf,sofa,lokers, armario, meson , papelera entre otros según solicitud realizada por el CENTRO INDUSTRIAL DEL DISEÑO Y LA MANUFACTURA en el aplicativo plan de acción y análisis de la Dirección de Planeación y Direccionamiento Corporativo</t>
  </si>
  <si>
    <t>Asignación de recursos para la adquisición de mobiliario y enseres para los proyectos registrados en el plan de acción 52004,52036,53008,incluye  sillas, Armario,escritorios, tableros,lokers,carro auxiliar de peluqueria, lavacabezas, tocador de pared, estantes, entre otros según solicitud realizada por el CENTRO AGROTURISTICO en el aplicativo plan de acción y análisis de la Dirección de Planeación y Direccionamiento Corporativo</t>
  </si>
  <si>
    <t>930327</t>
  </si>
  <si>
    <t>CENTRO DE GESTION DE MERCADOS, LOGISTICA Y TECNOLOGIAS DE LA INFORMACION-BTA D C - MODERNIZACIÓN DE AMBIENTES</t>
  </si>
  <si>
    <t>Asignación de recursos para la adquisición de mobiliario y enseres para los proyectos registrados en el plan de acción 52638,52596,52651,52576 incluye  mesas, sillas, tandem, perchero zapatero, escritorios, tableros, entre otros según solicitud realizada por el CENTRO DE GESTION DE MERCADOS, LOGISTICA Y TECNOLOGIAS DE LA INFORMACION-BTA D C en el aplicativo plan de acción y análisis de la Dirección de Planeación y Direccionamiento Corporativo</t>
  </si>
  <si>
    <t>921127</t>
  </si>
  <si>
    <t>CENTRO DE GESTION INDUSTRIAL  -BTA D C  - MODERNIZACIÓN DE AMBIENTES</t>
  </si>
  <si>
    <t>Asignación de recursos para la adquisición de mobiliario y enseres para los proyectos registrados en el plan de acción 51990,52165,51995 incluye  mesas, sillas, descansa pies, escritorios, tableros, lokers, meson, gabinete, entre otros según solicitud realizada por el CENTRO DE GESTION INDUSTRIAL en el aplicativo plan de acción y análisis de la Dirección de Planeación y Direccionamiento Corporativo</t>
  </si>
  <si>
    <t>36-02-00-011-940510</t>
  </si>
  <si>
    <t>940527</t>
  </si>
  <si>
    <t>CENTRO DE SERVICIOS FINANCIEROS-BTA D C - MODERNIZACIÓN DE AMBIENTES</t>
  </si>
  <si>
    <t>Asignación de recursos para la adquisición de mobiliario y enseres para los proyectos registrados en el plan de acción 52743 incluye  mesas, sillas, escritorios, tableros , entre otros según solicitud realizada por el CENTRO DE SERVICIOS FINANCIEROS en el aplicativo plan de acción y análisis de la Dirección de Planeación y Direccionamiento Corporativo</t>
  </si>
  <si>
    <t>920927</t>
  </si>
  <si>
    <t>CENTRO DE TECNOLOGIAS PARA LA CONSTRUCCION Y LA MADERA-BTA D C  - MODERNIZACIÓN DE AMBIENTES</t>
  </si>
  <si>
    <t>Asignación de recursos para la adquisición de mobiliario y enseres para los proyectos registrados en el plan de acción 52923,52394,52957,52790,52652,52881  incluye  mesas, sillas, escritorios, tableros , Juegos de parasoles,entre otros según solicitud realizada por el CENTRO DE TECNOLOGIAS PARA LA CONSTRUCCION Y LA MADERA en el aplicativo plan de acción y análisis de la Dirección de Planeación y Direccionamiento Corporativo</t>
  </si>
  <si>
    <t>36-02-00-011-940610</t>
  </si>
  <si>
    <t>940627</t>
  </si>
  <si>
    <t>CENTRO NACIONAL DE HOTELERIA, TURISMO Y ALIMENTOS-BTA D C - MODERNIZACIÓN DE AMBIENTES</t>
  </si>
  <si>
    <t>Asignación de recursos para la adquisición de mobiliario y enseres para los proyectos registrados en el plan de acción 52265,53373,52987,52849  incluye  mesas, sillas, escritorios, tableros ,Bandeja para parrilla, Caja de seguridad- tipo hotel, Persianas, Lámparas de pie, Módulos de Cocina, entre otros según solicitud realizada por el CENTRO NACIONAL DE HOTELERIA, TURISMO Y ALIMENTOS en el aplicativo plan de acción y análisis de la Dirección de Planeación y Direccionamiento Corporativo</t>
  </si>
  <si>
    <t>930745</t>
  </si>
  <si>
    <t>CENTRO DE COMERCIO Y SERVICIOS-CAUCA - SERVICIOS PRESTADOS A LA FORMACIÓN</t>
  </si>
  <si>
    <t>Asignación de recursos para la contratación de instructores, para el remplazo de los tiempos del instructor seleccionado para apoyar la estrategia PISA VET, según solicitud realizada por el Director de la dirección de promoción y relaciones corporativas mediante radicado CPE No. 01-9-2025-063857  del 7/17/2025 y análisis de la DPDC.</t>
  </si>
  <si>
    <t>930245</t>
  </si>
  <si>
    <t>CENTRO DE COMERCIO Y SERVICIOS-ATLANTICO - SERVICIOS PRESTADOS A LA FORMACIÓN</t>
  </si>
  <si>
    <t>951645</t>
  </si>
  <si>
    <t>CENTRO TECNOLOGICO DE LA AMAZONIA-CAQUETA - SERVICIOS PRESTADOS A LA FORMACIÓN</t>
  </si>
  <si>
    <t>953645</t>
  </si>
  <si>
    <t>CENTRO INTERNACIONAL DE PRODUCCIÓN LIMPIA – LOPE-NARIÑO - SERVICIOS PRESTADOS A LA FORMACIÓN</t>
  </si>
  <si>
    <t>922645</t>
  </si>
  <si>
    <t>CENTRO DE INDUSTRIA Y CONSTRUCCION-TOLIMA - SERVICIOS PRESTADOS A LA FORMACIÓN</t>
  </si>
  <si>
    <t>921345</t>
  </si>
  <si>
    <t>CENTRO DE TECNOLOGIAS DEL TRANSPORTE -BTA D C - SERVICIOS PRESTADOS A LA FORMACIÓN</t>
  </si>
  <si>
    <t>952745</t>
  </si>
  <si>
    <t>CENTRO DE LA INDUSTRIA, LA EMPRESA Y LOS SERVICIOS - SERVICIOS PRESTADOS A LA FORMACIÓN</t>
  </si>
  <si>
    <t>930545</t>
  </si>
  <si>
    <t>CENTRO DE GESTION ADMINISTRATIVA Y FORTALECIMIENTO EMPRESARIAL- BOYACA - SERVICIOS PRESTADOS A LA FORMACIÓN</t>
  </si>
  <si>
    <t>922445</t>
  </si>
  <si>
    <t>CENTRO INDUSTRIAL DE MANTENIMIENTO INTEGRAL-SANTANDER - SERVICIOS PRESTADOS A LA FORMACIÓN</t>
  </si>
  <si>
    <t>953245</t>
  </si>
  <si>
    <t>CENTRO DE INDUSTRIA Y SERVICIOS DEL META - SERVICIOS PRESTADOS A LA FORMACIÓN</t>
  </si>
  <si>
    <t>923145</t>
  </si>
  <si>
    <t>CENTRO PARA EL DESARROLLO TECNOLOGICO DE LA CONSTRUCCION QUINDIO - SERVICIOS PRESTADOS A LA FORMACIÓN</t>
  </si>
  <si>
    <t>931145</t>
  </si>
  <si>
    <t>CENTRO DE GESTION TECNOLÓGICA DE SERVICIOS-VALLE - SERVICIOS PRESTADOS A LA FORMACIÓN</t>
  </si>
  <si>
    <t>952945</t>
  </si>
  <si>
    <t>CENTRO DE LOGISTICA Y PROMOCION ECOTURISTICA DEL MAGDALENA - SERVICIOS PRESTADOS A LA FORMACIÓN</t>
  </si>
  <si>
    <t>940445</t>
  </si>
  <si>
    <t>CENTRO DE GESTION ADMINISTRATIVA-BTA D C - SERVICIOS PRESTADOS A LA FORMACIÓN</t>
  </si>
  <si>
    <t>Asignación de recursos para la contratación de instructores, para el remplazo de los tiempos del instructor seleccionado como Chief Expert de worldskills 17 Tecnologías web, según solicitud realizada por el Director de la dirección de promoción y relaciones corporativas mediante radicado CPE No. 01-9-2025-063857  del 7/17/2025 y análisis de la DPDC.</t>
  </si>
  <si>
    <t>921045</t>
  </si>
  <si>
    <t>CENTRO DE ELECTRICIDAD Y ELECTRONICA Y TELECOMUNICACIONES-BTA D C - SERVICIOS PRESTADOS A LA FORMACIÓN</t>
  </si>
  <si>
    <t>Asignación de recursos para la contratación de instructores, para el remplazo de los tiempos del instructor seleccionado como Chief Expert de worldskills 39 IT Administración de Sistemas de redes, según solicitud realizada por el Director de la dirección de promoción y relaciones corporativas mediante radicado CPE No. 01-9-2025-063857  del 7/17/2025 y análisis de la DPDC.</t>
  </si>
  <si>
    <t>911745</t>
  </si>
  <si>
    <t>CENTRO AGROINDUSTRIAL DEL META - SERVICIOS PRESTADOS A LA FORMACIÓN</t>
  </si>
  <si>
    <t>Asignación de recursos para la contratación de instructores, para el remplazo de los tiempos del instructor seleccionado como Chief Expert de worldskills 97 Sistemas de Microirrigación, según solicitud realizada por el Director de la dirección de promoción y relaciones corporativas mediante radicado CPE No. 01-9-2025-063857  del 7/17/2025 y análisis de la DPDC.</t>
  </si>
  <si>
    <t>Asignación de recursos para la contratación de instructores, para el remplazo de los tiempos del instructor seleccionado como Chief Expert de worldskills Mecanización agricola,Fotogrametria - drones , según solicitud realizada por el Director de la dirección de promoción y relaciones corporativas mediante radicado CPE No. 01-9-2025-063857  del 7/17/2025 y análisis de la DPDC.</t>
  </si>
  <si>
    <t>950845</t>
  </si>
  <si>
    <t>CENTRO DE FORMACION EN ACTIVIDAD FISICA Y CULTURA-BTA DC - SERVICIOS PRESTADOS A LA FORMACIÓN</t>
  </si>
  <si>
    <t>Asignación de recursos para la contratación de instructores, para el remplazo de los tiempos del instructor seleccionado como Chief Expert de worldskills,Actividad Física y Deporte, según solicitud realizada por el Director de la dirección de promoción y relaciones corporativas mediante radicado CPE No. 01-9-2025-063857  del 7/17/2025 y análisis de la DPDC.</t>
  </si>
  <si>
    <t>911545</t>
  </si>
  <si>
    <t>CENTRO AGROPECUARIO Y DE BIOTECNOLOGIA EL PORVENIR-CORDOBA - SERVICIOS PRESTADOS A LA FORMACIÓN</t>
  </si>
  <si>
    <t>Asignación de recursos para la contratación de instructores, para el remplazo de los tiempos del instructor seleccionado como Chief Expert de worldskills,Reproducción de especies acuícolas nativas ,Silvopastoreo, según solicitud realizada por el Director de la dirección de promoción y relaciones corporativas mediante radicadoCPE No. 01-9-2025-063857  del 7/17/2025 y análisis de la DPDC.</t>
  </si>
  <si>
    <t>952245</t>
  </si>
  <si>
    <t>CENTRO DE RECURSOS NATURALES, INDUSTRIA Y BIODIVERSIDAD - SERVICIOS PRESTADOS A LA FORMACIÓN</t>
  </si>
  <si>
    <t>Asignación de recursos para la contratación de instructores, para el remplazo de los tiempos del instructor seleccionado como Chief Expert de worldskills,Organización de Archivos ,Salud Oral, según solicitud realizada por el Director de la dirección de promoción y relaciones corporativas mediante radicado CPE No. 01-9-2025-063857  del 7/17/2025 y análisis de la DPDC.</t>
  </si>
  <si>
    <t>910110</t>
  </si>
  <si>
    <t>CENTRO DE LOS RECURSOS NATURALES RENOVABLES- LA SALADA - ANTIOQUIA - ACCIONES DE FORMACION</t>
  </si>
  <si>
    <t>Asignación de recursos para servicio de atención de  Zona Protegida, según solictud de Secretaria General  mediante CPE  No.  01-9-2025-061004 - del 8 de Julio de 2025</t>
  </si>
  <si>
    <t>Asignación de recursos  para la contratación de un abogado de apoyo al despacho con honorarios mensuales de $4.500.000 por un período de 5 meses, según solicitud de la Directora ( E) en radicado CPE No.  27-9-2025-003634 de 7/7/2025</t>
  </si>
  <si>
    <t>954810</t>
  </si>
  <si>
    <t>CENTRO AGROPECUARIO Y DE SERVICIOS AMBIENTALES “JIRI – JIRIMO” - VAUPES - ACCIONES DE FORMACION</t>
  </si>
  <si>
    <t>Traslado de excedentes de recursos de contratación servicios personales - Apoyo Contratación,  según solicitud realizada por el subdirector del centro mediante radicado CPE No. 97-9-2025-001126 del 07/10/2025  y análisis de la DPDC.</t>
  </si>
  <si>
    <t>Traslado de excedentes de recursos procesos de contratación servicios personales, según solicitud realizada por el subdirector del centro mediante radicado CPE No. 97-9-2025-001126 del 07/10/2025  y análisis de la DPDC.</t>
  </si>
  <si>
    <t>Traslado de excedentes de recursos de contratación puntos ecológicos, según solicitud realizada por el subdirector del centro mediante radicado CPE No. 97-9-2025-001126 del 07/10/2025  y análisis de la DPDC.</t>
  </si>
  <si>
    <t>Traslado de excedentes de recursos de contratación mantenimiento vehiculos, según solicitud realizada por el subdirector del centro mediante radicado CPE No. 97-9-2025-001126 del 07/10/2025  y análisis de la DPDC.</t>
  </si>
  <si>
    <t>Traslado de excedentes de recursos de contratación servicios personales tecnólogo TIC soporte técnico en sitio,según solicitud realizada por el subdirector del centro mediante radicado CPE No. 97-9-2025-001126 del 07/10/2025  y análisis de la DPDC</t>
  </si>
  <si>
    <t>Traslado de excedentes de recursos de contratación servicios personales Especialista en Aires Acondicionados y Refrigeración, ,según solicitud realizada por el Director de la regional mediante radicado CPE No. 97-9-2025-001126 del 07/10/2025  y análisis de la DPDC</t>
  </si>
  <si>
    <t>Traslado de recursos para Compra centramizada de kit de control de derrames; de acuerdo con la solicitud de la Subdirección de Centro mediante la comunicación Nº CPE No.  66-9-2025-006794  
CPE No.  66-9-2025-006795  del 19/05/2025</t>
  </si>
  <si>
    <t>Traslado de excedentes de recursos del proceso de contratación por asignación específica de los siguientes roles: Intérprete lengua de señas; de acuerdo con la solicitud de la Subdirección de Centro mediante la comunicación Nº CPE No.  11-9-2025-058162 del 04/07/2025.</t>
  </si>
  <si>
    <t>921110</t>
  </si>
  <si>
    <t>CENTRO DE GESTION INDUSTRIAL  -BTA D C - ACCIONES DE FORMACION</t>
  </si>
  <si>
    <t>Traslado de excedentes de recursos de acuerdo con la solicitud de la Subdirección de Centro mediante la comunicación Nº CPE No.  11-9-2025-058924 del 08/07/2025.</t>
  </si>
  <si>
    <t>921145</t>
  </si>
  <si>
    <t>CENTRO DE GESTION INDUSTRIAL  -BTA D C - SERVICIOS PRESTADOS A LA FORMACIÓN</t>
  </si>
  <si>
    <t>Traslado de excedentes de recursos de acuerdo con la solicitud de la Subdirección de Centro mediante la comunicación Nº CPE No.  11-9-2025-059936 del 09/07/2025</t>
  </si>
  <si>
    <t>Traslado de excedentes de recursos de acuerdo con la solicitud de la Dirección Regional mediante la comunicación Nº CPE No.  25-9-2025-022038 y 1-9-2025-054969 del 27/05/2025</t>
  </si>
  <si>
    <t>Traslado de excedentes de recursos de acuerdo con la solicitud de la Dirección Regional mediante la comunicación Nº CPE No.  25-9-2025-030361 del 14/07/2025</t>
  </si>
  <si>
    <t>Traslado de excedentes de recursos de acuerdo con la solicitud de la Dirección Regional mediante la comunicación Nº  CPE No.  25-9-2025-023929 del 04/06/2025</t>
  </si>
  <si>
    <t>Traslado de excedentes de recursos  de arrendamientos de bienes inmuebles del inmueble ubicado en la Carrera 20 No 2-221 Km 1 Vía Medellín del Municipio de Caucasia por valor $25.980.720 y el inmueble ubicado en la Corporación Universitaria Remington, transversal 49 #39A-170 del municipio de Rionegro por valor $17.320.380 de  con visto bueno de la Coordinadora del Grupo Administrativo y Gestión de Activos mediante correo del 11/07/2025 de acuerdo con la solicitud de la Dirección Regional mediante comunicación Nº CPE No.  05-9-2025-029305 del 27/06/2025</t>
  </si>
  <si>
    <t>Traslado de excedentes de  recursos de arrendamientos de bienes inmuebles del bien inmueble ubicado en la K3A #31-34 Apto. 301 Edificio Castellana 2000, Urbanización La Castellana de la ciudad de Cartagena con visto bueno de la Coordinadora del Grupo Administrativo y Gestión de Activos mediante radicado 01-9-2025-033813 de acuerdo con la solicitud de la Dirección Regional mediante comunicación Nº CPE No.  13-9-2025-004565 del 24/04/2025</t>
  </si>
  <si>
    <t>Traslado de excedentes de recursos de arrendamientos de bienes inmuebles del bien inmueble ubicado en el Km 1 vía Turbaco Parque Industrial y Comercial Europark, Barrio Ternera de la ciudad de Cartagena con visto bueno de la Coordinadora del Grupo Administrativo y Gestión de Activos mediante radicado 01-9-2025-033813 de acuerdo con la solicitud de la Dirección Regional mediante comunicación Nº CPE No.  13-9-2025-004565 del 24/04/2025</t>
  </si>
  <si>
    <t>920510</t>
  </si>
  <si>
    <t>CENTRO TECNOLOGICO DEL MOBILIARIO-ANTIOQUIA - ACCIONES DE FORMACION</t>
  </si>
  <si>
    <t>Traslado de excedentes de recursos del rol conductor,   de acuerdo con la solicitud de la Subdirección de Centro mediante la comunicación Nº CPE No.  05-9-2025-032166 del 15/07/2025</t>
  </si>
  <si>
    <t>950210</t>
  </si>
  <si>
    <t>COMPLEJO TECNOLOGICO MINERO AGROEMPRESARIAL- ANTIOQUIA - ACCIONES DE FORMACION</t>
  </si>
  <si>
    <t>Traslado de excedentes de recursos de los roles apoyo bilioteca 319.600, bibliotecólogo 4.544.288, apoyo administrativo 76.072, vacunas 20.000 de acuerdo con la solicitud de la Subdirección de Centro mediante la comunicación Nº CPE No.  05-9-2025-032284 del 15/07/2025</t>
  </si>
  <si>
    <t>Traslado de excedentes de recursos de transporte; de acuerdo con la solicitud de la Subdirección de Centro mediante comunicación Nº CPE No.  05-9-2025-032212 del 17/07/2025</t>
  </si>
  <si>
    <t>Traslado de excedentes de recursos de acuerdo con la solicitud de la Dirección Regional mediante la comunicación Nº  52-9-2025-006360 del 22/06/2025</t>
  </si>
  <si>
    <t>911227</t>
  </si>
  <si>
    <t>CENTRO PARA LA FORMACION CAFETERA-CALDAS - MODERNIZACIÓN DE AMBIENTES</t>
  </si>
  <si>
    <t>Traslado de excedentes de recursos de acuerdo con la solicitud de la Dirección Regional mediante la comunicación Nº 17-9-2025-012955  del 09/07/2025</t>
  </si>
  <si>
    <t>922211</t>
  </si>
  <si>
    <t>CENTRO INDUSTRIAL Y DE ENERGÍAS ALTERNATIVAS - INTEGRACIÓN CON LA MEDIA</t>
  </si>
  <si>
    <t>Traslado de excedentes de recursos solictado por la subireccción de centro en el radicado  44-9-2025-008957 del 10/07/2025</t>
  </si>
  <si>
    <t>Traslado de excedentes de recursos solictado por la subireccción de centro en el radicado 76-9-2025-024307 del 09/06/2025</t>
  </si>
  <si>
    <t>931109</t>
  </si>
  <si>
    <t>CENTRO DE GESTION TECNOLÓGICA DE SERVICIOS-VALLE - SALUD OCUPACIONAL</t>
  </si>
  <si>
    <t>Traslado de excedentes de recursos solictado por la subireccción de centro en el radicado  76-9-2025-020431 del 16/05/2025</t>
  </si>
  <si>
    <t>954410</t>
  </si>
  <si>
    <t>CENTRO DE BIOTECNOLOGIA INDUSTRIAL-VALLE - ACCIONES DE FORMACION</t>
  </si>
  <si>
    <t>Traslado de excedentes de recursos del rol de biblioteca; solicitado por la subdirección de centro en el radicado 76-9-2025-021023 del 20/05/2025</t>
  </si>
  <si>
    <t>101045</t>
  </si>
  <si>
    <t>DESPACHO DIRECCIÓN - SERVICIOS PRESTADOS A LA FORMACIÓN</t>
  </si>
  <si>
    <t>Traslado de excedentes de recursos de compra de tiquetes; solicitado por la dirección regional en el radicado 19-9-2025-006166 del 20/06/2025</t>
  </si>
  <si>
    <t>Traslado de excedentes de recursos; solicitado por la subdirección de centro en el radicado 76-9-2025-026825 del 20/06/2025</t>
  </si>
  <si>
    <t>Traslado de excedentes de recursos; solicitado por la subdirección de centro en el radicado 76-9-2025-030103 del 12/07/2025</t>
  </si>
  <si>
    <t>912410</t>
  </si>
  <si>
    <t>CENTRO AGROPECUARIO DE BUGA-VALLE - ACCIONES DE FORMACION</t>
  </si>
  <si>
    <t>Traslado de excedentes de recursos; solicitado por la subdirección de centro en el radicado 76-9-2025-028125 del 30/06/2025</t>
  </si>
  <si>
    <t>Traslado de recursos para Compra centralizada de kit de control de derrames; de acuerdo con la solicitud de la Subdirección de Centro mediante comunicación CPE No.  66-9-2025-006794 CPE No.  66-9-2025-006795  de 19/05/2025</t>
  </si>
  <si>
    <t>930210</t>
  </si>
  <si>
    <t>CENTRO DE COMERCIO Y SERVICIOS-ATLANTICO - ACCIONES DE FORMACION</t>
  </si>
  <si>
    <t>Traslado de excedentes de recursos del  concepto interno de impuestos por remanentes en el impuesto predial, impuesto de vehículo y otros impuestos de acuerdo con la solicitud de la Subdirección de Centro mediante comunicación Nº 08-9-2025-019833 del 08/07/2025</t>
  </si>
  <si>
    <t>930627</t>
  </si>
  <si>
    <t>CENTRO DE COMERCIO Y SERVICIOS-CALDAS - MODERNIZACIÓN DE AMBIENTES</t>
  </si>
  <si>
    <t>Traslado de recursos para hacer un solo proceso de contratacion de acuerdo con la solicitud de la Subdirección de Centro mediante comunicación Nº 17-9-2025-008401 del 09/05/2025</t>
  </si>
  <si>
    <t>930610</t>
  </si>
  <si>
    <t>CENTRO DE COMERCIO Y SERVICIOS-CALDAS - ACCIONES DE FORMACION</t>
  </si>
  <si>
    <t>Traslado de recursos para hacer un solo proceso de contratacion de acuerdo con la solicitud de la Subdirección de Centro mediante comunicación Nº 17-9-2025-013106 del 10/07/2025</t>
  </si>
  <si>
    <t xml:space="preserve">Asignación de recursos para la reorientación en necesidades institucionales a nivel nacional priorizadas por la Dirección del Sistema Nacional de Formación para el Trabajo </t>
  </si>
  <si>
    <t>707038</t>
  </si>
  <si>
    <t>SISTEMA NACIONAL DE FORMACION PARA EL TRABAJO - ECONOMIA CAMPESINA Y SER</t>
  </si>
  <si>
    <t>707085</t>
  </si>
  <si>
    <t>SISTEMA NACIONAL DE FORMACION PARA EL TRABAJO - EMPRENDE RURAL</t>
  </si>
  <si>
    <t>Adición de $300.000.000 Trescientos millones de pesos al CDP 7625 correspondiente a urgencias y reembolsos del SMA Bolivar</t>
  </si>
  <si>
    <t>CPE No.  01-9-2025-065222 DEL 23-07-2025 SECRETARIA GENERAL</t>
  </si>
  <si>
    <t>Envio de recursos a la regional para pago de urgencias y reembolsos para cubrir pagos de vigencia 2025</t>
  </si>
  <si>
    <t>ACLARACIÓN ACTUALIZACIÓN CONCEPTO INTERNO SENA: En Resolución No. 1-02092 de 2025 (019) del 7/07/2025 Se solicitó ACTUALIZACIÓN CONCEPTO INTERNO SENA recursos asignados y disponibles del ordinal 02 Concepto interno SERVICIOS PERSONALES INDIRECTOS por valor de $145.788.921,67, sin embargo, el valor real correspondiente es $ 108.103.244,67, por lo que quedaria la actualización, asi: ACTUALIZACIÓN CONCEPTO INTERNO SENA: Se solicita ACTUALIZACIÓN CONCEPTO INTERNO SENA recursos asignados y disponibles del ordinal 02 Concepto interno SERVICIOS PERSONALES INDIRECTOS por valor de $ 108.103.244,67 al ordinal 02 Concepto Interno ADECUACIONES Y CONSTRUCCIONES cambiando el objeto a ADECUACIONES Y CONSTRUCCIONES. Según indicaciones de la directora DAF.</t>
  </si>
  <si>
    <t>101028</t>
  </si>
  <si>
    <t>DESPACHO DIRECCIÓN - CERTIFICACIÓN COMPETENCIAS LABORALES</t>
  </si>
  <si>
    <t>NOTA ACLRATORIA: ($7.888.000) PARA  SERVICIOS PERSONALES - CONTRATACION DE VERIFICADOR PROCESO GESTIONA DE EVALUACION Y CERTIFICACION DE COMPETENCIAS LABORALES RADICADO 23-9-2025-005899 DE: Naviris del Carmen Vega Algarín - ncvega@sena.edu.co - Directora (E) - Regional Córdoba</t>
  </si>
  <si>
    <t>Aclaración: Mediante Resolución No. 1-00001 del 02 de enero de 2025 Apertura Presupuestal se asignó al Centro de Formación recursos por valor de $41.300.000 para la adquisición de estanterías para el adecuado almacenamiento de sustancias químicas y/o residuos peligrosos, de conformidad con la Resolución 773 de 2021; se autoriza al Centro de formación a utilizar el excedente de estos recursos por valor de $17.500.000 para adquirir sillas neumáticas para la Sala de Instructores; de acuerdo con solicitud de la Subdirección de Centro mediante radicado CPE No.  11-9-2025-056291 del 01/07/2025.</t>
  </si>
  <si>
    <t>952520</t>
  </si>
  <si>
    <t>CENTRO AGROEMPRESARIAL Y DESARROLLO PECUARIO DEL HUILA - DISEÑO CURRICULAR</t>
  </si>
  <si>
    <t>Se realiza aclaración a la resolución:  RES 1-00851 MARZO 19 (007)  Recursos Servicios Personales Indirectos para apoyar el equipo de trabajo que realiza los procesos relacionados con la gestión curricular en el (diseño, desarrollo  y gestión de permisos)</t>
  </si>
  <si>
    <t>CPE No.  01-9-2025-062868 DEL 14-07-2025 DIRECCION DE FORMACION PROFESIONAL</t>
  </si>
  <si>
    <t>952924</t>
  </si>
  <si>
    <t>CENTRO DE LOGISTICA Y PROMOCION ECOTURISTICA DEL MAGDALENA - CONSTRUCCIONES Y ADECUACIONES</t>
  </si>
  <si>
    <t>ACTUALIZACIÓN DE OBJETO:  En Resolución No 1-00001 del 02 de enero de 2025  se asignaron recursos por valor de $ 160.000.000,00 al CENTRO DE LOGISTICA Y PROMOCION ECOTURISTICA DEL MAGDALENA para “Contratar la Adecuación de baños y vestieres al ambiente de actividad física.”, se solicita ACTUALIZAR OBJETO para “ADECUACIÓN DE VENTANERÍA DE AMBIENTES DE FORMACIÓN – ETAPA II Y DE ÁREAS COMUNES DE APOYO A LA FORMACIÓN DEL CENTRO DE LOGÍSTICA Y PROMOCIÓN ECOTURÍSTICA DEL MAGDALENA (CLPEM)”. Según el comunicado enviado por el Subdirector en radicado No 47-9-2025-005384, NIS: 2025-02-292649, y fecha: 7/15/2025 4:03:15 PM</t>
  </si>
  <si>
    <t>ACTUALIZACIÓN DE OBJETO: En Resolución No 1-00001 del 02 de enero de 2025  se asignaron recursos por valor de $ 10.000.000,00 para “CONTRATAR LA CERTIFICACIÓN DE BOMBEROS GARANTIZA QUE LAS INSTALACIONES DEL CENTRO PARA EL DESARROLLO AGROECOLÓGICO Y AGROINDUSTRIAL Y SUS SEDES ADSCRITAS CUMPLAN CON LOS ESTÁNDARES Y NORMATIVAS DE SEGURIDAD CONTRA INCENDIOS”, se solicita actualizar el objeto contractual y redistribuir los recursos así: $8.683.581,00 continúan siendo para “CONTRATAR LA CERTIFICACIÓN DE BOMBEROS GARANTIZA QUE LAS INSTALACIONES DEL CENTRO PARA EL DESARROLLO AGROECOLÓGICO Y AGROINDUSTRIAL Y SUS SEDES ADSCRITAS CUMPLAN CON LOS ESTÁNDARES Y NORMATIVAS DE SEGURIDAD CONTRA INCENDIOS”   y  $ 1.316.419,00 para  “REALIZAR EL PAGO DE LA TASA RETRIBUTIVA POR USO DE AGUA PARA LA CRA PARA EL CENTRO PARA EL DESARROLLO AGROECOLÓGICO Y AGROINDUSTRIAL”. Según el comunicado enviado por la subdirectora (e) en radicado No. 08-9-2025-019013, NIS 2025-02-268661 y fecha 7/2/2025 12:10:35 PM.</t>
  </si>
  <si>
    <t>ACTUALIZACIÓN DE OBJETO: En Resolución No 1-00001 del 02 de enero de 2025 se asignaron recursos por valor de $ 90.000.000 para: "LICENCIA DE CONSTRUCCIÓN PARA LA CONTRATAR LA IMPLEMENTACION DEL SISTEMA HIDROSANITARIO Y RED CONTRAINCENDIOS DEL DESPACHO REGIONAL Y CENTRO DE INNOVACIÓN Y DE GESTIÓN EMPRESARIAL Y CULTURAL , REGIONAL CESAR" En Resolución No 1-00851 de 2025 (007) se actualizó el objeto a “LICENCIA DE CONSTRUCCIÓN PARA CONTRATAR LA ADECUACIÓN DE CERRAMIENTO PERIMETRAL DEL CENTRO BIOTECNOLÓGICO DEL CARIBE DE LA REGIONAL CESAR”, se solicita actualizar el objeto contractual y redistribuir los recursos así: $15.863.339,35 continúan siendo para “LICENCIA DE CONSTRUCCIÓN PARA CONTRATAR LA ADECUACIÓN DE CERRAMIENTO PERIMETRAL DEL CENTRO BIOTECNOLÓGICO DEL CARIBE DE LA REGIONAL CESAR”  y  $ 74.136.660,65 para  “CONTRATAR LA REALIZACIÓN DE AVALÚOS COMERCIALES DE LOS PREDIOS Y EDIFICACIONES DE LAS SEDES DEL SENA, UBICADAS EN LOS MUNICIPIOS DE VALLEDUPAR, AGUACHICA, SAN ALBERTO Y CHIRIGUANÁ”. Según el comunicado enviado por el director (e) en radicado No. 20-9-2025-007928, NIS 2025-02-289840 y fecha 7/14/2025 2:38:54 PM.</t>
  </si>
  <si>
    <t>912024</t>
  </si>
  <si>
    <t>CENTRO AGROINDUSTRIAL-QUINDIO - CONSTRUCCIONES Y ADECUACIONES</t>
  </si>
  <si>
    <t>ACTUALIZACIÓN DE OBJETO: En Resolución No 1-00001 del 02 de enero de 2025  se asignaron recursos por valor de $177.546.477,00 para “CONTRATAR LA ADECUACIÓN DE LA UNIDAD PORCÍCOLA DE ACUERDO A LOS NUEVOS ESTÁNDARES PRODUCTIVOS EN LA FINCA LA SIRENITA DEL CENTRO AGROINDUSTRIAL”, se solicita actualizar el objeto contractual y redistribuir los recursos así: $ 156.060.335,26 continúan siendo para “CONTRATAR LA ADECUACIÓN DE LA UNIDAD PORCÍCOLA DE ACUERDO A LOS NUEVOS ESTÁNDARES PRODUCTIVOS EN LA FINCA LA SIRENITA DEL CENTRO AGROINDUSTRIAL”  y  $ 21.486.141,74 para  “CONTRATAR LA ADECUACIÓN DE LA INFRAESTRUCTURA DE LA UNIDAD PRODUCTIVA DE EQUINOS  DE LA FINCA LA SIRENITA DEL CENTRO AGROINDUSTRIAL”. Según el comunicado enviado por la subdirectora (e) en radicado No. 63-9-2025-008683, NIS 2025-02-271818 y fecha 7/3/2025 3:34:39 PM.</t>
  </si>
  <si>
    <t>ACTUALIZACIÓN DE OBJETO: En Resolución No 1-00001 del 02 de enero de 2025 se asignaron recursos por valor de $ 29.000.000,00 para “CONTRATAR LA ADECUACIÓN DEL INVERNADERO PARA ACUAPONÍA, INCLUYE CONSTRUCCIÓN EN ESTRUCTURA LIVIANA E INSTALACIÓN DE REDES ELÉCTRICAS E HIDRÁULICAS”, se solicita actualizar el objeto contractual para “CONTRATAR LA ADECUACIÓN DE LA INFRAESTRUCTURA DE LA UNIDAD PRODUCTIVA DE EQUINOS DE LA FINCA LA SIRENITA DEL CENTRO AGROINDUSTRIAL”. Según el comunicado enviado por la subdirectora (e) en radicado No. 63-9-2025-008683, NIS 2025-02-271818 y fecha 7/3/2025 3:34:39 PM.</t>
  </si>
  <si>
    <t>ACTUALIZACIÓN DE OBJETO: En Resolución No 1-00001 del 02 de enero de 2025 se asignaron recursos por valor de $ 95.500.000,00 para “REALIZAR EL MANTENIMIENTO DE LA ESTRUCTURA Y CUBIERTAS DE LA UNIDAD DE BOVINOS, EQUINOS Y DE LOS 4 GALPONES DE LA UNIDAD DE AVICULTURA DE LA FINCA LA SIRENITA DEL CENTRO AGROINDUSTRIAL”, se solicita actualizar el objeto contractual para “REALIZAR EL MANTENIMIENTO DE LA ESTRUCTURA Y CUBIERTAS DE LA UNIDAD DE BOVINOS, LA ZONA DE PICA PASTO DE LA UNIDAD DE CAMUROS Y 3 GALPONES DE LA UNIDAD DE AVICULTURA DE LA FINCA LA SIRENITA DEL CENTRO AGROINDUSTRIAL”. Según el comunicado enviado por la subdirectora (e) en radicado No. 63-9-2025-008683, NIS 2025-02-271818 y fecha 7/3/2025 3:34:39 PM.</t>
  </si>
  <si>
    <t>923124</t>
  </si>
  <si>
    <t>CENTRO PARA EL DESARROLLO TECNOLOGICO DE LA CONSTRUCCION QUINDIO - CONSTRUCCIONES Y ADECUACIONES</t>
  </si>
  <si>
    <t>ACTUALIZACIÓN DE OBJETO: En Resolución No 1-00001 del 02 de enero de 2025 se asignaron recursos por valor de $ 12.000.000,00 para “CONTRATAR EL MANTENIMIENTO PREVENTIVO Y CORRECTIVO DE PUERTAS Y VENTANAS EN ALUMINIO DEL CENTRO PARA EL DESARROLLO TECNOLÓGICO DE LA CONSTRUCCIÓN Y LA INDUSTRIA”, se solicita actualizar el objeto contractual para “CONTRATAR EL MANTENIMIENTO PREVENTIVO Y CORRECTIVO DEL SISTEMA DE RECOLECCIÓN DE AGUAS LLUVIAS DE LOS BLOQUES 1 Y 2 DEL CENTRO PARA EL DESARROLLO TECNOLÓGICO DE LA CONSTRUCCIÓN Y LA INDUSTRIA, INCLUYENDO LA CONEXIÓN FUNCIONAL CON LA OBRA HIDRÁULICA EXISTENTE UBICADA EN EL INGRESO A LA FINCA LA SIRENITA”. Según el comunicado enviado por el subdirector (e) en radicados No. 63-9-2025-009102 y 63-9-2025-009318, NIS 2025-02-282688 y 2025-02-290365 y fechas 7/9/2025 4:27:31 PM y 7/14/2025 4:23:55 PM.</t>
  </si>
  <si>
    <t>ACTUALIZACION DE OBJETO: En resolución No. 00001 de 2025 (001) 2/01/2025 se asignaron recursos por valor de $ 20'000.000,00 para Contratar el servicio de mantenimiento preventivo y si aplica correctivo del pozo de agua subtarranea de la sede principal, el cual cuenta con permiso de concesion de aguas. Ademas, de considerar, que desde que se dio inicio a la construccion de las nuevas instalaciones este se encuentra fuera de uso y debe ser necesario este mantenimiento para su reactivacion, se solicitan actualizar el objeto contractual a CONTRATAR, A TODO COSTO, EL MANTENIMIENTO DE INFRAESTRUCTURA DE LAS INSTALACIONES DE LA SEDE, SUBSEDE Y SEDES DE TRABAJO DEL COMPLEJO TECNOLÓGICO MINERO AGROEMPRESARIAL. Según el comunicado enviado por el subdirector en radicado No. 05-9-2025-031505, NIS 2025-02-285986 y fecha 7/10/2025.</t>
  </si>
  <si>
    <t>ACTUALIZACION DE OBJETO: En resolución No. 00001 de 2025 (001) 2/01/2025 se asignaron recursos por valores de $ 18'000.000,00 y $ 30'000.000,00 para El Complejo Tecnológico Minero Agroempresarial del SENA, Regional Antioquia, requiere contratar el servicio de mantenimiento preventivo y correctivo del acopio de almacenamiento temporal movil de residuos solidos de la sede principal de Puerto Berrio, la subsede Cisneros, y, donde se encuentran ubicados los talleres en Puerto Berrio, se solicita unificar los recursos, dado que es el mismo recurso a $ 48'000.000,00; y actualizar el objeto contractual a El Complejo Tecnológico Minero Agroempresarial del SENA, Regional Antioquia, requiere contratar el servicio de mantenimiento preventivo y correctivo del acopio de almacenamiento temporal de residuos sólidos de la sede principal de Puerto Berrio, la subsede Cisneros, y, donde se encuentran ubicados los talleres en Puerto Berrio. Según el comunicado enviado por el subdirector en radicado No. 05-9-2025-031505, NIS 2025-02-285986 y fecha 7/10/2025.</t>
  </si>
  <si>
    <t>950424</t>
  </si>
  <si>
    <t>COMPLEJO TECNOLOGICO AGROINDUSTRIAL, PECUARIO Y TURISTICO-ANTIOQUIA - CONSTRUCCIONES Y ADECUACIONES</t>
  </si>
  <si>
    <t>ACTUALIZACION DE OBJETO: En resolución No. 00001 de 2025 (001) 2/01/2025 se asignaron recursos por valor de $ 87'079.435,00 para CONTRATAR EL SERVICIO DE DIAGNOSTICO, MANTENIMIENTO PREVENTIVO, CORRECTIVO E INSTALACIÓN DE EQUIPOS DE AIRE ACONDICIONADO, EXTRACTORES Y VENTILADORES DEL COMPLEJO TECNOLOGICO AGROINDUSTRIAL PECUARIO Y TURISTICO DEL SENA, se solicitan actualizar el objeto contractual a Contratar el mantenimiento de los drenajes artesanales lineales del Complejo Tecnológico Agroindustrial, Pecuario y Turístico. Según el comunicado enviado por el director/subdirector en radicado No. 05-9-2025-029956, NIS 2025-02-269044 y fecha 7/2/2025.</t>
  </si>
  <si>
    <t>940424</t>
  </si>
  <si>
    <t>CENTRO DE GESTION ADMINISTRATIVA-BTA D C - CONSTRUCCIONES Y ADECUACIONES</t>
  </si>
  <si>
    <t>ACTUALIZACIÓN DE OBJETO: En resolución No. 00001 de 2025 (02/01/2025) se asignaron recursos por valor de $146'569.000,00 para Contratar el mantenimiento del sistema de detección de incendios, humo, sonido, audio evacuación, canal privado de televisión y aire acondicionado del edificio del Sena - Centro de Gestión Administrativa Regional Distrito Capital, se solicita actualizar el objeto contractual a CONTRATAR EL MANTENIMIENTO DEL SISTEMA DE DETECCIÓN DE INCENDIOS, HUMO, SONIDO, AUDIO EVACUACIÓN Y AIRE ACONDICIONADO DEL EDIFICIO DEL SENA - CENTRO DE GESTIÓN ADMINISTRATIVA REGIONAL DISTRITO CAPITAL según el comunicado enviado por VIVIANA GOMEZ VARGAS SUBDIRECTORA (E) en radicado No. 11-9-2025-061062 NIS 2025-02-287906 del 11/07/2025 16:38:28</t>
  </si>
  <si>
    <t>ACTUALIZACIÓN DE OBJETO: En resolución No. 00001 de 2025 (02/01/2025) se asignaron recursos por valor de $309'000.000,00 para contratar mantenimiento correctivo y preventivo de la red hidráhulica (servicio de adecuación de redes hidráulicas, sanitarias, eléctricas, hidrometereológica, gas) del centro de gestión administrativa, se solicita actualizar el objeto a CONTRATAR EL MANTENIMIENTO CORRECTIVO Y PREVENTIVO DE LA RED HIDRÁULICA (SERVICIO DE REDES HIDRÁULICAS, SANITARIAS, ELÉCTRICAS, GAS) DEL CENTRO DE GESTIÓN ADMINISTRATIVA. Según el comunciado enviado por VIVIANA GOMEZ VARGAS SUBDIRECTORA (E) en radicado No. 11-9-2025-061062 NIS 2025-02-287906 del 11/07/2025 16:38:28</t>
  </si>
  <si>
    <t>ACTUALIZACIÓN DE OBJETO: En resolución No. 00001 de 2025 (02/01/2025) se asignaron recursos por valor de $49'400.000,00 para Contratar la adecuación y compra de insumos para la sala de lactancia del Centro de Gestión Administrativa, con el fin de proporcionar un espacio adecuado y confortable para las madres lactantes, garantizando así su bienestar y el de sus bebés. Esta contratación incluirá la remodelación del espacio físico, la adquisición de mobiliario, equipos y suministros necesarios para el correcto funcionamiento de la sala, así como la implementación de medidas que promuevan un ambiente higiénico y seguro. Se solicita actualizar el objeto a CONTRATAR EL MANTENIMIENTO DE LA SALA DE LACTANCIA DEL CENTRO DE GESTIÓN ADMINISTRATIVA. Según el comunicado enviado por VIVIANA GOMEZ VARGAS SUBDIRECTORA (E) en radicado No. 11-9-2025-061062 NIS 2025-02-287906 del 07/11/2025 16:38:28</t>
  </si>
  <si>
    <t>950824</t>
  </si>
  <si>
    <t>CENTRO DE FORMACION EN ACTIVIDAD FISICA Y CULTURA-BTA DC - CONSTRUCCIONES Y ADECUACIONES</t>
  </si>
  <si>
    <t>ACTUALIZACIÓN DE OBJETO: En resolución No. 0001 de 2025 (02/01/2025) se asignaron recursos por valor de $100'000.000,00 para Contratar el mantenimiento de la red hidrosanitaria, cunetas, zanjas, cajas de inspección del Centro de formación en Actividad física y Cultura para las sedes Kenndy, Onassis, Chuniza y Bronx, se solicita actualizar el objeto contractual y redistribuir los recursos así: $30'067.117,13 se mantienen para Contratar el mantenimiento de la red hidrosanitaria, cunetas, zanjas, cajas de inspección del Centro de formación en Actividad física y Cultura para las sedes Kenndy, Onassis, Chuniza y Bronx y $69'932.882,87 para CONTRATAR EL SERVICIO DE MANTENIMIENTO DE ESTRUCTURAS DE CUBIERTAS, CANALES, BAJANTES, IMPERMEABILIZACIÓN CUBIERTAS, ARREGLO DE FILTRACIONES EN LAS SEDES KENNEDY Y CHUNIZA DEL CENTRO DE FORMACIÓN EN ACTIVIDAD FÍSICA Y CULTURA, según el comunicado enviado por KEYLA KARINA GONZÁLEZ MARTÍNEZ SUBDIRECTORA (E) en radicado No. 11-9-2025-061999 NIS 2025-02-292078 del 07/15/2025 12:08:42</t>
  </si>
  <si>
    <t>953324</t>
  </si>
  <si>
    <t>CENTRO DE DESARROLLO AGROINDUSTRIAL, TURISTICO Y TECNOLOGICO DEL GUAVIARE - CONSTRUCCIONES Y ADECUACIONES</t>
  </si>
  <si>
    <t>ACTUALIZACIÓN DE OBJETO: En resolución No. 00001 de 2025 (02/01/2025) se asignaron recursos por valor de $288'000.000,00 para REALIZAR LA ADECUACION POR ACCESIBILIDAD DE PERSONAL CON MOVILIDAD REDUCIDA Y ESCALERAS EN CUMPLIMIIENTO DE NORMATIVA DE RUTAS DE EVACUACION, se solicita actualziar el objeto contractual y redistribuir los recursos así: $102'965.400,00 para REALIZAR LA ADECUACIÓN DE ESCALERA DEL CENTRO DE DESARROLO AGROINDUSTRIAL, TURISTICO Y TECNOLOGICO DEL GUAVIARE, y $185'034.600 para CONTRATAR LA ADECUACIÓN DEL SISTEMA ELÉCTRICO, GARANTIZANDO LA CONEXIÓN DESDE EL TRABLERO PRINCIPAL HASTA LOS AMBIENTES DE FORMACIÓN, CON ENERGÍA 220V DEL CENTRO DE DESARROLLO AGROINDUSTRIAL, TURISTICO Y TECNOLÓGICO DEL GUAVIARE, según el comunicado enviado por EDGAR AUGUSTO BRAGA SILVA SUBDIRECTOR (E) en radicado No. 95-9-2025-002656 NIS 2025-02-290613 del 07/14/2025 17:23:55</t>
  </si>
  <si>
    <t>951524</t>
  </si>
  <si>
    <t>CENTRO PECUARIO Y AGROEMPRESARIAL-CALDAS - CONSTRUCCIONES Y ADECUACIONES</t>
  </si>
  <si>
    <t>ACTUALIZACIÓN DE OBJETO: En Resolución No. 00001 de 2025 (001) del 2/01/2025 se asignaron recursos por valor de $ 80.000.000 para realizar el mantenimiento preventivo y correctivo a la red contraincendios de la sede principal del centro pecuario y agroempresarial, en Resolución No. 1-01036 de 2025 (009) del 8/04/2025 se actualizó el objeto disminuyendo la asignación a $40.000.000, se solicita actualización de objeto contractual por un valor de $ 604.750,00 para realizar mantenimiento a la infraestructura de la fachada de la sede principal del centro pecuario y agroempresarial de la dorada. Según el comunicado enviado por el subdirector en radicado No. 17-9-2025-010329 , NIS 2025-02-224290  y fecha 6/4/2025.</t>
  </si>
  <si>
    <t>ACTUALIZACIÓN DE OBJETO: ACTUALIZACION DE OBJETO: En Resolución No. 00001 de 2025 (001) se asignaron recursos por valor de $ 5.000.000 para realizar la poda y tala de arboles al interior de la sede del centro pecuario y agroempresarial., en Resolución No. 1-01036 de 2025 (009) del 8/04/2025 se actualizó el objeto aumentando la asignación a $15.835.000, se solicita actualización de objeto contractual por un valor de $ 340.000,00 para realizar mantenimiento a la infraestructura de la fachada de la sede principal del centro pecuario y agroempresarial de la dorada. Según el comunicado enviado por el subdirector en radicado No. 17-9-2025-010329 , NIS 2025-02-224290  y fecha 6/4/2025.</t>
  </si>
  <si>
    <t>ACTUALIZACIÓN DE OBJETO: ACTUALIZACION DE OBJETO: En Resolución No. 00001 de 2025 (001) se asignaron recursos por valor de $ 80.000.000 para realizar el mantenimiento preventivo y correctivo de los aires acondicionados del centro pecuario y agroempresarial, se solicita actualización de objeto contractual por un valor de $ 5.529.800,00 para realizar mantenimiento a la infraestructura de la fachada de la sede principal del centro pecuario y agroempresarial de la dorada. Según el comunicado enviado por el subdirector en radicado No. 17-9-2025-010329 , NIS 2025-02-224290  y fecha 6/4/2025.</t>
  </si>
  <si>
    <t>953524</t>
  </si>
  <si>
    <t>CENTRO AGROINDUSTRIAL Y PESQUERO DE LA COSTA PACIFICA-NARIÑO - CONSTRUCCIONES Y ADECUACIONES</t>
  </si>
  <si>
    <t>ACTUALIZACIÓN DE OBJETO: ACTUALIZACION DE OBJETO: En Resolución No. 00001 de 2025 (001) se asignaron recursos por valor de $ 51.500.000 para Contratar la compra de materiales de ferretería y luminarias, se solicita actualización de objeto contractual por un valor de $ 10.500.000,00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</si>
  <si>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$ 20.000.000 para Contratar el servicio de fumigación y control de vectores para las sedes del Centro de Formación, se solicita actualización de objeto contractual por un valor de $ 3.760.000,00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</si>
  <si>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$ 50.000.000 para Contratar el mantenimiento de plantas eléctricas, se solicita actualización de objeto contractual por un valor de $ 26.000,00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</si>
  <si>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$ 200.000.000 para Contratar el mantenimiento de cubiertas, canales y bajantes de las sedes del Centro de Formación, se solicita actualización de objeto contractual por un valor de $ 60.000.000,00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</si>
  <si>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$ 50.000.000 para Contratar el mantenimiento de los equipos del sistema de bombeo de agua potable y motobomba de la estación acuícola del Centro de Formación, se solicita actualización de objeto contractual por un valor de $ 541.180,04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</si>
  <si>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$ 30.000.000 para Contratar el mantenimiento de aires acondicionados, se solicita actualización de objeto contractual por un valor de $ 15.172.819,96 para Contratar el mantenimiento eléctrico de las sedes del Centro de Formación. Según el comunicado enviado por el subdirector en radicado No. 52-9-2025-005833, NIS 2025-02-237546 y fecha 6/12/2025.</t>
  </si>
  <si>
    <t>Se realiza aclaración a la observación del recurso asignado: Materiales para Formación - FIC.</t>
  </si>
  <si>
    <t>911370</t>
  </si>
  <si>
    <t>70</t>
  </si>
  <si>
    <t>CENTRO AGROPECUARIO-CAUCA - TECNOACADEMIA</t>
  </si>
  <si>
    <t>C-3605-1300-3-40402A-3605019-02</t>
  </si>
  <si>
    <t>3605019</t>
  </si>
  <si>
    <t>ADQUISICIÓN DE BIENES Y SERVICIOS  - SERVICIO DE EDUCACIÓN INFORMAL - IMPLANTACIÓN SISTEMA DE INVESTIGACIÓN APLICADA, DESARROLLO TECNOLÓGICO, INNOVACIÓN Y COMPETITIVIDAD NACIONAL</t>
  </si>
  <si>
    <t>Se realiza aclaración a la observación de la resolución 1-01633 para uso del recurso víaticos y gastos de viaje al interior formación profesional. $2,500,000</t>
  </si>
  <si>
    <t>CPE No.  01-9-2025-064213 DEL 18-07-2025 DIRECCION DE FORMACION PROFESIONAL</t>
  </si>
  <si>
    <t>ACTUALIZACIÓN DE OBJETO: En resolución No. 1-00851 de 2025 (19/03/2025) se asignaron recursos por valor de $ 23.055.000, para renovar el acceso al recurso Dewey para su disponibilidad desde el Sistema de Bibliotecas, se solicita actualizar el objeto contractual a RENOVAR EL ACCESO AL RECURSO ARMARC PARA SU DISPONIBILIDAD DESDE EL SISTEMA DE BIBLIOTECAS. Según el comunicado enviado por RICARDO ANTONIO MELO RIDRIGUEZ SUBDIRECTOR (E) Del Centro Para la Industria de la Comunicación Grafica.</t>
  </si>
  <si>
    <t>CPE No.  01-9-2025-064214  DEL 18-07-2025 DIRECCION DE FORMACION PROFESIONAL</t>
  </si>
  <si>
    <t>921628</t>
  </si>
  <si>
    <t>CENTRO DE DISEÑO Y  METROLOGIA-BTA D C - CERTIFICACIÓN COMPETENCIAS LABORALES</t>
  </si>
  <si>
    <t>NOTA ACLARATORIA: $893.333 CAMBIO DE DESTINACIÓN ESPECIFICA DE SERVICIOS PERSONALES APOYO ADMINISTRATIVO PARA ADICIÓN DE CONTRATO A EVALUADOR ECCL RADICADO 11-9-2025-061510 DE: Sonia Rocio Rey Horta - sreyh@sena.edu.co - Subdirectora ( E ) Centro de Diseño y Metrología - Regional Distrito Capital</t>
  </si>
  <si>
    <t>921328</t>
  </si>
  <si>
    <t>CENTRO DE TECNOLOGIAS DEL TRANSPORTE -BTA D C - CERTIFICACIÓN COMPETENCIAS LABORALES</t>
  </si>
  <si>
    <t>NOTA ACLARATORIA: $2.000.000 RECURSOS DE SERVICIOS PERSONALES PARA EVALUADOR ECCL RADICACIÓN 11-9-2025-034295 DE: Samir Arturo Bravo Chadid - sabravo@sena.edu.co - Subdirector Centro Centro de Tecnologías del Transporte - Regional Distrito</t>
  </si>
  <si>
    <t>TOTAL MODIFICACIONES</t>
  </si>
  <si>
    <t>TRASLALDOS PRESUPUESTALES DE LA UNIDAD EJECUTORA A  DIGENERAL,  REGIONALES Y CENTROS DE FORMACION</t>
  </si>
  <si>
    <t>FERRETERIA</t>
  </si>
  <si>
    <t>AGRÍCOLA</t>
  </si>
  <si>
    <t xml:space="preserve">UNIDAD DE MEDIDA DE INTERVENCION </t>
  </si>
  <si>
    <t xml:space="preserve">CANTIDAD DE INTERVENCION POR GRUPO (15 personas) </t>
  </si>
  <si>
    <t>ESPECIFICACIONES</t>
  </si>
  <si>
    <t xml:space="preserve"> MATERIALES DE FORMACION </t>
  </si>
  <si>
    <t>Basico en Agricultura Ecologica (Huerta y compostaje) - 40 horas</t>
  </si>
  <si>
    <t>Un</t>
  </si>
  <si>
    <t>Huerta de 200m2 de 15 eras de 1X15, fertilizantes, semillas, malla de cerramiento, biopreparados (para compostaje), tanque de 250L, cinta de goteo y accesorios.</t>
  </si>
  <si>
    <t>Criar gallinas ponedoras con alimentación alterna para producir huevos semicriollos - 60 horas</t>
  </si>
  <si>
    <t>50 gallinas ponedoras de 16 semanas despicadas (con certificación ICA), malla de cerramiento (para 50 m2 aprox), nidos (10) en madera y cama (5 pisos para 10 gallinas por piso) (tabla de madera de 3m largoX30cm ancho), comederos (2) de 3Kg y bebederos (2) de 1L, tanque de agua de 250L, concentrado (para 1 mes), heno (paca de 12 Kg).</t>
  </si>
  <si>
    <t>Construcción de Placa Huella (Para vía terciaria- incluye cuneta) - 48 horas</t>
  </si>
  <si>
    <t>M2</t>
  </si>
  <si>
    <t xml:space="preserve">5,2m ancho (incluidas 2 cunetas), 15m de largo (lineales) (Total: 78 m2*$230,000) - Incluye: cemento, arena, gravilla, malla, tablones para fundir la placa, llana, varillas, </t>
  </si>
  <si>
    <t>ACCIONES DE FORMACIÓN - ZONA GENERAL</t>
  </si>
  <si>
    <t xml:space="preserve"> ELEMENTOS DE PROTECCION PERSONAL </t>
  </si>
  <si>
    <t xml:space="preserve"> EQUIPOS Y HERRAMIENTA MENOR </t>
  </si>
  <si>
    <t xml:space="preserve"> APOYOS A LA PERMANENCIA</t>
  </si>
  <si>
    <t>VALOR TOTAL POR AF</t>
  </si>
  <si>
    <t>HONORARIOS + TRANSPORTE POR AF</t>
  </si>
  <si>
    <t>TOTAL X AF</t>
  </si>
  <si>
    <t>Aporte del beneficiario</t>
  </si>
  <si>
    <t>INSTALACION DE BALDOSAS DE CEMENTO Y GRANO - 80 horas</t>
  </si>
  <si>
    <t>m2</t>
  </si>
  <si>
    <t>Construcción de Piso en concreto Incluye Baldosa de tipo institucional</t>
  </si>
  <si>
    <t>INSTALACION DE REDES HIDROSANITARIAS - 48 horas</t>
  </si>
  <si>
    <t>Und</t>
  </si>
  <si>
    <t>Instalaciones hidrosanitarias solo tuberias sin griferia ni aparatos sanitarios para una vivienda de 1 piso, 1 lavaplatos, 1 lavamanos, 1 ducha, 1 sanitario, un lavadero, 1 lavadora y una caja de inspeccion</t>
  </si>
  <si>
    <t>BÁSICO DE CONSTRUCCION DE MUROS EN LADRILLO Y BLOQUE - 60 horas</t>
  </si>
  <si>
    <r>
      <t>m</t>
    </r>
    <r>
      <rPr>
        <vertAlign val="superscript"/>
        <sz val="11"/>
        <rFont val="Aptos Narrow"/>
        <family val="2"/>
        <scheme val="minor"/>
      </rPr>
      <t>2</t>
    </r>
  </si>
  <si>
    <t>86 m2 para intervenir 3 viviendas</t>
  </si>
  <si>
    <t>MAMPOSTERIA - 40 horas</t>
  </si>
  <si>
    <t>Diseño y construcción de muro en mamposteria 35 m2</t>
  </si>
  <si>
    <t>BÁSICO EN INSTALACIÓN DE TUBERIAS Y TANQUES PARA SUMINISTRO DE AGUA - 40 horas</t>
  </si>
  <si>
    <t>Para intervenir 3 viviendas</t>
  </si>
  <si>
    <t>promedio</t>
  </si>
  <si>
    <t>mayor valor</t>
  </si>
  <si>
    <t>ACCIONES DE FORMACIÓN - ZONA ESPECIAL</t>
  </si>
  <si>
    <t>Huerta de 200m2, fertilizantes, semillas, malla de cerramiento, biopreparados (para compostaje), tanque de 250L, cinta de goteo y accesorios.</t>
  </si>
  <si>
    <t>Mejoramiento de vivienda</t>
  </si>
  <si>
    <t>INSTALACION DE BALDOSAS DE CEMENTO Y GRANO - 80 horas, INSTALACION DE REDES HIDROSANITARIAS - 48 horas, BÁSICO DE CONSTRUCCION DE MUROS EN LADRILLO Y BLOQUE - 60 horas, MAMPOSTERIA - 40 horas, BÁSICO EN INSTALACIÓN DE TUBERIAS Y TANQUES PARA SUMINISTRO DE AGUA - 40 horas</t>
  </si>
  <si>
    <t>TOTAL GRUPOS</t>
  </si>
  <si>
    <t>TOTAL APRENDICES</t>
  </si>
  <si>
    <t>Básico en Agricultura Ecológica (40 Horas)</t>
  </si>
  <si>
    <t>Mejoramiento de Vivienda. (40 Horas)</t>
  </si>
  <si>
    <t>Criar gallinas ponedoras con  alimentación alterna para producir huevos semicriollos (60 Horas)</t>
  </si>
  <si>
    <t>Construcción de Pavimento con placa huella para vías terciarias 6. (48 Horas)</t>
  </si>
  <si>
    <t>Horas</t>
  </si>
  <si>
    <t>VR HORA PROYECTADA ESTRATEGIA</t>
  </si>
  <si>
    <t>VR HORA CONTRATO X 160 HORAS</t>
  </si>
  <si>
    <t>Vr. Honorarios</t>
  </si>
  <si>
    <t>Tiempo</t>
  </si>
  <si>
    <t>INTERVENCIÓN TOTAL</t>
  </si>
  <si>
    <t>EPP´S</t>
  </si>
  <si>
    <t>Construcción de Pavimento con placa huella para vías terciarias 6;</t>
  </si>
  <si>
    <t>PROCESO ACTUAL MAX ADICIÓN $51.687.565
CDP 7225</t>
  </si>
  <si>
    <t>PROCESO ACTUAL MAX ADICIÓN $30.758.025 CDP 7425</t>
  </si>
  <si>
    <t>Mejoramiento de Vivienda MAMPOSTERIA - 40 horas</t>
  </si>
  <si>
    <t>ADICION</t>
  </si>
  <si>
    <t>NUEVO PROCESO</t>
  </si>
  <si>
    <t>PERSONAS</t>
  </si>
  <si>
    <t>TOTAL</t>
  </si>
  <si>
    <t>HONORARIOS + TRANSPORTE POR AF POR INTERVENCIÓN</t>
  </si>
  <si>
    <t>TOTAL TRANSPORTE
(VIÁTICOS)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</si>
</sst>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quot;$&quot;\ * #,##0_-;_-&quot;$&quot;\ * &quot;-&quot;??_-;_-@_-"/>
    <numFmt numFmtId="165" formatCode="&quot;$&quot;#,##0.00"/>
    <numFmt numFmtId="166" formatCode="[$$-540A]#,##0.00"/>
  </numFmts>
  <fonts count="23">
    <font>
      <sz val="11"/>
      <color theme="1"/>
      <name val="Aptos Narrow"/>
      <family val="2"/>
      <scheme val="minor"/>
    </font>
    <font>
      <sz val="11"/>
      <color theme="1"/>
      <name val="Aptos Narrow"/>
      <family val="2"/>
      <scheme val="minor"/>
    </font>
    <font>
      <sz val="11"/>
      <color theme="1"/>
      <name val="Calibri"/>
      <family val="2"/>
    </font>
    <font>
      <b/>
      <sz val="11"/>
      <color theme="1"/>
      <name val="Calibri"/>
      <family val="2"/>
    </font>
    <font>
      <b/>
      <sz val="11"/>
      <color theme="1"/>
      <name val="Aptos Narrow"/>
      <family val="2"/>
      <scheme val="minor"/>
    </font>
    <font>
      <b/>
      <sz val="8"/>
      <name val="Arial Narrow"/>
      <family val="2"/>
    </font>
    <font>
      <sz val="8"/>
      <color theme="1"/>
      <name val="Arial Narrow"/>
      <family val="2"/>
    </font>
    <font>
      <sz val="8"/>
      <name val="Arial Narrow"/>
      <family val="2"/>
    </font>
    <font>
      <b/>
      <sz val="10"/>
      <color theme="1"/>
      <name val="Arial Narrow"/>
      <family val="2"/>
    </font>
    <font>
      <sz val="9"/>
      <color theme="1"/>
      <name val="Aptos Narrow"/>
      <family val="2"/>
      <scheme val="minor"/>
    </font>
    <font>
      <b/>
      <sz val="11"/>
      <name val="Aptos Narrow"/>
      <family val="2"/>
      <scheme val="minor"/>
    </font>
    <font>
      <sz val="11"/>
      <color theme="1"/>
      <name val="Aptos Narrow"/>
      <family val="2"/>
    </font>
    <font>
      <sz val="11"/>
      <name val="Aptos Narrow"/>
      <family val="2"/>
      <scheme val="minor"/>
    </font>
    <font>
      <vertAlign val="superscript"/>
      <sz val="11"/>
      <name val="Aptos Narrow"/>
      <family val="2"/>
      <scheme val="minor"/>
    </font>
    <font>
      <sz val="11"/>
      <color rgb="FF000000"/>
      <name val="Aptos Narrow"/>
      <family val="2"/>
      <scheme val="minor"/>
    </font>
    <font>
      <b/>
      <sz val="12"/>
      <color theme="1"/>
      <name val="Calibri"/>
      <family val="2"/>
    </font>
    <font>
      <b/>
      <sz val="12"/>
      <name val="Arial Narrow"/>
      <family val="2"/>
    </font>
    <font>
      <b/>
      <sz val="12"/>
      <color theme="1"/>
      <name val="Arial Narrow"/>
      <family val="2"/>
    </font>
    <font>
      <b/>
      <sz val="12"/>
      <color theme="1"/>
      <name val="Aptos Narrow"/>
      <family val="2"/>
      <scheme val="minor"/>
    </font>
    <font>
      <sz val="10"/>
      <color theme="1"/>
      <name val="Aptos Narrow"/>
      <family val="2"/>
      <scheme val="minor"/>
    </font>
    <font>
      <b/>
      <sz val="10"/>
      <color theme="1"/>
      <name val="Aptos Narrow"/>
      <scheme val="minor"/>
    </font>
    <font>
      <b/>
      <sz val="10"/>
      <color theme="1"/>
      <name val="Calibri"/>
      <family val="2"/>
    </font>
    <font>
      <b/>
      <sz val="18"/>
      <color rgb="FFFF0000"/>
      <name val="Calibri"/>
      <family val="2"/>
    </font>
  </fonts>
  <fills count="12">
    <fill>
      <patternFill patternType="none"/>
    </fill>
    <fill>
      <patternFill patternType="gray125"/>
    </fill>
    <fill>
      <patternFill patternType="solid">
        <fgColor rgb="FFFFFF00"/>
        <bgColor indexed="64"/>
      </patternFill>
    </fill>
    <fill>
      <patternFill patternType="solid">
        <fgColor rgb="FF33CC33"/>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C000"/>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2"/>
        <bgColor indexed="64"/>
      </patternFill>
    </fill>
    <fill>
      <patternFill patternType="solid">
        <fgColor theme="9"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theme="1"/>
      </left>
      <right style="hair">
        <color theme="1"/>
      </right>
      <top style="hair">
        <color theme="1"/>
      </top>
      <bottom style="hair">
        <color theme="1"/>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1"/>
      </left>
      <right/>
      <top style="hair">
        <color theme="0" tint="-0.499984740745262"/>
      </top>
      <bottom style="hair">
        <color theme="1"/>
      </bottom>
      <diagonal/>
    </border>
    <border>
      <left/>
      <right/>
      <top style="hair">
        <color theme="0" tint="-0.499984740745262"/>
      </top>
      <bottom style="hair">
        <color theme="1"/>
      </bottom>
      <diagonal/>
    </border>
    <border>
      <left/>
      <right style="hair">
        <color theme="1"/>
      </right>
      <top style="hair">
        <color theme="0" tint="-0.499984740745262"/>
      </top>
      <bottom style="hair">
        <color theme="1"/>
      </bottom>
      <diagonal/>
    </border>
    <border>
      <left style="hair">
        <color theme="1"/>
      </left>
      <right style="hair">
        <color theme="1"/>
      </right>
      <top/>
      <bottom style="hair">
        <color theme="1"/>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1">
    <xf numFmtId="0" fontId="0" fillId="0" borderId="0" xfId="0"/>
    <xf numFmtId="0" fontId="2" fillId="0" borderId="0" xfId="0" applyFont="1" applyAlignment="1">
      <alignment vertical="center" wrapText="1"/>
    </xf>
    <xf numFmtId="0" fontId="3" fillId="2" borderId="1" xfId="0" applyFont="1" applyFill="1" applyBorder="1" applyAlignment="1">
      <alignment horizontal="center" vertical="center" wrapText="1"/>
    </xf>
    <xf numFmtId="44" fontId="2" fillId="0" borderId="1" xfId="1" applyFont="1" applyBorder="1" applyAlignment="1">
      <alignment vertical="center" wrapText="1"/>
    </xf>
    <xf numFmtId="164" fontId="2" fillId="0" borderId="1" xfId="1" applyNumberFormat="1"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44" fontId="2" fillId="0" borderId="0" xfId="1" applyFont="1" applyAlignment="1">
      <alignment vertical="center" wrapText="1"/>
    </xf>
    <xf numFmtId="44" fontId="2" fillId="0" borderId="0" xfId="0" applyNumberFormat="1" applyFont="1" applyAlignment="1">
      <alignment vertical="center" wrapText="1"/>
    </xf>
    <xf numFmtId="49" fontId="5" fillId="3" borderId="5" xfId="0" applyNumberFormat="1" applyFont="1" applyFill="1" applyBorder="1" applyAlignment="1" applyProtection="1">
      <alignment horizontal="center" vertical="center" wrapText="1" readingOrder="1"/>
      <protection locked="0"/>
    </xf>
    <xf numFmtId="0" fontId="5" fillId="3" borderId="5" xfId="0" applyFont="1" applyFill="1" applyBorder="1" applyAlignment="1" applyProtection="1">
      <alignment horizontal="center" vertical="center" wrapText="1" readingOrder="1"/>
      <protection hidden="1"/>
    </xf>
    <xf numFmtId="0" fontId="5" fillId="3" borderId="5" xfId="0" applyFont="1" applyFill="1" applyBorder="1" applyAlignment="1" applyProtection="1">
      <alignment horizontal="center" vertical="center" wrapText="1" readingOrder="1"/>
      <protection locked="0"/>
    </xf>
    <xf numFmtId="49" fontId="5" fillId="3" borderId="5" xfId="0" applyNumberFormat="1" applyFont="1" applyFill="1" applyBorder="1" applyAlignment="1" applyProtection="1">
      <alignment horizontal="center" vertical="center" wrapText="1" readingOrder="1"/>
      <protection hidden="1"/>
    </xf>
    <xf numFmtId="165" fontId="5" fillId="3" borderId="5" xfId="0" applyNumberFormat="1" applyFont="1" applyFill="1" applyBorder="1" applyAlignment="1" applyProtection="1">
      <alignment horizontal="center" vertical="center" wrapText="1" readingOrder="1"/>
      <protection hidden="1"/>
    </xf>
    <xf numFmtId="0" fontId="5" fillId="3" borderId="5" xfId="0" applyFont="1" applyFill="1" applyBorder="1" applyAlignment="1" applyProtection="1">
      <alignment horizontal="center" vertical="center" wrapText="1" shrinkToFit="1" readingOrder="1"/>
      <protection locked="0"/>
    </xf>
    <xf numFmtId="0" fontId="5" fillId="3" borderId="5" xfId="0" applyFont="1" applyFill="1" applyBorder="1" applyAlignment="1">
      <alignment horizontal="center" vertical="center" wrapText="1"/>
    </xf>
    <xf numFmtId="49" fontId="6" fillId="4" borderId="6" xfId="0" applyNumberFormat="1" applyFont="1" applyFill="1" applyBorder="1" applyAlignment="1" applyProtection="1">
      <alignment horizontal="center" vertical="center" wrapText="1" readingOrder="1"/>
      <protection locked="0"/>
    </xf>
    <xf numFmtId="0" fontId="6" fillId="5" borderId="6" xfId="0" applyFont="1" applyFill="1" applyBorder="1" applyAlignment="1" applyProtection="1">
      <alignment horizontal="center" vertical="center" wrapText="1" readingOrder="1"/>
      <protection hidden="1"/>
    </xf>
    <xf numFmtId="0" fontId="6" fillId="4" borderId="6" xfId="0" applyFont="1" applyFill="1" applyBorder="1" applyAlignment="1" applyProtection="1">
      <alignment horizontal="center" vertical="center" wrapText="1" readingOrder="1"/>
      <protection locked="0"/>
    </xf>
    <xf numFmtId="0" fontId="6" fillId="0" borderId="6" xfId="0" applyFont="1" applyBorder="1" applyAlignment="1" applyProtection="1">
      <alignment horizontal="center" vertical="center" wrapText="1" readingOrder="1"/>
      <protection locked="0"/>
    </xf>
    <xf numFmtId="49" fontId="6" fillId="0" borderId="6" xfId="0" applyNumberFormat="1" applyFont="1" applyBorder="1" applyAlignment="1" applyProtection="1">
      <alignment horizontal="center" vertical="center" wrapText="1" readingOrder="1"/>
      <protection locked="0"/>
    </xf>
    <xf numFmtId="49" fontId="6" fillId="5" borderId="6" xfId="0" applyNumberFormat="1" applyFont="1" applyFill="1" applyBorder="1" applyAlignment="1" applyProtection="1">
      <alignment horizontal="center" vertical="center" wrapText="1" readingOrder="1"/>
      <protection hidden="1"/>
    </xf>
    <xf numFmtId="165" fontId="6" fillId="6" borderId="6" xfId="0" applyNumberFormat="1" applyFont="1" applyFill="1" applyBorder="1" applyAlignment="1" applyProtection="1">
      <alignment horizontal="center" vertical="center" wrapText="1" readingOrder="1"/>
      <protection hidden="1"/>
    </xf>
    <xf numFmtId="0" fontId="6" fillId="0" borderId="6" xfId="0" applyFont="1" applyBorder="1" applyAlignment="1" applyProtection="1">
      <alignment horizontal="center" vertical="center" wrapText="1" shrinkToFit="1" readingOrder="1"/>
      <protection locked="0"/>
    </xf>
    <xf numFmtId="0" fontId="7" fillId="4" borderId="6" xfId="0" applyFont="1" applyFill="1" applyBorder="1" applyAlignment="1">
      <alignment horizontal="center" vertical="center" wrapText="1"/>
    </xf>
    <xf numFmtId="0" fontId="6" fillId="4" borderId="6" xfId="0" applyFont="1" applyFill="1" applyBorder="1" applyAlignment="1" applyProtection="1">
      <alignment horizontal="center" vertical="center" wrapText="1" shrinkToFit="1" readingOrder="1"/>
      <protection locked="0"/>
    </xf>
    <xf numFmtId="0" fontId="6" fillId="7" borderId="6" xfId="0" applyFont="1" applyFill="1" applyBorder="1" applyAlignment="1" applyProtection="1">
      <alignment horizontal="center" vertical="center" wrapText="1" readingOrder="1"/>
      <protection locked="0"/>
    </xf>
    <xf numFmtId="49" fontId="6" fillId="7" borderId="6" xfId="0" applyNumberFormat="1" applyFont="1" applyFill="1" applyBorder="1" applyAlignment="1" applyProtection="1">
      <alignment horizontal="center" vertical="center" wrapText="1" readingOrder="1"/>
      <protection locked="0"/>
    </xf>
    <xf numFmtId="49" fontId="6" fillId="8" borderId="6" xfId="0" applyNumberFormat="1" applyFont="1" applyFill="1" applyBorder="1" applyAlignment="1" applyProtection="1">
      <alignment horizontal="center" vertical="center" wrapText="1" readingOrder="1"/>
      <protection locked="0"/>
    </xf>
    <xf numFmtId="0" fontId="6" fillId="8" borderId="6" xfId="0" applyFont="1" applyFill="1" applyBorder="1" applyAlignment="1" applyProtection="1">
      <alignment horizontal="center" vertical="center" wrapText="1" readingOrder="1"/>
      <protection hidden="1"/>
    </xf>
    <xf numFmtId="0" fontId="6" fillId="8" borderId="6" xfId="0" applyFont="1" applyFill="1" applyBorder="1" applyAlignment="1" applyProtection="1">
      <alignment horizontal="center" vertical="center" wrapText="1" readingOrder="1"/>
      <protection locked="0"/>
    </xf>
    <xf numFmtId="49" fontId="6" fillId="8" borderId="6" xfId="0" applyNumberFormat="1" applyFont="1" applyFill="1" applyBorder="1" applyAlignment="1" applyProtection="1">
      <alignment horizontal="center" vertical="center" wrapText="1" readingOrder="1"/>
      <protection hidden="1"/>
    </xf>
    <xf numFmtId="165" fontId="6" fillId="8" borderId="6" xfId="0" applyNumberFormat="1" applyFont="1" applyFill="1" applyBorder="1" applyAlignment="1" applyProtection="1">
      <alignment horizontal="center" vertical="center" wrapText="1" readingOrder="1"/>
      <protection hidden="1"/>
    </xf>
    <xf numFmtId="0" fontId="6" fillId="8" borderId="6" xfId="0" applyFont="1" applyFill="1" applyBorder="1" applyAlignment="1" applyProtection="1">
      <alignment horizontal="center" vertical="center" wrapText="1" shrinkToFit="1" readingOrder="1"/>
      <protection locked="0"/>
    </xf>
    <xf numFmtId="0" fontId="7" fillId="8" borderId="6" xfId="0" applyFont="1" applyFill="1" applyBorder="1" applyAlignment="1">
      <alignment horizontal="center" vertical="center" wrapText="1"/>
    </xf>
    <xf numFmtId="0" fontId="6" fillId="0" borderId="0" xfId="0" applyFont="1" applyAlignment="1">
      <alignment horizontal="center"/>
    </xf>
    <xf numFmtId="0" fontId="6" fillId="0" borderId="0" xfId="0" applyFont="1"/>
    <xf numFmtId="165" fontId="8" fillId="0" borderId="10" xfId="0" applyNumberFormat="1" applyFont="1" applyBorder="1" applyAlignment="1">
      <alignment horizontal="left" vertical="center" indent="1"/>
    </xf>
    <xf numFmtId="4" fontId="6" fillId="0" borderId="0" xfId="0" applyNumberFormat="1" applyFont="1" applyAlignment="1">
      <alignment horizontal="center"/>
    </xf>
    <xf numFmtId="0" fontId="6" fillId="0" borderId="0" xfId="0" applyFont="1" applyAlignment="1">
      <alignment wrapText="1"/>
    </xf>
    <xf numFmtId="0" fontId="0" fillId="0" borderId="0" xfId="0" applyAlignment="1">
      <alignment wrapText="1"/>
    </xf>
    <xf numFmtId="165" fontId="0" fillId="0" borderId="0" xfId="0" applyNumberFormat="1"/>
    <xf numFmtId="0" fontId="10" fillId="9" borderId="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9" fillId="0" borderId="1" xfId="0" applyFont="1" applyBorder="1" applyAlignment="1">
      <alignment vertical="center" wrapText="1"/>
    </xf>
    <xf numFmtId="44" fontId="0" fillId="0" borderId="1" xfId="1" applyFont="1" applyBorder="1" applyAlignment="1">
      <alignment vertical="center"/>
    </xf>
    <xf numFmtId="0" fontId="4" fillId="0" borderId="0" xfId="0" applyFont="1"/>
    <xf numFmtId="0" fontId="10" fillId="9" borderId="1" xfId="0" applyFont="1" applyFill="1" applyBorder="1" applyAlignment="1">
      <alignment horizontal="center" vertical="center" wrapText="1"/>
    </xf>
    <xf numFmtId="44" fontId="0" fillId="0" borderId="1" xfId="1" applyFont="1" applyBorder="1" applyAlignment="1">
      <alignment horizontal="center" vertical="center" wrapText="1"/>
    </xf>
    <xf numFmtId="44" fontId="4" fillId="0" borderId="1" xfId="0" applyNumberFormat="1" applyFont="1" applyBorder="1" applyAlignment="1">
      <alignment vertical="center"/>
    </xf>
    <xf numFmtId="44" fontId="0" fillId="0" borderId="1" xfId="0" applyNumberFormat="1" applyBorder="1" applyAlignment="1">
      <alignment vertical="center"/>
    </xf>
    <xf numFmtId="44" fontId="11" fillId="0" borderId="14" xfId="1" applyFont="1" applyBorder="1" applyAlignment="1">
      <alignment horizontal="left" vertical="center" wrapText="1"/>
    </xf>
    <xf numFmtId="44" fontId="0" fillId="0" borderId="1" xfId="1" applyFont="1" applyFill="1" applyBorder="1" applyAlignment="1">
      <alignment horizontal="center" vertical="center" wrapText="1"/>
    </xf>
    <xf numFmtId="0" fontId="0" fillId="10" borderId="1" xfId="0" applyFill="1" applyBorder="1"/>
    <xf numFmtId="0" fontId="0" fillId="10" borderId="0" xfId="0" applyFill="1"/>
    <xf numFmtId="44" fontId="4" fillId="10" borderId="1" xfId="0" applyNumberFormat="1" applyFont="1" applyFill="1" applyBorder="1" applyAlignment="1">
      <alignment vertical="center"/>
    </xf>
    <xf numFmtId="0" fontId="9" fillId="0" borderId="1" xfId="0" applyFont="1" applyBorder="1" applyAlignment="1">
      <alignment wrapText="1"/>
    </xf>
    <xf numFmtId="0" fontId="11" fillId="0" borderId="18" xfId="0" applyFont="1" applyBorder="1" applyAlignment="1">
      <alignment horizontal="center" vertical="center" wrapText="1"/>
    </xf>
    <xf numFmtId="0" fontId="0" fillId="0" borderId="19" xfId="0" applyBorder="1" applyAlignment="1">
      <alignment horizontal="center" vertical="center"/>
    </xf>
    <xf numFmtId="0" fontId="12" fillId="0" borderId="19" xfId="0" applyFont="1" applyBorder="1" applyAlignment="1">
      <alignment horizontal="center" vertical="center"/>
    </xf>
    <xf numFmtId="166" fontId="12" fillId="0" borderId="1" xfId="0" applyNumberFormat="1" applyFont="1" applyBorder="1" applyAlignment="1">
      <alignment vertical="center"/>
    </xf>
    <xf numFmtId="44" fontId="4" fillId="0" borderId="0" xfId="0" applyNumberFormat="1" applyFont="1"/>
    <xf numFmtId="9" fontId="0" fillId="0" borderId="0" xfId="2" applyFont="1"/>
    <xf numFmtId="9" fontId="0" fillId="0" borderId="0" xfId="0" applyNumberFormat="1"/>
    <xf numFmtId="44" fontId="0" fillId="0" borderId="0" xfId="0" applyNumberFormat="1"/>
    <xf numFmtId="44" fontId="4" fillId="0" borderId="0" xfId="0" applyNumberFormat="1" applyFont="1" applyAlignment="1">
      <alignment vertical="center"/>
    </xf>
    <xf numFmtId="0" fontId="10" fillId="8" borderId="2"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0" fillId="0" borderId="1" xfId="0" applyBorder="1"/>
    <xf numFmtId="0" fontId="3" fillId="2" borderId="1" xfId="0" applyFont="1" applyFill="1" applyBorder="1" applyAlignment="1">
      <alignment vertical="center" wrapText="1"/>
    </xf>
    <xf numFmtId="44" fontId="2" fillId="0" borderId="19" xfId="1" applyFont="1" applyBorder="1" applyAlignment="1">
      <alignment vertical="center" wrapText="1"/>
    </xf>
    <xf numFmtId="44" fontId="2" fillId="0" borderId="1" xfId="0" applyNumberFormat="1" applyFont="1" applyBorder="1" applyAlignment="1">
      <alignment vertical="center" wrapText="1"/>
    </xf>
    <xf numFmtId="2" fontId="3" fillId="0" borderId="1" xfId="0" applyNumberFormat="1" applyFont="1" applyBorder="1" applyAlignment="1">
      <alignment horizontal="center" vertical="center" wrapText="1"/>
    </xf>
    <xf numFmtId="0" fontId="10" fillId="2" borderId="2" xfId="0" applyFont="1" applyFill="1" applyBorder="1" applyAlignment="1">
      <alignment horizontal="center" vertical="center" wrapText="1"/>
    </xf>
    <xf numFmtId="0" fontId="2" fillId="0" borderId="0" xfId="0" applyFont="1" applyAlignment="1">
      <alignment horizontal="center" vertical="center" wrapText="1"/>
    </xf>
    <xf numFmtId="0" fontId="19" fillId="0" borderId="0" xfId="0" applyFont="1" applyAlignment="1">
      <alignment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20" fillId="0" borderId="0" xfId="0" applyFont="1" applyAlignment="1">
      <alignment vertical="center"/>
    </xf>
    <xf numFmtId="0" fontId="20" fillId="0" borderId="1" xfId="0" applyFont="1" applyBorder="1" applyAlignment="1">
      <alignment horizontal="center"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wrapText="1"/>
    </xf>
    <xf numFmtId="10" fontId="2" fillId="0" borderId="0" xfId="2" applyNumberFormat="1" applyFont="1" applyAlignment="1">
      <alignment vertical="center" wrapText="1"/>
    </xf>
    <xf numFmtId="1" fontId="2" fillId="0" borderId="0" xfId="0" applyNumberFormat="1" applyFont="1" applyAlignment="1">
      <alignment horizontal="center" vertical="center" wrapText="1"/>
    </xf>
    <xf numFmtId="0" fontId="3" fillId="2" borderId="0" xfId="0" applyFont="1" applyFill="1" applyAlignment="1">
      <alignment horizontal="center" vertical="center" wrapText="1"/>
    </xf>
    <xf numFmtId="0" fontId="21" fillId="2" borderId="1" xfId="0" applyFont="1" applyFill="1" applyBorder="1" applyAlignment="1">
      <alignment horizontal="center" vertical="center" wrapText="1"/>
    </xf>
    <xf numFmtId="0" fontId="21" fillId="11" borderId="1" xfId="0" applyFont="1" applyFill="1" applyBorder="1" applyAlignment="1">
      <alignment horizontal="center" vertical="center" wrapText="1"/>
    </xf>
    <xf numFmtId="44" fontId="3" fillId="11" borderId="1" xfId="1" applyFont="1" applyFill="1" applyBorder="1" applyAlignment="1">
      <alignment vertical="center" wrapText="1"/>
    </xf>
    <xf numFmtId="49" fontId="6" fillId="4" borderId="6" xfId="0" applyNumberFormat="1" applyFont="1" applyFill="1" applyBorder="1" applyAlignment="1" applyProtection="1">
      <alignment horizontal="left" vertical="top" wrapText="1" readingOrder="1"/>
      <protection locked="0"/>
    </xf>
    <xf numFmtId="0" fontId="6" fillId="5" borderId="6" xfId="0" applyFont="1" applyFill="1" applyBorder="1" applyAlignment="1" applyProtection="1">
      <alignment horizontal="left" vertical="top" wrapText="1" readingOrder="1"/>
      <protection hidden="1"/>
    </xf>
    <xf numFmtId="0" fontId="6" fillId="4" borderId="6" xfId="0" applyFont="1" applyFill="1" applyBorder="1" applyAlignment="1" applyProtection="1">
      <alignment horizontal="left" vertical="top" wrapText="1" readingOrder="1"/>
      <protection locked="0"/>
    </xf>
    <xf numFmtId="0" fontId="6" fillId="0" borderId="6" xfId="0" applyFont="1" applyBorder="1" applyAlignment="1" applyProtection="1">
      <alignment horizontal="left" vertical="top" wrapText="1" readingOrder="1"/>
      <protection locked="0"/>
    </xf>
    <xf numFmtId="49" fontId="6" fillId="0" borderId="6" xfId="0" applyNumberFormat="1" applyFont="1" applyBorder="1" applyAlignment="1" applyProtection="1">
      <alignment horizontal="left" vertical="top" wrapText="1" readingOrder="1"/>
      <protection locked="0"/>
    </xf>
    <xf numFmtId="49" fontId="6" fillId="5" borderId="6" xfId="0" applyNumberFormat="1" applyFont="1" applyFill="1" applyBorder="1" applyAlignment="1" applyProtection="1">
      <alignment horizontal="left" vertical="top" wrapText="1" readingOrder="1"/>
      <protection hidden="1"/>
    </xf>
    <xf numFmtId="0" fontId="6" fillId="0" borderId="6" xfId="0" applyFont="1" applyBorder="1" applyAlignment="1" applyProtection="1">
      <alignment horizontal="left" vertical="top" wrapText="1" shrinkToFit="1" readingOrder="1"/>
      <protection locked="0"/>
    </xf>
    <xf numFmtId="0" fontId="7" fillId="4" borderId="6" xfId="0" applyFont="1" applyFill="1" applyBorder="1" applyAlignment="1">
      <alignment horizontal="left" vertical="top" wrapText="1"/>
    </xf>
    <xf numFmtId="0" fontId="0" fillId="0" borderId="0" xfId="0" applyAlignment="1">
      <alignment horizontal="left" vertical="top"/>
    </xf>
    <xf numFmtId="0" fontId="2" fillId="0" borderId="1" xfId="0" applyFont="1" applyBorder="1" applyAlignment="1">
      <alignment horizontal="left" vertical="top" wrapText="1"/>
    </xf>
    <xf numFmtId="0" fontId="2"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44" fontId="2" fillId="0" borderId="0" xfId="1" applyFont="1" applyAlignment="1">
      <alignment horizontal="left" vertical="center" wrapText="1"/>
    </xf>
    <xf numFmtId="3" fontId="2" fillId="0" borderId="1" xfId="0" applyNumberFormat="1" applyFont="1" applyBorder="1" applyAlignment="1">
      <alignment horizontal="left" vertical="center" wrapText="1"/>
    </xf>
    <xf numFmtId="44" fontId="2" fillId="0" borderId="1" xfId="0" applyNumberFormat="1" applyFont="1" applyBorder="1" applyAlignment="1">
      <alignment horizontal="left" vertical="center" wrapText="1"/>
    </xf>
    <xf numFmtId="0" fontId="2" fillId="0" borderId="0" xfId="0" applyFont="1" applyAlignment="1">
      <alignment horizontal="left" vertical="center" wrapText="1"/>
    </xf>
    <xf numFmtId="44" fontId="2" fillId="0" borderId="1" xfId="1" applyFont="1" applyBorder="1" applyAlignment="1">
      <alignment horizontal="left" vertical="center" wrapText="1"/>
    </xf>
    <xf numFmtId="44" fontId="3" fillId="11" borderId="1" xfId="1" applyFont="1" applyFill="1" applyBorder="1" applyAlignment="1">
      <alignment horizontal="left" vertical="center" wrapText="1"/>
    </xf>
    <xf numFmtId="44" fontId="2" fillId="0" borderId="0" xfId="0" applyNumberFormat="1" applyFont="1" applyAlignment="1">
      <alignment horizontal="left" vertical="center"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center" vertical="top"/>
    </xf>
    <xf numFmtId="44" fontId="0" fillId="0" borderId="1" xfId="1" applyFont="1" applyBorder="1" applyAlignment="1">
      <alignment vertical="top"/>
    </xf>
    <xf numFmtId="0" fontId="0" fillId="0" borderId="19" xfId="0" applyBorder="1" applyAlignment="1">
      <alignment horizontal="center" vertical="top"/>
    </xf>
    <xf numFmtId="44" fontId="2" fillId="0" borderId="1" xfId="0" applyNumberFormat="1" applyFont="1" applyBorder="1" applyAlignment="1">
      <alignment vertical="top" wrapText="1"/>
    </xf>
    <xf numFmtId="0" fontId="2" fillId="0" borderId="0" xfId="0" applyFont="1" applyAlignment="1">
      <alignment vertical="top" wrapText="1"/>
    </xf>
    <xf numFmtId="44" fontId="2" fillId="0" borderId="0" xfId="0" applyNumberFormat="1" applyFont="1" applyAlignment="1">
      <alignment vertical="top" wrapText="1"/>
    </xf>
    <xf numFmtId="164" fontId="2" fillId="0" borderId="0" xfId="0" applyNumberFormat="1" applyFont="1" applyAlignment="1">
      <alignment vertical="top" wrapText="1"/>
    </xf>
    <xf numFmtId="165" fontId="16" fillId="3" borderId="5" xfId="0" applyNumberFormat="1" applyFont="1" applyFill="1" applyBorder="1" applyAlignment="1" applyProtection="1">
      <alignment horizontal="right" vertical="center" wrapText="1" readingOrder="1"/>
      <protection hidden="1"/>
    </xf>
    <xf numFmtId="165" fontId="17" fillId="6" borderId="6" xfId="0" applyNumberFormat="1" applyFont="1" applyFill="1" applyBorder="1" applyAlignment="1" applyProtection="1">
      <alignment horizontal="right" vertical="center" wrapText="1" readingOrder="1"/>
      <protection hidden="1"/>
    </xf>
    <xf numFmtId="165" fontId="17" fillId="6" borderId="6" xfId="0" applyNumberFormat="1" applyFont="1" applyFill="1" applyBorder="1" applyAlignment="1" applyProtection="1">
      <alignment horizontal="right" vertical="top" wrapText="1" readingOrder="1"/>
      <protection hidden="1"/>
    </xf>
    <xf numFmtId="44" fontId="18" fillId="0" borderId="0" xfId="1" applyFont="1" applyAlignment="1">
      <alignment horizontal="right"/>
    </xf>
    <xf numFmtId="165" fontId="18" fillId="0" borderId="0" xfId="0" applyNumberFormat="1" applyFont="1" applyAlignment="1">
      <alignment horizontal="right"/>
    </xf>
    <xf numFmtId="0" fontId="18" fillId="0" borderId="0" xfId="0" applyFont="1" applyAlignment="1">
      <alignment horizontal="right"/>
    </xf>
    <xf numFmtId="0" fontId="9" fillId="0" borderId="1" xfId="0" applyFont="1" applyBorder="1" applyAlignment="1">
      <alignment vertical="top" wrapText="1"/>
    </xf>
    <xf numFmtId="1" fontId="22" fillId="0" borderId="0" xfId="0" applyNumberFormat="1" applyFont="1" applyAlignment="1">
      <alignment horizontal="center"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1" xfId="0" applyFont="1" applyBorder="1" applyAlignment="1">
      <alignment horizontal="center" vertical="center"/>
    </xf>
    <xf numFmtId="165" fontId="8" fillId="0" borderId="12" xfId="0" applyNumberFormat="1" applyFont="1" applyBorder="1" applyAlignment="1">
      <alignment horizontal="center" vertical="center"/>
    </xf>
    <xf numFmtId="165" fontId="8" fillId="0" borderId="13" xfId="0" applyNumberFormat="1" applyFont="1" applyBorder="1" applyAlignment="1">
      <alignment horizontal="center" vertical="center"/>
    </xf>
    <xf numFmtId="0" fontId="4" fillId="10" borderId="15" xfId="0" applyFont="1" applyFill="1" applyBorder="1" applyAlignment="1">
      <alignment horizontal="center"/>
    </xf>
    <xf numFmtId="0" fontId="4" fillId="10" borderId="16" xfId="0" applyFont="1" applyFill="1" applyBorder="1" applyAlignment="1">
      <alignment horizontal="center"/>
    </xf>
    <xf numFmtId="0" fontId="4" fillId="10" borderId="17" xfId="0" applyFont="1" applyFill="1" applyBorder="1" applyAlignment="1">
      <alignment horizontal="center"/>
    </xf>
    <xf numFmtId="0" fontId="3"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44" fontId="2" fillId="0" borderId="2" xfId="1" applyFont="1" applyBorder="1" applyAlignment="1">
      <alignment horizontal="center" vertical="center" wrapText="1"/>
    </xf>
    <xf numFmtId="44" fontId="2" fillId="0" borderId="4" xfId="1" applyFont="1" applyBorder="1" applyAlignment="1">
      <alignment horizontal="center" vertical="center" wrapText="1"/>
    </xf>
    <xf numFmtId="44" fontId="2" fillId="0" borderId="3" xfId="1" applyFont="1" applyBorder="1" applyAlignment="1">
      <alignment horizontal="center" vertical="center" wrapText="1"/>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82" Type="http://schemas.microsoft.com/office/2017/10/relationships/person" Target="persons/person.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externalLink" Target="externalLinks/externalLink70.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my.sharepoint.com/Users/marianancyperez/Library/Caches/TemporaryItems/Outlook%20Temp/Ecop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ena4.sharepoint.com/Users/marianancyperez/Library/Caches/TemporaryItems/Outlook%20Temp/Ecop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Consolidado%20SPNF%203\HISTO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PAGOS.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PAGOS.XLW"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Detalle%20DGPN%20plan%20desarroll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sena4-my.sharepoint.com/Volumes/TOSHIBA%20EXT/SENA/POA_2017/ANTEPROYECTO_2018/modgobi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sena4.sharepoint.com/Volumes/TOSHIBA%20EXT/SENA/POA_2017/ANTEPROYECTO_2018/modgobie.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24julio.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pia%20de%20set992002mayo29d.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PROG%20Gobi2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sena4-my.sharepoint.com/Users/marianancy/Downloads/MODCARB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utlook.office.com/OPREFCJ1/CAFE/MODCAF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sena4.sharepoint.com/OPREFCJ1/CAFE/MODCAFE.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972000%20a%20julio8.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INI98.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Macro%20Siif%20Nacion%20-%20Por%20Dependencias%20Dic31%20CIERRE%202017.xlsm"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Espacios%20Fiscales.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BASE%20PND%202011-2014%20-%20PR%20SOCIAL%20feb%2010.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sena4-my.sharepoint.com/Users/marianancyperez/Library/Caches/TemporaryItems/Outlook%20Temp/PIB%20OFERTA%202010-2%20B2005%20SISTEM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sena4-my.sharepoint.com/Users/mvalverde/AppData/Local/Microsoft/Windows/INetCache/Content.Outlook/BP7OIS08/TECHO%20PRE%20FINAL.xlsx"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Programacion%20para%20SENA%202015-%20DGPPN_KI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h-snassa01\mhcp$\AGL\bono%202002\analisis%20bono.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3.%20Fichas%20Subdireccion%20Empleo%20Ene%2019.xlsx"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FOSIT%20OEC-FIN%20ACUM%20I%20TRIM%202003%20(Bmang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herreno\c\WINDOWS\TEMP\PROYECTO\FUNCIONAM972000sh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sena4-my.sharepoint.com/Users/blancos/AppData/Local/Microsoft/Windows/Temporary%20Internet%20Files/Content.Outlook/820ZLWKJ/APERTURA%20Y%20TECHO%20PRESUPUESTAL-%20PROYECTO%20APORTES%202018%20-%20OFICINA%20DE%20COMUNICACIONES.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sena4.sharepoint.com/Users/blancos/AppData/Local/Microsoft/Windows/Temporary%20Internet%20Files/Content.Outlook/820ZLWKJ/APERTURA%20Y%20TECHO%20PRESUPUESTAL-%20PROYECTO%20APORTES%202018%20-%20OFICINA%20DE%20COMUNICACIONES.xlsm"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MODESTS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SMCE_InformeDiarioExce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SMCE_InformeDiarioExce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vari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vario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sena4-my.sharepoint.com/diego/ECOPETROL/Modelo/Modelo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sena4.sharepoint.com/diego/ECOPETROL/Modelo/Modelo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herreno\c\windows\TEMP\CUADRO1.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https://sena4-my.sharepoint.com/Users/susanaordonez/Dropbox/Proyecto%20presupuesto/Catalogos/Users/MI%20EQUIPO/Dropbox/Proyecto%20presupuesto/Catalogos/Gastos%20personales%20y%20generales/Lrhenals/gobierno/Gobierno/Cierre97/OPEF%201997%20Cierre.xls?2F51BB68" TargetMode="External"/><Relationship Id="rId1" Type="http://schemas.openxmlformats.org/officeDocument/2006/relationships/externalLinkPath" Target="file:///\\2F51BB68\OPEF%201997%20Cierr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sena4-my.sharepoint.com/Users/mvalverde/AppData/Local/Microsoft/Windows/INetCache/Content.Outlook/BP7OIS08/Copia%20de%20120913%20Complementar%20Regional.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sena4.sharepoint.com/Users/mvalverde/AppData/Local/Microsoft/Windows/INetCache/Content.Outlook/BP7OIS08/Copia%20de%20120913%20Complementar%20Regional.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sena4-my.sharepoint.com/Users/marianancyperez/Library/Caches/TemporaryItems/Outlook%20Temp/REPORTE%20SIIF%20DIC31%20CIERRE%202017%20por%20dependencias.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FOSIT%20OEC-FIN%20III%20TRIM%202002%20(ANTIOQUIA).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Copia%20de%20listado_contratos%20A.xlsx"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Libro7%2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ejecuaasepaoctu2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ejecuaasepaoctu26.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CUENTAS_SINTESIS_AGREGADO%202004%2002%2011%2007.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BASE%20EJECUCION%20INVER%20X%20PROYECTO%202002-2011.xlsx"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01022004_TOTAL_PND_2003_20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PRESUPUES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PRESUPUESTO.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EJECDISYGAS0398.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Hoja%20Diaria%20Nueva.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INVERSION%202009-2010%20con%20carta%20CLASIFICADA.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Cuadros%20Presentaciones%202009-2013-defini.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espacios%20fiscales-actualizar.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sena4-my.sharepoint.com/Users/mvalverde/AppData/Local/Microsoft/Windows/INetCache/Content.Outlook/BP7OIS08/Acumulado%204trim.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sena4.sharepoint.com/Users/mvalverde/AppData/Local/Microsoft/Windows/INetCache/Content.Outlook/BP7OIS08/Acumulado%204trim.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rhenals\gobierno\Gobierno\GOB97\Tesoreria%201997%20Cierre%20ene28.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Anexo%20a%20disminuir%20SPI%20Centros%20y%20Despachos%202015%20(2).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44EFEF4\Anexo%20M%20I%20-%201%20RESOLUCION%20VARIOS%20TRASLADOS%20-%2015%20ENERO%202016%20XLS-%202016-02-004833-%2018_01_2016.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Users\blancos\AppData\Local\Microsoft\Windows\Temporary%20Internet%20Files\Content.Outlook\7PPMOOSQ\Anexo%20M%20I%20-%201%20RESOLUCION%20VARIOS%20TRASLADOS%20-%2015%20ENERO%202016%20XLS-%202016-02-004833-%2018_01_2016.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ANEXOS%20DE%20NORMALIZACI&#211;N%20Y%20CERTIFICACI&#211;N.xlsx"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CUENTAS_SINTESIS_AGREGADO1%2020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outlook.office.com/Users/marianancy/Downloads/oec26ABR00.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MGMP2008-2012%20Actualizar.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SEG%20MENSUAL%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sena4-my.sharepoint.com/Users/llramos/AppData/Roaming/Microsoft/Excel/GGI%2011-001%20Indicadores%20Tabla%20Maestra%20y%20Tablero%20V1_.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sena4.sharepoint.com/Users/llramos/AppData/Roaming/Microsoft/Excel/GGI%2011-001%20Indicadores%20Tabla%20Maestra%20y%20Tablero%20V1_.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TBL%20Indicadorese"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0.240.102\direccion%20de%20planeacion\1-3031%20GGIER%20grupo%20Gestion%20de%20la%20Informacion\2012%20%20Indicadores%20de%20Gesti&#243;n\GGI-12-001%20IG%20Tabla%20Maestra%20v3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NTRADA"/>
      <sheetName val="COMPARTIDOS"/>
      <sheetName val="Reciprocas"/>
      <sheetName val="Transferencias"/>
      <sheetName val="Reclasifica Entrada"/>
      <sheetName val="SUPUESTOS"/>
      <sheetName val="ECOPETROL"/>
      <sheetName val="PESOS + DOLARES"/>
      <sheetName val="OEC TRIM"/>
      <sheetName val="ESTACIONALIDAD"/>
      <sheetName val="EJERCICIO"/>
      <sheetName val="RUBRO LEY"/>
      <sheetName val="Hoja6"/>
      <sheetName val="General (18)"/>
      <sheetName val="base"/>
      <sheetName val="regionales"/>
      <sheetName val="LIBRO_CODIGOS_2019"/>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COMPARTIDOS"/>
      <sheetName val="Reciprocas"/>
      <sheetName val="Transferencias"/>
      <sheetName val="Reclasifica Entrada"/>
      <sheetName val="SUPUESTOS"/>
      <sheetName val="ECOPETROL"/>
      <sheetName val="PESOS + DOLARES"/>
      <sheetName val="OEC TRIM"/>
      <sheetName val="ESTACIONALIDAD"/>
      <sheetName val="EJERCICIO"/>
      <sheetName val="DATOS"/>
      <sheetName val="RUBRO LEY"/>
      <sheetName val="Hoja6"/>
      <sheetName val="General (18)"/>
      <sheetName val="base"/>
      <sheetName val="regionales"/>
      <sheetName val="LIBRO_CODIGOS_2019"/>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nsolidados"/>
      <sheetName val="Sectores"/>
      <sheetName val="Gobierno-Resto"/>
      <sheetName val="Gráficas"/>
      <sheetName val="DATOS"/>
      <sheetName val="RUBRO LEY"/>
      <sheetName val="RUBRO_LEY1"/>
      <sheetName val="RUBRO_LEY"/>
      <sheetName val="RUBRO_LEY2"/>
      <sheetName val="RUBRO_LEY3"/>
      <sheetName val="LIBRO_CODIGOS_2019"/>
      <sheetName val="LIBROS_CODIGOS"/>
      <sheetName val="ANEXO"/>
      <sheetName val="RUBRO_LEY4"/>
      <sheetName val="PASO 1. IDENTIFICACION"/>
      <sheetName val="PASO 2. ROLES SENNOVA (SPI)"/>
      <sheetName val="PASO 3. OTROS RUBROS"/>
      <sheetName val="PASO 4. RESUMEN"/>
      <sheetName val="LIBRO_INDIRECTO"/>
      <sheetName val="RUBROS_LINEA"/>
      <sheetName val="LIBRO_RUBROS"/>
      <sheetName val="LIBRO_ROLES"/>
      <sheetName val="LIBRO_TIPO_PROYECTO"/>
      <sheetName val="ID PRO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FMI"/>
      <sheetName val="PAGORES"/>
      <sheetName val="PAGOS VIGENCIA t"/>
      <sheetName val="DATOS"/>
      <sheetName val="RUBRO LEY"/>
      <sheetName val="SPC"/>
      <sheetName val="VIGN"/>
    </sheetNames>
    <sheetDataSet>
      <sheetData sheetId="0" refreshError="1">
        <row r="1">
          <cell r="A1" t="str">
            <v>PAGOS POR NUMERALES CON RECURSOS NACION</v>
          </cell>
          <cell r="P1" t="str">
            <v>PAGOS POR NUMERALES CON RECURSOS NACION</v>
          </cell>
        </row>
        <row r="2">
          <cell r="A2" t="str">
            <v>Clasificación FMI</v>
          </cell>
          <cell r="P2" t="str">
            <v>Clasificación FMI</v>
          </cell>
        </row>
        <row r="3">
          <cell r="A3" t="str">
            <v>Millones de pesos</v>
          </cell>
          <cell r="P3" t="str">
            <v>Participación porcentual en el PIB</v>
          </cell>
        </row>
        <row r="6">
          <cell r="A6" t="str">
            <v>CONCEPTOS</v>
          </cell>
          <cell r="D6" t="str">
            <v>1990</v>
          </cell>
          <cell r="E6" t="str">
            <v>1991</v>
          </cell>
          <cell r="F6" t="str">
            <v>1992</v>
          </cell>
          <cell r="G6" t="str">
            <v>1993</v>
          </cell>
          <cell r="H6" t="str">
            <v>1994</v>
          </cell>
          <cell r="I6" t="str">
            <v>1995</v>
          </cell>
          <cell r="J6" t="str">
            <v>1996</v>
          </cell>
          <cell r="K6" t="str">
            <v>1997</v>
          </cell>
          <cell r="L6" t="str">
            <v>1998</v>
          </cell>
          <cell r="P6" t="str">
            <v>CONCEPTOS</v>
          </cell>
          <cell r="S6" t="str">
            <v>1990</v>
          </cell>
          <cell r="T6" t="str">
            <v>1991</v>
          </cell>
          <cell r="U6" t="str">
            <v>1992</v>
          </cell>
          <cell r="V6" t="str">
            <v>1993</v>
          </cell>
          <cell r="W6" t="str">
            <v>1994</v>
          </cell>
          <cell r="X6" t="str">
            <v>1995</v>
          </cell>
          <cell r="Y6" t="str">
            <v>1996</v>
          </cell>
          <cell r="Z6" t="str">
            <v>1997</v>
          </cell>
          <cell r="AA6" t="str">
            <v>1998</v>
          </cell>
        </row>
        <row r="9">
          <cell r="A9" t="str">
            <v>FUNCIONAMIENTO</v>
          </cell>
          <cell r="D9">
            <v>1514171.5079999999</v>
          </cell>
          <cell r="E9">
            <v>2042977.54</v>
          </cell>
          <cell r="F9">
            <v>2840041.1519999998</v>
          </cell>
          <cell r="G9">
            <v>4359295.9340000004</v>
          </cell>
          <cell r="H9">
            <v>6348478.9809999987</v>
          </cell>
          <cell r="I9">
            <v>8416455.5750610009</v>
          </cell>
          <cell r="J9">
            <v>10744325.71397927</v>
          </cell>
          <cell r="K9">
            <v>13479247.99776217</v>
          </cell>
          <cell r="L9">
            <v>18614618.366270654</v>
          </cell>
          <cell r="P9" t="str">
            <v>FUNCIONAMIENTO</v>
          </cell>
          <cell r="S9">
            <v>10.00992620994665</v>
          </cell>
          <cell r="T9">
            <v>10.099689630110003</v>
          </cell>
          <cell r="U9">
            <v>10.823009552577551</v>
          </cell>
          <cell r="V9">
            <v>13.154773506714696</v>
          </cell>
          <cell r="W9">
            <v>14.563491641442578</v>
          </cell>
          <cell r="X9">
            <v>14.792463841724823</v>
          </cell>
          <cell r="Y9">
            <v>14.838791327562923</v>
          </cell>
          <cell r="Z9">
            <v>14.988418185388378</v>
          </cell>
          <cell r="AA9">
            <v>17.078168629258041</v>
          </cell>
        </row>
        <row r="10">
          <cell r="A10" t="str">
            <v>1.</v>
          </cell>
          <cell r="B10" t="str">
            <v>SERVICIOS PERSONALES</v>
          </cell>
          <cell r="D10">
            <v>452281.84499999997</v>
          </cell>
          <cell r="E10">
            <v>570378.91799999995</v>
          </cell>
          <cell r="F10">
            <v>786919.03299999994</v>
          </cell>
          <cell r="G10">
            <v>1168875.811</v>
          </cell>
          <cell r="H10">
            <v>1624297.6979999999</v>
          </cell>
          <cell r="I10">
            <v>2079844.530424</v>
          </cell>
          <cell r="J10">
            <v>2552417.1840965501</v>
          </cell>
          <cell r="K10">
            <v>3822362.5809934139</v>
          </cell>
          <cell r="L10">
            <v>4103822.4998498741</v>
          </cell>
          <cell r="P10" t="str">
            <v>1.</v>
          </cell>
          <cell r="Q10" t="str">
            <v>SERVICIOS PERSONALES</v>
          </cell>
          <cell r="S10">
            <v>2.9899571287855244</v>
          </cell>
          <cell r="T10">
            <v>2.8197324398181896</v>
          </cell>
          <cell r="U10">
            <v>2.9988411278007034</v>
          </cell>
          <cell r="V10">
            <v>3.5272431108097497</v>
          </cell>
          <cell r="W10">
            <v>3.7261596074956627</v>
          </cell>
          <cell r="X10">
            <v>3.6554609880992781</v>
          </cell>
          <cell r="Y10">
            <v>3.525096593676063</v>
          </cell>
          <cell r="Z10">
            <v>4.2503238184816574</v>
          </cell>
          <cell r="AA10">
            <v>3.7650931809579053</v>
          </cell>
        </row>
        <row r="11">
          <cell r="B11" t="str">
            <v>1.1.</v>
          </cell>
          <cell r="C11" t="str">
            <v>Vigencia</v>
          </cell>
          <cell r="D11">
            <v>448435.77999999997</v>
          </cell>
          <cell r="E11">
            <v>561895</v>
          </cell>
          <cell r="F11">
            <v>780872.06299999997</v>
          </cell>
          <cell r="G11">
            <v>1155639.1529999999</v>
          </cell>
          <cell r="H11">
            <v>1614299.4</v>
          </cell>
          <cell r="I11">
            <v>2058168.3357800001</v>
          </cell>
          <cell r="J11">
            <v>2533434</v>
          </cell>
          <cell r="K11">
            <v>3720242.9032626296</v>
          </cell>
          <cell r="L11">
            <v>4025801.5790410009</v>
          </cell>
          <cell r="Q11" t="str">
            <v>1.1.</v>
          </cell>
          <cell r="R11" t="str">
            <v>Vigencia</v>
          </cell>
          <cell r="S11">
            <v>2.964531457621292</v>
          </cell>
          <cell r="T11">
            <v>2.7777912353900178</v>
          </cell>
          <cell r="U11">
            <v>2.9757969497161496</v>
          </cell>
          <cell r="V11">
            <v>3.4872996794364015</v>
          </cell>
          <cell r="W11">
            <v>3.7032233845377793</v>
          </cell>
          <cell r="X11">
            <v>3.6173636771067899</v>
          </cell>
          <cell r="Y11">
            <v>3.4988792660335366</v>
          </cell>
          <cell r="Z11">
            <v>4.1367705672142128</v>
          </cell>
          <cell r="AA11">
            <v>3.6935121033356908</v>
          </cell>
        </row>
        <row r="12">
          <cell r="B12" t="str">
            <v>1.2.</v>
          </cell>
          <cell r="C12" t="str">
            <v>Reservas de apropiación</v>
          </cell>
          <cell r="D12">
            <v>858.06499999999994</v>
          </cell>
          <cell r="E12">
            <v>974</v>
          </cell>
          <cell r="F12">
            <v>445.137</v>
          </cell>
          <cell r="G12">
            <v>4114.1580000000004</v>
          </cell>
          <cell r="H12">
            <v>4524.2</v>
          </cell>
          <cell r="I12">
            <v>8374.0679999999993</v>
          </cell>
          <cell r="J12">
            <v>4569.7269999999999</v>
          </cell>
          <cell r="K12">
            <v>6443.6396408199998</v>
          </cell>
          <cell r="L12">
            <v>9822.3828690355003</v>
          </cell>
          <cell r="Q12" t="str">
            <v>1.2.</v>
          </cell>
          <cell r="R12" t="str">
            <v>Reservas de apropiación</v>
          </cell>
          <cell r="S12">
            <v>5.6725194523590729E-3</v>
          </cell>
          <cell r="T12">
            <v>4.8150787304921333E-3</v>
          </cell>
          <cell r="U12">
            <v>1.6963564066010104E-3</v>
          </cell>
          <cell r="V12">
            <v>1.2415036161855195E-2</v>
          </cell>
          <cell r="W12">
            <v>1.0378572423632085E-2</v>
          </cell>
          <cell r="X12">
            <v>1.4717964943009525E-2</v>
          </cell>
          <cell r="Y12">
            <v>6.3111662082902635E-3</v>
          </cell>
          <cell r="Z12">
            <v>7.1650855884979759E-3</v>
          </cell>
          <cell r="AA12">
            <v>9.0116438423728604E-3</v>
          </cell>
        </row>
        <row r="13">
          <cell r="B13" t="str">
            <v>1.3.</v>
          </cell>
          <cell r="C13" t="str">
            <v>Reservas de Tesorería</v>
          </cell>
          <cell r="D13">
            <v>1389.0060000000001</v>
          </cell>
          <cell r="E13">
            <v>2988</v>
          </cell>
          <cell r="F13">
            <v>7509.9179999999997</v>
          </cell>
          <cell r="G13">
            <v>5601.8329999999996</v>
          </cell>
          <cell r="H13">
            <v>9122.5</v>
          </cell>
          <cell r="I13">
            <v>5474.098</v>
          </cell>
          <cell r="J13">
            <v>13302.126644</v>
          </cell>
          <cell r="K13">
            <v>14413.457096550001</v>
          </cell>
          <cell r="L13">
            <v>95676.038089963811</v>
          </cell>
          <cell r="Q13" t="str">
            <v>1.3.</v>
          </cell>
          <cell r="R13" t="str">
            <v>Reservas de Tesorería</v>
          </cell>
          <cell r="S13">
            <v>9.18247866355517E-3</v>
          </cell>
          <cell r="T13">
            <v>1.4771514627012828E-2</v>
          </cell>
          <cell r="U13">
            <v>2.8619273419976873E-2</v>
          </cell>
          <cell r="V13">
            <v>1.6904299559636207E-2</v>
          </cell>
          <cell r="W13">
            <v>2.09271311910578E-2</v>
          </cell>
          <cell r="X13">
            <v>9.6210805141059962E-3</v>
          </cell>
          <cell r="Y13">
            <v>1.8371323314064575E-2</v>
          </cell>
          <cell r="Z13">
            <v>1.6027223662337199E-2</v>
          </cell>
          <cell r="AA13">
            <v>8.7778942341382823E-2</v>
          </cell>
        </row>
        <row r="14">
          <cell r="B14" t="str">
            <v>1.4.</v>
          </cell>
          <cell r="C14" t="str">
            <v>Deuda Flotante</v>
          </cell>
          <cell r="D14">
            <v>1598.9939999999999</v>
          </cell>
          <cell r="E14">
            <v>4521.9179999999997</v>
          </cell>
          <cell r="F14">
            <v>-1908.085</v>
          </cell>
          <cell r="G14">
            <v>3520.6670000000004</v>
          </cell>
          <cell r="H14">
            <v>-3648.402</v>
          </cell>
          <cell r="I14">
            <v>7828.028644</v>
          </cell>
          <cell r="J14">
            <v>1111.3304525500007</v>
          </cell>
          <cell r="K14">
            <v>81262.580993413809</v>
          </cell>
          <cell r="L14">
            <v>-27477.500150126158</v>
          </cell>
          <cell r="Q14" t="str">
            <v>1.4.</v>
          </cell>
          <cell r="R14" t="str">
            <v>Deuda Flotante</v>
          </cell>
          <cell r="S14">
            <v>1.0570673048318536E-2</v>
          </cell>
          <cell r="T14">
            <v>2.2354611070666865E-2</v>
          </cell>
          <cell r="U14">
            <v>-7.2714517420238902E-3</v>
          </cell>
          <cell r="V14">
            <v>1.0624095651856406E-2</v>
          </cell>
          <cell r="W14">
            <v>-8.36948065680654E-3</v>
          </cell>
          <cell r="X14">
            <v>1.3758265535372582E-2</v>
          </cell>
          <cell r="Y14">
            <v>1.5348381201716185E-3</v>
          </cell>
          <cell r="Z14">
            <v>9.0360942016608936E-2</v>
          </cell>
          <cell r="AA14">
            <v>-2.5209508561540958E-2</v>
          </cell>
        </row>
        <row r="15">
          <cell r="A15" t="str">
            <v>2.</v>
          </cell>
          <cell r="B15" t="str">
            <v>GASTOS GENERALES</v>
          </cell>
          <cell r="D15">
            <v>88229.286999999997</v>
          </cell>
          <cell r="E15">
            <v>135133.66399999999</v>
          </cell>
          <cell r="F15">
            <v>221513.60000000001</v>
          </cell>
          <cell r="G15">
            <v>331820.55400000006</v>
          </cell>
          <cell r="H15">
            <v>496726.674</v>
          </cell>
          <cell r="I15">
            <v>658657.75230500009</v>
          </cell>
          <cell r="J15">
            <v>746841.81881257007</v>
          </cell>
          <cell r="K15">
            <v>923741.25538861135</v>
          </cell>
          <cell r="L15">
            <v>1064141.5849549375</v>
          </cell>
          <cell r="P15" t="str">
            <v>2.</v>
          </cell>
          <cell r="Q15" t="str">
            <v>GASTOS GENERALES</v>
          </cell>
          <cell r="S15">
            <v>0.58326857146634759</v>
          </cell>
          <cell r="T15">
            <v>0.66804849209432293</v>
          </cell>
          <cell r="U15">
            <v>0.84415812325026574</v>
          </cell>
          <cell r="V15">
            <v>1.0013140421823434</v>
          </cell>
          <cell r="W15">
            <v>1.1394973168425102</v>
          </cell>
          <cell r="X15">
            <v>1.157633507139713</v>
          </cell>
          <cell r="Y15">
            <v>1.0314495482614019</v>
          </cell>
          <cell r="Z15">
            <v>1.0271656277233547</v>
          </cell>
          <cell r="AA15">
            <v>0.97630738786439764</v>
          </cell>
        </row>
        <row r="16">
          <cell r="B16" t="str">
            <v>2.1.</v>
          </cell>
          <cell r="C16" t="str">
            <v>Vigencia</v>
          </cell>
          <cell r="D16">
            <v>60562.438000000002</v>
          </cell>
          <cell r="E16">
            <v>112505</v>
          </cell>
          <cell r="F16">
            <v>176720.44200000001</v>
          </cell>
          <cell r="G16">
            <v>258642.916</v>
          </cell>
          <cell r="H16">
            <v>399005.9</v>
          </cell>
          <cell r="I16">
            <v>508771.81699999998</v>
          </cell>
          <cell r="J16">
            <v>567045.63896799996</v>
          </cell>
          <cell r="K16">
            <v>675253.51317078003</v>
          </cell>
          <cell r="L16">
            <v>770641.77358200005</v>
          </cell>
          <cell r="Q16" t="str">
            <v>2.1.</v>
          </cell>
          <cell r="R16" t="str">
            <v>Vigencia</v>
          </cell>
          <cell r="S16">
            <v>0.40036781320446624</v>
          </cell>
          <cell r="T16">
            <v>0.55618114227311855</v>
          </cell>
          <cell r="U16">
            <v>0.67345750626001044</v>
          </cell>
          <cell r="V16">
            <v>0.78049048071262106</v>
          </cell>
          <cell r="W16">
            <v>0.91532461664084308</v>
          </cell>
          <cell r="X16">
            <v>0.89419930272804793</v>
          </cell>
          <cell r="Y16">
            <v>0.78313633948224948</v>
          </cell>
          <cell r="Z16">
            <v>0.75085657881185952</v>
          </cell>
          <cell r="AA16">
            <v>0.7070330373160727</v>
          </cell>
        </row>
        <row r="17">
          <cell r="B17" t="str">
            <v>2.2.</v>
          </cell>
          <cell r="C17" t="str">
            <v>Reservas de apropiación</v>
          </cell>
          <cell r="D17">
            <v>10424.849</v>
          </cell>
          <cell r="E17">
            <v>12493</v>
          </cell>
          <cell r="F17">
            <v>24202.214</v>
          </cell>
          <cell r="G17">
            <v>44751.06</v>
          </cell>
          <cell r="H17">
            <v>77700.800000000003</v>
          </cell>
          <cell r="I17">
            <v>67560.148344000001</v>
          </cell>
          <cell r="J17">
            <v>52550.792460999997</v>
          </cell>
          <cell r="K17">
            <v>65501.099445650005</v>
          </cell>
          <cell r="L17">
            <v>94194.583645818668</v>
          </cell>
          <cell r="Q17" t="str">
            <v>2.2.</v>
          </cell>
          <cell r="R17" t="str">
            <v>Reservas de apropiación</v>
          </cell>
          <cell r="S17">
            <v>6.891687545862614E-2</v>
          </cell>
          <cell r="T17">
            <v>6.1760552956918097E-2</v>
          </cell>
          <cell r="U17">
            <v>9.2231337257582854E-2</v>
          </cell>
          <cell r="V17">
            <v>0.13504246268163533</v>
          </cell>
          <cell r="W17">
            <v>0.17824662485614076</v>
          </cell>
          <cell r="X17">
            <v>0.11874132080985193</v>
          </cell>
          <cell r="Y17">
            <v>7.2576936346249551E-2</v>
          </cell>
          <cell r="Z17">
            <v>7.2834765727072079E-2</v>
          </cell>
          <cell r="AA17">
            <v>8.6419767078379922E-2</v>
          </cell>
        </row>
        <row r="18">
          <cell r="B18" t="str">
            <v>2.3.</v>
          </cell>
          <cell r="C18" t="str">
            <v>Reservas de Tesorería</v>
          </cell>
          <cell r="D18">
            <v>7626.5989999999993</v>
          </cell>
          <cell r="E18">
            <v>17242</v>
          </cell>
          <cell r="F18">
            <v>10135.664000000001</v>
          </cell>
          <cell r="G18">
            <v>20590.944</v>
          </cell>
          <cell r="H18">
            <v>28426.578000000001</v>
          </cell>
          <cell r="I18">
            <v>20019.974000000002</v>
          </cell>
          <cell r="J18">
            <v>82325.786961000005</v>
          </cell>
          <cell r="K18">
            <v>127245.38738357001</v>
          </cell>
          <cell r="L18">
            <v>182986.6427721814</v>
          </cell>
          <cell r="Q18" t="str">
            <v>2.3.</v>
          </cell>
          <cell r="R18" t="str">
            <v>Reservas de Tesorería</v>
          </cell>
          <cell r="S18">
            <v>5.0418128210382961E-2</v>
          </cell>
          <cell r="T18">
            <v>8.5237769477561981E-2</v>
          </cell>
          <cell r="U18">
            <v>3.8625633370299985E-2</v>
          </cell>
          <cell r="V18">
            <v>6.2135998269083316E-2</v>
          </cell>
          <cell r="W18">
            <v>6.5210931994391624E-2</v>
          </cell>
          <cell r="X18">
            <v>3.5186396323980441E-2</v>
          </cell>
          <cell r="Y18">
            <v>0.11369863555069402</v>
          </cell>
          <cell r="Z18">
            <v>0.14149209797040049</v>
          </cell>
          <cell r="AA18">
            <v>0.16788293376068872</v>
          </cell>
        </row>
        <row r="19">
          <cell r="B19" t="str">
            <v>2.4.</v>
          </cell>
          <cell r="C19" t="str">
            <v>Deuda Flotante</v>
          </cell>
          <cell r="D19">
            <v>9615.4010000000017</v>
          </cell>
          <cell r="E19">
            <v>-7106.3359999999993</v>
          </cell>
          <cell r="F19">
            <v>10455.279999999999</v>
          </cell>
          <cell r="G19">
            <v>7835.6340000000018</v>
          </cell>
          <cell r="H19">
            <v>-8406.6039999999994</v>
          </cell>
          <cell r="I19">
            <v>62305.812961000003</v>
          </cell>
          <cell r="J19">
            <v>44919.600422570002</v>
          </cell>
          <cell r="K19">
            <v>55741.255388611389</v>
          </cell>
          <cell r="L19">
            <v>16318.584954937338</v>
          </cell>
          <cell r="Q19" t="str">
            <v>2.4.</v>
          </cell>
          <cell r="R19" t="str">
            <v>Deuda Flotante</v>
          </cell>
          <cell r="S19">
            <v>6.3565754592872212E-2</v>
          </cell>
          <cell r="T19">
            <v>-3.5130972613275711E-2</v>
          </cell>
          <cell r="U19">
            <v>3.9843646362372503E-2</v>
          </cell>
          <cell r="V19">
            <v>2.3645100519003422E-2</v>
          </cell>
          <cell r="W19">
            <v>-1.9284856648865034E-2</v>
          </cell>
          <cell r="X19">
            <v>0.10950648727783278</v>
          </cell>
          <cell r="Y19">
            <v>6.2037636882208674E-2</v>
          </cell>
          <cell r="Z19">
            <v>6.1982185214022795E-2</v>
          </cell>
          <cell r="AA19">
            <v>1.4971649709256303E-2</v>
          </cell>
        </row>
        <row r="20">
          <cell r="A20" t="str">
            <v>3.</v>
          </cell>
          <cell r="B20" t="str">
            <v>TRANSFERENCIAS</v>
          </cell>
          <cell r="D20">
            <v>973660.37599999993</v>
          </cell>
          <cell r="E20">
            <v>1337464.9580000001</v>
          </cell>
          <cell r="F20">
            <v>1831608.5190000001</v>
          </cell>
          <cell r="G20">
            <v>2858599.5690000001</v>
          </cell>
          <cell r="H20">
            <v>4227454.6089999992</v>
          </cell>
          <cell r="I20">
            <v>5677953.2923320001</v>
          </cell>
          <cell r="J20">
            <v>7445066.7110701501</v>
          </cell>
          <cell r="K20">
            <v>8733144.1613801438</v>
          </cell>
          <cell r="L20">
            <v>13446654.281465843</v>
          </cell>
          <cell r="P20" t="str">
            <v>3.</v>
          </cell>
          <cell r="Q20" t="str">
            <v>TRANSFERENCIAS</v>
          </cell>
          <cell r="S20">
            <v>6.4367005096947771</v>
          </cell>
          <cell r="T20">
            <v>6.6119086981974897</v>
          </cell>
          <cell r="U20">
            <v>6.9800103015265833</v>
          </cell>
          <cell r="V20">
            <v>8.6262163537226026</v>
          </cell>
          <cell r="W20">
            <v>9.6978347171044064</v>
          </cell>
          <cell r="X20">
            <v>9.9793693464858304</v>
          </cell>
          <cell r="Y20">
            <v>10.282245185625456</v>
          </cell>
          <cell r="Z20">
            <v>9.7109287391833643</v>
          </cell>
          <cell r="AA20">
            <v>12.336768060435739</v>
          </cell>
        </row>
        <row r="21">
          <cell r="B21" t="str">
            <v>3.1.</v>
          </cell>
          <cell r="C21" t="str">
            <v>Vigencia</v>
          </cell>
          <cell r="D21">
            <v>916032.97599999991</v>
          </cell>
          <cell r="E21">
            <v>1191613</v>
          </cell>
          <cell r="F21">
            <v>1764629.9180000001</v>
          </cell>
          <cell r="G21">
            <v>2728808.7370000002</v>
          </cell>
          <cell r="H21">
            <v>4015879</v>
          </cell>
          <cell r="I21">
            <v>5203311.62</v>
          </cell>
          <cell r="J21">
            <v>6804539.1954640001</v>
          </cell>
          <cell r="K21">
            <v>7561255.3762968201</v>
          </cell>
          <cell r="L21">
            <v>11980966.199272001</v>
          </cell>
          <cell r="Q21" t="str">
            <v>3.1.</v>
          </cell>
          <cell r="R21" t="str">
            <v>Vigencia</v>
          </cell>
          <cell r="S21">
            <v>6.0557357255713402</v>
          </cell>
          <cell r="T21">
            <v>5.8908731121949929</v>
          </cell>
          <cell r="U21">
            <v>6.7247639865459741</v>
          </cell>
          <cell r="V21">
            <v>8.2345547129306667</v>
          </cell>
          <cell r="W21">
            <v>9.2124775752714729</v>
          </cell>
          <cell r="X21">
            <v>9.1451559756517522</v>
          </cell>
          <cell r="Y21">
            <v>9.3976243730531408</v>
          </cell>
          <cell r="Z21">
            <v>8.4078323661133165</v>
          </cell>
          <cell r="AA21">
            <v>10.992057804599581</v>
          </cell>
        </row>
        <row r="22">
          <cell r="B22" t="str">
            <v>3.2.</v>
          </cell>
          <cell r="C22" t="str">
            <v>Reservas de apropiación</v>
          </cell>
          <cell r="D22">
            <v>27937.4</v>
          </cell>
          <cell r="E22">
            <v>67827</v>
          </cell>
          <cell r="F22">
            <v>44092.851999999999</v>
          </cell>
          <cell r="G22">
            <v>61973.756000000001</v>
          </cell>
          <cell r="H22">
            <v>25414.799999999999</v>
          </cell>
          <cell r="I22">
            <v>128370.81544999999</v>
          </cell>
          <cell r="J22">
            <v>142737.45243100001</v>
          </cell>
          <cell r="K22">
            <v>123754.56052803001</v>
          </cell>
          <cell r="L22">
            <v>855038.81017270719</v>
          </cell>
          <cell r="Q22" t="str">
            <v>3.2.</v>
          </cell>
          <cell r="R22" t="str">
            <v>Reservas de apropiación</v>
          </cell>
          <cell r="S22">
            <v>0.18468932417513403</v>
          </cell>
          <cell r="T22">
            <v>0.3353104158655954</v>
          </cell>
          <cell r="U22">
            <v>0.16803184632036916</v>
          </cell>
          <cell r="V22">
            <v>0.18701431054081794</v>
          </cell>
          <cell r="W22">
            <v>5.8301874902109703E-2</v>
          </cell>
          <cell r="X22">
            <v>0.22561999275604708</v>
          </cell>
          <cell r="Y22">
            <v>0.19713207953997386</v>
          </cell>
          <cell r="Z22">
            <v>0.13761042944317223</v>
          </cell>
          <cell r="AA22">
            <v>0.7844639464190738</v>
          </cell>
        </row>
        <row r="23">
          <cell r="B23" t="str">
            <v>3.3.</v>
          </cell>
          <cell r="C23" t="str">
            <v>Reservas de Tesorería</v>
          </cell>
          <cell r="D23">
            <v>75494</v>
          </cell>
          <cell r="E23">
            <v>29690</v>
          </cell>
          <cell r="F23">
            <v>78024.957999999999</v>
          </cell>
          <cell r="G23">
            <v>22885.749</v>
          </cell>
          <cell r="H23">
            <v>67817.076000000001</v>
          </cell>
          <cell r="I23">
            <v>186160.80899999998</v>
          </cell>
          <cell r="J23">
            <v>346270.85688199999</v>
          </cell>
          <cell r="K23">
            <v>497790.06317515002</v>
          </cell>
          <cell r="L23">
            <v>1048134.2245552937</v>
          </cell>
          <cell r="Q23" t="str">
            <v>3.3.</v>
          </cell>
          <cell r="R23" t="str">
            <v>Reservas de Tesorería</v>
          </cell>
          <cell r="S23">
            <v>0.4990777896038131</v>
          </cell>
          <cell r="T23">
            <v>0.14677585986479616</v>
          </cell>
          <cell r="U23">
            <v>0.29734247518870538</v>
          </cell>
          <cell r="V23">
            <v>6.906088716722629E-2</v>
          </cell>
          <cell r="W23">
            <v>0.1555732361135585</v>
          </cell>
          <cell r="X23">
            <v>0.32718963598388406</v>
          </cell>
          <cell r="Y23">
            <v>0.47822833418044275</v>
          </cell>
          <cell r="Z23">
            <v>0.55352387882756815</v>
          </cell>
          <cell r="AA23">
            <v>0.96162127425006882</v>
          </cell>
        </row>
        <row r="24">
          <cell r="B24" t="str">
            <v>3.4.</v>
          </cell>
          <cell r="C24" t="str">
            <v>Deuda Flotante</v>
          </cell>
          <cell r="D24">
            <v>-45804</v>
          </cell>
          <cell r="E24">
            <v>48334.957999999999</v>
          </cell>
          <cell r="F24">
            <v>-55139.209000000003</v>
          </cell>
          <cell r="G24">
            <v>44931.327000000005</v>
          </cell>
          <cell r="H24">
            <v>118343.73299999998</v>
          </cell>
          <cell r="I24">
            <v>160110.04788200001</v>
          </cell>
          <cell r="J24">
            <v>151519.20629315003</v>
          </cell>
          <cell r="K24">
            <v>550344.1613801436</v>
          </cell>
          <cell r="L24">
            <v>-437484.9525341579</v>
          </cell>
          <cell r="Q24" t="str">
            <v>3.4.</v>
          </cell>
          <cell r="R24" t="str">
            <v>Deuda Flotante</v>
          </cell>
          <cell r="S24">
            <v>-0.30280232965550979</v>
          </cell>
          <cell r="T24">
            <v>0.23894931027210534</v>
          </cell>
          <cell r="U24">
            <v>-0.21012800652846669</v>
          </cell>
          <cell r="V24">
            <v>0.13558644308389245</v>
          </cell>
          <cell r="W24">
            <v>0.27148203081726674</v>
          </cell>
          <cell r="X24">
            <v>0.28140374209414742</v>
          </cell>
          <cell r="Y24">
            <v>0.20926039885189857</v>
          </cell>
          <cell r="Z24">
            <v>0.61196206479930682</v>
          </cell>
          <cell r="AA24">
            <v>-0.40137496483298385</v>
          </cell>
        </row>
        <row r="26">
          <cell r="A26" t="str">
            <v>SERVICIO DE LA DEUDA</v>
          </cell>
          <cell r="D26">
            <v>642008.13299999991</v>
          </cell>
          <cell r="E26">
            <v>981207.84400000004</v>
          </cell>
          <cell r="F26">
            <v>1186322.27</v>
          </cell>
          <cell r="G26">
            <v>1555947.0029999998</v>
          </cell>
          <cell r="H26">
            <v>2492870.6804299997</v>
          </cell>
          <cell r="I26">
            <v>2555290.0435859999</v>
          </cell>
          <cell r="J26">
            <v>4931696.6335319998</v>
          </cell>
          <cell r="K26">
            <v>8105297.8707762575</v>
          </cell>
          <cell r="L26">
            <v>15954873.558034485</v>
          </cell>
          <cell r="P26" t="str">
            <v>SERVICIO DE LA DEUDA</v>
          </cell>
          <cell r="S26">
            <v>4.2442048364811882</v>
          </cell>
          <cell r="T26">
            <v>4.8507115193392645</v>
          </cell>
          <cell r="U26">
            <v>4.5209124000205634</v>
          </cell>
          <cell r="V26">
            <v>4.6952835326633569</v>
          </cell>
          <cell r="W26">
            <v>5.7186770919923413</v>
          </cell>
          <cell r="X26">
            <v>4.4910871610691521</v>
          </cell>
          <cell r="Y26">
            <v>6.8110758351835914</v>
          </cell>
          <cell r="Z26">
            <v>9.0127872136859288</v>
          </cell>
          <cell r="AA26">
            <v>14.637959034192823</v>
          </cell>
        </row>
        <row r="27">
          <cell r="A27" t="str">
            <v>1.</v>
          </cell>
          <cell r="B27" t="str">
            <v>INTERNA</v>
          </cell>
          <cell r="D27">
            <v>53495.635999999999</v>
          </cell>
          <cell r="E27">
            <v>317438.14600000001</v>
          </cell>
          <cell r="F27">
            <v>191249.383</v>
          </cell>
          <cell r="G27">
            <v>342860.55699999997</v>
          </cell>
          <cell r="H27">
            <v>1209860.2339999999</v>
          </cell>
          <cell r="I27">
            <v>1316512.6035509999</v>
          </cell>
          <cell r="J27">
            <v>3410773.4025599998</v>
          </cell>
          <cell r="K27">
            <v>5774404.6764245965</v>
          </cell>
          <cell r="L27">
            <v>12048979.051885806</v>
          </cell>
          <cell r="P27" t="str">
            <v>1.</v>
          </cell>
          <cell r="Q27" t="str">
            <v>INTERNA</v>
          </cell>
          <cell r="S27">
            <v>0.35365040623533223</v>
          </cell>
          <cell r="T27">
            <v>1.5692912372191545</v>
          </cell>
          <cell r="U27">
            <v>0.72882531919508009</v>
          </cell>
          <cell r="V27">
            <v>1.0346287657471622</v>
          </cell>
          <cell r="W27">
            <v>2.7754347864907527</v>
          </cell>
          <cell r="X27">
            <v>2.3138558638518121</v>
          </cell>
          <cell r="Y27">
            <v>4.7105566355215256</v>
          </cell>
          <cell r="Z27">
            <v>6.4209214101768168</v>
          </cell>
          <cell r="AA27">
            <v>11.054456879511593</v>
          </cell>
        </row>
        <row r="28">
          <cell r="B28" t="str">
            <v>1.1.</v>
          </cell>
          <cell r="C28" t="str">
            <v>Vigencia</v>
          </cell>
          <cell r="D28">
            <v>43883.635999999999</v>
          </cell>
          <cell r="E28">
            <v>303956</v>
          </cell>
          <cell r="F28">
            <v>181226.709</v>
          </cell>
          <cell r="G28">
            <v>322907.95699999999</v>
          </cell>
          <cell r="H28">
            <v>1121100.2999999998</v>
          </cell>
          <cell r="I28">
            <v>1288610.748864</v>
          </cell>
          <cell r="J28">
            <v>3407106.3435379998</v>
          </cell>
          <cell r="K28">
            <v>5204532.9409779999</v>
          </cell>
          <cell r="L28">
            <v>10199179.051885806</v>
          </cell>
          <cell r="Q28" t="str">
            <v>1.1.</v>
          </cell>
          <cell r="R28" t="str">
            <v>Vigencia</v>
          </cell>
          <cell r="S28">
            <v>0.29010713506581076</v>
          </cell>
          <cell r="T28">
            <v>1.5026407295744015</v>
          </cell>
          <cell r="U28">
            <v>0.69063027530707843</v>
          </cell>
          <cell r="V28">
            <v>0.97441905806869411</v>
          </cell>
          <cell r="W28">
            <v>2.5718183673811188</v>
          </cell>
          <cell r="X28">
            <v>2.2648165535514644</v>
          </cell>
          <cell r="Y28">
            <v>4.7054921275140549</v>
          </cell>
          <cell r="Z28">
            <v>5.7872454154681607</v>
          </cell>
          <cell r="AA28">
            <v>9.3573392857582771</v>
          </cell>
        </row>
        <row r="29">
          <cell r="B29" t="str">
            <v>1.2.</v>
          </cell>
          <cell r="C29" t="str">
            <v>Reservas de apropiación</v>
          </cell>
          <cell r="D29">
            <v>0</v>
          </cell>
          <cell r="E29">
            <v>2300</v>
          </cell>
          <cell r="F29">
            <v>0</v>
          </cell>
          <cell r="G29">
            <v>0</v>
          </cell>
          <cell r="H29">
            <v>0</v>
          </cell>
          <cell r="I29">
            <v>0</v>
          </cell>
          <cell r="J29">
            <v>0</v>
          </cell>
          <cell r="K29">
            <v>200</v>
          </cell>
          <cell r="L29">
            <v>0</v>
          </cell>
          <cell r="Q29" t="str">
            <v>1.2.</v>
          </cell>
          <cell r="R29" t="str">
            <v>Reservas de apropiación</v>
          </cell>
          <cell r="S29">
            <v>0</v>
          </cell>
          <cell r="T29">
            <v>1.137030911717855E-2</v>
          </cell>
          <cell r="U29">
            <v>0</v>
          </cell>
          <cell r="V29">
            <v>0</v>
          </cell>
          <cell r="W29">
            <v>0</v>
          </cell>
          <cell r="X29">
            <v>0</v>
          </cell>
          <cell r="Y29">
            <v>0</v>
          </cell>
          <cell r="Z29">
            <v>2.2239249827403964E-4</v>
          </cell>
          <cell r="AA29">
            <v>0</v>
          </cell>
        </row>
        <row r="30">
          <cell r="B30" t="str">
            <v>1.3.</v>
          </cell>
          <cell r="C30" t="str">
            <v>Reservas de Tesorería</v>
          </cell>
          <cell r="D30">
            <v>1630.654</v>
          </cell>
          <cell r="E30">
            <v>9612</v>
          </cell>
          <cell r="F30">
            <v>11182.146000000001</v>
          </cell>
          <cell r="G30">
            <v>10022.674000000001</v>
          </cell>
          <cell r="H30">
            <v>19952.599999999999</v>
          </cell>
          <cell r="I30">
            <v>88759.933999999994</v>
          </cell>
          <cell r="J30">
            <v>27901.854686999999</v>
          </cell>
          <cell r="K30">
            <v>3667.0590219999999</v>
          </cell>
          <cell r="L30">
            <v>569671.7354465964</v>
          </cell>
          <cell r="Q30" t="str">
            <v>1.3.</v>
          </cell>
          <cell r="R30" t="str">
            <v>Reservas de Tesorería</v>
          </cell>
          <cell r="S30">
            <v>1.0779971837876073E-2</v>
          </cell>
          <cell r="T30">
            <v>4.7518004884487056E-2</v>
          </cell>
          <cell r="U30">
            <v>4.2613633570446542E-2</v>
          </cell>
          <cell r="V30">
            <v>3.024479374600729E-2</v>
          </cell>
          <cell r="W30">
            <v>4.5771518531400372E-2</v>
          </cell>
          <cell r="X30">
            <v>0.15600131226016306</v>
          </cell>
          <cell r="Y30">
            <v>3.8534740138572762E-2</v>
          </cell>
          <cell r="Z30">
            <v>4.0776320861046818E-3</v>
          </cell>
          <cell r="AA30">
            <v>0.52265105681176505</v>
          </cell>
        </row>
        <row r="31">
          <cell r="B31" t="str">
            <v>1.4.</v>
          </cell>
          <cell r="C31" t="str">
            <v>Deuda Flotante</v>
          </cell>
          <cell r="D31">
            <v>7981.3459999999995</v>
          </cell>
          <cell r="E31">
            <v>1570.1460000000006</v>
          </cell>
          <cell r="F31">
            <v>-1159.4719999999998</v>
          </cell>
          <cell r="G31">
            <v>9929.9259999999977</v>
          </cell>
          <cell r="H31">
            <v>68807.334000000003</v>
          </cell>
          <cell r="I31">
            <v>-60858.079312999995</v>
          </cell>
          <cell r="J31">
            <v>-24234.795664999998</v>
          </cell>
          <cell r="K31">
            <v>566004.67642459646</v>
          </cell>
          <cell r="L31">
            <v>1280128.2645534035</v>
          </cell>
          <cell r="Q31" t="str">
            <v>1.4.</v>
          </cell>
          <cell r="R31" t="str">
            <v>Deuda Flotante</v>
          </cell>
          <cell r="S31">
            <v>5.2763299331645364E-2</v>
          </cell>
          <cell r="T31">
            <v>7.762193643087582E-3</v>
          </cell>
          <cell r="U31">
            <v>-4.418589682444924E-3</v>
          </cell>
          <cell r="V31">
            <v>2.9964913932461049E-2</v>
          </cell>
          <cell r="W31">
            <v>0.15784490057823317</v>
          </cell>
          <cell r="X31">
            <v>-0.10696200195981539</v>
          </cell>
          <cell r="Y31">
            <v>-3.3470232131102652E-2</v>
          </cell>
          <cell r="Z31">
            <v>0.62937597012427704</v>
          </cell>
          <cell r="AA31">
            <v>1.1744665369415503</v>
          </cell>
        </row>
        <row r="32">
          <cell r="A32" t="str">
            <v>2.</v>
          </cell>
          <cell r="B32" t="str">
            <v>EXTERNA</v>
          </cell>
          <cell r="D32">
            <v>588512.49699999997</v>
          </cell>
          <cell r="E32">
            <v>663769.69799999997</v>
          </cell>
          <cell r="F32">
            <v>995072.88699999999</v>
          </cell>
          <cell r="G32">
            <v>1213086.4459999998</v>
          </cell>
          <cell r="H32">
            <v>1283010.44643</v>
          </cell>
          <cell r="I32">
            <v>1238777.440035</v>
          </cell>
          <cell r="J32">
            <v>1520923.2309719999</v>
          </cell>
          <cell r="K32">
            <v>2330893.194351661</v>
          </cell>
          <cell r="L32">
            <v>3905894.5061486787</v>
          </cell>
          <cell r="P32" t="str">
            <v>2.</v>
          </cell>
          <cell r="Q32" t="str">
            <v>EXTERNA</v>
          </cell>
          <cell r="S32">
            <v>3.8905544302458566</v>
          </cell>
          <cell r="T32">
            <v>3.2814202821201093</v>
          </cell>
          <cell r="U32">
            <v>3.7920870808254832</v>
          </cell>
          <cell r="V32">
            <v>3.6606547669161946</v>
          </cell>
          <cell r="W32">
            <v>2.9432423055015895</v>
          </cell>
          <cell r="X32">
            <v>2.17723129721734</v>
          </cell>
          <cell r="Y32">
            <v>2.1005191996620658</v>
          </cell>
          <cell r="Z32">
            <v>2.5918658035091124</v>
          </cell>
          <cell r="AA32">
            <v>3.5835021546812307</v>
          </cell>
        </row>
        <row r="33">
          <cell r="B33" t="str">
            <v>2.1.</v>
          </cell>
          <cell r="C33" t="str">
            <v>Vigencia</v>
          </cell>
          <cell r="D33">
            <v>502217.49699999997</v>
          </cell>
          <cell r="E33">
            <v>622360</v>
          </cell>
          <cell r="F33">
            <v>984036.4</v>
          </cell>
          <cell r="G33">
            <v>1127655.3459999999</v>
          </cell>
          <cell r="H33">
            <v>1264475.7</v>
          </cell>
          <cell r="I33">
            <v>1227136.3594519999</v>
          </cell>
          <cell r="J33">
            <v>1479298.6209249999</v>
          </cell>
          <cell r="K33">
            <v>1924315.2899529999</v>
          </cell>
          <cell r="L33">
            <v>3722794.5061486787</v>
          </cell>
          <cell r="Q33" t="str">
            <v>2.1.</v>
          </cell>
          <cell r="R33" t="str">
            <v>Vigencia</v>
          </cell>
          <cell r="S33">
            <v>3.3200730959164919</v>
          </cell>
          <cell r="T33">
            <v>3.0767067748553227</v>
          </cell>
          <cell r="U33">
            <v>3.7500285338414789</v>
          </cell>
          <cell r="V33">
            <v>3.4028547028819336</v>
          </cell>
          <cell r="W33">
            <v>2.9007233611186236</v>
          </cell>
          <cell r="X33">
            <v>2.1567713468181622</v>
          </cell>
          <cell r="Y33">
            <v>2.0430322135988095</v>
          </cell>
          <cell r="Z33">
            <v>2.1397664239979028</v>
          </cell>
          <cell r="AA33">
            <v>3.4155152201930523</v>
          </cell>
        </row>
        <row r="34">
          <cell r="B34" t="str">
            <v>2.2.</v>
          </cell>
          <cell r="C34" t="str">
            <v>Reservas de apropiación</v>
          </cell>
          <cell r="D34">
            <v>0</v>
          </cell>
          <cell r="E34">
            <v>799</v>
          </cell>
          <cell r="F34">
            <v>0</v>
          </cell>
          <cell r="G34">
            <v>0</v>
          </cell>
          <cell r="H34">
            <v>0</v>
          </cell>
          <cell r="I34">
            <v>0</v>
          </cell>
          <cell r="J34">
            <v>0</v>
          </cell>
          <cell r="K34">
            <v>260.10000000000002</v>
          </cell>
          <cell r="L34">
            <v>0</v>
          </cell>
          <cell r="Q34" t="str">
            <v>2.2.</v>
          </cell>
          <cell r="R34" t="str">
            <v>Reservas de apropiación</v>
          </cell>
          <cell r="S34">
            <v>0</v>
          </cell>
          <cell r="T34">
            <v>3.9499465150546354E-3</v>
          </cell>
          <cell r="U34">
            <v>0</v>
          </cell>
          <cell r="V34">
            <v>0</v>
          </cell>
          <cell r="W34">
            <v>0</v>
          </cell>
          <cell r="X34">
            <v>0</v>
          </cell>
          <cell r="Y34">
            <v>0</v>
          </cell>
          <cell r="Z34">
            <v>2.8922144400538854E-4</v>
          </cell>
          <cell r="AA34">
            <v>0</v>
          </cell>
        </row>
        <row r="35">
          <cell r="B35" t="str">
            <v>2.3.</v>
          </cell>
          <cell r="C35" t="str">
            <v>Reservas de Tesorería</v>
          </cell>
          <cell r="D35">
            <v>18709.312999999998</v>
          </cell>
          <cell r="E35">
            <v>86295</v>
          </cell>
          <cell r="F35">
            <v>40610.697999999997</v>
          </cell>
          <cell r="G35">
            <v>11036.486999999999</v>
          </cell>
          <cell r="H35">
            <v>85431.099999999991</v>
          </cell>
          <cell r="I35">
            <v>18534.746429999999</v>
          </cell>
          <cell r="J35">
            <v>11641.080583000001</v>
          </cell>
          <cell r="K35">
            <v>41624.610047000002</v>
          </cell>
          <cell r="L35">
            <v>406317.8043986609</v>
          </cell>
          <cell r="Q35" t="str">
            <v>2.3.</v>
          </cell>
          <cell r="R35" t="str">
            <v>Reservas de Tesorería</v>
          </cell>
          <cell r="S35">
            <v>0.12368403551336377</v>
          </cell>
          <cell r="T35">
            <v>0.42660905446387953</v>
          </cell>
          <cell r="U35">
            <v>0.15476183226476081</v>
          </cell>
          <cell r="V35">
            <v>3.3304113552480176E-2</v>
          </cell>
          <cell r="W35">
            <v>0.19598003151508667</v>
          </cell>
          <cell r="X35">
            <v>3.2576013018321678E-2</v>
          </cell>
          <cell r="Y35">
            <v>1.6077283041943974E-2</v>
          </cell>
          <cell r="Z35">
            <v>4.6285005090175101E-2</v>
          </cell>
          <cell r="AA35">
            <v>0.37278035165973927</v>
          </cell>
        </row>
        <row r="36">
          <cell r="B36" t="str">
            <v>2.4.</v>
          </cell>
          <cell r="C36" t="str">
            <v>Deuda Flotante</v>
          </cell>
          <cell r="D36">
            <v>67585.687000000005</v>
          </cell>
          <cell r="E36">
            <v>-45684.302000000003</v>
          </cell>
          <cell r="F36">
            <v>-29574.210999999996</v>
          </cell>
          <cell r="G36">
            <v>74394.612999999998</v>
          </cell>
          <cell r="H36">
            <v>-66896.353569999992</v>
          </cell>
          <cell r="I36">
            <v>-6893.6658469999984</v>
          </cell>
          <cell r="J36">
            <v>29983.529463999999</v>
          </cell>
          <cell r="K36">
            <v>364693.1943516609</v>
          </cell>
          <cell r="L36">
            <v>-223217.8043986609</v>
          </cell>
          <cell r="Q36" t="str">
            <v>2.4.</v>
          </cell>
          <cell r="R36" t="str">
            <v>Deuda Flotante</v>
          </cell>
          <cell r="S36">
            <v>0.44679729881600083</v>
          </cell>
          <cell r="T36">
            <v>-0.22584549371414708</v>
          </cell>
          <cell r="U36">
            <v>-0.11270328528075639</v>
          </cell>
          <cell r="V36">
            <v>0.22449595048178086</v>
          </cell>
          <cell r="W36">
            <v>-0.15346108713212142</v>
          </cell>
          <cell r="X36">
            <v>-1.2116062619143773E-2</v>
          </cell>
          <cell r="Y36">
            <v>4.140970302131227E-2</v>
          </cell>
          <cell r="Z36">
            <v>0.40552515297702868</v>
          </cell>
          <cell r="AA36">
            <v>-0.20479341717156105</v>
          </cell>
        </row>
        <row r="38">
          <cell r="A38" t="str">
            <v>INVERSION</v>
          </cell>
          <cell r="D38">
            <v>401180.27699999989</v>
          </cell>
          <cell r="E38">
            <v>698543.87199999997</v>
          </cell>
          <cell r="F38">
            <v>1001927.9469999998</v>
          </cell>
          <cell r="G38">
            <v>1084661.3589999999</v>
          </cell>
          <cell r="H38">
            <v>1426368.5948099999</v>
          </cell>
          <cell r="I38">
            <v>2390426.667376</v>
          </cell>
          <cell r="J38">
            <v>3155755.68042127</v>
          </cell>
          <cell r="K38">
            <v>4182411.6367080738</v>
          </cell>
          <cell r="L38">
            <v>2286180.076307606</v>
          </cell>
          <cell r="P38" t="str">
            <v>INVERSION</v>
          </cell>
          <cell r="S38">
            <v>2.6521334924339075</v>
          </cell>
          <cell r="T38">
            <v>3.4533303289351327</v>
          </cell>
          <cell r="U38">
            <v>3.8182107797061291</v>
          </cell>
          <cell r="V38">
            <v>3.2731144490201882</v>
          </cell>
          <cell r="W38">
            <v>3.2721077238030847</v>
          </cell>
          <cell r="X38">
            <v>4.2013291376753887</v>
          </cell>
          <cell r="Y38">
            <v>4.3583563332984143</v>
          </cell>
          <cell r="Z38">
            <v>4.6506848634896176</v>
          </cell>
          <cell r="AA38">
            <v>2.0974788787922671</v>
          </cell>
        </row>
        <row r="39">
          <cell r="B39" t="str">
            <v>1.1.</v>
          </cell>
          <cell r="C39" t="str">
            <v>Vigencia</v>
          </cell>
          <cell r="D39">
            <v>300944.17699999997</v>
          </cell>
          <cell r="E39">
            <v>509847</v>
          </cell>
          <cell r="F39">
            <v>740705.81499999994</v>
          </cell>
          <cell r="G39">
            <v>698011.73499999999</v>
          </cell>
          <cell r="H39">
            <v>958714.70000000007</v>
          </cell>
          <cell r="I39">
            <v>1384495.9769009999</v>
          </cell>
          <cell r="J39">
            <v>1677982.626127</v>
          </cell>
          <cell r="K39">
            <v>2146733.9303026702</v>
          </cell>
          <cell r="L39">
            <v>439348.78469574777</v>
          </cell>
          <cell r="Q39" t="str">
            <v>1.1.</v>
          </cell>
          <cell r="R39" t="str">
            <v>Vigencia</v>
          </cell>
          <cell r="S39">
            <v>1.9894899548480498</v>
          </cell>
          <cell r="T39">
            <v>2.5204860836809271</v>
          </cell>
          <cell r="U39">
            <v>2.8227288557946713</v>
          </cell>
          <cell r="V39">
            <v>2.106346166438986</v>
          </cell>
          <cell r="W39">
            <v>2.1993037327153329</v>
          </cell>
          <cell r="X39">
            <v>2.4333410299231679</v>
          </cell>
          <cell r="Y39">
            <v>2.3174310518135717</v>
          </cell>
          <cell r="Z39">
            <v>2.3870876094482947</v>
          </cell>
          <cell r="AA39">
            <v>0.40308495637435993</v>
          </cell>
        </row>
        <row r="40">
          <cell r="B40" t="str">
            <v>1.2.</v>
          </cell>
          <cell r="C40" t="str">
            <v>Reservas de apropiación</v>
          </cell>
          <cell r="D40">
            <v>44156.1</v>
          </cell>
          <cell r="E40">
            <v>131762</v>
          </cell>
          <cell r="F40">
            <v>153077.386</v>
          </cell>
          <cell r="G40">
            <v>263387.62400000001</v>
          </cell>
          <cell r="H40">
            <v>301579.3</v>
          </cell>
          <cell r="I40">
            <v>426682.572744</v>
          </cell>
          <cell r="J40">
            <v>544215.95600500004</v>
          </cell>
          <cell r="K40">
            <v>958608.97140806005</v>
          </cell>
          <cell r="L40">
            <v>1105971.7226547827</v>
          </cell>
          <cell r="Q40" t="str">
            <v>1.2.</v>
          </cell>
          <cell r="R40" t="str">
            <v>Reservas de apropiación</v>
          </cell>
          <cell r="S40">
            <v>0.29190834749152161</v>
          </cell>
          <cell r="T40">
            <v>0.65138029125986086</v>
          </cell>
          <cell r="U40">
            <v>0.58335704389173626</v>
          </cell>
          <cell r="V40">
            <v>0.79480828800087888</v>
          </cell>
          <cell r="W40">
            <v>0.69182675534199811</v>
          </cell>
          <cell r="X40">
            <v>0.74992215819590957</v>
          </cell>
          <cell r="Y40">
            <v>0.75160668275175668</v>
          </cell>
          <cell r="Z40">
            <v>1.0659372200967294</v>
          </cell>
          <cell r="AA40">
            <v>1.0146848679376657</v>
          </cell>
        </row>
        <row r="41">
          <cell r="B41" t="str">
            <v>1.3.</v>
          </cell>
          <cell r="C41" t="str">
            <v>Reservas de Tesorería</v>
          </cell>
          <cell r="D41">
            <v>93412.69200000001</v>
          </cell>
          <cell r="E41">
            <v>56080</v>
          </cell>
          <cell r="F41">
            <v>56934.872000000003</v>
          </cell>
          <cell r="G41">
            <v>108144.746</v>
          </cell>
          <cell r="H41">
            <v>123262</v>
          </cell>
          <cell r="I41">
            <v>166074.59480999998</v>
          </cell>
          <cell r="J41">
            <v>579248.11773099995</v>
          </cell>
          <cell r="K41">
            <v>933557.09828926995</v>
          </cell>
          <cell r="L41">
            <v>1077068.7349973437</v>
          </cell>
          <cell r="Q41" t="str">
            <v>1.3.</v>
          </cell>
          <cell r="R41" t="str">
            <v>Reservas de Tesorería</v>
          </cell>
          <cell r="S41">
            <v>0.61753516629535865</v>
          </cell>
          <cell r="T41">
            <v>0.27723779795277087</v>
          </cell>
          <cell r="U41">
            <v>0.21697103335873782</v>
          </cell>
          <cell r="V41">
            <v>0.32634160678920082</v>
          </cell>
          <cell r="W41">
            <v>0.28276459795803421</v>
          </cell>
          <cell r="X41">
            <v>0.29188681825106888</v>
          </cell>
          <cell r="Y41">
            <v>0.79998895926159852</v>
          </cell>
          <cell r="Z41">
            <v>1.0380804768500695</v>
          </cell>
          <cell r="AA41">
            <v>0.98816753154158254</v>
          </cell>
        </row>
        <row r="42">
          <cell r="B42" t="str">
            <v>1.4.</v>
          </cell>
          <cell r="C42" t="str">
            <v>Deuda Flotante</v>
          </cell>
          <cell r="D42">
            <v>-37332.69200000001</v>
          </cell>
          <cell r="E42">
            <v>854.87200000000303</v>
          </cell>
          <cell r="F42">
            <v>51209.873999999996</v>
          </cell>
          <cell r="G42">
            <v>15117.254000000001</v>
          </cell>
          <cell r="H42">
            <v>42812.59480999998</v>
          </cell>
          <cell r="I42">
            <v>413173.52292099997</v>
          </cell>
          <cell r="J42">
            <v>354308.98055827001</v>
          </cell>
          <cell r="K42">
            <v>143511.63670807378</v>
          </cell>
          <cell r="L42">
            <v>-336209.16604026826</v>
          </cell>
          <cell r="Q42" t="str">
            <v>1.4.</v>
          </cell>
          <cell r="R42" t="str">
            <v>Deuda Flotante</v>
          </cell>
          <cell r="S42">
            <v>-0.24679997620102212</v>
          </cell>
          <cell r="T42">
            <v>4.2261560415742154E-3</v>
          </cell>
          <cell r="U42">
            <v>0.19515384666098415</v>
          </cell>
          <cell r="V42">
            <v>4.5618387791122782E-2</v>
          </cell>
          <cell r="W42">
            <v>9.8212637787719381E-2</v>
          </cell>
          <cell r="X42">
            <v>0.72617913130524148</v>
          </cell>
          <cell r="Y42">
            <v>0.48932963947148822</v>
          </cell>
          <cell r="Z42">
            <v>0.15957955709452451</v>
          </cell>
          <cell r="AA42">
            <v>-0.30845847706134122</v>
          </cell>
        </row>
        <row r="44">
          <cell r="A44" t="str">
            <v>TOTAL</v>
          </cell>
          <cell r="D44">
            <v>2557359.9179999996</v>
          </cell>
          <cell r="E44">
            <v>3722729.2560000001</v>
          </cell>
          <cell r="F44">
            <v>5028291.368999999</v>
          </cell>
          <cell r="G44">
            <v>6999904.296000001</v>
          </cell>
          <cell r="H44">
            <v>10267718.256239997</v>
          </cell>
          <cell r="I44">
            <v>13362172.286022998</v>
          </cell>
          <cell r="J44">
            <v>18831778.02793254</v>
          </cell>
          <cell r="K44">
            <v>25766957.505246505</v>
          </cell>
          <cell r="L44">
            <v>36855672.000612743</v>
          </cell>
          <cell r="P44" t="str">
            <v>TOTAL</v>
          </cell>
          <cell r="S44">
            <v>16.906264538861745</v>
          </cell>
          <cell r="T44">
            <v>18.403731478384401</v>
          </cell>
          <cell r="U44">
            <v>19.16213273230424</v>
          </cell>
          <cell r="V44">
            <v>21.123171488398242</v>
          </cell>
          <cell r="W44">
            <v>23.554276457238004</v>
          </cell>
          <cell r="X44">
            <v>23.484880140469357</v>
          </cell>
          <cell r="Y44">
            <v>26.008223496044923</v>
          </cell>
          <cell r="Z44">
            <v>28.651890262563928</v>
          </cell>
          <cell r="AA44">
            <v>33.813606542243129</v>
          </cell>
        </row>
        <row r="45">
          <cell r="C45" t="str">
            <v>Vigencia</v>
          </cell>
          <cell r="D45">
            <v>2272076.5039999997</v>
          </cell>
          <cell r="E45">
            <v>3302176</v>
          </cell>
          <cell r="F45">
            <v>4628191.3469999991</v>
          </cell>
          <cell r="G45">
            <v>6291665.8440000005</v>
          </cell>
          <cell r="H45">
            <v>9373474.9999999981</v>
          </cell>
          <cell r="I45">
            <v>11670494.857997</v>
          </cell>
          <cell r="J45">
            <v>16469406.425021999</v>
          </cell>
          <cell r="K45">
            <v>21232333.953963906</v>
          </cell>
          <cell r="L45">
            <v>31138731.894625232</v>
          </cell>
          <cell r="R45" t="str">
            <v>Vigencia</v>
          </cell>
          <cell r="S45">
            <v>15.02030518222745</v>
          </cell>
          <cell r="T45">
            <v>16.324679077968778</v>
          </cell>
          <cell r="U45">
            <v>17.637406107465363</v>
          </cell>
          <cell r="V45">
            <v>18.985964800469304</v>
          </cell>
          <cell r="W45">
            <v>21.502871037665166</v>
          </cell>
          <cell r="X45">
            <v>20.511647885779386</v>
          </cell>
          <cell r="Y45">
            <v>22.745595371495362</v>
          </cell>
          <cell r="Z45">
            <v>23.609558961053754</v>
          </cell>
          <cell r="AA45">
            <v>28.568542407577031</v>
          </cell>
        </row>
        <row r="46">
          <cell r="C46" t="str">
            <v>Reservas de apropiación</v>
          </cell>
          <cell r="D46">
            <v>83376.41399999999</v>
          </cell>
          <cell r="E46">
            <v>216155</v>
          </cell>
          <cell r="F46">
            <v>221817.58899999998</v>
          </cell>
          <cell r="G46">
            <v>374226.598</v>
          </cell>
          <cell r="H46">
            <v>409219.1</v>
          </cell>
          <cell r="I46">
            <v>630987.60453799996</v>
          </cell>
          <cell r="J46">
            <v>744073.92789699999</v>
          </cell>
          <cell r="K46">
            <v>1154768.3710225602</v>
          </cell>
          <cell r="L46">
            <v>2065027.499342344</v>
          </cell>
          <cell r="R46" t="str">
            <v>Reservas de apropiación</v>
          </cell>
          <cell r="S46">
            <v>0.55118706657764083</v>
          </cell>
          <cell r="T46">
            <v>1.0685865944450998</v>
          </cell>
          <cell r="U46">
            <v>0.84531658387628927</v>
          </cell>
          <cell r="V46">
            <v>1.1292800973851873</v>
          </cell>
          <cell r="W46">
            <v>0.9387538275238807</v>
          </cell>
          <cell r="X46">
            <v>1.109001436704818</v>
          </cell>
          <cell r="Y46">
            <v>1.0276268648462701</v>
          </cell>
          <cell r="Z46">
            <v>1.2840591147977511</v>
          </cell>
          <cell r="AA46">
            <v>1.8945802252774924</v>
          </cell>
        </row>
        <row r="47">
          <cell r="C47" t="str">
            <v>Reservas de Tesorería</v>
          </cell>
          <cell r="D47">
            <v>198262.264</v>
          </cell>
          <cell r="E47">
            <v>201907</v>
          </cell>
          <cell r="F47">
            <v>204398.25600000002</v>
          </cell>
          <cell r="G47">
            <v>178282.43299999999</v>
          </cell>
          <cell r="H47">
            <v>334011.85399999999</v>
          </cell>
          <cell r="I47">
            <v>485024.15623999998</v>
          </cell>
          <cell r="J47">
            <v>1060689.8234879998</v>
          </cell>
          <cell r="K47">
            <v>1618297.6750135398</v>
          </cell>
          <cell r="L47">
            <v>3379855.1802600399</v>
          </cell>
          <cell r="R47" t="str">
            <v>Reservas de Tesorería</v>
          </cell>
          <cell r="S47">
            <v>1.3106775701243496</v>
          </cell>
          <cell r="T47">
            <v>0.99815000127050846</v>
          </cell>
          <cell r="U47">
            <v>0.7789338811729275</v>
          </cell>
          <cell r="V47">
            <v>0.53799169908363409</v>
          </cell>
          <cell r="W47">
            <v>0.7662274473035291</v>
          </cell>
          <cell r="X47">
            <v>0.85246125635152425</v>
          </cell>
          <cell r="Y47">
            <v>1.4648992754873165</v>
          </cell>
          <cell r="Z47">
            <v>1.7994863144866549</v>
          </cell>
          <cell r="AA47">
            <v>3.1008820903652272</v>
          </cell>
        </row>
        <row r="48">
          <cell r="C48" t="str">
            <v>Deuda Flotante</v>
          </cell>
          <cell r="D48">
            <v>3644.7359999999971</v>
          </cell>
          <cell r="E48">
            <v>2491.2560000000012</v>
          </cell>
          <cell r="F48">
            <v>-26115.823000000004</v>
          </cell>
          <cell r="G48">
            <v>155729.42100000003</v>
          </cell>
          <cell r="H48">
            <v>151012.30223999999</v>
          </cell>
          <cell r="I48">
            <v>575665.66724799993</v>
          </cell>
          <cell r="J48">
            <v>557607.85152554</v>
          </cell>
          <cell r="K48">
            <v>1761557.5052465</v>
          </cell>
          <cell r="L48">
            <v>272057.42638512759</v>
          </cell>
          <cell r="R48" t="str">
            <v>Deuda Flotante</v>
          </cell>
          <cell r="S48">
            <v>2.4094719932305109E-2</v>
          </cell>
          <cell r="T48">
            <v>1.2315804700011208E-2</v>
          </cell>
          <cell r="U48">
            <v>-9.9523840210335307E-2</v>
          </cell>
          <cell r="V48">
            <v>0.46993489146011708</v>
          </cell>
          <cell r="W48">
            <v>0.34642414474542632</v>
          </cell>
          <cell r="X48">
            <v>1.0117695616336349</v>
          </cell>
          <cell r="Y48">
            <v>0.77010198421597664</v>
          </cell>
          <cell r="Z48">
            <v>1.9587858722257692</v>
          </cell>
          <cell r="AA48">
            <v>0.24960181902337952</v>
          </cell>
        </row>
        <row r="50">
          <cell r="Q50" t="str">
            <v>PIB</v>
          </cell>
          <cell r="S50">
            <v>15126700</v>
          </cell>
          <cell r="T50">
            <v>20228122</v>
          </cell>
          <cell r="U50">
            <v>26240771</v>
          </cell>
          <cell r="V50">
            <v>33138510</v>
          </cell>
          <cell r="W50">
            <v>43591737.045630313</v>
          </cell>
          <cell r="X50">
            <v>56896914.977212004</v>
          </cell>
          <cell r="Y50">
            <v>72407014</v>
          </cell>
          <cell r="Z50">
            <v>89931091</v>
          </cell>
          <cell r="AA50">
            <v>108996572</v>
          </cell>
        </row>
        <row r="51">
          <cell r="A51" t="str">
            <v>C:\CARLOSJ\PRES9194\PAGOS.XLS</v>
          </cell>
          <cell r="I51" t="str">
            <v>Rango FMI 1</v>
          </cell>
          <cell r="P51" t="str">
            <v>C:\CARLOSJ\PRES9194\PAGOS.XLS</v>
          </cell>
          <cell r="X51" t="str">
            <v>Rango FMI 2</v>
          </cell>
        </row>
      </sheetData>
      <sheetData sheetId="1" refreshError="1">
        <row r="1">
          <cell r="A1" t="str">
            <v>PAGOS REZAGO POR NUMERALES CON RECURSOS DE LA NACION</v>
          </cell>
          <cell r="O1" t="str">
            <v>PAGOS REZAGO POR NUMERALES CON RECURSOS DE LA NACION</v>
          </cell>
          <cell r="AC1" t="str">
            <v>PAGOS REZAGO POR NUMERALES CON RECURSOS DE LA NACION</v>
          </cell>
          <cell r="AP1" t="str">
            <v>PAGOS REZAGO POR NUMERALES CON RECURSOS DE LA NACION</v>
          </cell>
        </row>
        <row r="2">
          <cell r="A2" t="str">
            <v>Clasificación anterior al Decreto 568 de 1996</v>
          </cell>
          <cell r="O2" t="str">
            <v>Clasificación anterior al Decreto 568 de 1996</v>
          </cell>
          <cell r="AC2" t="str">
            <v>Clasificación FMI</v>
          </cell>
          <cell r="AP2" t="str">
            <v>Clasificación FMI</v>
          </cell>
        </row>
        <row r="3">
          <cell r="A3" t="str">
            <v>Millones de pesos</v>
          </cell>
          <cell r="O3" t="str">
            <v>Participación porcentual en el PIB</v>
          </cell>
          <cell r="AC3" t="str">
            <v>Millones de pesos</v>
          </cell>
          <cell r="AP3" t="str">
            <v>Participación porcentual en el PIB</v>
          </cell>
        </row>
        <row r="4">
          <cell r="A4" t="str">
            <v>Millones de pesos</v>
          </cell>
        </row>
        <row r="5">
          <cell r="A5" t="str">
            <v xml:space="preserve"> </v>
          </cell>
          <cell r="O5" t="str">
            <v xml:space="preserve"> </v>
          </cell>
          <cell r="AC5" t="str">
            <v xml:space="preserve"> </v>
          </cell>
          <cell r="AP5" t="str">
            <v xml:space="preserve"> </v>
          </cell>
        </row>
        <row r="6">
          <cell r="A6" t="str">
            <v>CONCEPTOS</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E6" t="str">
            <v>Proyección</v>
          </cell>
          <cell r="AF6">
            <v>1990</v>
          </cell>
          <cell r="AG6">
            <v>1991</v>
          </cell>
          <cell r="AH6">
            <v>1992</v>
          </cell>
          <cell r="AI6">
            <v>1993</v>
          </cell>
          <cell r="AJ6">
            <v>1994</v>
          </cell>
          <cell r="AK6">
            <v>1995</v>
          </cell>
          <cell r="AL6">
            <v>1996</v>
          </cell>
          <cell r="AM6">
            <v>1997</v>
          </cell>
          <cell r="AN6">
            <v>1998</v>
          </cell>
          <cell r="AP6" t="str">
            <v>CONCEPTOS</v>
          </cell>
          <cell r="AS6">
            <v>1990</v>
          </cell>
          <cell r="AT6">
            <v>1991</v>
          </cell>
          <cell r="AU6">
            <v>1992</v>
          </cell>
          <cell r="AV6">
            <v>1993</v>
          </cell>
          <cell r="AW6">
            <v>1994</v>
          </cell>
          <cell r="AX6">
            <v>1995</v>
          </cell>
          <cell r="AY6">
            <v>1996</v>
          </cell>
          <cell r="AZ6">
            <v>1997</v>
          </cell>
          <cell r="BA6">
            <v>1998</v>
          </cell>
        </row>
        <row r="7">
          <cell r="A7" t="str">
            <v>CONCEPTOS</v>
          </cell>
          <cell r="D7">
            <v>1970</v>
          </cell>
          <cell r="E7">
            <v>1971</v>
          </cell>
          <cell r="F7">
            <v>1972</v>
          </cell>
          <cell r="G7">
            <v>1973</v>
          </cell>
          <cell r="H7">
            <v>1974</v>
          </cell>
          <cell r="I7">
            <v>1975</v>
          </cell>
          <cell r="J7">
            <v>1976</v>
          </cell>
          <cell r="K7">
            <v>1977</v>
          </cell>
          <cell r="L7">
            <v>1978</v>
          </cell>
          <cell r="M7">
            <v>1979</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cell r="AT9">
            <v>0.87484414025187296</v>
          </cell>
          <cell r="AU9">
            <v>0.4489911100554172</v>
          </cell>
          <cell r="AV9">
            <v>0.65242863363500658</v>
          </cell>
          <cell r="AW9">
            <v>0.73246606499248568</v>
          </cell>
          <cell r="AX9">
            <v>1.1357448862382318</v>
          </cell>
          <cell r="AY9">
            <v>1.159151348993994</v>
          </cell>
          <cell r="AZ9">
            <v>1.6929586732489867</v>
          </cell>
          <cell r="BA9">
            <v>1.6855656840066984</v>
          </cell>
        </row>
        <row r="10">
          <cell r="A10" t="str">
            <v>1.</v>
          </cell>
          <cell r="B10" t="str">
            <v>SERVICIOS PERSONALES</v>
          </cell>
          <cell r="D10">
            <v>2247.0709999999999</v>
          </cell>
          <cell r="E10">
            <v>3962</v>
          </cell>
          <cell r="F10">
            <v>7955.0549999999994</v>
          </cell>
          <cell r="G10">
            <v>9715.991</v>
          </cell>
          <cell r="H10">
            <v>13646.7</v>
          </cell>
          <cell r="I10">
            <v>13848.165999999999</v>
          </cell>
          <cell r="J10">
            <v>17871.853643999999</v>
          </cell>
          <cell r="K10">
            <v>20857.09673737</v>
          </cell>
          <cell r="L10">
            <v>105498.42095899931</v>
          </cell>
          <cell r="M10">
            <v>75200</v>
          </cell>
          <cell r="O10" t="str">
            <v>1.</v>
          </cell>
          <cell r="P10" t="str">
            <v>SERVICIOS PERSONALES</v>
          </cell>
          <cell r="Q10">
            <v>0</v>
          </cell>
          <cell r="R10">
            <v>1.4854998115914245E-2</v>
          </cell>
          <cell r="S10">
            <v>1.9586593357504962E-2</v>
          </cell>
          <cell r="T10">
            <v>3.0315629826577883E-2</v>
          </cell>
          <cell r="U10">
            <v>2.9319335721491403E-2</v>
          </cell>
          <cell r="V10">
            <v>3.1305703614689886E-2</v>
          </cell>
          <cell r="W10">
            <v>2.4339045457115523E-2</v>
          </cell>
          <cell r="X10">
            <v>2.4682489522354838E-2</v>
          </cell>
          <cell r="Y10">
            <v>2.3192309250835177E-2</v>
          </cell>
          <cell r="Z10">
            <v>9.6790586183755675E-2</v>
          </cell>
          <cell r="AA10">
            <v>5.661050801389117E-2</v>
          </cell>
          <cell r="AB10">
            <v>6242190.2539999997</v>
          </cell>
          <cell r="AC10" t="str">
            <v>1.</v>
          </cell>
          <cell r="AD10" t="str">
            <v>SERVICIOS PERSONALES</v>
          </cell>
          <cell r="AE10">
            <v>12471901</v>
          </cell>
          <cell r="AF10">
            <v>3846.0649999999996</v>
          </cell>
          <cell r="AG10">
            <v>8483.9179999999997</v>
          </cell>
          <cell r="AH10">
            <v>6046.9699999999993</v>
          </cell>
          <cell r="AI10">
            <v>13236.657999999999</v>
          </cell>
          <cell r="AJ10">
            <v>9998.2980000000007</v>
          </cell>
          <cell r="AK10">
            <v>21676.194643999999</v>
          </cell>
          <cell r="AL10">
            <v>18983.184096550001</v>
          </cell>
          <cell r="AM10">
            <v>102119.67773078381</v>
          </cell>
          <cell r="AN10">
            <v>78020.920808873154</v>
          </cell>
          <cell r="AP10" t="str">
            <v>1.</v>
          </cell>
          <cell r="AQ10" t="str">
            <v>SERVICIOS PERSONALES</v>
          </cell>
          <cell r="AR10">
            <v>21.287306313081245</v>
          </cell>
          <cell r="AS10">
            <v>2.5425671164232777E-2</v>
          </cell>
          <cell r="AT10">
            <v>4.1941204428171827E-2</v>
          </cell>
          <cell r="AU10">
            <v>2.3044178084553991E-2</v>
          </cell>
          <cell r="AV10">
            <v>3.9943431373347806E-2</v>
          </cell>
          <cell r="AW10">
            <v>2.2936222957883352E-2</v>
          </cell>
          <cell r="AX10">
            <v>3.8097310992488108E-2</v>
          </cell>
          <cell r="AY10">
            <v>2.6217327642526454E-2</v>
          </cell>
          <cell r="AZ10">
            <v>0.11355325126744409</v>
          </cell>
          <cell r="BA10">
            <v>7.1581077622214717E-2</v>
          </cell>
        </row>
        <row r="11">
          <cell r="A11" t="str">
            <v>1.</v>
          </cell>
          <cell r="B11" t="str">
            <v>1.1.</v>
          </cell>
          <cell r="C11" t="str">
            <v>Reservas de apropiación</v>
          </cell>
          <cell r="D11">
            <v>858.06499999999994</v>
          </cell>
          <cell r="E11">
            <v>974</v>
          </cell>
          <cell r="F11">
            <v>445.137</v>
          </cell>
          <cell r="G11">
            <v>4114.1580000000004</v>
          </cell>
          <cell r="H11">
            <v>4524.2</v>
          </cell>
          <cell r="I11">
            <v>8374.0679999999993</v>
          </cell>
          <cell r="J11">
            <v>4569.7269999999999</v>
          </cell>
          <cell r="K11">
            <v>6443.6396408199998</v>
          </cell>
          <cell r="L11">
            <v>9822.3828690355003</v>
          </cell>
          <cell r="M11">
            <v>7001.4620601623456</v>
          </cell>
          <cell r="O11">
            <v>0</v>
          </cell>
          <cell r="P11" t="str">
            <v>1.1.</v>
          </cell>
          <cell r="Q11" t="str">
            <v>Reservas de apropiación</v>
          </cell>
          <cell r="R11">
            <v>5.6725194523590729E-3</v>
          </cell>
          <cell r="S11">
            <v>4.8150787304921333E-3</v>
          </cell>
          <cell r="T11">
            <v>1.6963564066010104E-3</v>
          </cell>
          <cell r="U11">
            <v>1.2415036161855195E-2</v>
          </cell>
          <cell r="V11">
            <v>1.0378572423632085E-2</v>
          </cell>
          <cell r="W11">
            <v>1.4717964943009525E-2</v>
          </cell>
          <cell r="X11">
            <v>6.3111662082902635E-3</v>
          </cell>
          <cell r="Y11">
            <v>7.1650855884979759E-3</v>
          </cell>
          <cell r="Z11">
            <v>9.0116438423728604E-3</v>
          </cell>
          <cell r="AA11">
            <v>5.2706957987470136E-3</v>
          </cell>
          <cell r="AB11">
            <v>1627946.0999999999</v>
          </cell>
          <cell r="AC11">
            <v>2072016.50178</v>
          </cell>
          <cell r="AD11" t="str">
            <v>1.1.</v>
          </cell>
          <cell r="AE11" t="str">
            <v>Reservas de apropiación</v>
          </cell>
          <cell r="AF11">
            <v>858.06499999999994</v>
          </cell>
          <cell r="AG11">
            <v>974</v>
          </cell>
          <cell r="AH11">
            <v>445.137</v>
          </cell>
          <cell r="AI11">
            <v>4114.1580000000004</v>
          </cell>
          <cell r="AJ11">
            <v>4524.2</v>
          </cell>
          <cell r="AK11">
            <v>8374.0679999999993</v>
          </cell>
          <cell r="AL11">
            <v>4569.7269999999999</v>
          </cell>
          <cell r="AM11">
            <v>6443.6396408199998</v>
          </cell>
          <cell r="AN11">
            <v>9822.3828690355003</v>
          </cell>
          <cell r="AP11">
            <v>10.806040599257361</v>
          </cell>
          <cell r="AQ11" t="str">
            <v>1.1.</v>
          </cell>
          <cell r="AR11" t="str">
            <v>Reservas de apropiación</v>
          </cell>
          <cell r="AS11">
            <v>5.6725194523590729E-3</v>
          </cell>
          <cell r="AT11">
            <v>4.8150787304921333E-3</v>
          </cell>
          <cell r="AU11">
            <v>1.6963564066010104E-3</v>
          </cell>
          <cell r="AV11">
            <v>1.2415036161855195E-2</v>
          </cell>
          <cell r="AW11">
            <v>1.0378572423632085E-2</v>
          </cell>
          <cell r="AX11">
            <v>1.4717964943009525E-2</v>
          </cell>
          <cell r="AY11">
            <v>6.3111662082902635E-3</v>
          </cell>
          <cell r="AZ11">
            <v>7.1650855884979759E-3</v>
          </cell>
          <cell r="BA11">
            <v>9.0116438423728604E-3</v>
          </cell>
        </row>
        <row r="12">
          <cell r="B12" t="str">
            <v>1.2.</v>
          </cell>
          <cell r="C12" t="str">
            <v>Reservas de Tesorería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9.6210805141059962E-3</v>
          </cell>
          <cell r="X12">
            <v>1.8371323314064575E-2</v>
          </cell>
          <cell r="Y12">
            <v>1.6027223662337199E-2</v>
          </cell>
          <cell r="Z12">
            <v>8.7778942341382823E-2</v>
          </cell>
          <cell r="AA12">
            <v>5.1339812215144151E-2</v>
          </cell>
          <cell r="AB12">
            <v>1614299.4</v>
          </cell>
          <cell r="AC12">
            <v>2058168.3357800001</v>
          </cell>
          <cell r="AD12" t="str">
            <v>1.2.</v>
          </cell>
          <cell r="AE12" t="str">
            <v>Reservas de Tesorería</v>
          </cell>
          <cell r="AF12">
            <v>1389.0060000000001</v>
          </cell>
          <cell r="AG12">
            <v>2988</v>
          </cell>
          <cell r="AH12">
            <v>7509.9179999999997</v>
          </cell>
          <cell r="AI12">
            <v>5601.8329999999996</v>
          </cell>
          <cell r="AJ12">
            <v>9122.5</v>
          </cell>
          <cell r="AK12">
            <v>5474.098</v>
          </cell>
          <cell r="AL12">
            <v>13302.126644</v>
          </cell>
          <cell r="AM12">
            <v>14413.457096550001</v>
          </cell>
          <cell r="AN12">
            <v>95676.038089963811</v>
          </cell>
          <cell r="AP12">
            <v>10.585118854487629</v>
          </cell>
          <cell r="AQ12" t="str">
            <v>1.2.</v>
          </cell>
          <cell r="AR12" t="str">
            <v>Reservas de Tesorería</v>
          </cell>
          <cell r="AS12">
            <v>9.18247866355517E-3</v>
          </cell>
          <cell r="AT12">
            <v>1.4771514627012828E-2</v>
          </cell>
          <cell r="AU12">
            <v>2.8619273419976873E-2</v>
          </cell>
          <cell r="AV12">
            <v>1.6904299559636207E-2</v>
          </cell>
          <cell r="AW12">
            <v>2.09271311910578E-2</v>
          </cell>
          <cell r="AX12">
            <v>9.6210805141059962E-3</v>
          </cell>
          <cell r="AY12">
            <v>1.8371323314064575E-2</v>
          </cell>
          <cell r="AZ12">
            <v>1.6027223662337199E-2</v>
          </cell>
          <cell r="BA12">
            <v>8.7778942341382823E-2</v>
          </cell>
        </row>
        <row r="13">
          <cell r="A13" t="str">
            <v>2.</v>
          </cell>
          <cell r="B13" t="str">
            <v>GASTOS GENERALES</v>
          </cell>
          <cell r="C13" t="str">
            <v>Reservas de apropiación</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0.15392771713383238</v>
          </cell>
          <cell r="X13">
            <v>0.18627557189694358</v>
          </cell>
          <cell r="Y13">
            <v>0.21432686369747259</v>
          </cell>
          <cell r="Z13">
            <v>0.25430270083906864</v>
          </cell>
          <cell r="AA13">
            <v>0.22727011129512956</v>
          </cell>
          <cell r="AB13">
            <v>4524.2</v>
          </cell>
          <cell r="AC13">
            <v>8374.0679999999993</v>
          </cell>
          <cell r="AD13" t="str">
            <v>1.3.</v>
          </cell>
          <cell r="AE13" t="str">
            <v>Deuda Flotante</v>
          </cell>
          <cell r="AF13">
            <v>1598.9939999999999</v>
          </cell>
          <cell r="AG13">
            <v>4521.9179999999997</v>
          </cell>
          <cell r="AH13">
            <v>-1908.085</v>
          </cell>
          <cell r="AI13">
            <v>3520.6670000000004</v>
          </cell>
          <cell r="AJ13">
            <v>-3648.402</v>
          </cell>
          <cell r="AK13">
            <v>7828.028644</v>
          </cell>
          <cell r="AL13">
            <v>1111.3304525500007</v>
          </cell>
          <cell r="AM13">
            <v>81262.580993413809</v>
          </cell>
          <cell r="AN13">
            <v>-27477.500150126158</v>
          </cell>
          <cell r="AP13">
            <v>37.863815497074562</v>
          </cell>
          <cell r="AQ13" t="str">
            <v>1.3.</v>
          </cell>
          <cell r="AR13" t="str">
            <v>Deuda Flotante</v>
          </cell>
          <cell r="AS13">
            <v>1.0570673048318536E-2</v>
          </cell>
          <cell r="AT13">
            <v>2.2354611070666865E-2</v>
          </cell>
          <cell r="AU13">
            <v>-7.2714517420238902E-3</v>
          </cell>
          <cell r="AV13">
            <v>1.0624095651856406E-2</v>
          </cell>
          <cell r="AW13">
            <v>-8.36948065680654E-3</v>
          </cell>
          <cell r="AX13">
            <v>1.3758265535372582E-2</v>
          </cell>
          <cell r="AY13">
            <v>1.5348381201716185E-3</v>
          </cell>
          <cell r="AZ13">
            <v>9.0360942016608936E-2</v>
          </cell>
          <cell r="BA13">
            <v>-2.5209508561540958E-2</v>
          </cell>
        </row>
        <row r="14">
          <cell r="B14" t="str">
            <v>2.1.</v>
          </cell>
          <cell r="C14" t="str">
            <v>Reservas de apropiación</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0.11874132080985193</v>
          </cell>
          <cell r="X14">
            <v>7.2576936346249551E-2</v>
          </cell>
          <cell r="Y14">
            <v>7.2834765727072079E-2</v>
          </cell>
          <cell r="Z14">
            <v>8.6419767078379922E-2</v>
          </cell>
          <cell r="AA14">
            <v>7.7233273642783026E-2</v>
          </cell>
          <cell r="AB14">
            <v>9122.5</v>
          </cell>
          <cell r="AC14" t="str">
            <v>2.</v>
          </cell>
          <cell r="AD14" t="str">
            <v>GASTOS GENERALES</v>
          </cell>
          <cell r="AE14">
            <v>19100</v>
          </cell>
          <cell r="AF14">
            <v>27666.849000000002</v>
          </cell>
          <cell r="AG14">
            <v>22628.664000000001</v>
          </cell>
          <cell r="AH14">
            <v>44793.157999999996</v>
          </cell>
          <cell r="AI14">
            <v>73177.638000000006</v>
          </cell>
          <cell r="AJ14">
            <v>97720.774000000005</v>
          </cell>
          <cell r="AK14">
            <v>149885.93530499999</v>
          </cell>
          <cell r="AL14">
            <v>179796.17984457</v>
          </cell>
          <cell r="AM14">
            <v>248487.74221783143</v>
          </cell>
          <cell r="AN14">
            <v>293499.8113729374</v>
          </cell>
          <cell r="AP14" t="str">
            <v>2.</v>
          </cell>
          <cell r="AQ14" t="str">
            <v>GASTOS GENERALES</v>
          </cell>
          <cell r="AR14">
            <v>8.3545321909205494</v>
          </cell>
          <cell r="AS14">
            <v>0.18290075826188132</v>
          </cell>
          <cell r="AT14">
            <v>0.11186734982120436</v>
          </cell>
          <cell r="AU14">
            <v>0.17070061699025535</v>
          </cell>
          <cell r="AV14">
            <v>0.2208235614697221</v>
          </cell>
          <cell r="AW14">
            <v>0.22417270020166735</v>
          </cell>
          <cell r="AX14">
            <v>0.26343420441166515</v>
          </cell>
          <cell r="AY14">
            <v>0.24831320877915225</v>
          </cell>
          <cell r="AZ14">
            <v>0.27630904891149538</v>
          </cell>
          <cell r="BA14">
            <v>0.26927435054832494</v>
          </cell>
        </row>
        <row r="15">
          <cell r="A15" t="str">
            <v>2.</v>
          </cell>
          <cell r="B15" t="str">
            <v>2.2.</v>
          </cell>
          <cell r="C15" t="str">
            <v>Reservas de Tesorería</v>
          </cell>
          <cell r="D15">
            <v>7626.5989999999993</v>
          </cell>
          <cell r="E15">
            <v>17242</v>
          </cell>
          <cell r="F15">
            <v>10135.664000000001</v>
          </cell>
          <cell r="G15">
            <v>20590.944</v>
          </cell>
          <cell r="H15">
            <v>28426.578000000001</v>
          </cell>
          <cell r="I15">
            <v>20019.974000000002</v>
          </cell>
          <cell r="J15">
            <v>82325.786961000005</v>
          </cell>
          <cell r="K15">
            <v>127245.38738357001</v>
          </cell>
          <cell r="L15">
            <v>182986.6427721814</v>
          </cell>
          <cell r="M15">
            <v>199305.22772711873</v>
          </cell>
          <cell r="O15">
            <v>0</v>
          </cell>
          <cell r="P15" t="str">
            <v>2.2.</v>
          </cell>
          <cell r="Q15" t="str">
            <v>Reservas de Tesorería</v>
          </cell>
          <cell r="R15">
            <v>5.0418128210382961E-2</v>
          </cell>
          <cell r="S15">
            <v>8.5237769477561981E-2</v>
          </cell>
          <cell r="T15">
            <v>3.8625633370299985E-2</v>
          </cell>
          <cell r="U15">
            <v>6.2135998269083316E-2</v>
          </cell>
          <cell r="V15">
            <v>6.5210931994391624E-2</v>
          </cell>
          <cell r="W15">
            <v>3.5186396323980441E-2</v>
          </cell>
          <cell r="X15">
            <v>0.11369863555069402</v>
          </cell>
          <cell r="Y15">
            <v>0.14149209797040049</v>
          </cell>
          <cell r="Z15">
            <v>0.16788293376068872</v>
          </cell>
          <cell r="AA15">
            <v>0.15003683765234652</v>
          </cell>
          <cell r="AB15">
            <v>505133.27799999999</v>
          </cell>
          <cell r="AC15">
            <v>596351.93934400007</v>
          </cell>
          <cell r="AD15" t="str">
            <v>2.1.</v>
          </cell>
          <cell r="AE15" t="str">
            <v>Reservas de apropiación</v>
          </cell>
          <cell r="AF15">
            <v>10424.849</v>
          </cell>
          <cell r="AG15">
            <v>12493</v>
          </cell>
          <cell r="AH15">
            <v>24202.214</v>
          </cell>
          <cell r="AI15">
            <v>44751.06</v>
          </cell>
          <cell r="AJ15">
            <v>77700.800000000003</v>
          </cell>
          <cell r="AK15">
            <v>67560.148344000001</v>
          </cell>
          <cell r="AL15">
            <v>52550.792460999997</v>
          </cell>
          <cell r="AM15">
            <v>65501.099445650005</v>
          </cell>
          <cell r="AN15">
            <v>94194.583645818668</v>
          </cell>
          <cell r="AP15">
            <v>12.348630566049446</v>
          </cell>
          <cell r="AQ15" t="str">
            <v>2.1.</v>
          </cell>
          <cell r="AR15" t="str">
            <v>Reservas de apropiación</v>
          </cell>
          <cell r="AS15">
            <v>6.891687545862614E-2</v>
          </cell>
          <cell r="AT15">
            <v>6.1760552956918097E-2</v>
          </cell>
          <cell r="AU15">
            <v>9.2231337257582854E-2</v>
          </cell>
          <cell r="AV15">
            <v>0.13504246268163533</v>
          </cell>
          <cell r="AW15">
            <v>0.17824662485614076</v>
          </cell>
          <cell r="AX15">
            <v>0.11874132080985193</v>
          </cell>
          <cell r="AY15">
            <v>7.2576936346249551E-2</v>
          </cell>
          <cell r="AZ15">
            <v>7.2834765727072079E-2</v>
          </cell>
          <cell r="BA15">
            <v>8.6419767078379922E-2</v>
          </cell>
        </row>
        <row r="16">
          <cell r="A16" t="str">
            <v>3.</v>
          </cell>
          <cell r="B16" t="str">
            <v>TRANSFERENCIAS</v>
          </cell>
          <cell r="C16" t="str">
            <v>Vigencia</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0.55280962873993122</v>
          </cell>
          <cell r="X16">
            <v>0.67536041372041666</v>
          </cell>
          <cell r="Y16">
            <v>0.69113430827074029</v>
          </cell>
          <cell r="Z16">
            <v>1.7460852206691426</v>
          </cell>
          <cell r="AA16">
            <v>0.8347038734814165</v>
          </cell>
          <cell r="AB16">
            <v>399005.9</v>
          </cell>
          <cell r="AC16">
            <v>508771.81699999998</v>
          </cell>
          <cell r="AD16" t="str">
            <v>2.2.</v>
          </cell>
          <cell r="AE16" t="str">
            <v>Reservas de Tesorería</v>
          </cell>
          <cell r="AF16">
            <v>7626.5989999999993</v>
          </cell>
          <cell r="AG16">
            <v>17242</v>
          </cell>
          <cell r="AH16">
            <v>10135.664000000001</v>
          </cell>
          <cell r="AI16">
            <v>20590.944</v>
          </cell>
          <cell r="AJ16">
            <v>28426.578000000001</v>
          </cell>
          <cell r="AK16">
            <v>20019.974000000002</v>
          </cell>
          <cell r="AL16">
            <v>82325.786961000005</v>
          </cell>
          <cell r="AM16">
            <v>127245.38738357001</v>
          </cell>
          <cell r="AN16">
            <v>182986.6427721814</v>
          </cell>
          <cell r="AP16">
            <v>3.2544754361547135</v>
          </cell>
          <cell r="AQ16" t="str">
            <v>2.2.</v>
          </cell>
          <cell r="AR16" t="str">
            <v>Reservas de Tesorería</v>
          </cell>
          <cell r="AS16">
            <v>5.0418128210382961E-2</v>
          </cell>
          <cell r="AT16">
            <v>8.5237769477561981E-2</v>
          </cell>
          <cell r="AU16">
            <v>3.8625633370299985E-2</v>
          </cell>
          <cell r="AV16">
            <v>6.2135998269083316E-2</v>
          </cell>
          <cell r="AW16">
            <v>6.5210931994391624E-2</v>
          </cell>
          <cell r="AX16">
            <v>3.5186396323980441E-2</v>
          </cell>
          <cell r="AY16">
            <v>0.11369863555069402</v>
          </cell>
          <cell r="AZ16">
            <v>0.14149209797040049</v>
          </cell>
          <cell r="BA16">
            <v>0.16788293376068872</v>
          </cell>
        </row>
        <row r="17">
          <cell r="B17" t="str">
            <v>3.1.</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0.22561999275604708</v>
          </cell>
          <cell r="X17">
            <v>0.19713207953997386</v>
          </cell>
          <cell r="Y17">
            <v>0.13761042944317223</v>
          </cell>
          <cell r="Z17">
            <v>0.7844639464190738</v>
          </cell>
          <cell r="AA17">
            <v>0.37500752364857987</v>
          </cell>
          <cell r="AB17">
            <v>77700.800000000003</v>
          </cell>
          <cell r="AC17">
            <v>67560.148344000001</v>
          </cell>
          <cell r="AD17" t="str">
            <v>2.3.</v>
          </cell>
          <cell r="AE17" t="str">
            <v>Deuda Flotante</v>
          </cell>
          <cell r="AF17">
            <v>9615.4010000000017</v>
          </cell>
          <cell r="AG17">
            <v>-7106.3359999999993</v>
          </cell>
          <cell r="AH17">
            <v>10455.279999999999</v>
          </cell>
          <cell r="AI17">
            <v>7835.6340000000018</v>
          </cell>
          <cell r="AJ17">
            <v>-8406.6039999999994</v>
          </cell>
          <cell r="AK17">
            <v>62305.812961000003</v>
          </cell>
          <cell r="AL17">
            <v>44919.600422570002</v>
          </cell>
          <cell r="AM17">
            <v>55741.255388611389</v>
          </cell>
          <cell r="AN17">
            <v>16318.584954937338</v>
          </cell>
          <cell r="AP17">
            <v>47.084366153684364</v>
          </cell>
          <cell r="AQ17" t="str">
            <v>2.3.</v>
          </cell>
          <cell r="AR17" t="str">
            <v>Deuda Flotante</v>
          </cell>
          <cell r="AS17">
            <v>6.3565754592872212E-2</v>
          </cell>
          <cell r="AT17">
            <v>-3.5130972613275711E-2</v>
          </cell>
          <cell r="AU17">
            <v>3.9843646362372503E-2</v>
          </cell>
          <cell r="AV17">
            <v>2.3645100519003422E-2</v>
          </cell>
          <cell r="AW17">
            <v>-1.9284856648865034E-2</v>
          </cell>
          <cell r="AX17">
            <v>0.10950648727783278</v>
          </cell>
          <cell r="AY17">
            <v>6.2037636882208674E-2</v>
          </cell>
          <cell r="AZ17">
            <v>6.1982185214022795E-2</v>
          </cell>
          <cell r="BA17">
            <v>1.4971649709256303E-2</v>
          </cell>
        </row>
        <row r="18">
          <cell r="B18" t="str">
            <v>3.2.</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0.32718963598388406</v>
          </cell>
          <cell r="X18">
            <v>0.47822833418044275</v>
          </cell>
          <cell r="Y18">
            <v>0.55352387882756815</v>
          </cell>
          <cell r="Z18">
            <v>0.96162127425006882</v>
          </cell>
          <cell r="AA18">
            <v>0.45969634983283664</v>
          </cell>
          <cell r="AB18">
            <v>28426.578000000001</v>
          </cell>
          <cell r="AC18" t="str">
            <v>3.</v>
          </cell>
          <cell r="AD18" t="str">
            <v>TRANSFERENCIAS</v>
          </cell>
          <cell r="AE18">
            <v>125806</v>
          </cell>
          <cell r="AF18">
            <v>57627.399999999994</v>
          </cell>
          <cell r="AG18">
            <v>145851.95799999998</v>
          </cell>
          <cell r="AH18">
            <v>66978.600999999995</v>
          </cell>
          <cell r="AI18">
            <v>129790.83200000001</v>
          </cell>
          <cell r="AJ18">
            <v>211575.609</v>
          </cell>
          <cell r="AK18">
            <v>474641.67233199999</v>
          </cell>
          <cell r="AL18">
            <v>640527.51560615003</v>
          </cell>
          <cell r="AM18">
            <v>1171888.7850833237</v>
          </cell>
          <cell r="AN18">
            <v>1465688.0821938431</v>
          </cell>
          <cell r="AP18" t="str">
            <v>3.</v>
          </cell>
          <cell r="AQ18" t="str">
            <v>TRANSFERENCIAS</v>
          </cell>
          <cell r="AR18">
            <v>54.563220202012339</v>
          </cell>
          <cell r="AS18">
            <v>0.38096478412343732</v>
          </cell>
          <cell r="AT18">
            <v>0.72103558600249684</v>
          </cell>
          <cell r="AU18">
            <v>0.25524631498060779</v>
          </cell>
          <cell r="AV18">
            <v>0.3916616407919366</v>
          </cell>
          <cell r="AW18">
            <v>0.48535714183293505</v>
          </cell>
          <cell r="AX18">
            <v>0.83421337083407854</v>
          </cell>
          <cell r="AY18">
            <v>0.88462081257231517</v>
          </cell>
          <cell r="AZ18">
            <v>1.3030963730700473</v>
          </cell>
          <cell r="BA18">
            <v>1.3447102558361588</v>
          </cell>
        </row>
        <row r="19">
          <cell r="A19" t="str">
            <v>3.</v>
          </cell>
          <cell r="B19" t="str">
            <v>TRANSFERENCIAS</v>
          </cell>
          <cell r="D19">
            <v>0</v>
          </cell>
          <cell r="E19">
            <v>0</v>
          </cell>
          <cell r="F19">
            <v>0</v>
          </cell>
          <cell r="G19">
            <v>0</v>
          </cell>
          <cell r="H19">
            <v>0</v>
          </cell>
          <cell r="I19">
            <v>0</v>
          </cell>
          <cell r="J19">
            <v>0</v>
          </cell>
          <cell r="K19">
            <v>0</v>
          </cell>
          <cell r="L19">
            <v>0</v>
          </cell>
          <cell r="M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t="str">
            <v>3.1.</v>
          </cell>
          <cell r="AE19" t="str">
            <v>Reservas de apropiación</v>
          </cell>
          <cell r="AF19">
            <v>27937.4</v>
          </cell>
          <cell r="AG19">
            <v>67827</v>
          </cell>
          <cell r="AH19">
            <v>44092.851999999999</v>
          </cell>
          <cell r="AI19">
            <v>61973.756000000001</v>
          </cell>
          <cell r="AJ19">
            <v>25414.799999999999</v>
          </cell>
          <cell r="AK19">
            <v>128370.81544999999</v>
          </cell>
          <cell r="AL19">
            <v>142737.45243100001</v>
          </cell>
          <cell r="AM19">
            <v>123754.56052803001</v>
          </cell>
          <cell r="AN19">
            <v>855038.81017270719</v>
          </cell>
          <cell r="AP19">
            <v>21.426507391628768</v>
          </cell>
          <cell r="AQ19" t="str">
            <v>3.1.</v>
          </cell>
          <cell r="AR19" t="str">
            <v>Reservas de apropiación</v>
          </cell>
          <cell r="AS19">
            <v>0.18468932417513403</v>
          </cell>
          <cell r="AT19">
            <v>0.3353104158655954</v>
          </cell>
          <cell r="AU19">
            <v>0.16803184632036916</v>
          </cell>
          <cell r="AV19">
            <v>0.18701431054081794</v>
          </cell>
          <cell r="AW19">
            <v>5.8301874902109703E-2</v>
          </cell>
          <cell r="AX19">
            <v>0.22561999275604708</v>
          </cell>
          <cell r="AY19">
            <v>0.19713207953997386</v>
          </cell>
          <cell r="AZ19">
            <v>0.13761042944317223</v>
          </cell>
          <cell r="BA19">
            <v>0.7844639464190738</v>
          </cell>
        </row>
        <row r="20">
          <cell r="A20" t="str">
            <v>SERVICIO DE LA DEUDA</v>
          </cell>
          <cell r="B20" t="str">
            <v>3.1.</v>
          </cell>
          <cell r="C20" t="str">
            <v>Vigencia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0.18857732527848475</v>
          </cell>
          <cell r="X20">
            <v>5.4612023180516736E-2</v>
          </cell>
          <cell r="Y20">
            <v>5.0874251118559206E-2</v>
          </cell>
          <cell r="Z20">
            <v>0.89543140847150438</v>
          </cell>
          <cell r="AA20">
            <v>1.5303657146467999</v>
          </cell>
          <cell r="AB20">
            <v>4015879</v>
          </cell>
          <cell r="AC20">
            <v>5203311.62</v>
          </cell>
          <cell r="AD20" t="str">
            <v>1.3.</v>
          </cell>
          <cell r="AE20" t="str">
            <v>Reservas de Tesorería</v>
          </cell>
          <cell r="AF20">
            <v>75494</v>
          </cell>
          <cell r="AG20">
            <v>29690</v>
          </cell>
          <cell r="AH20">
            <v>78024.957999999999</v>
          </cell>
          <cell r="AI20">
            <v>22885.749</v>
          </cell>
          <cell r="AJ20">
            <v>67817.076000000001</v>
          </cell>
          <cell r="AK20">
            <v>186160.80899999998</v>
          </cell>
          <cell r="AL20">
            <v>346270.85688199999</v>
          </cell>
          <cell r="AM20">
            <v>497790.06317515002</v>
          </cell>
          <cell r="AN20">
            <v>1048134.2245552937</v>
          </cell>
          <cell r="AP20">
            <v>19.733309868081928</v>
          </cell>
          <cell r="AQ20" t="str">
            <v>1.3.</v>
          </cell>
          <cell r="AR20" t="str">
            <v>Reservas de Tesorería</v>
          </cell>
          <cell r="AS20">
            <v>0.4990777896038131</v>
          </cell>
          <cell r="AT20">
            <v>0.14677585986479616</v>
          </cell>
          <cell r="AU20">
            <v>0.29734247518870538</v>
          </cell>
          <cell r="AV20">
            <v>6.906088716722629E-2</v>
          </cell>
          <cell r="AW20">
            <v>0.1555732361135585</v>
          </cell>
          <cell r="AX20">
            <v>0.32718963598388406</v>
          </cell>
          <cell r="AY20">
            <v>0.47822833418044275</v>
          </cell>
          <cell r="AZ20">
            <v>0.55352387882756815</v>
          </cell>
          <cell r="BA20">
            <v>0.96162127425006882</v>
          </cell>
        </row>
        <row r="21">
          <cell r="A21" t="str">
            <v>1.</v>
          </cell>
          <cell r="B21" t="str">
            <v>INTERNA</v>
          </cell>
          <cell r="C21" t="str">
            <v>Reservas de apropiación</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0.15600131226016306</v>
          </cell>
          <cell r="X21">
            <v>3.8534740138572762E-2</v>
          </cell>
          <cell r="Y21">
            <v>4.300024584378722E-3</v>
          </cell>
          <cell r="Z21">
            <v>0.52265105681176505</v>
          </cell>
          <cell r="AA21">
            <v>1.3925281612246794</v>
          </cell>
          <cell r="AB21">
            <v>25414.799999999999</v>
          </cell>
          <cell r="AC21">
            <v>128370.81544999999</v>
          </cell>
          <cell r="AD21" t="str">
            <v>3.3.</v>
          </cell>
          <cell r="AE21" t="str">
            <v>Deuda Flotante</v>
          </cell>
          <cell r="AF21">
            <v>-45804</v>
          </cell>
          <cell r="AG21">
            <v>48334.957999999999</v>
          </cell>
          <cell r="AH21">
            <v>-55139.209000000003</v>
          </cell>
          <cell r="AI21">
            <v>44931.327000000005</v>
          </cell>
          <cell r="AJ21">
            <v>118343.73299999998</v>
          </cell>
          <cell r="AK21">
            <v>160110.04788200001</v>
          </cell>
          <cell r="AL21">
            <v>151519.20629315003</v>
          </cell>
          <cell r="AM21">
            <v>550344.1613801436</v>
          </cell>
          <cell r="AN21">
            <v>-437484.9525341579</v>
          </cell>
          <cell r="AP21">
            <v>46.508149359811938</v>
          </cell>
          <cell r="AQ21" t="str">
            <v>3.3.</v>
          </cell>
          <cell r="AR21" t="str">
            <v>Deuda Flotante</v>
          </cell>
          <cell r="AS21">
            <v>-0.30280232965550979</v>
          </cell>
          <cell r="AT21">
            <v>0.23894931027210534</v>
          </cell>
          <cell r="AU21">
            <v>-0.21012800652846669</v>
          </cell>
          <cell r="AV21">
            <v>0.13558644308389245</v>
          </cell>
          <cell r="AW21">
            <v>0.27148203081726674</v>
          </cell>
          <cell r="AX21">
            <v>0.28140374209414742</v>
          </cell>
          <cell r="AY21">
            <v>0.20926039885189857</v>
          </cell>
          <cell r="AZ21">
            <v>0.61196206479930682</v>
          </cell>
          <cell r="BA21">
            <v>-0.40137496483298385</v>
          </cell>
        </row>
        <row r="22">
          <cell r="B22" t="str">
            <v>1.1.</v>
          </cell>
          <cell r="C22" t="str">
            <v>Reservas de apropiación</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0</v>
          </cell>
          <cell r="X22">
            <v>0</v>
          </cell>
          <cell r="Y22">
            <v>2.2239249827403964E-4</v>
          </cell>
          <cell r="Z22">
            <v>0</v>
          </cell>
          <cell r="AA22">
            <v>0</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P22">
            <v>44.360401710140238</v>
          </cell>
          <cell r="AQ22">
            <v>43.384864805181735</v>
          </cell>
          <cell r="AR22">
            <v>43.75742378596528</v>
          </cell>
          <cell r="AS22">
            <v>110.55748237917359</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cell r="AT23">
            <v>0.27136401490954032</v>
          </cell>
          <cell r="AU23">
            <v>8.0253590872006009E-2</v>
          </cell>
          <cell r="AV23">
            <v>0.31800977171272937</v>
          </cell>
          <cell r="AW23">
            <v>0.24613536349259876</v>
          </cell>
          <cell r="AX23">
            <v>6.9499260699525611E-2</v>
          </cell>
          <cell r="AY23">
            <v>6.2551494070726354E-2</v>
          </cell>
          <cell r="AZ23">
            <v>1.085775374219865</v>
          </cell>
          <cell r="BA23">
            <v>1.8651045282414938</v>
          </cell>
        </row>
        <row r="24">
          <cell r="A24" t="str">
            <v>2.</v>
          </cell>
          <cell r="B24" t="str">
            <v>EXTERNA</v>
          </cell>
          <cell r="D24">
            <v>18709.312999999998</v>
          </cell>
          <cell r="E24">
            <v>87094</v>
          </cell>
          <cell r="F24">
            <v>40610.697999999997</v>
          </cell>
          <cell r="G24">
            <v>11036.486999999999</v>
          </cell>
          <cell r="H24">
            <v>85431.099999999991</v>
          </cell>
          <cell r="I24">
            <v>18534.746429999999</v>
          </cell>
          <cell r="J24">
            <v>11641.080583000001</v>
          </cell>
          <cell r="K24">
            <v>41884.710047</v>
          </cell>
          <cell r="L24">
            <v>406317.8043986609</v>
          </cell>
          <cell r="M24">
            <v>183100</v>
          </cell>
          <cell r="O24" t="str">
            <v>2.</v>
          </cell>
          <cell r="P24" t="str">
            <v>EXTERNA</v>
          </cell>
          <cell r="Q24">
            <v>0</v>
          </cell>
          <cell r="R24">
            <v>0.12368403551336377</v>
          </cell>
          <cell r="S24">
            <v>0.43055900097893418</v>
          </cell>
          <cell r="T24">
            <v>0.15476183226476081</v>
          </cell>
          <cell r="U24">
            <v>3.3304113552480176E-2</v>
          </cell>
          <cell r="V24">
            <v>0.19598003151508667</v>
          </cell>
          <cell r="W24">
            <v>3.2576013018321678E-2</v>
          </cell>
          <cell r="X24">
            <v>1.6077283041943974E-2</v>
          </cell>
          <cell r="Y24">
            <v>4.6574226534180488E-2</v>
          </cell>
          <cell r="Z24">
            <v>0.37278035165973927</v>
          </cell>
          <cell r="AA24">
            <v>0.13783755342212065</v>
          </cell>
          <cell r="AB24">
            <v>2490959.7000000002</v>
          </cell>
          <cell r="AC24" t="str">
            <v>1.</v>
          </cell>
          <cell r="AD24" t="str">
            <v>INTERNA</v>
          </cell>
          <cell r="AE24">
            <v>7085000</v>
          </cell>
          <cell r="AF24">
            <v>9612</v>
          </cell>
          <cell r="AG24">
            <v>13482.146000000001</v>
          </cell>
          <cell r="AH24">
            <v>10022.674000000001</v>
          </cell>
          <cell r="AI24">
            <v>19952.599999999999</v>
          </cell>
          <cell r="AJ24">
            <v>88759.934000000008</v>
          </cell>
          <cell r="AK24">
            <v>27901.854686999999</v>
          </cell>
          <cell r="AL24">
            <v>3667.0590220000013</v>
          </cell>
          <cell r="AM24">
            <v>569871.7354465964</v>
          </cell>
          <cell r="AN24">
            <v>1849800</v>
          </cell>
          <cell r="AP24" t="str">
            <v>1.</v>
          </cell>
          <cell r="AQ24" t="str">
            <v>INTERNA</v>
          </cell>
          <cell r="AR24">
            <v>45.649124717475885</v>
          </cell>
          <cell r="AS24">
            <v>6.3543271169521437E-2</v>
          </cell>
          <cell r="AT24">
            <v>6.6650507644753193E-2</v>
          </cell>
          <cell r="AU24">
            <v>3.8195043888001622E-2</v>
          </cell>
          <cell r="AV24">
            <v>6.0209707678468345E-2</v>
          </cell>
          <cell r="AW24">
            <v>0.20361641910963355</v>
          </cell>
          <cell r="AX24">
            <v>4.9039310300347694E-2</v>
          </cell>
          <cell r="AY24">
            <v>5.0645080074701067E-3</v>
          </cell>
          <cell r="AZ24">
            <v>0.63367599470865577</v>
          </cell>
          <cell r="BA24">
            <v>1.6971175937533154</v>
          </cell>
        </row>
        <row r="25">
          <cell r="A25" t="str">
            <v>1.</v>
          </cell>
          <cell r="B25" t="str">
            <v>2.1.</v>
          </cell>
          <cell r="C25" t="str">
            <v>Reservas de apropiación</v>
          </cell>
          <cell r="D25">
            <v>0</v>
          </cell>
          <cell r="E25">
            <v>799</v>
          </cell>
          <cell r="F25">
            <v>0</v>
          </cell>
          <cell r="G25">
            <v>0</v>
          </cell>
          <cell r="H25">
            <v>0</v>
          </cell>
          <cell r="I25">
            <v>0</v>
          </cell>
          <cell r="J25">
            <v>0</v>
          </cell>
          <cell r="K25">
            <v>260.10000000000002</v>
          </cell>
          <cell r="L25">
            <v>0</v>
          </cell>
          <cell r="M25">
            <v>0</v>
          </cell>
          <cell r="O25">
            <v>0</v>
          </cell>
          <cell r="P25" t="str">
            <v>2.1.</v>
          </cell>
          <cell r="Q25" t="str">
            <v>Reservas de apropiación</v>
          </cell>
          <cell r="R25">
            <v>0</v>
          </cell>
          <cell r="S25">
            <v>3.9499465150546354E-3</v>
          </cell>
          <cell r="T25">
            <v>0</v>
          </cell>
          <cell r="U25">
            <v>0</v>
          </cell>
          <cell r="V25">
            <v>0</v>
          </cell>
          <cell r="W25">
            <v>0</v>
          </cell>
          <cell r="X25">
            <v>0</v>
          </cell>
          <cell r="Y25">
            <v>2.8922144400538854E-4</v>
          </cell>
          <cell r="Z25">
            <v>0</v>
          </cell>
          <cell r="AA25">
            <v>0</v>
          </cell>
          <cell r="AB25">
            <v>1141052.8999999999</v>
          </cell>
          <cell r="AC25">
            <v>1377370.6828639999</v>
          </cell>
          <cell r="AD25" t="str">
            <v>1.1.</v>
          </cell>
          <cell r="AE25" t="str">
            <v>Reservas de apropiación</v>
          </cell>
          <cell r="AF25">
            <v>0</v>
          </cell>
          <cell r="AG25">
            <v>2300</v>
          </cell>
          <cell r="AH25">
            <v>0</v>
          </cell>
          <cell r="AI25">
            <v>0</v>
          </cell>
          <cell r="AJ25">
            <v>0</v>
          </cell>
          <cell r="AK25">
            <v>0</v>
          </cell>
          <cell r="AL25">
            <v>0</v>
          </cell>
          <cell r="AM25">
            <v>200</v>
          </cell>
          <cell r="AN25">
            <v>0</v>
          </cell>
          <cell r="AP25">
            <v>42.587723736174254</v>
          </cell>
          <cell r="AQ25" t="str">
            <v>1.1.</v>
          </cell>
          <cell r="AR25" t="str">
            <v>Reservas de apropiación</v>
          </cell>
          <cell r="AS25">
            <v>0</v>
          </cell>
          <cell r="AT25">
            <v>1.137030911717855E-2</v>
          </cell>
          <cell r="AU25">
            <v>0</v>
          </cell>
          <cell r="AV25">
            <v>0</v>
          </cell>
          <cell r="AW25">
            <v>0</v>
          </cell>
          <cell r="AX25">
            <v>0</v>
          </cell>
          <cell r="AY25">
            <v>0</v>
          </cell>
          <cell r="AZ25">
            <v>2.2239249827403964E-4</v>
          </cell>
          <cell r="BA25">
            <v>0</v>
          </cell>
        </row>
        <row r="26">
          <cell r="B26" t="str">
            <v>2.2.</v>
          </cell>
          <cell r="C26" t="str">
            <v>Reservas de Tesorería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3.2576013018321678E-2</v>
          </cell>
          <cell r="X26">
            <v>1.6077283041943974E-2</v>
          </cell>
          <cell r="Y26">
            <v>4.6285005090175101E-2</v>
          </cell>
          <cell r="Z26">
            <v>0.37278035165973927</v>
          </cell>
          <cell r="AA26">
            <v>0.13783755342212065</v>
          </cell>
          <cell r="AB26">
            <v>1121100.2999999998</v>
          </cell>
          <cell r="AC26">
            <v>1288610.748864</v>
          </cell>
          <cell r="AD26" t="str">
            <v>1.2.</v>
          </cell>
          <cell r="AE26" t="str">
            <v>Reservas de Tesorería</v>
          </cell>
          <cell r="AF26">
            <v>1630.654</v>
          </cell>
          <cell r="AG26">
            <v>9612</v>
          </cell>
          <cell r="AH26">
            <v>11182.146000000001</v>
          </cell>
          <cell r="AI26">
            <v>10022.674000000001</v>
          </cell>
          <cell r="AJ26">
            <v>19952.599999999999</v>
          </cell>
          <cell r="AK26">
            <v>88759.933999999994</v>
          </cell>
          <cell r="AL26">
            <v>27901.854686999999</v>
          </cell>
          <cell r="AM26">
            <v>3667.0590219999999</v>
          </cell>
          <cell r="AN26">
            <v>569671.7354465964</v>
          </cell>
          <cell r="AP26">
            <v>43.755419002094719</v>
          </cell>
          <cell r="AQ26" t="str">
            <v>1.2.</v>
          </cell>
          <cell r="AR26" t="str">
            <v>Reservas de Tesorería</v>
          </cell>
          <cell r="AS26">
            <v>1.0779971837876073E-2</v>
          </cell>
          <cell r="AT26">
            <v>4.7518004884487056E-2</v>
          </cell>
          <cell r="AU26">
            <v>4.2613633570446542E-2</v>
          </cell>
          <cell r="AV26">
            <v>3.024479374600729E-2</v>
          </cell>
          <cell r="AW26">
            <v>4.5771518531400372E-2</v>
          </cell>
          <cell r="AX26">
            <v>0.15600131226016306</v>
          </cell>
          <cell r="AY26">
            <v>3.8534740138572762E-2</v>
          </cell>
          <cell r="AZ26">
            <v>4.0776320861046818E-3</v>
          </cell>
          <cell r="BA26">
            <v>0.52265105681176505</v>
          </cell>
        </row>
        <row r="27">
          <cell r="B27" t="str">
            <v>1.2.</v>
          </cell>
          <cell r="C27" t="str">
            <v>Reservas de apropiación</v>
          </cell>
          <cell r="W27">
            <v>0</v>
          </cell>
          <cell r="X27">
            <v>0</v>
          </cell>
          <cell r="Y27">
            <v>2300</v>
          </cell>
          <cell r="Z27">
            <v>0</v>
          </cell>
          <cell r="AA27">
            <v>0</v>
          </cell>
          <cell r="AB27">
            <v>0</v>
          </cell>
          <cell r="AC27">
            <v>0</v>
          </cell>
          <cell r="AD27" t="str">
            <v>1.3.</v>
          </cell>
          <cell r="AE27" t="str">
            <v>Deuda Flotante</v>
          </cell>
          <cell r="AF27">
            <v>7981.3459999999995</v>
          </cell>
          <cell r="AG27">
            <v>1570.1460000000006</v>
          </cell>
          <cell r="AH27">
            <v>-1159.4719999999998</v>
          </cell>
          <cell r="AI27">
            <v>9929.9259999999977</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cell r="AT27">
            <v>7.762193643087582E-3</v>
          </cell>
          <cell r="AU27">
            <v>-4.418589682444924E-3</v>
          </cell>
          <cell r="AV27">
            <v>2.9964913932461049E-2</v>
          </cell>
          <cell r="AW27">
            <v>0.15784490057823317</v>
          </cell>
          <cell r="AX27">
            <v>-0.10696200195981539</v>
          </cell>
          <cell r="AY27">
            <v>-3.3470232131102652E-2</v>
          </cell>
          <cell r="AZ27">
            <v>0.62937597012427704</v>
          </cell>
          <cell r="BA27">
            <v>1.1744665369415503</v>
          </cell>
        </row>
        <row r="28">
          <cell r="A28" t="str">
            <v>INVERSION</v>
          </cell>
          <cell r="B28" t="str">
            <v>1.3.</v>
          </cell>
          <cell r="C28" t="str">
            <v>Reservas de Tesorería</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1.0418089764469785</v>
          </cell>
          <cell r="X28">
            <v>1.551595642013355</v>
          </cell>
          <cell r="Y28">
            <v>2.1040176969467987</v>
          </cell>
          <cell r="Z28">
            <v>2.0028523994792482</v>
          </cell>
          <cell r="AA28">
            <v>1.1304034419369544</v>
          </cell>
          <cell r="AB28">
            <v>19952.599999999999</v>
          </cell>
          <cell r="AC28" t="str">
            <v>2.</v>
          </cell>
          <cell r="AD28" t="str">
            <v>EXTERNA</v>
          </cell>
          <cell r="AE28">
            <v>0</v>
          </cell>
          <cell r="AF28">
            <v>86295</v>
          </cell>
          <cell r="AG28">
            <v>41409.697999999997</v>
          </cell>
          <cell r="AH28">
            <v>11036.487000000001</v>
          </cell>
          <cell r="AI28">
            <v>85431.099999999991</v>
          </cell>
          <cell r="AJ28">
            <v>18534.746429999999</v>
          </cell>
          <cell r="AK28">
            <v>11641.080583000001</v>
          </cell>
          <cell r="AL28">
            <v>41624.610047000002</v>
          </cell>
          <cell r="AM28">
            <v>406577.90439866087</v>
          </cell>
          <cell r="AN28">
            <v>183100</v>
          </cell>
          <cell r="AP28" t="str">
            <v>2.</v>
          </cell>
          <cell r="AQ28" t="str">
            <v>EXTERNA</v>
          </cell>
          <cell r="AR28">
            <v>-86.857292953688301</v>
          </cell>
          <cell r="AS28">
            <v>0.57048133432936465</v>
          </cell>
          <cell r="AT28">
            <v>0.2047135072647871</v>
          </cell>
          <cell r="AU28">
            <v>4.2058546984004401E-2</v>
          </cell>
          <cell r="AV28">
            <v>0.25780006403426103</v>
          </cell>
          <cell r="AW28">
            <v>4.2518944382965218E-2</v>
          </cell>
          <cell r="AX28">
            <v>2.0459950399177904E-2</v>
          </cell>
          <cell r="AY28">
            <v>5.7486986063256251E-2</v>
          </cell>
          <cell r="AZ28">
            <v>0.45209937951120915</v>
          </cell>
          <cell r="BA28">
            <v>0.1679869344881782</v>
          </cell>
        </row>
        <row r="29">
          <cell r="A29" t="str">
            <v>2.</v>
          </cell>
          <cell r="B29" t="str">
            <v>1.1.</v>
          </cell>
          <cell r="C29" t="str">
            <v>Reservas de apropiación</v>
          </cell>
          <cell r="D29">
            <v>44156.1</v>
          </cell>
          <cell r="E29">
            <v>131762</v>
          </cell>
          <cell r="F29">
            <v>153077.386</v>
          </cell>
          <cell r="G29">
            <v>263387.62400000001</v>
          </cell>
          <cell r="H29">
            <v>301579.3</v>
          </cell>
          <cell r="I29">
            <v>426682.572744</v>
          </cell>
          <cell r="J29">
            <v>544215.95600500004</v>
          </cell>
          <cell r="K29">
            <v>958608.97140806005</v>
          </cell>
          <cell r="L29">
            <v>1105971.7226547827</v>
          </cell>
          <cell r="M29">
            <v>760740.43104292452</v>
          </cell>
          <cell r="O29">
            <v>0</v>
          </cell>
          <cell r="P29" t="str">
            <v>1.1.</v>
          </cell>
          <cell r="Q29" t="str">
            <v>Reservas de apropiación</v>
          </cell>
          <cell r="R29">
            <v>0.29190834749152161</v>
          </cell>
          <cell r="S29">
            <v>0.65138029125986086</v>
          </cell>
          <cell r="T29">
            <v>0.58335704389173626</v>
          </cell>
          <cell r="U29">
            <v>0.79480828800087888</v>
          </cell>
          <cell r="V29">
            <v>0.69182675534199811</v>
          </cell>
          <cell r="W29">
            <v>0.74992215819590957</v>
          </cell>
          <cell r="X29">
            <v>0.75160668275175668</v>
          </cell>
          <cell r="Y29">
            <v>1.0659372200967294</v>
          </cell>
          <cell r="Z29">
            <v>1.0146848679376657</v>
          </cell>
          <cell r="AA29">
            <v>0.5726848705857247</v>
          </cell>
          <cell r="AB29">
            <v>1349906.8</v>
          </cell>
          <cell r="AC29">
            <v>1245671.1058819999</v>
          </cell>
          <cell r="AD29" t="str">
            <v>2.1.</v>
          </cell>
          <cell r="AE29" t="str">
            <v>Reservas de apropiación</v>
          </cell>
          <cell r="AF29">
            <v>0</v>
          </cell>
          <cell r="AG29">
            <v>799</v>
          </cell>
          <cell r="AH29">
            <v>0</v>
          </cell>
          <cell r="AI29">
            <v>0</v>
          </cell>
          <cell r="AJ29">
            <v>0</v>
          </cell>
          <cell r="AK29">
            <v>0</v>
          </cell>
          <cell r="AL29">
            <v>0</v>
          </cell>
          <cell r="AM29">
            <v>260.10000000000002</v>
          </cell>
          <cell r="AN29">
            <v>0</v>
          </cell>
          <cell r="AP29">
            <v>46.692719885846067</v>
          </cell>
          <cell r="AQ29" t="str">
            <v>2.1.</v>
          </cell>
          <cell r="AR29" t="str">
            <v>Reservas de apropiación</v>
          </cell>
          <cell r="AS29">
            <v>0</v>
          </cell>
          <cell r="AT29">
            <v>3.9499465150546354E-3</v>
          </cell>
          <cell r="AU29">
            <v>0</v>
          </cell>
          <cell r="AV29">
            <v>0</v>
          </cell>
          <cell r="AW29">
            <v>0</v>
          </cell>
          <cell r="AX29">
            <v>0</v>
          </cell>
          <cell r="AY29">
            <v>0</v>
          </cell>
          <cell r="AZ29">
            <v>2.8922144400538854E-4</v>
          </cell>
          <cell r="BA29">
            <v>0</v>
          </cell>
        </row>
        <row r="30">
          <cell r="B30" t="str">
            <v>1.2.</v>
          </cell>
          <cell r="C30" t="str">
            <v>Reservas de Tesorería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0.29188681825106888</v>
          </cell>
          <cell r="X30">
            <v>0.79998895926159852</v>
          </cell>
          <cell r="Y30">
            <v>1.0380804768500695</v>
          </cell>
          <cell r="Z30">
            <v>0.98816753154158254</v>
          </cell>
          <cell r="AA30">
            <v>0.55771857135122971</v>
          </cell>
          <cell r="AB30">
            <v>1264475.7</v>
          </cell>
          <cell r="AC30">
            <v>1227136.3594519999</v>
          </cell>
          <cell r="AD30" t="str">
            <v>2.2.</v>
          </cell>
          <cell r="AE30" t="str">
            <v>Reservas de Tesorería</v>
          </cell>
          <cell r="AF30">
            <v>18709.312999999998</v>
          </cell>
          <cell r="AG30">
            <v>86295</v>
          </cell>
          <cell r="AH30">
            <v>40610.697999999997</v>
          </cell>
          <cell r="AI30">
            <v>11036.486999999999</v>
          </cell>
          <cell r="AJ30">
            <v>85431.099999999991</v>
          </cell>
          <cell r="AK30">
            <v>18534.746429999999</v>
          </cell>
          <cell r="AL30">
            <v>11641.080583000001</v>
          </cell>
          <cell r="AM30">
            <v>41624.610047000002</v>
          </cell>
          <cell r="AN30">
            <v>406317.8043986609</v>
          </cell>
          <cell r="AP30">
            <v>47.847092470918049</v>
          </cell>
          <cell r="AQ30" t="str">
            <v>2.2.</v>
          </cell>
          <cell r="AR30" t="str">
            <v>Reservas de Tesorería</v>
          </cell>
          <cell r="AS30">
            <v>0.12368403551336377</v>
          </cell>
          <cell r="AT30">
            <v>0.42660905446387953</v>
          </cell>
          <cell r="AU30">
            <v>0.15476183226476081</v>
          </cell>
          <cell r="AV30">
            <v>3.3304113552480176E-2</v>
          </cell>
          <cell r="AW30">
            <v>0.19598003151508667</v>
          </cell>
          <cell r="AX30">
            <v>3.2576013018321678E-2</v>
          </cell>
          <cell r="AY30">
            <v>1.6077283041943974E-2</v>
          </cell>
          <cell r="AZ30">
            <v>4.6285005090175101E-2</v>
          </cell>
          <cell r="BA30">
            <v>0.37278035165973927</v>
          </cell>
        </row>
        <row r="31">
          <cell r="B31" t="str">
            <v>2.2.</v>
          </cell>
          <cell r="C31" t="str">
            <v>Reservas de apropiación</v>
          </cell>
          <cell r="W31">
            <v>0</v>
          </cell>
          <cell r="X31">
            <v>0</v>
          </cell>
          <cell r="Y31">
            <v>799</v>
          </cell>
          <cell r="Z31">
            <v>0</v>
          </cell>
          <cell r="AA31">
            <v>0</v>
          </cell>
          <cell r="AB31">
            <v>0</v>
          </cell>
          <cell r="AC31">
            <v>0</v>
          </cell>
          <cell r="AD31" t="str">
            <v>2.3.</v>
          </cell>
          <cell r="AE31" t="str">
            <v>Deuda Flotante</v>
          </cell>
          <cell r="AF31">
            <v>67585.687000000005</v>
          </cell>
          <cell r="AG31">
            <v>-45684.302000000003</v>
          </cell>
          <cell r="AH31">
            <v>-29574.210999999996</v>
          </cell>
          <cell r="AI31">
            <v>74394.612999999998</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cell r="AT31">
            <v>-0.22584549371414708</v>
          </cell>
          <cell r="AU31">
            <v>-0.11270328528075639</v>
          </cell>
          <cell r="AV31">
            <v>0.22449595048178086</v>
          </cell>
          <cell r="AW31">
            <v>-0.15346108713212142</v>
          </cell>
          <cell r="AX31">
            <v>-1.2116062619143773E-2</v>
          </cell>
          <cell r="AY31">
            <v>4.140970302131227E-2</v>
          </cell>
          <cell r="AZ31">
            <v>0.40552515297702868</v>
          </cell>
          <cell r="BA31">
            <v>-0.20479341717156105</v>
          </cell>
        </row>
        <row r="32">
          <cell r="A32" t="str">
            <v>TOTAL</v>
          </cell>
          <cell r="B32" t="str">
            <v>2.3.</v>
          </cell>
          <cell r="C32" t="str">
            <v>Reservas de Tesorería</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2.1735743691434131</v>
          </cell>
          <cell r="X32">
            <v>2.6592033630678373</v>
          </cell>
          <cell r="Y32">
            <v>3.217744846480401</v>
          </cell>
          <cell r="Z32">
            <v>5.106188733717592</v>
          </cell>
          <cell r="AA32">
            <v>3.7793536493741917</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R32">
            <v>257.5665484850806</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cell r="AT33">
            <v>0.93284424525420606</v>
          </cell>
          <cell r="AU33">
            <v>0.99548192391145829</v>
          </cell>
          <cell r="AV33">
            <v>1.1667682825812022</v>
          </cell>
          <cell r="AW33">
            <v>1.0728039910877518</v>
          </cell>
          <cell r="AX33">
            <v>1.7679881077522199</v>
          </cell>
          <cell r="AY33">
            <v>2.0409252814848435</v>
          </cell>
          <cell r="AZ33">
            <v>2.2635972540413234</v>
          </cell>
          <cell r="BA33">
            <v>1.694393922417907</v>
          </cell>
        </row>
        <row r="34">
          <cell r="A34" t="str">
            <v>INVERSION</v>
          </cell>
          <cell r="C34" t="str">
            <v>Reservas de Tesorería</v>
          </cell>
          <cell r="D34">
            <v>198262.264</v>
          </cell>
          <cell r="E34">
            <v>201907</v>
          </cell>
          <cell r="F34">
            <v>204398.25600000002</v>
          </cell>
          <cell r="G34">
            <v>178282.43299999999</v>
          </cell>
          <cell r="H34">
            <v>334011.85399999999</v>
          </cell>
          <cell r="I34">
            <v>485024.15623999998</v>
          </cell>
          <cell r="J34">
            <v>1060689.8234879998</v>
          </cell>
          <cell r="K34">
            <v>1618297.6750135398</v>
          </cell>
          <cell r="L34">
            <v>3379855.1802600399</v>
          </cell>
          <cell r="M34">
            <v>3651912.6066451678</v>
          </cell>
          <cell r="O34">
            <v>0</v>
          </cell>
          <cell r="P34">
            <v>0</v>
          </cell>
          <cell r="Q34" t="str">
            <v>Reservas de Tesorería</v>
          </cell>
          <cell r="R34">
            <v>1.3106775701243496</v>
          </cell>
          <cell r="S34">
            <v>0.99815000127050846</v>
          </cell>
          <cell r="T34">
            <v>0.7789338811729275</v>
          </cell>
          <cell r="U34">
            <v>0.53799169908363409</v>
          </cell>
          <cell r="V34">
            <v>0.7662274473035291</v>
          </cell>
          <cell r="W34">
            <v>0.85246125635152425</v>
          </cell>
          <cell r="X34">
            <v>1.4648992754873165</v>
          </cell>
          <cell r="Y34">
            <v>1.7994863144866549</v>
          </cell>
          <cell r="Z34">
            <v>3.1008820903652272</v>
          </cell>
          <cell r="AA34">
            <v>2.7491572856983568</v>
          </cell>
          <cell r="AB34">
            <v>1383556</v>
          </cell>
          <cell r="AC34">
            <v>1977253.1444549998</v>
          </cell>
          <cell r="AD34" t="str">
            <v>1.1.</v>
          </cell>
          <cell r="AE34" t="str">
            <v>Reservas de apropiación</v>
          </cell>
          <cell r="AF34">
            <v>44156.1</v>
          </cell>
          <cell r="AG34">
            <v>131762</v>
          </cell>
          <cell r="AH34">
            <v>153077.386</v>
          </cell>
          <cell r="AI34">
            <v>263387.62400000001</v>
          </cell>
          <cell r="AJ34">
            <v>301579.3</v>
          </cell>
          <cell r="AK34">
            <v>426682.572744</v>
          </cell>
          <cell r="AL34">
            <v>544215.95600500004</v>
          </cell>
          <cell r="AM34">
            <v>958608.97140806005</v>
          </cell>
          <cell r="AN34">
            <v>1105971.7226547827</v>
          </cell>
          <cell r="AP34">
            <v>27.623345472710369</v>
          </cell>
          <cell r="AQ34" t="str">
            <v>1.1.</v>
          </cell>
          <cell r="AR34" t="str">
            <v>Reservas de apropiación</v>
          </cell>
          <cell r="AS34">
            <v>0.29190834749152161</v>
          </cell>
          <cell r="AT34">
            <v>0.65138029125986086</v>
          </cell>
          <cell r="AU34">
            <v>0.58335704389173626</v>
          </cell>
          <cell r="AV34">
            <v>0.79480828800087888</v>
          </cell>
          <cell r="AW34">
            <v>0.69182675534199811</v>
          </cell>
          <cell r="AX34">
            <v>0.74992215819590957</v>
          </cell>
          <cell r="AY34">
            <v>0.75160668275175668</v>
          </cell>
          <cell r="AZ34">
            <v>1.0659372200967294</v>
          </cell>
          <cell r="BA34">
            <v>1.0146848679376657</v>
          </cell>
        </row>
        <row r="35">
          <cell r="B35" t="str">
            <v>1.1.</v>
          </cell>
          <cell r="C35" t="str">
            <v>Otros</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0.21211167608707082</v>
          </cell>
          <cell r="X35">
            <v>0.16667722273425059</v>
          </cell>
          <cell r="Y35">
            <v>0.1341994171959951</v>
          </cell>
          <cell r="Z35">
            <v>0.11072641807487305</v>
          </cell>
          <cell r="AA35">
            <v>0</v>
          </cell>
          <cell r="AB35">
            <v>958714.70000000007</v>
          </cell>
          <cell r="AC35">
            <v>1384495.9769009999</v>
          </cell>
          <cell r="AD35" t="str">
            <v>1.2.</v>
          </cell>
          <cell r="AE35" t="str">
            <v>Reservas de Tesorería</v>
          </cell>
          <cell r="AF35">
            <v>93412.69200000001</v>
          </cell>
          <cell r="AG35">
            <v>56080</v>
          </cell>
          <cell r="AH35">
            <v>56934.872000000003</v>
          </cell>
          <cell r="AI35">
            <v>108144.746</v>
          </cell>
          <cell r="AJ35">
            <v>123262</v>
          </cell>
          <cell r="AK35">
            <v>166074.59480999998</v>
          </cell>
          <cell r="AL35">
            <v>579248.11773099995</v>
          </cell>
          <cell r="AM35">
            <v>933557.09828926995</v>
          </cell>
          <cell r="AN35">
            <v>1077068.7349973437</v>
          </cell>
          <cell r="AP35">
            <v>-0.33865822199340423</v>
          </cell>
          <cell r="AQ35" t="str">
            <v>1.2.</v>
          </cell>
          <cell r="AR35" t="str">
            <v>Reservas de Tesorería</v>
          </cell>
          <cell r="AS35">
            <v>0.61753516629535865</v>
          </cell>
          <cell r="AT35">
            <v>0.27723779795277087</v>
          </cell>
          <cell r="AU35">
            <v>0.21697103335873782</v>
          </cell>
          <cell r="AV35">
            <v>0.32634160678920082</v>
          </cell>
          <cell r="AW35">
            <v>0.28276459795803421</v>
          </cell>
          <cell r="AX35">
            <v>0.29188681825106888</v>
          </cell>
          <cell r="AY35">
            <v>0.79998895926159852</v>
          </cell>
          <cell r="AZ35">
            <v>1.0380804768500695</v>
          </cell>
          <cell r="BA35">
            <v>0.98816753154158254</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t="str">
            <v>1.3.</v>
          </cell>
          <cell r="AE36" t="str">
            <v>Deuda Flotante</v>
          </cell>
          <cell r="AF36">
            <v>-37332.69200000001</v>
          </cell>
          <cell r="AG36">
            <v>854.87200000000303</v>
          </cell>
          <cell r="AH36">
            <v>51209.873999999996</v>
          </cell>
          <cell r="AI36">
            <v>15117.254000000001</v>
          </cell>
          <cell r="AJ36">
            <v>42812.59480999998</v>
          </cell>
          <cell r="AK36">
            <v>413173.52292099997</v>
          </cell>
          <cell r="AL36">
            <v>354308.98055827001</v>
          </cell>
          <cell r="AM36">
            <v>143511.63670807378</v>
          </cell>
          <cell r="AN36">
            <v>-336209.16604026826</v>
          </cell>
          <cell r="AP36">
            <v>71.465020402934812</v>
          </cell>
          <cell r="AQ36" t="str">
            <v>1.3.</v>
          </cell>
          <cell r="AR36" t="str">
            <v>Deuda Flotante</v>
          </cell>
          <cell r="AS36">
            <v>-0.24679997620102212</v>
          </cell>
          <cell r="AT36">
            <v>4.2261560415742154E-3</v>
          </cell>
          <cell r="AU36">
            <v>0.19515384666098415</v>
          </cell>
          <cell r="AV36">
            <v>4.5618387791122782E-2</v>
          </cell>
          <cell r="AW36">
            <v>9.8212637787719381E-2</v>
          </cell>
          <cell r="AX36">
            <v>0.72617913130524148</v>
          </cell>
          <cell r="AY36">
            <v>0.48932963947148822</v>
          </cell>
          <cell r="AZ36">
            <v>0.15957955709452451</v>
          </cell>
          <cell r="BA36">
            <v>-0.30845847706134122</v>
          </cell>
        </row>
        <row r="37">
          <cell r="A37" t="str">
            <v>P = Proyectado</v>
          </cell>
          <cell r="B37" t="str">
            <v>1.3.</v>
          </cell>
          <cell r="C37" t="str">
            <v>Reservas de Tesorería</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56896914.977212004</v>
          </cell>
          <cell r="X37">
            <v>72407014</v>
          </cell>
          <cell r="Y37">
            <v>89931091</v>
          </cell>
          <cell r="Z37">
            <v>108996572</v>
          </cell>
          <cell r="AA37">
            <v>132837529</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P37">
            <v>67.434294616111018</v>
          </cell>
          <cell r="AQ37">
            <v>59.724299774014696</v>
          </cell>
          <cell r="AR37">
            <v>61.167049095670855</v>
          </cell>
          <cell r="AS37">
            <v>15.372561246768601</v>
          </cell>
        </row>
        <row r="38">
          <cell r="P38" t="str">
            <v>C:\CARLOSJ\PRES9194\PAGOS.XLS</v>
          </cell>
          <cell r="W38" t="str">
            <v>Rango REZ4</v>
          </cell>
          <cell r="AC38" t="str">
            <v>TOTAL</v>
          </cell>
          <cell r="AF38">
            <v>285283.41399999993</v>
          </cell>
          <cell r="AG38">
            <v>420553.25599999999</v>
          </cell>
          <cell r="AH38">
            <v>400100.022</v>
          </cell>
          <cell r="AI38">
            <v>708238.45200000005</v>
          </cell>
          <cell r="AJ38">
            <v>894243.2562399999</v>
          </cell>
          <cell r="AK38">
            <v>1691677.4280259998</v>
          </cell>
          <cell r="AL38">
            <v>2362371.6029105401</v>
          </cell>
          <cell r="AM38">
            <v>4534623.5512825996</v>
          </cell>
          <cell r="AN38">
            <v>5716940.1059875116</v>
          </cell>
          <cell r="AP38" t="str">
            <v>TOTAL</v>
          </cell>
          <cell r="AQ38" t="e">
            <v>#DIV/0!</v>
          </cell>
          <cell r="AR38" t="e">
            <v>#DIV/0!</v>
          </cell>
          <cell r="AS38">
            <v>1.8859593566342951</v>
          </cell>
          <cell r="AT38">
            <v>2.0790524004156192</v>
          </cell>
          <cell r="AU38">
            <v>1.5247266248388813</v>
          </cell>
          <cell r="AV38">
            <v>2.1372066879289382</v>
          </cell>
          <cell r="AW38">
            <v>2.051405419572836</v>
          </cell>
          <cell r="AX38">
            <v>2.973232254689977</v>
          </cell>
          <cell r="AY38">
            <v>3.2626281245495639</v>
          </cell>
          <cell r="AZ38">
            <v>5.0423313015101741</v>
          </cell>
          <cell r="BA38">
            <v>5.2450641346660989</v>
          </cell>
        </row>
        <row r="39">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t="str">
            <v>Reservas de apropiación</v>
          </cell>
          <cell r="AF39">
            <v>83376.41399999999</v>
          </cell>
          <cell r="AG39">
            <v>216155</v>
          </cell>
          <cell r="AH39">
            <v>221817.58899999998</v>
          </cell>
          <cell r="AI39">
            <v>374226.598</v>
          </cell>
          <cell r="AJ39">
            <v>409219.1</v>
          </cell>
          <cell r="AK39">
            <v>630987.60453799996</v>
          </cell>
          <cell r="AL39">
            <v>744073.92789699999</v>
          </cell>
          <cell r="AM39">
            <v>1154768.3710225602</v>
          </cell>
          <cell r="AN39">
            <v>2065027.499342344</v>
          </cell>
          <cell r="AP39">
            <v>8.2859652321687349E-4</v>
          </cell>
          <cell r="AQ39">
            <v>1.6571930464115425E-3</v>
          </cell>
          <cell r="AR39" t="str">
            <v>Reservas de apropiación</v>
          </cell>
          <cell r="AS39">
            <v>0.55118706657764083</v>
          </cell>
          <cell r="AT39">
            <v>1.0685865944450998</v>
          </cell>
          <cell r="AU39">
            <v>0.84531658387628927</v>
          </cell>
          <cell r="AV39">
            <v>1.1292800973851873</v>
          </cell>
          <cell r="AW39">
            <v>0.9387538275238807</v>
          </cell>
          <cell r="AX39">
            <v>1.109001436704818</v>
          </cell>
          <cell r="AY39">
            <v>1.0276268648462701</v>
          </cell>
          <cell r="AZ39">
            <v>1.2840591147977511</v>
          </cell>
          <cell r="BA39">
            <v>1.8945802252774924</v>
          </cell>
        </row>
        <row r="40">
          <cell r="AE40" t="str">
            <v>Reservas de Tesorería</v>
          </cell>
          <cell r="AF40">
            <v>198262.264</v>
          </cell>
          <cell r="AG40">
            <v>201907</v>
          </cell>
          <cell r="AH40">
            <v>204398.25600000002</v>
          </cell>
          <cell r="AI40">
            <v>178282.43299999999</v>
          </cell>
          <cell r="AJ40">
            <v>334011.85399999999</v>
          </cell>
          <cell r="AK40">
            <v>485024.15623999998</v>
          </cell>
          <cell r="AL40">
            <v>1060689.8234879998</v>
          </cell>
          <cell r="AM40">
            <v>1618297.6750135398</v>
          </cell>
          <cell r="AN40">
            <v>3379855.1802600399</v>
          </cell>
          <cell r="AP40" t="e">
            <v>#DIV/0!</v>
          </cell>
          <cell r="AQ40" t="e">
            <v>#DIV/0!</v>
          </cell>
          <cell r="AR40" t="str">
            <v>Reservas de Tesorería</v>
          </cell>
          <cell r="AS40">
            <v>1.3106775701243496</v>
          </cell>
          <cell r="AT40">
            <v>0.99815000127050846</v>
          </cell>
          <cell r="AU40">
            <v>0.7789338811729275</v>
          </cell>
          <cell r="AV40">
            <v>0.53799169908363409</v>
          </cell>
          <cell r="AW40">
            <v>0.7662274473035291</v>
          </cell>
          <cell r="AX40">
            <v>0.85246125635152425</v>
          </cell>
          <cell r="AY40">
            <v>1.4648992754873165</v>
          </cell>
          <cell r="AZ40">
            <v>1.7994863144866549</v>
          </cell>
          <cell r="BA40">
            <v>3.1008820903652272</v>
          </cell>
        </row>
        <row r="41">
          <cell r="AE41" t="str">
            <v>Deuda Flotante</v>
          </cell>
          <cell r="AF41">
            <v>3644.7359999999971</v>
          </cell>
          <cell r="AG41">
            <v>2491.2560000000012</v>
          </cell>
          <cell r="AH41">
            <v>-26115.823000000004</v>
          </cell>
          <cell r="AI41">
            <v>155729.42100000003</v>
          </cell>
          <cell r="AJ41">
            <v>151012.30223999999</v>
          </cell>
          <cell r="AK41">
            <v>575665.66724799993</v>
          </cell>
          <cell r="AL41">
            <v>557607.85152554</v>
          </cell>
          <cell r="AM41">
            <v>1761557.5052465</v>
          </cell>
          <cell r="AN41">
            <v>272057.42638512759</v>
          </cell>
          <cell r="AP41" t="e">
            <v>#DIV/0!</v>
          </cell>
          <cell r="AQ41" t="e">
            <v>#DIV/0!</v>
          </cell>
          <cell r="AR41" t="str">
            <v>Deuda Flotante</v>
          </cell>
          <cell r="AS41">
            <v>2.4094719932305109E-2</v>
          </cell>
          <cell r="AT41">
            <v>1.2315804700011208E-2</v>
          </cell>
          <cell r="AU41">
            <v>-9.9523840210335307E-2</v>
          </cell>
          <cell r="AV41">
            <v>0.46993489146011708</v>
          </cell>
          <cell r="AW41">
            <v>0.34642414474542632</v>
          </cell>
          <cell r="AX41">
            <v>1.0117695616336349</v>
          </cell>
          <cell r="AY41">
            <v>0.77010198421597664</v>
          </cell>
          <cell r="AZ41">
            <v>1.9587858722257692</v>
          </cell>
          <cell r="BA41">
            <v>0.24960181902337952</v>
          </cell>
        </row>
        <row r="42">
          <cell r="AH42">
            <v>0</v>
          </cell>
          <cell r="AP42" t="e">
            <v>#DIV/0!</v>
          </cell>
          <cell r="AQ42" t="e">
            <v>#DIV/0!</v>
          </cell>
          <cell r="AR42" t="e">
            <v>#DIV/0!</v>
          </cell>
          <cell r="AS42" t="e">
            <v>#DIV/0!</v>
          </cell>
        </row>
        <row r="43">
          <cell r="AC43" t="str">
            <v>P = Proyectado</v>
          </cell>
          <cell r="AH43">
            <v>0</v>
          </cell>
          <cell r="AI43" t="str">
            <v>C:\CARLOSJ\PRES9194\PAGOS.XLS</v>
          </cell>
          <cell r="AK43" t="e">
            <v>#DIV/0!</v>
          </cell>
          <cell r="AL43" t="e">
            <v>#DIV/0!</v>
          </cell>
          <cell r="AM43" t="str">
            <v>Rango FMI 3</v>
          </cell>
          <cell r="AP43" t="str">
            <v xml:space="preserve"> PIB DEL AÑO ANTERIOR</v>
          </cell>
          <cell r="AQ43" t="e">
            <v>#DIV/0!</v>
          </cell>
          <cell r="AR43" t="e">
            <v>#DIV/0!</v>
          </cell>
          <cell r="AS43">
            <v>15126700</v>
          </cell>
          <cell r="AT43">
            <v>20228122</v>
          </cell>
          <cell r="AU43">
            <v>26240771</v>
          </cell>
          <cell r="AV43">
            <v>33138510</v>
          </cell>
          <cell r="AW43">
            <v>43591737.045630313</v>
          </cell>
          <cell r="AX43">
            <v>56896914.977212004</v>
          </cell>
          <cell r="AY43">
            <v>72407014</v>
          </cell>
          <cell r="AZ43">
            <v>89931091</v>
          </cell>
          <cell r="BA43">
            <v>108996572</v>
          </cell>
        </row>
        <row r="44">
          <cell r="AP44" t="e">
            <v>#DIV/0!</v>
          </cell>
          <cell r="AQ44" t="e">
            <v>#DIV/0!</v>
          </cell>
          <cell r="AR44" t="str">
            <v>C:\CARLOSJ\PRES9194\PAGOS.XLS</v>
          </cell>
          <cell r="AS44" t="e">
            <v>#DIV/0!</v>
          </cell>
          <cell r="AX44" t="str">
            <v>Rango FMI 4</v>
          </cell>
        </row>
      </sheetData>
      <sheetData sheetId="2" refreshError="1">
        <row r="1">
          <cell r="A1" t="str">
            <v>PAGOS REZAGO POR NUMERALES CON RECURSOS DE LA NACION</v>
          </cell>
        </row>
        <row r="2">
          <cell r="A2" t="str">
            <v>PAGOS POR NUMERALES CON RECURSOS DE LA NACION</v>
          </cell>
          <cell r="O2" t="str">
            <v>Clasificación anterior al Decreto 568 de 1996</v>
          </cell>
          <cell r="AC2" t="str">
            <v>Clasificación FMI</v>
          </cell>
          <cell r="AP2" t="str">
            <v>Clasificación FMI</v>
          </cell>
        </row>
        <row r="3">
          <cell r="A3" t="str">
            <v>Clasificación anterior al Decreto 568 de 1996</v>
          </cell>
          <cell r="O3" t="str">
            <v>Participación porcentual en el PIB</v>
          </cell>
          <cell r="AC3" t="str">
            <v>Millones de pesos</v>
          </cell>
          <cell r="AP3" t="str">
            <v>Participación porcentual en el PIB</v>
          </cell>
        </row>
        <row r="4">
          <cell r="A4" t="str">
            <v>Millones de pesos</v>
          </cell>
        </row>
        <row r="5">
          <cell r="A5" t="str">
            <v xml:space="preserve"> </v>
          </cell>
          <cell r="O5" t="str">
            <v xml:space="preserve"> </v>
          </cell>
          <cell r="AC5" t="str">
            <v xml:space="preserve"> </v>
          </cell>
          <cell r="AP5" t="str">
            <v xml:space="preserve"> </v>
          </cell>
        </row>
        <row r="6">
          <cell r="A6" t="str">
            <v xml:space="preserve"> </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E6" t="str">
            <v>Proyección</v>
          </cell>
          <cell r="AF6">
            <v>1990</v>
          </cell>
          <cell r="AG6">
            <v>1991</v>
          </cell>
          <cell r="AH6" t="str">
            <v>Proyección</v>
          </cell>
          <cell r="AI6">
            <v>1993</v>
          </cell>
          <cell r="AJ6" t="str">
            <v>TASAS DE CRECIMIENTO</v>
          </cell>
          <cell r="AK6">
            <v>1995</v>
          </cell>
          <cell r="AL6">
            <v>1996</v>
          </cell>
          <cell r="AM6">
            <v>1997</v>
          </cell>
          <cell r="AN6">
            <v>1998</v>
          </cell>
          <cell r="AP6" t="str">
            <v>CONCEPTOS</v>
          </cell>
          <cell r="AS6">
            <v>1990</v>
          </cell>
        </row>
        <row r="7">
          <cell r="A7" t="str">
            <v>CONCEPTOS</v>
          </cell>
          <cell r="D7">
            <v>1970</v>
          </cell>
          <cell r="E7">
            <v>1971</v>
          </cell>
          <cell r="F7">
            <v>1972</v>
          </cell>
          <cell r="G7">
            <v>1973</v>
          </cell>
          <cell r="H7">
            <v>1974</v>
          </cell>
          <cell r="I7">
            <v>1975</v>
          </cell>
          <cell r="J7">
            <v>1976</v>
          </cell>
          <cell r="K7">
            <v>1977</v>
          </cell>
          <cell r="L7">
            <v>1978</v>
          </cell>
          <cell r="M7">
            <v>1979</v>
          </cell>
          <cell r="N7">
            <v>1980</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O7" t="str">
            <v>96/95</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row>
        <row r="10">
          <cell r="A10" t="str">
            <v>FUNCIONAMIENTO</v>
          </cell>
          <cell r="B10" t="str">
            <v>SERVICIOS PERSONALES</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1130234.436</v>
          </cell>
          <cell r="X10">
            <v>1548761.1129999999</v>
          </cell>
          <cell r="Y10">
            <v>1997227</v>
          </cell>
          <cell r="Z10">
            <v>2886633.1660000002</v>
          </cell>
          <cell r="AA10">
            <v>4303008.3059999999</v>
          </cell>
          <cell r="AB10">
            <v>6242190.2539999997</v>
          </cell>
          <cell r="AC10">
            <v>8186211.6855740007</v>
          </cell>
          <cell r="AD10">
            <v>10546775.576811001</v>
          </cell>
          <cell r="AE10">
            <v>12471901</v>
          </cell>
          <cell r="AF10">
            <v>12965872</v>
          </cell>
          <cell r="AG10">
            <v>12791900</v>
          </cell>
          <cell r="AH10">
            <v>19063262.234000001</v>
          </cell>
          <cell r="AI10">
            <v>13236.657999999999</v>
          </cell>
          <cell r="AJ10">
            <v>28.95642738158033</v>
          </cell>
          <cell r="AK10">
            <v>44.532051990084256</v>
          </cell>
          <cell r="AL10">
            <v>49.066682829071318</v>
          </cell>
          <cell r="AM10">
            <v>45.065726350006251</v>
          </cell>
          <cell r="AN10">
            <v>31.143258255037498</v>
          </cell>
          <cell r="AO10">
            <v>28.835852063254851</v>
          </cell>
          <cell r="AP10">
            <v>18.253213118725476</v>
          </cell>
          <cell r="AQ10">
            <v>22.936834159132214</v>
          </cell>
          <cell r="AR10">
            <v>21.287306313081245</v>
          </cell>
          <cell r="AS10">
            <v>49.026041745166872</v>
          </cell>
        </row>
        <row r="11">
          <cell r="A11" t="str">
            <v>1.</v>
          </cell>
          <cell r="B11" t="str">
            <v>SERVICIOS PERSONALES</v>
          </cell>
          <cell r="C11" t="str">
            <v>Reservas de apropiación</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288550.58299999998</v>
          </cell>
          <cell r="X11">
            <v>450682.85099999997</v>
          </cell>
          <cell r="Y11">
            <v>565857</v>
          </cell>
          <cell r="Z11">
            <v>788827.1179999999</v>
          </cell>
          <cell r="AA11">
            <v>1165355.1440000001</v>
          </cell>
          <cell r="AB11">
            <v>1627946.0999999999</v>
          </cell>
          <cell r="AC11">
            <v>2072016.50178</v>
          </cell>
          <cell r="AD11">
            <v>2551305.8536439999</v>
          </cell>
          <cell r="AE11">
            <v>2827001</v>
          </cell>
          <cell r="AF11">
            <v>3038901</v>
          </cell>
          <cell r="AG11">
            <v>3741100</v>
          </cell>
          <cell r="AH11">
            <v>4131300</v>
          </cell>
          <cell r="AI11">
            <v>4114.1580000000004</v>
          </cell>
          <cell r="AJ11">
            <v>25.555476261065913</v>
          </cell>
          <cell r="AK11">
            <v>39.403969200699109</v>
          </cell>
          <cell r="AL11">
            <v>47.732642223894771</v>
          </cell>
          <cell r="AM11">
            <v>39.6952773050959</v>
          </cell>
          <cell r="AN11">
            <v>27.277954827865635</v>
          </cell>
          <cell r="AO11">
            <v>23.131541252314271</v>
          </cell>
          <cell r="AP11">
            <v>10.806040599257361</v>
          </cell>
          <cell r="AQ11">
            <v>19.111591252752923</v>
          </cell>
          <cell r="AR11">
            <v>46.634712363342537</v>
          </cell>
          <cell r="AS11">
            <v>10.430087407446997</v>
          </cell>
        </row>
        <row r="12">
          <cell r="B12" t="str">
            <v>1.1.</v>
          </cell>
          <cell r="C12" t="str">
            <v>Vigencia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286526.09999999998</v>
          </cell>
          <cell r="X12">
            <v>448435.77999999997</v>
          </cell>
          <cell r="Y12">
            <v>561895</v>
          </cell>
          <cell r="Z12">
            <v>780872.06299999997</v>
          </cell>
          <cell r="AA12">
            <v>1155639.1529999999</v>
          </cell>
          <cell r="AB12">
            <v>1614299.4</v>
          </cell>
          <cell r="AC12">
            <v>2058168.3357800001</v>
          </cell>
          <cell r="AD12">
            <v>2533434</v>
          </cell>
          <cell r="AE12">
            <v>2801601</v>
          </cell>
          <cell r="AF12">
            <v>3013501</v>
          </cell>
          <cell r="AG12">
            <v>3720242.9032626296</v>
          </cell>
          <cell r="AH12">
            <v>4025801.5790410009</v>
          </cell>
          <cell r="AI12">
            <v>5601.8329999999996</v>
          </cell>
          <cell r="AJ12">
            <v>25.301107775120002</v>
          </cell>
          <cell r="AK12">
            <v>38.971171304247235</v>
          </cell>
          <cell r="AL12">
            <v>47.993404778780004</v>
          </cell>
          <cell r="AM12">
            <v>39.688880894121105</v>
          </cell>
          <cell r="AN12">
            <v>27.49607264798588</v>
          </cell>
          <cell r="AO12">
            <v>23.091680887213961</v>
          </cell>
          <cell r="AP12">
            <v>10.585118854487629</v>
          </cell>
          <cell r="AQ12">
            <v>18.949260174135183</v>
          </cell>
          <cell r="AR12">
            <v>46.845858359153226</v>
          </cell>
          <cell r="AS12">
            <v>8.2134065899406306</v>
          </cell>
        </row>
        <row r="13">
          <cell r="A13" t="str">
            <v>2.</v>
          </cell>
          <cell r="B13" t="str">
            <v>1.2.</v>
          </cell>
          <cell r="C13" t="str">
            <v>Reservas de apropiación</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v>
          </cell>
          <cell r="X13">
            <v>858.06499999999994</v>
          </cell>
          <cell r="Y13">
            <v>974</v>
          </cell>
          <cell r="Z13">
            <v>445.137</v>
          </cell>
          <cell r="AA13">
            <v>4114.1580000000004</v>
          </cell>
          <cell r="AB13">
            <v>4524.2</v>
          </cell>
          <cell r="AC13">
            <v>8374.0679999999993</v>
          </cell>
          <cell r="AD13">
            <v>4569.7269999999999</v>
          </cell>
          <cell r="AE13">
            <v>6300</v>
          </cell>
          <cell r="AF13">
            <v>6300</v>
          </cell>
          <cell r="AG13">
            <v>6443.6396408199998</v>
          </cell>
          <cell r="AH13">
            <v>9822.3828690355003</v>
          </cell>
          <cell r="AI13">
            <v>7001.4620601623456</v>
          </cell>
          <cell r="AJ13">
            <v>13.511214185405551</v>
          </cell>
          <cell r="AK13">
            <v>-54.298049281314164</v>
          </cell>
          <cell r="AL13">
            <v>824.24534469163427</v>
          </cell>
          <cell r="AM13">
            <v>9.9666079912341665</v>
          </cell>
          <cell r="AN13">
            <v>85.09500022103353</v>
          </cell>
          <cell r="AO13">
            <v>-45.430022779848457</v>
          </cell>
          <cell r="AP13">
            <v>37.863815497074562</v>
          </cell>
          <cell r="AQ13">
            <v>37.863815497074562</v>
          </cell>
          <cell r="AR13">
            <v>41.007102630419709</v>
          </cell>
          <cell r="AS13">
            <v>52.435322528147019</v>
          </cell>
        </row>
        <row r="14">
          <cell r="B14" t="str">
            <v>1.3.</v>
          </cell>
          <cell r="C14" t="str">
            <v>Reservas de Tesorería</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2024.4829999999999</v>
          </cell>
          <cell r="X14">
            <v>1389.0060000000001</v>
          </cell>
          <cell r="Y14">
            <v>2988</v>
          </cell>
          <cell r="Z14">
            <v>7509.9179999999997</v>
          </cell>
          <cell r="AA14">
            <v>5601.8329999999996</v>
          </cell>
          <cell r="AB14">
            <v>9122.5</v>
          </cell>
          <cell r="AC14">
            <v>5474.098</v>
          </cell>
          <cell r="AD14">
            <v>13302.126644</v>
          </cell>
          <cell r="AE14">
            <v>19100</v>
          </cell>
          <cell r="AF14">
            <v>19100</v>
          </cell>
          <cell r="AG14">
            <v>14413.457096550001</v>
          </cell>
          <cell r="AH14">
            <v>95676.038089963811</v>
          </cell>
          <cell r="AI14">
            <v>68198.537939837654</v>
          </cell>
          <cell r="AJ14">
            <v>115.11786126193839</v>
          </cell>
          <cell r="AK14">
            <v>151.33594377510039</v>
          </cell>
          <cell r="AL14">
            <v>-25.407534409829779</v>
          </cell>
          <cell r="AM14">
            <v>62.84848191654411</v>
          </cell>
          <cell r="AN14">
            <v>-39.993444779391616</v>
          </cell>
          <cell r="AO14">
            <v>143.00125142078204</v>
          </cell>
          <cell r="AP14">
            <v>43.586063425543784</v>
          </cell>
          <cell r="AQ14">
            <v>43.586063425543784</v>
          </cell>
          <cell r="AR14">
            <v>8.3545321909205494</v>
          </cell>
          <cell r="AS14">
            <v>563.79659958792809</v>
          </cell>
        </row>
        <row r="15">
          <cell r="A15" t="str">
            <v>2.</v>
          </cell>
          <cell r="B15" t="str">
            <v>GASTOS GENERALES</v>
          </cell>
          <cell r="C15" t="str">
            <v>Reservas de Tesorería</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70047.97</v>
          </cell>
          <cell r="X15">
            <v>78613.885999999999</v>
          </cell>
          <cell r="Y15">
            <v>142240</v>
          </cell>
          <cell r="Z15">
            <v>211058.32</v>
          </cell>
          <cell r="AA15">
            <v>323984.92000000004</v>
          </cell>
          <cell r="AB15">
            <v>505133.27799999999</v>
          </cell>
          <cell r="AC15">
            <v>596351.93934400007</v>
          </cell>
          <cell r="AD15">
            <v>701922.21839000005</v>
          </cell>
          <cell r="AE15">
            <v>788600</v>
          </cell>
          <cell r="AF15">
            <v>790371</v>
          </cell>
          <cell r="AG15">
            <v>868000</v>
          </cell>
          <cell r="AH15">
            <v>1047823.0000000001</v>
          </cell>
          <cell r="AI15">
            <v>44751.06</v>
          </cell>
          <cell r="AJ15">
            <v>80.93495594404277</v>
          </cell>
          <cell r="AK15">
            <v>48.381833520809913</v>
          </cell>
          <cell r="AL15">
            <v>53.504926979424461</v>
          </cell>
          <cell r="AM15">
            <v>55.912589388419654</v>
          </cell>
          <cell r="AN15">
            <v>18.058335357584589</v>
          </cell>
          <cell r="AO15">
            <v>17.702680595309129</v>
          </cell>
          <cell r="AP15">
            <v>12.348630566049446</v>
          </cell>
          <cell r="AQ15">
            <v>12.600937723965355</v>
          </cell>
          <cell r="AR15">
            <v>23.660425223599969</v>
          </cell>
          <cell r="AS15">
            <v>20.716935483870991</v>
          </cell>
        </row>
        <row r="16">
          <cell r="A16" t="str">
            <v>3.</v>
          </cell>
          <cell r="B16" t="str">
            <v>2.1.</v>
          </cell>
          <cell r="C16" t="str">
            <v>Vigencia</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49524.1</v>
          </cell>
          <cell r="X16">
            <v>60562.438000000002</v>
          </cell>
          <cell r="Y16">
            <v>112505</v>
          </cell>
          <cell r="Z16">
            <v>176720.44200000001</v>
          </cell>
          <cell r="AA16">
            <v>258642.916</v>
          </cell>
          <cell r="AB16">
            <v>399005.9</v>
          </cell>
          <cell r="AC16">
            <v>508771.81699999998</v>
          </cell>
          <cell r="AD16">
            <v>567045.63896799996</v>
          </cell>
          <cell r="AE16">
            <v>585500</v>
          </cell>
          <cell r="AF16">
            <v>587771</v>
          </cell>
          <cell r="AG16">
            <v>675253.51317078003</v>
          </cell>
          <cell r="AH16">
            <v>770641.77358200005</v>
          </cell>
          <cell r="AI16">
            <v>20590.944</v>
          </cell>
          <cell r="AJ16">
            <v>85.766960042130407</v>
          </cell>
          <cell r="AK16">
            <v>57.077856095284659</v>
          </cell>
          <cell r="AL16">
            <v>46.357101121329251</v>
          </cell>
          <cell r="AM16">
            <v>54.269023165513651</v>
          </cell>
          <cell r="AN16">
            <v>27.509848099990485</v>
          </cell>
          <cell r="AO16">
            <v>11.453822719901163</v>
          </cell>
          <cell r="AP16">
            <v>3.2544754361547135</v>
          </cell>
          <cell r="AQ16">
            <v>3.6549722998874268</v>
          </cell>
          <cell r="AR16">
            <v>19.082745156053747</v>
          </cell>
          <cell r="AS16">
            <v>14.126288653176555</v>
          </cell>
        </row>
        <row r="17">
          <cell r="B17" t="str">
            <v>2.2.</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v>
          </cell>
          <cell r="X17">
            <v>10424.849</v>
          </cell>
          <cell r="Y17">
            <v>12493</v>
          </cell>
          <cell r="Z17">
            <v>24202.214</v>
          </cell>
          <cell r="AA17">
            <v>44751.06</v>
          </cell>
          <cell r="AB17">
            <v>77700.800000000003</v>
          </cell>
          <cell r="AC17">
            <v>67560.148344000001</v>
          </cell>
          <cell r="AD17">
            <v>52550.792460999997</v>
          </cell>
          <cell r="AE17">
            <v>77294</v>
          </cell>
          <cell r="AF17">
            <v>81600</v>
          </cell>
          <cell r="AG17">
            <v>65501.099445650005</v>
          </cell>
          <cell r="AH17">
            <v>94194.583645818668</v>
          </cell>
          <cell r="AI17">
            <v>102594.77227288127</v>
          </cell>
          <cell r="AJ17">
            <v>19.83866624830728</v>
          </cell>
          <cell r="AK17">
            <v>93.726198671255915</v>
          </cell>
          <cell r="AL17">
            <v>84.904819038456552</v>
          </cell>
          <cell r="AM17">
            <v>73.628959850336528</v>
          </cell>
          <cell r="AN17">
            <v>-13.050897360130143</v>
          </cell>
          <cell r="AO17">
            <v>-22.216286155228637</v>
          </cell>
          <cell r="AP17">
            <v>47.084366153684364</v>
          </cell>
          <cell r="AQ17">
            <v>55.278343443742649</v>
          </cell>
          <cell r="AR17">
            <v>24.643409505690972</v>
          </cell>
          <cell r="AS17">
            <v>43.806110802731311</v>
          </cell>
        </row>
        <row r="18">
          <cell r="B18" t="str">
            <v>2.3.</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20523.870000000003</v>
          </cell>
          <cell r="X18">
            <v>7626.5989999999993</v>
          </cell>
          <cell r="Y18">
            <v>17242</v>
          </cell>
          <cell r="Z18">
            <v>10135.664000000001</v>
          </cell>
          <cell r="AA18">
            <v>20590.944</v>
          </cell>
          <cell r="AB18">
            <v>28426.578000000001</v>
          </cell>
          <cell r="AC18">
            <v>20019.974000000002</v>
          </cell>
          <cell r="AD18">
            <v>82325.786961000005</v>
          </cell>
          <cell r="AE18">
            <v>125806</v>
          </cell>
          <cell r="AF18">
            <v>121000</v>
          </cell>
          <cell r="AG18">
            <v>127245.38738357001</v>
          </cell>
          <cell r="AH18">
            <v>182986.6427721814</v>
          </cell>
          <cell r="AI18">
            <v>199305.22772711873</v>
          </cell>
          <cell r="AJ18">
            <v>126.07718066729352</v>
          </cell>
          <cell r="AK18">
            <v>-41.215265050458186</v>
          </cell>
          <cell r="AL18">
            <v>103.15337998576118</v>
          </cell>
          <cell r="AM18">
            <v>38.053787140599304</v>
          </cell>
          <cell r="AN18">
            <v>-29.573042523795856</v>
          </cell>
          <cell r="AO18">
            <v>311.21825113758888</v>
          </cell>
          <cell r="AP18">
            <v>52.814816163977611</v>
          </cell>
          <cell r="AQ18">
            <v>46.977034130655859</v>
          </cell>
          <cell r="AR18">
            <v>54.563220202012339</v>
          </cell>
          <cell r="AS18">
            <v>43.806110802731332</v>
          </cell>
        </row>
        <row r="19">
          <cell r="A19" t="str">
            <v>3.</v>
          </cell>
          <cell r="B19" t="str">
            <v>TRANSFERENCIAS</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v>7293547.5047770003</v>
          </cell>
          <cell r="AE19">
            <v>8856300</v>
          </cell>
          <cell r="AF19">
            <v>9136600</v>
          </cell>
          <cell r="AG19">
            <v>8182800</v>
          </cell>
          <cell r="AH19">
            <v>13884139.234000001</v>
          </cell>
          <cell r="AI19">
            <v>61973.756000000001</v>
          </cell>
          <cell r="AJ19">
            <v>26.451696630937516</v>
          </cell>
          <cell r="AK19">
            <v>46.358220505302029</v>
          </cell>
          <cell r="AL19">
            <v>49.127951778829427</v>
          </cell>
          <cell r="AM19">
            <v>46.041058240724865</v>
          </cell>
          <cell r="AN19">
            <v>34.283143262888217</v>
          </cell>
          <cell r="AO19">
            <v>32.181129141590837</v>
          </cell>
          <cell r="AP19">
            <v>21.426507391628768</v>
          </cell>
          <cell r="AQ19">
            <v>25.269630368704242</v>
          </cell>
          <cell r="AR19">
            <v>12.192317862337543</v>
          </cell>
          <cell r="AS19">
            <v>69.674674121327683</v>
          </cell>
        </row>
        <row r="20">
          <cell r="A20" t="str">
            <v>SERVICIO DE LA DEUDA</v>
          </cell>
          <cell r="B20" t="str">
            <v>3.1.</v>
          </cell>
          <cell r="C20" t="str">
            <v>Vigencia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715945</v>
          </cell>
          <cell r="X20">
            <v>916032.97599999991</v>
          </cell>
          <cell r="Y20">
            <v>1191613</v>
          </cell>
          <cell r="Z20">
            <v>1764629.9180000001</v>
          </cell>
          <cell r="AA20">
            <v>2728808.7370000002</v>
          </cell>
          <cell r="AB20">
            <v>4015879</v>
          </cell>
          <cell r="AC20">
            <v>5203311.62</v>
          </cell>
          <cell r="AD20">
            <v>6804539.1954640001</v>
          </cell>
          <cell r="AE20">
            <v>8147300</v>
          </cell>
          <cell r="AF20">
            <v>8414000</v>
          </cell>
          <cell r="AG20">
            <v>7561255.3762968201</v>
          </cell>
          <cell r="AH20">
            <v>11980966.199272001</v>
          </cell>
          <cell r="AI20">
            <v>22885.749</v>
          </cell>
          <cell r="AJ20">
            <v>30.084072431907739</v>
          </cell>
          <cell r="AK20">
            <v>48.087501395167735</v>
          </cell>
          <cell r="AL20">
            <v>54.639151765758513</v>
          </cell>
          <cell r="AM20">
            <v>47.166012243678914</v>
          </cell>
          <cell r="AN20">
            <v>29.568436200393489</v>
          </cell>
          <cell r="AO20">
            <v>30.773240051765338</v>
          </cell>
          <cell r="AP20">
            <v>19.733309868081928</v>
          </cell>
          <cell r="AQ20">
            <v>23.652752351090701</v>
          </cell>
          <cell r="AR20">
            <v>11.120755705797936</v>
          </cell>
          <cell r="AS20">
            <v>58.452077109181921</v>
          </cell>
        </row>
        <row r="21">
          <cell r="A21" t="str">
            <v>1.</v>
          </cell>
          <cell r="B21" t="str">
            <v>3.2.</v>
          </cell>
          <cell r="C21" t="str">
            <v>Reservas de apropiación</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v>
          </cell>
          <cell r="X21">
            <v>27937.4</v>
          </cell>
          <cell r="Y21">
            <v>67827</v>
          </cell>
          <cell r="Z21">
            <v>44092.851999999999</v>
          </cell>
          <cell r="AA21">
            <v>61973.756000000001</v>
          </cell>
          <cell r="AB21">
            <v>25414.799999999999</v>
          </cell>
          <cell r="AC21">
            <v>128370.81544999999</v>
          </cell>
          <cell r="AD21">
            <v>142737.45243100001</v>
          </cell>
          <cell r="AE21">
            <v>209122</v>
          </cell>
          <cell r="AF21">
            <v>226100</v>
          </cell>
          <cell r="AG21">
            <v>123754.56052803001</v>
          </cell>
          <cell r="AH21">
            <v>855038.81017270719</v>
          </cell>
          <cell r="AI21">
            <v>498150.72797886416</v>
          </cell>
          <cell r="AJ21">
            <v>142.78207707231167</v>
          </cell>
          <cell r="AK21">
            <v>-34.992183053946071</v>
          </cell>
          <cell r="AL21">
            <v>40.552840628226996</v>
          </cell>
          <cell r="AM21">
            <v>-58.991028395955226</v>
          </cell>
          <cell r="AN21">
            <v>405.10259946960036</v>
          </cell>
          <cell r="AO21">
            <v>11.191513375246709</v>
          </cell>
          <cell r="AP21">
            <v>46.508149359811938</v>
          </cell>
          <cell r="AQ21">
            <v>58.402715019239857</v>
          </cell>
          <cell r="AR21">
            <v>-13.299166812681085</v>
          </cell>
          <cell r="AS21">
            <v>590.91499054618168</v>
          </cell>
        </row>
        <row r="22">
          <cell r="B22" t="str">
            <v>3.3.</v>
          </cell>
          <cell r="C22" t="str">
            <v>Reservas de Tesorería</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55690.883000000002</v>
          </cell>
          <cell r="X22">
            <v>75494</v>
          </cell>
          <cell r="Y22">
            <v>29690</v>
          </cell>
          <cell r="Z22">
            <v>78024.957999999999</v>
          </cell>
          <cell r="AA22">
            <v>22885.749</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O22">
            <v>86.006312898006371</v>
          </cell>
          <cell r="AP22">
            <v>44.360401710140238</v>
          </cell>
          <cell r="AQ22">
            <v>43.384864805181735</v>
          </cell>
          <cell r="AR22">
            <v>43.75742378596528</v>
          </cell>
          <cell r="AS22">
            <v>110.55748237917359</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row>
        <row r="24">
          <cell r="A24" t="str">
            <v>SERVICIO DE LA DEUDA</v>
          </cell>
          <cell r="B24" t="str">
            <v>EXTERNA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490596.93699999992</v>
          </cell>
          <cell r="X24">
            <v>566441.1</v>
          </cell>
          <cell r="Y24">
            <v>1025322</v>
          </cell>
          <cell r="Z24">
            <v>1217055.953</v>
          </cell>
          <cell r="AA24">
            <v>1471622.4639999999</v>
          </cell>
          <cell r="AB24">
            <v>2490959.7000000002</v>
          </cell>
          <cell r="AC24">
            <v>2623041.7887459998</v>
          </cell>
          <cell r="AD24">
            <v>4925947.8997329995</v>
          </cell>
          <cell r="AE24">
            <v>7085000</v>
          </cell>
          <cell r="AF24">
            <v>7305400</v>
          </cell>
          <cell r="AG24">
            <v>7174600</v>
          </cell>
          <cell r="AH24">
            <v>14897963.097879741</v>
          </cell>
          <cell r="AI24">
            <v>19952.599999999999</v>
          </cell>
          <cell r="AJ24">
            <v>81.011229587683516</v>
          </cell>
          <cell r="AK24">
            <v>18.699877014245271</v>
          </cell>
          <cell r="AL24">
            <v>20.916582378361692</v>
          </cell>
          <cell r="AM24">
            <v>69.266218811946615</v>
          </cell>
          <cell r="AN24">
            <v>5.3024578738066097</v>
          </cell>
          <cell r="AO24">
            <v>87.795250570062507</v>
          </cell>
          <cell r="AP24">
            <v>43.830185463066449</v>
          </cell>
          <cell r="AQ24">
            <v>48.304451218332488</v>
          </cell>
          <cell r="AR24">
            <v>45.649124717475885</v>
          </cell>
          <cell r="AS24">
            <v>107.6486925804887</v>
          </cell>
        </row>
        <row r="25">
          <cell r="A25" t="str">
            <v>1.</v>
          </cell>
          <cell r="B25" t="str">
            <v>INTERNA</v>
          </cell>
          <cell r="C25" t="str">
            <v>Reservas de apropiación</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88669.915999999997</v>
          </cell>
          <cell r="X25">
            <v>45514.29</v>
          </cell>
          <cell r="Y25">
            <v>315868</v>
          </cell>
          <cell r="Z25">
            <v>192408.85500000001</v>
          </cell>
          <cell r="AA25">
            <v>332930.63099999999</v>
          </cell>
          <cell r="AB25">
            <v>1141052.8999999999</v>
          </cell>
          <cell r="AC25">
            <v>1377370.6828639999</v>
          </cell>
          <cell r="AD25">
            <v>3435008.1982249999</v>
          </cell>
          <cell r="AE25">
            <v>4897900</v>
          </cell>
          <cell r="AF25">
            <v>5277600</v>
          </cell>
          <cell r="AG25">
            <v>5208400</v>
          </cell>
          <cell r="AH25">
            <v>10768850.787332403</v>
          </cell>
          <cell r="AI25">
            <v>0</v>
          </cell>
          <cell r="AJ25">
            <v>593.99742366628152</v>
          </cell>
          <cell r="AK25">
            <v>-39.085676611749207</v>
          </cell>
          <cell r="AL25">
            <v>73.032904852533932</v>
          </cell>
          <cell r="AM25">
            <v>242.72992442080223</v>
          </cell>
          <cell r="AN25">
            <v>20.710501928876379</v>
          </cell>
          <cell r="AO25">
            <v>149.38879859723056</v>
          </cell>
          <cell r="AP25">
            <v>42.587723736174254</v>
          </cell>
          <cell r="AQ25">
            <v>53.641554705084474</v>
          </cell>
          <cell r="AR25">
            <v>51.627003472404496</v>
          </cell>
          <cell r="AS25">
            <v>106.75928859788809</v>
          </cell>
        </row>
        <row r="26">
          <cell r="B26" t="str">
            <v>1.1.</v>
          </cell>
          <cell r="C26" t="str">
            <v>Vigencia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88669.915999999997</v>
          </cell>
          <cell r="X26">
            <v>43883.635999999999</v>
          </cell>
          <cell r="Y26">
            <v>303956</v>
          </cell>
          <cell r="Z26">
            <v>181226.709</v>
          </cell>
          <cell r="AA26">
            <v>322907.95699999999</v>
          </cell>
          <cell r="AB26">
            <v>1121100.2999999998</v>
          </cell>
          <cell r="AC26">
            <v>1288610.748864</v>
          </cell>
          <cell r="AD26">
            <v>3407106.3435379998</v>
          </cell>
          <cell r="AE26">
            <v>4897900</v>
          </cell>
          <cell r="AF26">
            <v>5277600</v>
          </cell>
          <cell r="AG26">
            <v>5204532.9409779999</v>
          </cell>
          <cell r="AH26">
            <v>10199179.051885806</v>
          </cell>
          <cell r="AI26">
            <v>10022.674000000001</v>
          </cell>
          <cell r="AJ26">
            <v>592.6408741518137</v>
          </cell>
          <cell r="AK26">
            <v>-40.377321388622036</v>
          </cell>
          <cell r="AL26">
            <v>78.179010578402114</v>
          </cell>
          <cell r="AM26">
            <v>247.18881207377615</v>
          </cell>
          <cell r="AN26">
            <v>14.941611278134538</v>
          </cell>
          <cell r="AO26">
            <v>164.40151508448935</v>
          </cell>
          <cell r="AP26">
            <v>43.755419002094719</v>
          </cell>
          <cell r="AQ26">
            <v>54.899773234540319</v>
          </cell>
          <cell r="AR26">
            <v>52.755224410563017</v>
          </cell>
          <cell r="AS26">
            <v>95.967230250045191</v>
          </cell>
        </row>
        <row r="27">
          <cell r="B27" t="str">
            <v>1.2.</v>
          </cell>
          <cell r="C27" t="str">
            <v>Reservas de apropiación</v>
          </cell>
          <cell r="W27">
            <v>0</v>
          </cell>
          <cell r="X27">
            <v>0</v>
          </cell>
          <cell r="Y27">
            <v>2300</v>
          </cell>
          <cell r="Z27">
            <v>0</v>
          </cell>
          <cell r="AA27">
            <v>0</v>
          </cell>
          <cell r="AB27">
            <v>0</v>
          </cell>
          <cell r="AC27">
            <v>0</v>
          </cell>
          <cell r="AD27">
            <v>0</v>
          </cell>
          <cell r="AE27">
            <v>0</v>
          </cell>
          <cell r="AF27">
            <v>0</v>
          </cell>
          <cell r="AG27">
            <v>200</v>
          </cell>
          <cell r="AH27">
            <v>0</v>
          </cell>
          <cell r="AI27">
            <v>0</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row>
        <row r="28">
          <cell r="A28" t="str">
            <v>INVERSION</v>
          </cell>
          <cell r="B28" t="str">
            <v>1.3.</v>
          </cell>
          <cell r="C28" t="str">
            <v>Reservas de Tesorería</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0</v>
          </cell>
          <cell r="X28">
            <v>1630.654</v>
          </cell>
          <cell r="Y28">
            <v>9612</v>
          </cell>
          <cell r="Z28">
            <v>11182.146000000001</v>
          </cell>
          <cell r="AA28">
            <v>10022.674000000001</v>
          </cell>
          <cell r="AB28">
            <v>19952.599999999999</v>
          </cell>
          <cell r="AC28">
            <v>88759.933999999994</v>
          </cell>
          <cell r="AD28">
            <v>27901.854686999999</v>
          </cell>
          <cell r="AE28">
            <v>0</v>
          </cell>
          <cell r="AF28">
            <v>0</v>
          </cell>
          <cell r="AG28">
            <v>3667.0590219999999</v>
          </cell>
          <cell r="AH28">
            <v>569671.7354465964</v>
          </cell>
          <cell r="AI28">
            <v>1849800</v>
          </cell>
          <cell r="AJ28">
            <v>489.45674557570158</v>
          </cell>
          <cell r="AK28">
            <v>16.335268414481895</v>
          </cell>
          <cell r="AL28">
            <v>-10.368957801123324</v>
          </cell>
          <cell r="AM28">
            <v>99.074618210669101</v>
          </cell>
          <cell r="AN28">
            <v>344.85397391818606</v>
          </cell>
          <cell r="AO28">
            <v>-68.564809109704839</v>
          </cell>
          <cell r="AP28" t="str">
            <v>2.</v>
          </cell>
          <cell r="AQ28" t="str">
            <v>EXTERNA</v>
          </cell>
          <cell r="AR28">
            <v>-86.857292953688301</v>
          </cell>
          <cell r="AS28">
            <v>0.57048133432936465</v>
          </cell>
        </row>
        <row r="29">
          <cell r="A29" t="str">
            <v>2.</v>
          </cell>
          <cell r="B29" t="str">
            <v>EXTERNA</v>
          </cell>
          <cell r="C29" t="str">
            <v>Reservas de apropiación</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401927.02099999995</v>
          </cell>
          <cell r="X29">
            <v>520926.81</v>
          </cell>
          <cell r="Y29">
            <v>709454</v>
          </cell>
          <cell r="Z29">
            <v>1024647.098</v>
          </cell>
          <cell r="AA29">
            <v>1138691.8329999999</v>
          </cell>
          <cell r="AB29">
            <v>1349906.8</v>
          </cell>
          <cell r="AC29">
            <v>1245671.1058819999</v>
          </cell>
          <cell r="AD29">
            <v>1490939.701508</v>
          </cell>
          <cell r="AE29">
            <v>2187100</v>
          </cell>
          <cell r="AF29">
            <v>2027800</v>
          </cell>
          <cell r="AG29">
            <v>1966200</v>
          </cell>
          <cell r="AH29">
            <v>4129112.3105473397</v>
          </cell>
          <cell r="AI29">
            <v>0</v>
          </cell>
          <cell r="AJ29">
            <v>36.190725142366922</v>
          </cell>
          <cell r="AK29">
            <v>44.42755950350552</v>
          </cell>
          <cell r="AL29">
            <v>11.130147659872636</v>
          </cell>
          <cell r="AM29">
            <v>18.548913839447923</v>
          </cell>
          <cell r="AN29">
            <v>-7.7216956102451046</v>
          </cell>
          <cell r="AO29">
            <v>19.689675265634186</v>
          </cell>
          <cell r="AP29">
            <v>46.692719885846067</v>
          </cell>
          <cell r="AQ29">
            <v>36.008183157843106</v>
          </cell>
          <cell r="AR29">
            <v>31.876560669174037</v>
          </cell>
          <cell r="AS29">
            <v>110.00469487068152</v>
          </cell>
        </row>
        <row r="30">
          <cell r="B30" t="str">
            <v>2.1.</v>
          </cell>
          <cell r="C30" t="str">
            <v>Vigencia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401927.02099999995</v>
          </cell>
          <cell r="X30">
            <v>502217.49699999997</v>
          </cell>
          <cell r="Y30">
            <v>622360</v>
          </cell>
          <cell r="Z30">
            <v>984036.4</v>
          </cell>
          <cell r="AA30">
            <v>1127655.3459999999</v>
          </cell>
          <cell r="AB30">
            <v>1264475.7</v>
          </cell>
          <cell r="AC30">
            <v>1227136.3594519999</v>
          </cell>
          <cell r="AD30">
            <v>1479298.6209249999</v>
          </cell>
          <cell r="AE30">
            <v>2187100</v>
          </cell>
          <cell r="AF30">
            <v>2027800</v>
          </cell>
          <cell r="AG30">
            <v>1924315.2899529999</v>
          </cell>
          <cell r="AH30">
            <v>3722794.5061486787</v>
          </cell>
          <cell r="AI30">
            <v>11036.486999999999</v>
          </cell>
          <cell r="AJ30">
            <v>23.922404877900938</v>
          </cell>
          <cell r="AK30">
            <v>58.113696252972559</v>
          </cell>
          <cell r="AL30">
            <v>14.594881449507335</v>
          </cell>
          <cell r="AM30">
            <v>12.133171228720441</v>
          </cell>
          <cell r="AN30">
            <v>-2.9529504242746696</v>
          </cell>
          <cell r="AO30">
            <v>20.548837912814164</v>
          </cell>
          <cell r="AP30">
            <v>47.847092470918049</v>
          </cell>
          <cell r="AQ30">
            <v>37.078475658418732</v>
          </cell>
          <cell r="AR30">
            <v>30.082950307202516</v>
          </cell>
          <cell r="AS30">
            <v>93.460735129304368</v>
          </cell>
        </row>
        <row r="31">
          <cell r="B31" t="str">
            <v>2.2.</v>
          </cell>
          <cell r="C31" t="str">
            <v>Reservas de apropiación</v>
          </cell>
          <cell r="W31">
            <v>0</v>
          </cell>
          <cell r="X31">
            <v>0</v>
          </cell>
          <cell r="Y31">
            <v>799</v>
          </cell>
          <cell r="Z31">
            <v>0</v>
          </cell>
          <cell r="AA31">
            <v>0</v>
          </cell>
          <cell r="AB31">
            <v>0</v>
          </cell>
          <cell r="AC31">
            <v>0</v>
          </cell>
          <cell r="AD31">
            <v>0</v>
          </cell>
          <cell r="AE31">
            <v>0</v>
          </cell>
          <cell r="AF31">
            <v>0</v>
          </cell>
          <cell r="AG31">
            <v>260.10000000000002</v>
          </cell>
          <cell r="AH31">
            <v>0</v>
          </cell>
          <cell r="AI31">
            <v>0</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row>
        <row r="32">
          <cell r="A32" t="str">
            <v>TOTAL</v>
          </cell>
          <cell r="B32" t="str">
            <v>2.3.</v>
          </cell>
          <cell r="C32" t="str">
            <v>Reservas de Tesorería</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0</v>
          </cell>
          <cell r="X32">
            <v>18709.312999999998</v>
          </cell>
          <cell r="Y32">
            <v>86295</v>
          </cell>
          <cell r="Z32">
            <v>40610.697999999997</v>
          </cell>
          <cell r="AA32">
            <v>11036.486999999999</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O32">
            <v>-37.193202901562429</v>
          </cell>
          <cell r="AR32">
            <v>257.5665484850806</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row>
        <row r="34">
          <cell r="A34" t="str">
            <v>INVERSION</v>
          </cell>
          <cell r="C34" t="str">
            <v>Reservas de Tesorería</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330205.33600000001</v>
          </cell>
          <cell r="X34">
            <v>438512.96899999992</v>
          </cell>
          <cell r="Y34">
            <v>697689</v>
          </cell>
          <cell r="Z34">
            <v>950718.07299999986</v>
          </cell>
          <cell r="AA34">
            <v>1069544.105</v>
          </cell>
          <cell r="AB34">
            <v>1383556</v>
          </cell>
          <cell r="AC34">
            <v>1977253.1444549998</v>
          </cell>
          <cell r="AD34">
            <v>2801446.6998629998</v>
          </cell>
          <cell r="AE34">
            <v>3575300</v>
          </cell>
          <cell r="AF34">
            <v>3515000</v>
          </cell>
          <cell r="AG34">
            <v>4038900</v>
          </cell>
          <cell r="AH34">
            <v>2622389.2423478742</v>
          </cell>
          <cell r="AI34">
            <v>263387.62400000001</v>
          </cell>
          <cell r="AJ34">
            <v>59.103390166779789</v>
          </cell>
          <cell r="AK34">
            <v>36.266742488415304</v>
          </cell>
          <cell r="AL34">
            <v>12.498556130845762</v>
          </cell>
          <cell r="AM34">
            <v>29.359415243563049</v>
          </cell>
          <cell r="AN34">
            <v>42.910958750856487</v>
          </cell>
          <cell r="AO34">
            <v>41.683765061614132</v>
          </cell>
          <cell r="AP34">
            <v>27.623345472710369</v>
          </cell>
          <cell r="AQ34">
            <v>25.470886173629339</v>
          </cell>
          <cell r="AR34">
            <v>44.171938027502563</v>
          </cell>
          <cell r="AS34">
            <v>-35.07169669098333</v>
          </cell>
        </row>
        <row r="35">
          <cell r="B35" t="str">
            <v>1.1.</v>
          </cell>
          <cell r="C35" t="str">
            <v>Vigencia</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249036</v>
          </cell>
          <cell r="X35">
            <v>300944.17699999997</v>
          </cell>
          <cell r="Y35">
            <v>509847</v>
          </cell>
          <cell r="Z35">
            <v>740705.81499999994</v>
          </cell>
          <cell r="AA35">
            <v>698011.73499999999</v>
          </cell>
          <cell r="AB35">
            <v>958714.70000000007</v>
          </cell>
          <cell r="AC35">
            <v>1384495.9769009999</v>
          </cell>
          <cell r="AD35">
            <v>1677982.626127</v>
          </cell>
          <cell r="AE35">
            <v>1672300</v>
          </cell>
          <cell r="AF35">
            <v>1583800</v>
          </cell>
          <cell r="AG35">
            <v>2146733.9303026702</v>
          </cell>
          <cell r="AH35">
            <v>439348.78469574777</v>
          </cell>
          <cell r="AI35">
            <v>108144.746</v>
          </cell>
          <cell r="AJ35">
            <v>69.415804978343232</v>
          </cell>
          <cell r="AK35">
            <v>45.280018319221242</v>
          </cell>
          <cell r="AL35">
            <v>-5.7639725698656719</v>
          </cell>
          <cell r="AM35">
            <v>37.349367056128372</v>
          </cell>
          <cell r="AN35">
            <v>44.411677102791877</v>
          </cell>
          <cell r="AO35">
            <v>21.198086099385339</v>
          </cell>
          <cell r="AP35">
            <v>-0.33865822199340423</v>
          </cell>
          <cell r="AQ35">
            <v>-5.6128487065676964</v>
          </cell>
          <cell r="AR35">
            <v>27.935408679266761</v>
          </cell>
          <cell r="AS35">
            <v>-79.534082985598332</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v>544215.95600500004</v>
          </cell>
          <cell r="AE36">
            <v>933140</v>
          </cell>
          <cell r="AF36">
            <v>1006000</v>
          </cell>
          <cell r="AG36">
            <v>958608.97140806005</v>
          </cell>
          <cell r="AH36">
            <v>1105971.7226547827</v>
          </cell>
          <cell r="AI36">
            <v>760740.43104292452</v>
          </cell>
          <cell r="AJ36">
            <v>198.40044750328948</v>
          </cell>
          <cell r="AK36">
            <v>16.177187656532222</v>
          </cell>
          <cell r="AL36">
            <v>72.061746599200504</v>
          </cell>
          <cell r="AM36">
            <v>14.500178641650985</v>
          </cell>
          <cell r="AN36">
            <v>41.4827120906508</v>
          </cell>
          <cell r="AO36">
            <v>27.5458597957591</v>
          </cell>
          <cell r="AP36">
            <v>71.465020402934812</v>
          </cell>
          <cell r="AQ36">
            <v>84.853087988246585</v>
          </cell>
          <cell r="AR36">
            <v>76.144958785304851</v>
          </cell>
          <cell r="AS36">
            <v>15.372561246768623</v>
          </cell>
        </row>
        <row r="37">
          <cell r="A37" t="str">
            <v>P = Proyectado</v>
          </cell>
          <cell r="B37" t="str">
            <v>1.3.</v>
          </cell>
          <cell r="C37" t="str">
            <v>Reservas de Tesorería</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81169.335999999981</v>
          </cell>
          <cell r="X37">
            <v>93412.69200000001</v>
          </cell>
          <cell r="Y37">
            <v>56080</v>
          </cell>
          <cell r="Z37">
            <v>56934.872000000003</v>
          </cell>
          <cell r="AA37">
            <v>108144.746</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O37">
            <v>248.7879156915584</v>
          </cell>
          <cell r="AP37">
            <v>67.434294616111018</v>
          </cell>
          <cell r="AQ37">
            <v>59.724299774014696</v>
          </cell>
          <cell r="AR37">
            <v>61.167049095670855</v>
          </cell>
          <cell r="AS37">
            <v>15.372561246768601</v>
          </cell>
        </row>
        <row r="38">
          <cell r="P38" t="str">
            <v>C:\CARLOSJ\PRES9194\PAGOS.XLS</v>
          </cell>
          <cell r="W38" t="str">
            <v>Rango REZ4</v>
          </cell>
          <cell r="AC38" t="str">
            <v>TOTAL</v>
          </cell>
          <cell r="AF38">
            <v>285283.41399999993</v>
          </cell>
          <cell r="AG38">
            <v>420553.25599999999</v>
          </cell>
          <cell r="AH38">
            <v>0</v>
          </cell>
          <cell r="AI38">
            <v>708238.45200000005</v>
          </cell>
          <cell r="AJ38">
            <v>894243.2562399999</v>
          </cell>
          <cell r="AK38">
            <v>1691677.4280259998</v>
          </cell>
          <cell r="AL38">
            <v>2362371.6029105401</v>
          </cell>
          <cell r="AM38">
            <v>4534623.5512825996</v>
          </cell>
          <cell r="AN38">
            <v>5716940.1059875116</v>
          </cell>
          <cell r="AP38" t="e">
            <v>#DIV/0!</v>
          </cell>
          <cell r="AQ38" t="e">
            <v>#DIV/0!</v>
          </cell>
          <cell r="AR38" t="e">
            <v>#DIV/0!</v>
          </cell>
          <cell r="AS38" t="e">
            <v>#DIV/0!</v>
          </cell>
        </row>
        <row r="39">
          <cell r="A39" t="str">
            <v>OTROS</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v>120687</v>
          </cell>
          <cell r="AF39">
            <v>120688</v>
          </cell>
          <cell r="AG39">
            <v>0</v>
          </cell>
          <cell r="AH39">
            <v>0</v>
          </cell>
          <cell r="AI39">
            <v>374226.598</v>
          </cell>
          <cell r="AJ39">
            <v>8.2863771959651444E-4</v>
          </cell>
          <cell r="AK39">
            <v>8.2863085324458297E-4</v>
          </cell>
          <cell r="AL39">
            <v>8.2862398700367379E-4</v>
          </cell>
          <cell r="AM39">
            <v>1154768.3710225602</v>
          </cell>
          <cell r="AN39">
            <v>2065027.499342344</v>
          </cell>
          <cell r="AP39">
            <v>8.2859652321687349E-4</v>
          </cell>
          <cell r="AQ39">
            <v>1.6571930464115425E-3</v>
          </cell>
          <cell r="AR39">
            <v>-100</v>
          </cell>
          <cell r="AS39">
            <v>-100</v>
          </cell>
        </row>
        <row r="40">
          <cell r="B40" t="str">
            <v>DEVOLUCION DE IMPUESTOS</v>
          </cell>
          <cell r="AE40" t="str">
            <v>Reservas de Tesorería</v>
          </cell>
          <cell r="AF40">
            <v>198262.264</v>
          </cell>
          <cell r="AG40">
            <v>201907</v>
          </cell>
          <cell r="AH40">
            <v>0</v>
          </cell>
          <cell r="AI40">
            <v>178282.43299999999</v>
          </cell>
          <cell r="AJ40">
            <v>334011.85399999999</v>
          </cell>
          <cell r="AK40" t="e">
            <v>#DIV/0!</v>
          </cell>
          <cell r="AL40" t="e">
            <v>#DIV/0!</v>
          </cell>
          <cell r="AM40">
            <v>1618297.6750135398</v>
          </cell>
          <cell r="AN40">
            <v>3379855.1802600399</v>
          </cell>
          <cell r="AP40" t="e">
            <v>#DIV/0!</v>
          </cell>
          <cell r="AQ40" t="e">
            <v>#DIV/0!</v>
          </cell>
          <cell r="AR40" t="e">
            <v>#DIV/0!</v>
          </cell>
          <cell r="AS40" t="e">
            <v>#DIV/0!</v>
          </cell>
        </row>
        <row r="41">
          <cell r="B41" t="str">
            <v>PREPAGO DEUDA</v>
          </cell>
          <cell r="AE41" t="str">
            <v>Deuda Flotante</v>
          </cell>
          <cell r="AF41">
            <v>3644.7359999999971</v>
          </cell>
          <cell r="AG41">
            <v>2491.2560000000012</v>
          </cell>
          <cell r="AH41">
            <v>0</v>
          </cell>
          <cell r="AI41">
            <v>155729.42100000003</v>
          </cell>
          <cell r="AJ41">
            <v>151012.30223999999</v>
          </cell>
          <cell r="AK41">
            <v>575665.66724799993</v>
          </cell>
          <cell r="AL41">
            <v>557607.85152554</v>
          </cell>
          <cell r="AM41">
            <v>1761557.5052465</v>
          </cell>
          <cell r="AN41">
            <v>272057.42638512759</v>
          </cell>
          <cell r="AP41" t="e">
            <v>#DIV/0!</v>
          </cell>
          <cell r="AQ41" t="e">
            <v>#DIV/0!</v>
          </cell>
          <cell r="AR41" t="e">
            <v>#DIV/0!</v>
          </cell>
          <cell r="AS41" t="e">
            <v>#DIV/0!</v>
          </cell>
        </row>
        <row r="42">
          <cell r="B42" t="str">
            <v>OTROS</v>
          </cell>
          <cell r="AH42">
            <v>0</v>
          </cell>
          <cell r="AP42" t="e">
            <v>#DIV/0!</v>
          </cell>
          <cell r="AQ42" t="e">
            <v>#DIV/0!</v>
          </cell>
          <cell r="AR42" t="e">
            <v>#DIV/0!</v>
          </cell>
          <cell r="AS42" t="e">
            <v>#DIV/0!</v>
          </cell>
        </row>
        <row r="43">
          <cell r="B43" t="str">
            <v>TESOROS</v>
          </cell>
          <cell r="AC43" t="str">
            <v>P = Proyectado</v>
          </cell>
          <cell r="AH43">
            <v>0</v>
          </cell>
          <cell r="AI43" t="str">
            <v>C:\CARLOSJ\PRES9194\PAGOS.XLS</v>
          </cell>
          <cell r="AK43" t="e">
            <v>#DIV/0!</v>
          </cell>
          <cell r="AL43" t="e">
            <v>#DIV/0!</v>
          </cell>
          <cell r="AM43" t="str">
            <v>Rango FMI 3</v>
          </cell>
          <cell r="AP43" t="e">
            <v>#DIV/0!</v>
          </cell>
          <cell r="AQ43" t="e">
            <v>#DIV/0!</v>
          </cell>
          <cell r="AR43" t="e">
            <v>#DIV/0!</v>
          </cell>
          <cell r="AS43" t="e">
            <v>#DIV/0!</v>
          </cell>
        </row>
        <row r="44">
          <cell r="B44" t="str">
            <v>RECOMPRA TESOROS</v>
          </cell>
          <cell r="AH44">
            <v>0</v>
          </cell>
          <cell r="AK44" t="e">
            <v>#DIV/0!</v>
          </cell>
          <cell r="AP44" t="e">
            <v>#DIV/0!</v>
          </cell>
          <cell r="AQ44" t="e">
            <v>#DIV/0!</v>
          </cell>
          <cell r="AR44" t="e">
            <v>#DIV/0!</v>
          </cell>
          <cell r="AS44" t="e">
            <v>#DIV/0!</v>
          </cell>
        </row>
        <row r="45">
          <cell r="B45" t="str">
            <v>ORO Y PLATINO</v>
          </cell>
          <cell r="AH45">
            <v>0</v>
          </cell>
          <cell r="AP45" t="e">
            <v>#DIV/0!</v>
          </cell>
          <cell r="AQ45" t="e">
            <v>#DIV/0!</v>
          </cell>
          <cell r="AR45" t="e">
            <v>#DIV/0!</v>
          </cell>
          <cell r="AS45" t="e">
            <v>#DIV/0!</v>
          </cell>
        </row>
        <row r="47">
          <cell r="A47" t="str">
            <v>TOTAL</v>
          </cell>
          <cell r="C47">
            <v>0.50661989280961939</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2043111.7089999998</v>
          </cell>
          <cell r="X47">
            <v>2553715.182</v>
          </cell>
          <cell r="Y47">
            <v>3720238</v>
          </cell>
          <cell r="Z47">
            <v>5054407.1919999998</v>
          </cell>
          <cell r="AA47">
            <v>6844174.875</v>
          </cell>
          <cell r="AB47">
            <v>10116705.954</v>
          </cell>
          <cell r="AC47">
            <v>12786506.618774999</v>
          </cell>
          <cell r="AD47">
            <v>18274170.176407002</v>
          </cell>
          <cell r="AE47">
            <v>23132201</v>
          </cell>
          <cell r="AF47">
            <v>23786272</v>
          </cell>
          <cell r="AG47">
            <v>24005400</v>
          </cell>
          <cell r="AH47">
            <v>36583614.574227616</v>
          </cell>
          <cell r="AJ47">
            <v>45.679440926783819</v>
          </cell>
          <cell r="AK47">
            <v>35.862468799039206</v>
          </cell>
          <cell r="AL47">
            <v>35.410041474948905</v>
          </cell>
          <cell r="AM47">
            <v>47.814837270650543</v>
          </cell>
          <cell r="AN47">
            <v>26.39001940863368</v>
          </cell>
          <cell r="AO47">
            <v>42.917614022693428</v>
          </cell>
          <cell r="AP47">
            <v>26.584139124768534</v>
          </cell>
          <cell r="AQ47">
            <v>30.163349527681625</v>
          </cell>
          <cell r="AR47">
            <v>31.362462800047375</v>
          </cell>
          <cell r="AS47">
            <v>52.397437969072037</v>
          </cell>
        </row>
        <row r="48">
          <cell r="C48" t="str">
            <v>Vigencia</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1791628.1369999999</v>
          </cell>
          <cell r="X48">
            <v>2272076.5039999997</v>
          </cell>
          <cell r="Y48">
            <v>3302176</v>
          </cell>
          <cell r="Z48">
            <v>4628191.3469999991</v>
          </cell>
          <cell r="AA48">
            <v>6291665.8440000005</v>
          </cell>
          <cell r="AB48">
            <v>9373474.9999999981</v>
          </cell>
          <cell r="AC48">
            <v>11670494.857997</v>
          </cell>
          <cell r="AD48">
            <v>16469406.425021999</v>
          </cell>
          <cell r="AE48">
            <v>20291701</v>
          </cell>
          <cell r="AF48">
            <v>20904472</v>
          </cell>
          <cell r="AG48">
            <v>21232333.953963906</v>
          </cell>
          <cell r="AH48">
            <v>31138731.894625232</v>
          </cell>
          <cell r="AJ48">
            <v>45.337359643766661</v>
          </cell>
          <cell r="AK48">
            <v>40.155804748141797</v>
          </cell>
          <cell r="AL48">
            <v>35.942215269000677</v>
          </cell>
          <cell r="AM48">
            <v>48.982403586149474</v>
          </cell>
          <cell r="AN48">
            <v>24.505531385073343</v>
          </cell>
          <cell r="AO48">
            <v>41.120034972095709</v>
          </cell>
          <cell r="AP48">
            <v>23.208453761701954</v>
          </cell>
          <cell r="AQ48">
            <v>26.92911608665991</v>
          </cell>
          <cell r="AR48">
            <v>28.919849362060688</v>
          </cell>
          <cell r="AS48">
            <v>46.657131345712855</v>
          </cell>
        </row>
        <row r="49">
          <cell r="C49" t="str">
            <v>Reservas de apropiación</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83376.41399999999</v>
          </cell>
          <cell r="Y49">
            <v>216155</v>
          </cell>
          <cell r="Z49">
            <v>221817.58899999998</v>
          </cell>
          <cell r="AA49">
            <v>374226.598</v>
          </cell>
          <cell r="AB49">
            <v>409219.1</v>
          </cell>
          <cell r="AC49">
            <v>630987.60453799996</v>
          </cell>
          <cell r="AD49">
            <v>744073.92789699999</v>
          </cell>
          <cell r="AE49">
            <v>1225856</v>
          </cell>
          <cell r="AF49">
            <v>1320000</v>
          </cell>
          <cell r="AG49">
            <v>1154768.3710225602</v>
          </cell>
          <cell r="AH49">
            <v>2065027.499342344</v>
          </cell>
          <cell r="AJ49">
            <v>159.25197502497531</v>
          </cell>
          <cell r="AK49">
            <v>2.6196891119798282</v>
          </cell>
          <cell r="AL49">
            <v>68.709163095267442</v>
          </cell>
          <cell r="AM49">
            <v>9.3506186324040961</v>
          </cell>
          <cell r="AN49">
            <v>54.193097178992858</v>
          </cell>
          <cell r="AO49">
            <v>17.922114879229724</v>
          </cell>
          <cell r="AP49">
            <v>64.749221016878806</v>
          </cell>
          <cell r="AQ49">
            <v>77.401727235727563</v>
          </cell>
          <cell r="AR49">
            <v>55.195381497416406</v>
          </cell>
          <cell r="AS49">
            <v>78.826122290978518</v>
          </cell>
        </row>
        <row r="50">
          <cell r="C50" t="str">
            <v>Reservas de Tesorería</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159408.57199999999</v>
          </cell>
          <cell r="X50">
            <v>198262.264</v>
          </cell>
          <cell r="Y50">
            <v>201907</v>
          </cell>
          <cell r="Z50">
            <v>204398.25600000002</v>
          </cell>
          <cell r="AA50">
            <v>178282.43299999999</v>
          </cell>
          <cell r="AB50">
            <v>334011.85399999999</v>
          </cell>
          <cell r="AC50">
            <v>485024.15623999998</v>
          </cell>
          <cell r="AD50">
            <v>1060689.8234879998</v>
          </cell>
          <cell r="AE50">
            <v>1614644</v>
          </cell>
          <cell r="AF50">
            <v>1561800</v>
          </cell>
          <cell r="AG50">
            <v>1618297.6750135398</v>
          </cell>
          <cell r="AH50">
            <v>3379855.1802600399</v>
          </cell>
          <cell r="AJ50">
            <v>1.8383407545472297</v>
          </cell>
          <cell r="AK50">
            <v>1.2338631151966206</v>
          </cell>
          <cell r="AL50">
            <v>-12.776930445042556</v>
          </cell>
          <cell r="AM50">
            <v>87.349840575711696</v>
          </cell>
          <cell r="AN50">
            <v>45.211659535891791</v>
          </cell>
          <cell r="AO50">
            <v>118.6880405525923</v>
          </cell>
          <cell r="AP50">
            <v>52.225840603463404</v>
          </cell>
          <cell r="AQ50">
            <v>47.24379978155504</v>
          </cell>
          <cell r="AR50">
            <v>52.570302757491149</v>
          </cell>
          <cell r="AS50">
            <v>108.852501764347</v>
          </cell>
        </row>
        <row r="51">
          <cell r="C51" t="str">
            <v>Otros</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92075</v>
          </cell>
          <cell r="X51">
            <v>120680</v>
          </cell>
          <cell r="Y51">
            <v>120681</v>
          </cell>
          <cell r="Z51">
            <v>120682</v>
          </cell>
          <cell r="AA51">
            <v>120683</v>
          </cell>
          <cell r="AB51">
            <v>120684</v>
          </cell>
          <cell r="AC51">
            <v>120685</v>
          </cell>
          <cell r="AD51">
            <v>120686</v>
          </cell>
          <cell r="AE51">
            <v>120687</v>
          </cell>
          <cell r="AF51">
            <v>120688</v>
          </cell>
          <cell r="AG51">
            <v>0</v>
          </cell>
          <cell r="AH51">
            <v>0</v>
          </cell>
          <cell r="AJ51">
            <v>8.2863771959651444E-4</v>
          </cell>
          <cell r="AK51">
            <v>8.2863085324458297E-4</v>
          </cell>
          <cell r="AL51">
            <v>8.2862398700367379E-4</v>
          </cell>
        </row>
        <row r="53">
          <cell r="A53" t="str">
            <v>P = Proyectado</v>
          </cell>
          <cell r="E53" t="str">
            <v>C:\CARLOSJ\PRES9194\PAGOS.WK3</v>
          </cell>
          <cell r="W53" t="str">
            <v>C:\CARLOSJ\PRES9194\PAGOS.WK3</v>
          </cell>
          <cell r="X53" t="str">
            <v>C:\CARLOSJ\PRES9194\PAGOS.XLS</v>
          </cell>
          <cell r="AF53">
            <v>35620</v>
          </cell>
          <cell r="AL53" t="str">
            <v>Rango REZ 1</v>
          </cell>
        </row>
        <row r="54">
          <cell r="A54" t="str">
            <v>C:\CARLOSJ\PRES9194\PAGOS.XLS</v>
          </cell>
        </row>
        <row r="57">
          <cell r="A57" t="str">
            <v>PAGOS POR NUMERALES CON RECURSOS DE LA NACION</v>
          </cell>
        </row>
        <row r="58">
          <cell r="A58" t="str">
            <v>Participación  porcentual en el PIB</v>
          </cell>
        </row>
        <row r="60">
          <cell r="AD60" t="str">
            <v>Provisional</v>
          </cell>
          <cell r="AE60" t="str">
            <v>Proyección</v>
          </cell>
          <cell r="AH60" t="str">
            <v>Proyección</v>
          </cell>
        </row>
        <row r="61">
          <cell r="A61" t="str">
            <v>CONCEPTOS</v>
          </cell>
          <cell r="D61">
            <v>1970</v>
          </cell>
          <cell r="E61">
            <v>1971</v>
          </cell>
          <cell r="F61">
            <v>1972</v>
          </cell>
          <cell r="G61">
            <v>1973</v>
          </cell>
          <cell r="H61">
            <v>1974</v>
          </cell>
          <cell r="I61">
            <v>1975</v>
          </cell>
          <cell r="J61">
            <v>1976</v>
          </cell>
          <cell r="K61">
            <v>1977</v>
          </cell>
          <cell r="L61">
            <v>1978</v>
          </cell>
          <cell r="M61">
            <v>1979</v>
          </cell>
          <cell r="N61">
            <v>1980</v>
          </cell>
          <cell r="O61">
            <v>1981</v>
          </cell>
          <cell r="P61">
            <v>1982</v>
          </cell>
          <cell r="Q61">
            <v>1983</v>
          </cell>
          <cell r="R61">
            <v>1984</v>
          </cell>
          <cell r="S61">
            <v>1985</v>
          </cell>
          <cell r="T61">
            <v>1986</v>
          </cell>
          <cell r="U61">
            <v>1987</v>
          </cell>
          <cell r="V61">
            <v>1988</v>
          </cell>
          <cell r="W61">
            <v>1989</v>
          </cell>
          <cell r="X61">
            <v>1990</v>
          </cell>
          <cell r="Y61">
            <v>1991</v>
          </cell>
          <cell r="Z61">
            <v>1992</v>
          </cell>
          <cell r="AA61">
            <v>1993</v>
          </cell>
          <cell r="AB61">
            <v>1994</v>
          </cell>
          <cell r="AC61">
            <v>1995</v>
          </cell>
          <cell r="AD61">
            <v>1996</v>
          </cell>
          <cell r="AE61">
            <v>1997</v>
          </cell>
          <cell r="AH61">
            <v>1998</v>
          </cell>
        </row>
        <row r="62">
          <cell r="AE62" t="str">
            <v>Dic-20-96</v>
          </cell>
          <cell r="AF62" t="str">
            <v>Mayo</v>
          </cell>
          <cell r="AG62" t="str">
            <v>Junio</v>
          </cell>
          <cell r="AH62" t="str">
            <v>Junio 19/97</v>
          </cell>
        </row>
        <row r="64">
          <cell r="A64" t="str">
            <v>FUNCIONAMIENTO</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7.4717756753315559E-2</v>
          </cell>
          <cell r="X64">
            <v>7.6564750449893468</v>
          </cell>
          <cell r="Y64">
            <v>7.6111597483168465</v>
          </cell>
          <cell r="Z64">
            <v>8.7108115784324642</v>
          </cell>
          <cell r="AA64">
            <v>9.8711558603314202</v>
          </cell>
          <cell r="AB64">
            <v>10.971052220493998</v>
          </cell>
          <cell r="AC64">
            <v>11.305826926620673</v>
          </cell>
          <cell r="AD64">
            <v>11.854564493137852</v>
          </cell>
          <cell r="AE64">
            <v>11.227453632192901</v>
          </cell>
          <cell r="AF64">
            <v>11.699139483072669</v>
          </cell>
          <cell r="AG64">
            <v>11.736057167008886</v>
          </cell>
          <cell r="AH64">
            <v>14.350810631233587</v>
          </cell>
        </row>
        <row r="65">
          <cell r="A65" t="str">
            <v>1.</v>
          </cell>
          <cell r="B65" t="str">
            <v>SERVICIOS PERSONALES</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1.9075557764744473E-2</v>
          </cell>
          <cell r="X65">
            <v>2.2280014476875309</v>
          </cell>
          <cell r="Y65">
            <v>2.1564038648102222</v>
          </cell>
          <cell r="Z65">
            <v>2.3803940430634931</v>
          </cell>
          <cell r="AA65">
            <v>2.6733395431802749</v>
          </cell>
          <cell r="AB65">
            <v>2.8612203326876591</v>
          </cell>
          <cell r="AC65">
            <v>2.8616240158446526</v>
          </cell>
          <cell r="AD65">
            <v>2.8676650568199444</v>
          </cell>
          <cell r="AE65">
            <v>2.5449225940506555</v>
          </cell>
          <cell r="AF65">
            <v>2.7420081483334879</v>
          </cell>
          <cell r="AG65">
            <v>3.4323097794304944</v>
          </cell>
          <cell r="AH65">
            <v>3.110039784013146</v>
          </cell>
        </row>
        <row r="66">
          <cell r="B66" t="str">
            <v>1.1.</v>
          </cell>
          <cell r="C66" t="str">
            <v>Vigencia</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1.8941722850918486E-2</v>
          </cell>
          <cell r="X66">
            <v>2.2168927990448148</v>
          </cell>
          <cell r="Y66">
            <v>2.1413052230820502</v>
          </cell>
          <cell r="Z66">
            <v>2.3563885732943333</v>
          </cell>
          <cell r="AA66">
            <v>2.6510509360760666</v>
          </cell>
          <cell r="AB66">
            <v>2.8372353767274534</v>
          </cell>
          <cell r="AC66">
            <v>2.8424985675835219</v>
          </cell>
          <cell r="AD66">
            <v>2.8475771123963862</v>
          </cell>
          <cell r="AE66">
            <v>2.5220570082624341</v>
          </cell>
          <cell r="AF66">
            <v>2.7190896633391852</v>
          </cell>
          <cell r="AG66">
            <v>3.4131742264909302</v>
          </cell>
          <cell r="AH66">
            <v>3.030620645646759</v>
          </cell>
        </row>
        <row r="67">
          <cell r="B67" t="str">
            <v>1.2.</v>
          </cell>
          <cell r="C67" t="str">
            <v>Reservas de apropiación</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4.2419409967964401E-3</v>
          </cell>
          <cell r="Y67">
            <v>3.7117811820392014E-3</v>
          </cell>
          <cell r="Z67">
            <v>1.3432619631962932E-3</v>
          </cell>
          <cell r="AA67">
            <v>9.4379308530271305E-3</v>
          </cell>
          <cell r="AB67">
            <v>7.9515734760171163E-3</v>
          </cell>
          <cell r="AC67">
            <v>1.1565271839548582E-2</v>
          </cell>
          <cell r="AD67">
            <v>5.1363682713265078E-3</v>
          </cell>
          <cell r="AE67">
            <v>5.6713854514091533E-3</v>
          </cell>
          <cell r="AF67">
            <v>5.6845061206340624E-3</v>
          </cell>
          <cell r="AG67">
            <v>5.9117819235819631E-3</v>
          </cell>
          <cell r="AH67">
            <v>7.3942830335510827E-3</v>
          </cell>
        </row>
        <row r="68">
          <cell r="B68" t="str">
            <v>1.3.</v>
          </cell>
          <cell r="C68" t="str">
            <v>Reservas de Tesorería</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1.3383491382598658E-4</v>
          </cell>
          <cell r="X68">
            <v>6.8667076459198737E-3</v>
          </cell>
          <cell r="Y68">
            <v>1.1386860546132581E-2</v>
          </cell>
          <cell r="Z68">
            <v>2.2662207805963515E-2</v>
          </cell>
          <cell r="AA68">
            <v>1.2850676251180805E-2</v>
          </cell>
          <cell r="AB68">
            <v>1.6033382484188619E-2</v>
          </cell>
          <cell r="AC68">
            <v>7.5601764215825831E-3</v>
          </cell>
          <cell r="AD68">
            <v>1.4951576152231539E-2</v>
          </cell>
          <cell r="AE68">
            <v>1.719420033681188E-2</v>
          </cell>
          <cell r="AF68">
            <v>1.7233978873668346E-2</v>
          </cell>
          <cell r="AG68">
            <v>1.3223771015982044E-2</v>
          </cell>
          <cell r="AH68">
            <v>7.2024855332835813E-2</v>
          </cell>
        </row>
        <row r="69">
          <cell r="A69" t="str">
            <v>2.</v>
          </cell>
          <cell r="B69" t="str">
            <v>GASTOS GENERALES</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4.6307447524307653E-3</v>
          </cell>
          <cell r="X69">
            <v>0.38863660205331962</v>
          </cell>
          <cell r="Y69">
            <v>0.54205724366864072</v>
          </cell>
          <cell r="Z69">
            <v>0.63689743443504254</v>
          </cell>
          <cell r="AA69">
            <v>0.74322553299691607</v>
          </cell>
          <cell r="AB69">
            <v>0.88780433561698868</v>
          </cell>
          <cell r="AC69">
            <v>0.82361073382200245</v>
          </cell>
          <cell r="AD69">
            <v>0.7889598244003444</v>
          </cell>
          <cell r="AE69">
            <v>0.70991342333035856</v>
          </cell>
          <cell r="AF69">
            <v>0.71315377572566097</v>
          </cell>
          <cell r="AG69">
            <v>0.79635532023887867</v>
          </cell>
          <cell r="AH69">
            <v>0.78880043003509959</v>
          </cell>
        </row>
        <row r="70">
          <cell r="B70" t="str">
            <v>2.1.</v>
          </cell>
          <cell r="C70" t="str">
            <v>Vigencia</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3.273948783867062E-3</v>
          </cell>
          <cell r="X70">
            <v>0.2993972351956351</v>
          </cell>
          <cell r="Y70">
            <v>0.42874121343462052</v>
          </cell>
          <cell r="Z70">
            <v>0.53327817696088331</v>
          </cell>
          <cell r="AA70">
            <v>0.59333014357574598</v>
          </cell>
          <cell r="AB70">
            <v>0.70127861969283811</v>
          </cell>
          <cell r="AC70">
            <v>0.70265543197237768</v>
          </cell>
          <cell r="AD70">
            <v>0.63735869306619441</v>
          </cell>
          <cell r="AE70">
            <v>0.52707875901588241</v>
          </cell>
          <cell r="AF70">
            <v>0.5303472773065403</v>
          </cell>
          <cell r="AG70">
            <v>0.61951811949717095</v>
          </cell>
          <cell r="AH70">
            <v>0.58013859440429671</v>
          </cell>
        </row>
        <row r="71">
          <cell r="B71" t="str">
            <v>2.2.</v>
          </cell>
          <cell r="C71" t="str">
            <v>Reservas de apropiación</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5.1536415491265079E-2</v>
          </cell>
          <cell r="Y71">
            <v>4.7609119411925818E-2</v>
          </cell>
          <cell r="Z71">
            <v>7.3033500902726159E-2</v>
          </cell>
          <cell r="AA71">
            <v>0.10265950162333781</v>
          </cell>
          <cell r="AB71">
            <v>0.13656417053740125</v>
          </cell>
          <cell r="AC71">
            <v>9.3306082673150978E-2</v>
          </cell>
          <cell r="AD71">
            <v>5.9067034645558618E-2</v>
          </cell>
          <cell r="AE71">
            <v>6.9581597949399859E-2</v>
          </cell>
          <cell r="AF71">
            <v>7.362788880059358E-2</v>
          </cell>
          <cell r="AG71">
            <v>6.0094641733916189E-2</v>
          </cell>
          <cell r="AH71">
            <v>7.0909617451419674E-2</v>
          </cell>
        </row>
        <row r="72">
          <cell r="B72" t="str">
            <v>2.3.</v>
          </cell>
          <cell r="C72" t="str">
            <v>Reservas de Tesorería</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1.3567959685637032E-3</v>
          </cell>
          <cell r="X72">
            <v>3.7702951366419483E-2</v>
          </cell>
          <cell r="Y72">
            <v>6.5706910822094358E-2</v>
          </cell>
          <cell r="Z72">
            <v>3.0585756571433056E-2</v>
          </cell>
          <cell r="AA72">
            <v>4.7235887797832221E-2</v>
          </cell>
          <cell r="AB72">
            <v>4.996154538674942E-2</v>
          </cell>
          <cell r="AC72">
            <v>2.764921917647371E-2</v>
          </cell>
          <cell r="AD72">
            <v>9.253409668859125E-2</v>
          </cell>
          <cell r="AE72">
            <v>0.11325306636507618</v>
          </cell>
          <cell r="AF72">
            <v>0.10917860961852724</v>
          </cell>
          <cell r="AG72">
            <v>0.11674255900779155</v>
          </cell>
          <cell r="AH72">
            <v>0.13775221817938316</v>
          </cell>
        </row>
        <row r="73">
          <cell r="A73" t="str">
            <v>3.</v>
          </cell>
          <cell r="B73" t="str">
            <v>TRANSFERENCIAS</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5.101145423614032E-2</v>
          </cell>
          <cell r="X73">
            <v>5.0398369952484954</v>
          </cell>
          <cell r="Y73">
            <v>4.9126986398379833</v>
          </cell>
          <cell r="Z73">
            <v>5.6935201009339291</v>
          </cell>
          <cell r="AA73">
            <v>6.4545907841542309</v>
          </cell>
          <cell r="AB73">
            <v>7.22202755218935</v>
          </cell>
          <cell r="AC73">
            <v>7.6205921769540179</v>
          </cell>
          <cell r="AD73">
            <v>8.1979396119175636</v>
          </cell>
          <cell r="AE73">
            <v>7.9726176148118872</v>
          </cell>
          <cell r="AF73">
            <v>8.2439775590135191</v>
          </cell>
          <cell r="AG73">
            <v>7.507392067339512</v>
          </cell>
          <cell r="AH73">
            <v>10.451970417185343</v>
          </cell>
        </row>
        <row r="74">
          <cell r="B74" t="str">
            <v>3.1.</v>
          </cell>
          <cell r="C74" t="str">
            <v>Vigencia</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4.7329830568666645E-2</v>
          </cell>
          <cell r="X74">
            <v>4.5285122168039118</v>
          </cell>
          <cell r="Y74">
            <v>4.5410746505885822</v>
          </cell>
          <cell r="Z74">
            <v>5.3250128566432231</v>
          </cell>
          <cell r="AA74">
            <v>6.2599219988494106</v>
          </cell>
          <cell r="AB74">
            <v>7.0581665132607192</v>
          </cell>
          <cell r="AC74">
            <v>7.1861983149864459</v>
          </cell>
          <cell r="AD74">
            <v>7.6482947941045261</v>
          </cell>
          <cell r="AE74">
            <v>7.3343616965501264</v>
          </cell>
          <cell r="AF74">
            <v>7.5919737300023815</v>
          </cell>
          <cell r="AG74">
            <v>6.9371497080631315</v>
          </cell>
          <cell r="AH74">
            <v>9.0192630723144518</v>
          </cell>
        </row>
        <row r="75">
          <cell r="B75" t="str">
            <v>3.2.</v>
          </cell>
          <cell r="C75" t="str">
            <v>Reservas de apropiación</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0.13811168431750609</v>
          </cell>
          <cell r="Y75">
            <v>0.25847944787902766</v>
          </cell>
          <cell r="Z75">
            <v>0.13305622974599643</v>
          </cell>
          <cell r="AA75">
            <v>0.14216858560861667</v>
          </cell>
          <cell r="AB75">
            <v>4.4668151182149292E-2</v>
          </cell>
          <cell r="AC75">
            <v>0.17729058050923077</v>
          </cell>
          <cell r="AD75">
            <v>0.1604367442073816</v>
          </cell>
          <cell r="AE75">
            <v>0.18825578863009287</v>
          </cell>
          <cell r="AF75">
            <v>0.20401060855164466</v>
          </cell>
          <cell r="AG75">
            <v>0.11353986483907955</v>
          </cell>
          <cell r="AH75">
            <v>0.64367262520571822</v>
          </cell>
        </row>
        <row r="76">
          <cell r="B76" t="str">
            <v>3.3.</v>
          </cell>
          <cell r="C76" t="str">
            <v>Reservas de Tesorería</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3.6816236674736716E-3</v>
          </cell>
          <cell r="X76">
            <v>0.37321309412707715</v>
          </cell>
          <cell r="Y76">
            <v>0.11314454137037359</v>
          </cell>
          <cell r="Z76">
            <v>0.23545101454470946</v>
          </cell>
          <cell r="AA76">
            <v>5.2500199696203884E-2</v>
          </cell>
          <cell r="AB76">
            <v>0.11919288774648268</v>
          </cell>
          <cell r="AC76">
            <v>0.25710328145834044</v>
          </cell>
          <cell r="AD76">
            <v>0.38920807360565463</v>
          </cell>
          <cell r="AE76">
            <v>0.45000012963166741</v>
          </cell>
          <cell r="AF76">
            <v>0.44799322045949397</v>
          </cell>
          <cell r="AG76">
            <v>0.4567024944373021</v>
          </cell>
          <cell r="AH76">
            <v>0.78903471966517358</v>
          </cell>
        </row>
        <row r="78">
          <cell r="A78" t="str">
            <v>SERVICIO DE LA DEUDA</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3.243247722341356E-2</v>
          </cell>
          <cell r="X78">
            <v>2.8002653929020198</v>
          </cell>
          <cell r="Y78">
            <v>3.9073623255963024</v>
          </cell>
          <cell r="Z78">
            <v>3.6726332988417405</v>
          </cell>
          <cell r="AA78">
            <v>3.3759206761124401</v>
          </cell>
          <cell r="AB78">
            <v>4.378022430561769</v>
          </cell>
          <cell r="AC78">
            <v>3.6226349407890233</v>
          </cell>
          <cell r="AD78">
            <v>5.5367601824783037</v>
          </cell>
          <cell r="AE78">
            <v>6.3780580830529923</v>
          </cell>
          <cell r="AF78">
            <v>6.5916811132825517</v>
          </cell>
          <cell r="AG78">
            <v>6.5824088486012204</v>
          </cell>
          <cell r="AH78">
            <v>11.215176321052873</v>
          </cell>
        </row>
        <row r="79">
          <cell r="A79" t="str">
            <v>1.</v>
          </cell>
          <cell r="B79" t="str">
            <v>INTERNA</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5.8618079612510789E-3</v>
          </cell>
          <cell r="X79">
            <v>0.22500502023865587</v>
          </cell>
          <cell r="Y79">
            <v>1.2037298751625858</v>
          </cell>
          <cell r="Z79">
            <v>0.58062011538841063</v>
          </cell>
          <cell r="AA79">
            <v>0.76374710797025547</v>
          </cell>
          <cell r="AB79">
            <v>2.0054741113063992</v>
          </cell>
          <cell r="AC79">
            <v>1.9022614064212062</v>
          </cell>
          <cell r="AD79">
            <v>3.8609455490687581</v>
          </cell>
          <cell r="AE79">
            <v>4.4091871115010939</v>
          </cell>
          <cell r="AF79">
            <v>4.7619919844854488</v>
          </cell>
          <cell r="AG79">
            <v>4.7784989054518157</v>
          </cell>
          <cell r="AH79">
            <v>8.1067834281473292</v>
          </cell>
        </row>
        <row r="80">
          <cell r="B80" t="str">
            <v>1.1.</v>
          </cell>
          <cell r="C80" t="str">
            <v>Vigencia</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5.8618079612510789E-3</v>
          </cell>
          <cell r="X80">
            <v>0.21694369848075859</v>
          </cell>
          <cell r="Y80">
            <v>1.158334867523519</v>
          </cell>
          <cell r="Z80">
            <v>0.54687645582133892</v>
          </cell>
          <cell r="AA80">
            <v>0.74075496615790093</v>
          </cell>
          <cell r="AB80">
            <v>1.9704061291355004</v>
          </cell>
          <cell r="AC80">
            <v>1.779676688316411</v>
          </cell>
          <cell r="AD80">
            <v>3.8295838941765794</v>
          </cell>
          <cell r="AE80">
            <v>4.4091871115010939</v>
          </cell>
          <cell r="AF80">
            <v>4.7619919844854488</v>
          </cell>
          <cell r="AG80">
            <v>4.7749510333022211</v>
          </cell>
          <cell r="AH80">
            <v>7.6779349395198437</v>
          </cell>
        </row>
        <row r="81">
          <cell r="B81" t="str">
            <v>1.2.</v>
          </cell>
          <cell r="C81" t="str">
            <v>Reservas de apropiación</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8.7649863641582788E-3</v>
          </cell>
          <cell r="Z81">
            <v>0</v>
          </cell>
          <cell r="AA81">
            <v>0</v>
          </cell>
          <cell r="AB81">
            <v>0</v>
          </cell>
          <cell r="AC81">
            <v>0</v>
          </cell>
          <cell r="AD81">
            <v>0</v>
          </cell>
          <cell r="AE81">
            <v>0</v>
          </cell>
          <cell r="AF81">
            <v>0</v>
          </cell>
          <cell r="AG81">
            <v>1.8349200927163104E-4</v>
          </cell>
          <cell r="AH81">
            <v>0</v>
          </cell>
        </row>
        <row r="82">
          <cell r="B82" t="str">
            <v>1.3.</v>
          </cell>
          <cell r="C82" t="str">
            <v>Reservas de Tesorería</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8.0613217578972482E-3</v>
          </cell>
          <cell r="Y82">
            <v>3.6630021274908428E-2</v>
          </cell>
          <cell r="Z82">
            <v>3.374365956707167E-2</v>
          </cell>
          <cell r="AA82">
            <v>2.2992141812354514E-2</v>
          </cell>
          <cell r="AB82">
            <v>3.5067982170898529E-2</v>
          </cell>
          <cell r="AC82">
            <v>0.12258471810479574</v>
          </cell>
          <cell r="AD82">
            <v>3.1361654892178382E-2</v>
          </cell>
          <cell r="AE82">
            <v>0</v>
          </cell>
          <cell r="AF82">
            <v>0</v>
          </cell>
          <cell r="AG82">
            <v>3.3643801403222115E-3</v>
          </cell>
          <cell r="AH82">
            <v>0.42884848862748448</v>
          </cell>
        </row>
        <row r="83">
          <cell r="A83" t="str">
            <v>2.</v>
          </cell>
          <cell r="B83" t="str">
            <v>EXTERNA</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2.6570669262162484E-2</v>
          </cell>
          <cell r="X83">
            <v>2.5752603726633643</v>
          </cell>
          <cell r="Y83">
            <v>2.7036324504337164</v>
          </cell>
          <cell r="Z83">
            <v>3.0920131834533295</v>
          </cell>
          <cell r="AA83">
            <v>2.6121735681421847</v>
          </cell>
          <cell r="AB83">
            <v>2.3725483192553698</v>
          </cell>
          <cell r="AC83">
            <v>1.7203735343678166</v>
          </cell>
          <cell r="AD83">
            <v>1.6758146334095465</v>
          </cell>
          <cell r="AE83">
            <v>1.9688709715518984</v>
          </cell>
          <cell r="AF83">
            <v>1.8296891287971035</v>
          </cell>
          <cell r="AG83">
            <v>1.8039099431494048</v>
          </cell>
          <cell r="AH83">
            <v>3.1083928929055431</v>
          </cell>
        </row>
        <row r="84">
          <cell r="B84" t="str">
            <v>2.1.</v>
          </cell>
          <cell r="C84" t="str">
            <v>Vigencia</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2.6570669262162484E-2</v>
          </cell>
          <cell r="X84">
            <v>2.4827687760633439</v>
          </cell>
          <cell r="Y84">
            <v>2.3717290928684984</v>
          </cell>
          <cell r="Z84">
            <v>2.9694648310983207</v>
          </cell>
          <cell r="AA84">
            <v>2.5868557263951413</v>
          </cell>
          <cell r="AB84">
            <v>2.2223976475814897</v>
          </cell>
          <cell r="AC84">
            <v>1.6947755357678469</v>
          </cell>
          <cell r="AD84">
            <v>1.662730071257261</v>
          </cell>
          <cell r="AE84">
            <v>1.9688709715518984</v>
          </cell>
          <cell r="AF84">
            <v>1.8296891287971035</v>
          </cell>
          <cell r="AG84">
            <v>1.7654823951279861</v>
          </cell>
          <cell r="AH84">
            <v>2.8025171306436141</v>
          </cell>
        </row>
        <row r="85">
          <cell r="B85" t="str">
            <v>2.2.</v>
          </cell>
          <cell r="C85" t="str">
            <v>Reservas de apropiación</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3.0448800456358543E-3</v>
          </cell>
          <cell r="Z85">
            <v>0</v>
          </cell>
          <cell r="AA85">
            <v>0</v>
          </cell>
          <cell r="AB85">
            <v>0</v>
          </cell>
          <cell r="AC85">
            <v>0</v>
          </cell>
          <cell r="AD85">
            <v>0</v>
          </cell>
          <cell r="AE85">
            <v>0</v>
          </cell>
          <cell r="AF85">
            <v>0</v>
          </cell>
          <cell r="AG85">
            <v>2.3863135805775619E-4</v>
          </cell>
          <cell r="AH85">
            <v>0</v>
          </cell>
        </row>
        <row r="86">
          <cell r="B86" t="str">
            <v>2.3.</v>
          </cell>
          <cell r="C86" t="str">
            <v>Reservas de Tesorería</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9.2491596600020501E-2</v>
          </cell>
          <cell r="Y86">
            <v>0.32885847751958203</v>
          </cell>
          <cell r="Z86">
            <v>0.12254835235500931</v>
          </cell>
          <cell r="AA86">
            <v>2.5317841747043459E-2</v>
          </cell>
          <cell r="AB86">
            <v>0.15015067167387955</v>
          </cell>
          <cell r="AC86">
            <v>2.5597998599969887E-2</v>
          </cell>
          <cell r="AD86">
            <v>1.308456215228531E-2</v>
          </cell>
          <cell r="AE86">
            <v>0</v>
          </cell>
          <cell r="AF86">
            <v>0</v>
          </cell>
          <cell r="AG86">
            <v>3.8188916663360752E-2</v>
          </cell>
          <cell r="AH86">
            <v>0.30587576226192892</v>
          </cell>
        </row>
        <row r="88">
          <cell r="A88" t="str">
            <v>INVERSION</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2.1829278234710266E-2</v>
          </cell>
          <cell r="X88">
            <v>2.1678382649659711</v>
          </cell>
          <cell r="Y88">
            <v>2.6587976397492286</v>
          </cell>
          <cell r="Z88">
            <v>2.8689222086327955</v>
          </cell>
          <cell r="AA88">
            <v>2.4535477993924362</v>
          </cell>
          <cell r="AB88">
            <v>2.431688959856845</v>
          </cell>
          <cell r="AC88">
            <v>2.7307480798130963</v>
          </cell>
          <cell r="AD88">
            <v>3.1488231010274066</v>
          </cell>
          <cell r="AE88">
            <v>3.2185562546703403</v>
          </cell>
          <cell r="AF88">
            <v>3.1715934942902742</v>
          </cell>
          <cell r="AG88">
            <v>3.7055293812359529</v>
          </cell>
          <cell r="AH88">
            <v>1.9741328087696317</v>
          </cell>
        </row>
        <row r="89">
          <cell r="B89" t="str">
            <v>1.1.</v>
          </cell>
          <cell r="C89" t="str">
            <v>Vigencia</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1.6463320067181791E-2</v>
          </cell>
          <cell r="X89">
            <v>1.4877514432629979</v>
          </cell>
          <cell r="Y89">
            <v>1.9429573925247852</v>
          </cell>
          <cell r="Z89">
            <v>2.235181409785775</v>
          </cell>
          <cell r="AA89">
            <v>1.601247810495245</v>
          </cell>
          <cell r="AB89">
            <v>1.6850029573378074</v>
          </cell>
          <cell r="AC89">
            <v>1.9121020194272891</v>
          </cell>
          <cell r="AD89">
            <v>1.8860506810747892</v>
          </cell>
          <cell r="AE89">
            <v>1.5054377603796076</v>
          </cell>
          <cell r="AF89">
            <v>1.4290667926762268</v>
          </cell>
          <cell r="AG89">
            <v>1.9695426112141126</v>
          </cell>
          <cell r="AH89">
            <v>0.33074146139510602</v>
          </cell>
        </row>
        <row r="90">
          <cell r="B90" t="str">
            <v>1.2.</v>
          </cell>
          <cell r="C90" t="str">
            <v>Reservas de apropiación</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0.21829065496045555</v>
          </cell>
          <cell r="Y90">
            <v>0.50212701448444486</v>
          </cell>
          <cell r="Z90">
            <v>0.46193201203071588</v>
          </cell>
          <cell r="AA90">
            <v>0.60421456415993469</v>
          </cell>
          <cell r="AB90">
            <v>0.5300450826214157</v>
          </cell>
          <cell r="AC90">
            <v>0.58928348121633634</v>
          </cell>
          <cell r="AD90">
            <v>0.61169815377892489</v>
          </cell>
          <cell r="AE90">
            <v>0.84003120954411703</v>
          </cell>
          <cell r="AF90">
            <v>0.90771637418378837</v>
          </cell>
          <cell r="AG90">
            <v>0.87948543134738233</v>
          </cell>
          <cell r="AH90">
            <v>0.83257474825113809</v>
          </cell>
        </row>
        <row r="91">
          <cell r="B91" t="str">
            <v>1.3.</v>
          </cell>
          <cell r="C91" t="str">
            <v>Reservas de Tesorería</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5.3659581675284743E-3</v>
          </cell>
          <cell r="X91">
            <v>0.46179616674251822</v>
          </cell>
          <cell r="Y91">
            <v>0.21371323273999837</v>
          </cell>
          <cell r="Z91">
            <v>0.17180878681630526</v>
          </cell>
          <cell r="AA91">
            <v>0.24808542473725662</v>
          </cell>
          <cell r="AB91">
            <v>0.21664091989762208</v>
          </cell>
          <cell r="AC91">
            <v>0.22936257916947103</v>
          </cell>
          <cell r="AD91">
            <v>0.65107426617369268</v>
          </cell>
          <cell r="AE91">
            <v>0.87308728474661623</v>
          </cell>
          <cell r="AF91">
            <v>0.83481032743025951</v>
          </cell>
          <cell r="AG91">
            <v>0.85650133867445843</v>
          </cell>
          <cell r="AH91">
            <v>0.81081659912338766</v>
          </cell>
        </row>
        <row r="93">
          <cell r="A93" t="str">
            <v>OTROS</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6.0869119130798899E-3</v>
          </cell>
          <cell r="X93">
            <v>0.59659517576569887</v>
          </cell>
          <cell r="Y93">
            <v>0.45989883452738484</v>
          </cell>
          <cell r="Z93">
            <v>0.36417449064547558</v>
          </cell>
          <cell r="AA93">
            <v>0.27684833910994011</v>
          </cell>
          <cell r="AB93">
            <v>0.21210991852253427</v>
          </cell>
          <cell r="AC93">
            <v>0.16667584165257801</v>
          </cell>
          <cell r="AD93">
            <v>0.13565093520757607</v>
          </cell>
          <cell r="AE93">
            <v>0.10864484063082802</v>
          </cell>
          <cell r="AF93">
            <v>0.10889709122017202</v>
          </cell>
          <cell r="AG93">
            <v>0</v>
          </cell>
          <cell r="AH93">
            <v>0</v>
          </cell>
        </row>
        <row r="94">
          <cell r="B94" t="str">
            <v>DEVOLUCION DE IMPUESTOS</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row>
        <row r="95">
          <cell r="B95" t="str">
            <v>PREPAGO DEUDA</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row>
        <row r="96">
          <cell r="X96">
            <v>0</v>
          </cell>
          <cell r="Y96">
            <v>0</v>
          </cell>
          <cell r="Z96">
            <v>0</v>
          </cell>
          <cell r="AA96">
            <v>0</v>
          </cell>
          <cell r="AB96">
            <v>0</v>
          </cell>
          <cell r="AC96">
            <v>0</v>
          </cell>
          <cell r="AD96">
            <v>0</v>
          </cell>
          <cell r="AE96">
            <v>0</v>
          </cell>
          <cell r="AF96">
            <v>0</v>
          </cell>
          <cell r="AG96">
            <v>0</v>
          </cell>
          <cell r="AH96">
            <v>0</v>
          </cell>
        </row>
        <row r="97">
          <cell r="B97" t="str">
            <v>TESOROS</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row>
        <row r="98">
          <cell r="B98" t="str">
            <v>RECOMPRA TESOROS</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row>
        <row r="99">
          <cell r="B99" t="str">
            <v>ORO Y PLATINO</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row>
        <row r="100">
          <cell r="X100">
            <v>0</v>
          </cell>
          <cell r="Y100">
            <v>0</v>
          </cell>
          <cell r="Z100">
            <v>0</v>
          </cell>
          <cell r="AA100">
            <v>0</v>
          </cell>
          <cell r="AB100">
            <v>0</v>
          </cell>
          <cell r="AC100">
            <v>0</v>
          </cell>
          <cell r="AD100">
            <v>0</v>
          </cell>
          <cell r="AE100">
            <v>0</v>
          </cell>
          <cell r="AF100">
            <v>0</v>
          </cell>
          <cell r="AG100">
            <v>0</v>
          </cell>
          <cell r="AH100">
            <v>0</v>
          </cell>
        </row>
        <row r="101">
          <cell r="A101" t="str">
            <v>TOTAL</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0.13506642412451927</v>
          </cell>
          <cell r="X101">
            <v>12.62457870285734</v>
          </cell>
          <cell r="Y101">
            <v>14.177319713662376</v>
          </cell>
          <cell r="Z101">
            <v>15.252367085907</v>
          </cell>
          <cell r="AA101">
            <v>15.700624335836299</v>
          </cell>
          <cell r="AB101">
            <v>17.780763610912611</v>
          </cell>
          <cell r="AC101">
            <v>17.659209947222791</v>
          </cell>
          <cell r="AD101">
            <v>20.540147776643565</v>
          </cell>
          <cell r="AE101">
            <v>20.824067969916236</v>
          </cell>
          <cell r="AF101">
            <v>21.462414090645495</v>
          </cell>
          <cell r="AG101">
            <v>22.023995396846058</v>
          </cell>
          <cell r="AH101">
            <v>27.540119761056093</v>
          </cell>
        </row>
        <row r="102">
          <cell r="C102" t="str">
            <v>Vigencia</v>
          </cell>
          <cell r="W102">
            <v>0.11844129949404754</v>
          </cell>
          <cell r="X102">
            <v>11.232266168851462</v>
          </cell>
          <cell r="Y102">
            <v>12.584142440022056</v>
          </cell>
          <cell r="Z102">
            <v>13.96620230360387</v>
          </cell>
          <cell r="AA102">
            <v>14.433161581549511</v>
          </cell>
          <cell r="AB102">
            <v>16.474487243735805</v>
          </cell>
          <cell r="AC102">
            <v>16.117906558053892</v>
          </cell>
          <cell r="AD102">
            <v>18.511595246075736</v>
          </cell>
          <cell r="AE102">
            <v>18.266993307261046</v>
          </cell>
          <cell r="AF102">
            <v>18.862158576606884</v>
          </cell>
          <cell r="AG102">
            <v>19.47981809369556</v>
          </cell>
          <cell r="AH102">
            <v>23.44121584392407</v>
          </cell>
        </row>
        <row r="103">
          <cell r="C103" t="str">
            <v>Reservas de apropiación</v>
          </cell>
          <cell r="W103">
            <v>0</v>
          </cell>
          <cell r="X103">
            <v>0.41218069576602312</v>
          </cell>
          <cell r="Y103">
            <v>0.8237372293672317</v>
          </cell>
          <cell r="Z103">
            <v>0.66936500464263482</v>
          </cell>
          <cell r="AA103">
            <v>0.8584805822449163</v>
          </cell>
          <cell r="AB103">
            <v>0.71922897781698336</v>
          </cell>
          <cell r="AC103">
            <v>0.87144541623826666</v>
          </cell>
          <cell r="AD103">
            <v>0.83633830090319161</v>
          </cell>
          <cell r="AE103">
            <v>1.1035399815750189</v>
          </cell>
          <cell r="AF103">
            <v>1.1910393776566606</v>
          </cell>
          <cell r="AG103">
            <v>1.0594538432112894</v>
          </cell>
          <cell r="AH103">
            <v>1.554551273941827</v>
          </cell>
        </row>
        <row r="104">
          <cell r="C104" t="str">
            <v>Reservas de Tesorería</v>
          </cell>
          <cell r="W104">
            <v>1.0538212717391835E-2</v>
          </cell>
          <cell r="X104">
            <v>0.98013183823985239</v>
          </cell>
          <cell r="Y104">
            <v>0.76944004427308943</v>
          </cell>
          <cell r="Z104">
            <v>0.61679977766049232</v>
          </cell>
          <cell r="AA104">
            <v>0.40898217204187148</v>
          </cell>
          <cell r="AB104">
            <v>0.58704738935982081</v>
          </cell>
          <cell r="AC104">
            <v>0.66985797293063343</v>
          </cell>
          <cell r="AD104">
            <v>1.1922142296646336</v>
          </cell>
          <cell r="AE104">
            <v>1.4535346810801717</v>
          </cell>
          <cell r="AF104">
            <v>1.4092161363819491</v>
          </cell>
          <cell r="AG104">
            <v>1.4847234599392169</v>
          </cell>
          <cell r="AH104">
            <v>2.5443526431901935</v>
          </cell>
        </row>
        <row r="105">
          <cell r="C105" t="str">
            <v>Otros</v>
          </cell>
          <cell r="W105">
            <v>6.0869119130798899E-3</v>
          </cell>
          <cell r="X105">
            <v>0.59659517576569887</v>
          </cell>
          <cell r="Y105">
            <v>0.45989883452738484</v>
          </cell>
          <cell r="Z105">
            <v>0.36417449064547558</v>
          </cell>
          <cell r="AA105">
            <v>0.27684833910994011</v>
          </cell>
          <cell r="AB105">
            <v>0.21210991852253427</v>
          </cell>
          <cell r="AC105">
            <v>0.16667584165257801</v>
          </cell>
          <cell r="AD105">
            <v>0.13565093520757607</v>
          </cell>
          <cell r="AE105">
            <v>0.10864484063082802</v>
          </cell>
          <cell r="AF105">
            <v>0.10889709122017202</v>
          </cell>
          <cell r="AG105">
            <v>0</v>
          </cell>
          <cell r="AH105">
            <v>0</v>
          </cell>
        </row>
        <row r="107">
          <cell r="C107" t="str">
            <v xml:space="preserve">PIB </v>
          </cell>
          <cell r="D107">
            <v>132768</v>
          </cell>
          <cell r="E107">
            <v>155886</v>
          </cell>
          <cell r="F107">
            <v>189614</v>
          </cell>
          <cell r="G107">
            <v>243160</v>
          </cell>
          <cell r="H107">
            <v>322384</v>
          </cell>
          <cell r="I107">
            <v>405108</v>
          </cell>
          <cell r="J107">
            <v>532270</v>
          </cell>
          <cell r="K107">
            <v>716029</v>
          </cell>
          <cell r="L107">
            <v>909487</v>
          </cell>
          <cell r="M107">
            <v>1188817</v>
          </cell>
          <cell r="N107">
            <v>1579130</v>
          </cell>
          <cell r="O107">
            <v>1982773</v>
          </cell>
          <cell r="P107">
            <v>2497298</v>
          </cell>
          <cell r="Q107">
            <v>3054137</v>
          </cell>
          <cell r="R107">
            <v>3856584</v>
          </cell>
          <cell r="S107">
            <v>4965883</v>
          </cell>
          <cell r="T107">
            <v>6787956</v>
          </cell>
          <cell r="U107">
            <v>8824408</v>
          </cell>
          <cell r="V107">
            <v>11731348</v>
          </cell>
          <cell r="W107">
            <v>15126718</v>
          </cell>
          <cell r="X107">
            <v>20228122</v>
          </cell>
          <cell r="Y107">
            <v>26240771</v>
          </cell>
          <cell r="Z107">
            <v>33138510</v>
          </cell>
          <cell r="AA107">
            <v>43591737.045630313</v>
          </cell>
          <cell r="AB107">
            <v>56896914.977212004</v>
          </cell>
          <cell r="AC107">
            <v>72407014</v>
          </cell>
          <cell r="AD107">
            <v>88968056</v>
          </cell>
          <cell r="AE107">
            <v>111083968</v>
          </cell>
          <cell r="AF107">
            <v>110827570</v>
          </cell>
          <cell r="AG107">
            <v>108996572</v>
          </cell>
          <cell r="AH107">
            <v>132837529</v>
          </cell>
        </row>
        <row r="108">
          <cell r="A108" t="str">
            <v>C:\CARLOSJ\PRES9194\PAGOS.XLS</v>
          </cell>
          <cell r="AD108" t="str">
            <v>Rango REZ 2</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FMI"/>
      <sheetName val="PAGORES"/>
      <sheetName val="PAGOS VIGENCIA t"/>
      <sheetName val="DATOS"/>
      <sheetName val="RUBRO LEY"/>
      <sheetName val="SPC"/>
      <sheetName val="VIG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98"/>
      <sheetName val="SUPUESTOS"/>
    </sheetNames>
    <sheetDataSet>
      <sheetData sheetId="0" refreshError="1"/>
      <sheetData sheetId="1" refreshError="1">
        <row r="47">
          <cell r="H47">
            <v>43898166</v>
          </cell>
          <cell r="I47">
            <v>57982290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 val="Crecimiento pensiones Agosto05"/>
      <sheetName val="FONDOS CSF - SSF"/>
      <sheetName val="INVERSION"/>
    </sheetNames>
    <sheetDataSet>
      <sheetData sheetId="0" refreshError="1">
        <row r="18">
          <cell r="N18">
            <v>1953.1762100000001</v>
          </cell>
        </row>
        <row r="47">
          <cell r="J47">
            <v>73510862</v>
          </cell>
          <cell r="K47">
            <v>89523824</v>
          </cell>
          <cell r="O47">
            <v>179050318.89173758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 val="Crecimiento pensiones Agosto05"/>
      <sheetName val="FONDOS CSF - SSF"/>
      <sheetName val="INVER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Pob"/>
    </sheetNames>
    <sheetDataSet>
      <sheetData sheetId="0" refreshError="1">
        <row r="47">
          <cell r="L47">
            <v>108640206</v>
          </cell>
          <cell r="M47">
            <v>132825157</v>
          </cell>
          <cell r="N47">
            <v>159184581</v>
          </cell>
          <cell r="O47">
            <v>186403084</v>
          </cell>
        </row>
      </sheetData>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2)"/>
      <sheetName val="extraordina (2)"/>
      <sheetName val="extraordina (constantes 2002)"/>
      <sheetName val="extraordinainicial"/>
      <sheetName val="extraorsin-inver"/>
      <sheetName val="extraordina"/>
      <sheetName val="98-2002"/>
      <sheetName val="cua2planfinanciero"/>
      <sheetName val="02-03"/>
      <sheetName val="Supuestos"/>
      <sheetName val="cua2conincrem"/>
      <sheetName val="cuadro10 real"/>
      <sheetName val="resto"/>
      <sheetName val="araña"/>
      <sheetName val="sector-ok"/>
      <sheetName val="inver03"/>
      <sheetName val="cua2amortiz"/>
      <sheetName val="cua2abr16"/>
      <sheetName val="cua2sin militar"/>
      <sheetName val="indirectos"/>
      <sheetName val="secciones"/>
      <sheetName val="cua2sinincrem (2)"/>
      <sheetName val="shirley"/>
      <sheetName val="gg-defensa"/>
      <sheetName val="Vf2001"/>
      <sheetName val="VF2002"/>
      <sheetName val="defensa-ok"/>
      <sheetName val="rama-ok"/>
      <sheetName val="gg-ok"/>
      <sheetName val="deuda-ok"/>
      <sheetName val="resu-ok"/>
      <sheetName val="cua2militok"/>
      <sheetName val="Supuestosdef"/>
      <sheetName val="98_2002"/>
      <sheetName val="resu-cta"/>
      <sheetName val="DATOS"/>
      <sheetName val="Desplegables"/>
      <sheetName val="pytos (4)"/>
      <sheetName val="pytos"/>
      <sheetName val="Listas"/>
      <sheetName val="Hoj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TIDOS"/>
      <sheetName val="ENVIA"/>
      <sheetName val="RECIBE"/>
      <sheetName val="reciprocas"/>
      <sheetName val="RESUMEN FMI"/>
      <sheetName val="CAMBIOS FMI"/>
      <sheetName val="RESUMEN"/>
      <sheetName val="RESMEING"/>
      <sheetName val="AING"/>
      <sheetName val="GASTOS"/>
      <sheetName val="OEC"/>
      <sheetName val="INTE"/>
      <sheetName val="RECLASIF"/>
      <sheetName val="APACDO"/>
      <sheetName val="FL OEC"/>
      <sheetName val="CONVERSION PPTO"/>
      <sheetName val="Desplegables"/>
      <sheetName val="Hoja1"/>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BOCOL"/>
      <sheetName val="BDCARBOCOL"/>
      <sheetName val="PRES NETO"/>
      <sheetName val="DEUDA EXTERNA"/>
      <sheetName val="SUPUESTOS"/>
      <sheetName val="RESUMEN"/>
      <sheetName val="RESUMEN CON PLAN"/>
      <sheetName val="PIB"/>
      <sheetName val="TRANSFERENCIAS"/>
      <sheetName val="PPTO97"/>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 val="MODCARBO"/>
      <sheetName val="DATOS"/>
      <sheetName val="RUBRO LEY"/>
      <sheetName val="LIBRO_CODIGOS_2019"/>
      <sheetName val="Desplegables"/>
      <sheetName val="PRES_NETO"/>
      <sheetName val="DEUDA_EXTERNA"/>
      <sheetName val="RESUMEN_CON_PLAN"/>
      <sheetName val="DIFERENCIAS_SIMUL"/>
      <sheetName val="RUBRO_LEY"/>
      <sheetName val="RUBROS_LINEA"/>
      <sheetName val="LIBRO_INDIRECTO"/>
      <sheetName val="PASO 1. IDENTIFICACION"/>
      <sheetName val="PASO 2. ROLES SENNOVA (SPI)"/>
      <sheetName val="PASO 3. OTROS RUBROS"/>
      <sheetName val="PASO 4. RESUMEN"/>
      <sheetName val="LIBRO_RUBROS"/>
      <sheetName val="LIBRO_ROLES"/>
      <sheetName val="LIBRO_TIPO_PROYECTO"/>
      <sheetName val="ID PRO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 val="PRES_NETO"/>
      <sheetName val="DEUDA_EXTERNA"/>
      <sheetName val="RESUMEN_CON_PLAN"/>
      <sheetName val="CRECIMIENTOS_%"/>
      <sheetName val="Asesores_Junio_01"/>
      <sheetName val="DIFERENCIAS_SIMUL"/>
      <sheetName val="ASESORES_AGOSTO_13"/>
      <sheetName val="ASESORES_AGOSTO_11"/>
      <sheetName val="ASESORES_SEPTIEM_9"/>
      <sheetName val="ASESORES_SEPTIEM_7"/>
      <sheetName val="ASESORES_AGOSTO_26"/>
      <sheetName val="ASESORES_AGOSTO_24"/>
      <sheetName val="Asesores_nov8-00"/>
      <sheetName val="OPEF_resumen"/>
      <sheetName val="compara_2001"/>
      <sheetName val="Resumen_Supuestos"/>
      <sheetName val="2002_actual_vs_fmi"/>
      <sheetName val="Gráfico_Precio_2002"/>
      <sheetName val="Cuadro_Resumen_2000-01"/>
      <sheetName val="Cuadro_Resumen_02-03_FMIvsActua"/>
      <sheetName val="Cuadro_Resumen_02-03"/>
      <sheetName val="OEC_Revision_2002"/>
      <sheetName val="Resumen_Supuestos_2002"/>
      <sheetName val="2003_2004"/>
      <sheetName val="RUBRO_LEY"/>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 val="PRES_NETO"/>
      <sheetName val="DEUDA_EXTERNA"/>
      <sheetName val="RESUMEN_CON_PLAN"/>
      <sheetName val="CRECIMIENTOS_%"/>
      <sheetName val="Asesores_Junio_01"/>
      <sheetName val="DIFERENCIAS_SIMUL"/>
      <sheetName val="ASESORES_AGOSTO_13"/>
      <sheetName val="ASESORES_AGOSTO_11"/>
      <sheetName val="ASESORES_SEPTIEM_9"/>
      <sheetName val="ASESORES_SEPTIEM_7"/>
      <sheetName val="ASESORES_AGOSTO_26"/>
      <sheetName val="ASESORES_AGOSTO_24"/>
      <sheetName val="Asesores_nov8-00"/>
      <sheetName val="OPEF_resumen"/>
      <sheetName val="compara_2001"/>
      <sheetName val="Resumen_Supuestos"/>
      <sheetName val="2002_actual_vs_fmi"/>
      <sheetName val="Gráfico_Precio_2002"/>
      <sheetName val="Cuadro_Resumen_2000-01"/>
      <sheetName val="Cuadro_Resumen_02-03_FMIvsActua"/>
      <sheetName val="Cuadro_Resumen_02-03"/>
      <sheetName val="OEC_Revision_2002"/>
      <sheetName val="Resumen_Supuestos_2002"/>
      <sheetName val="2003_2004"/>
      <sheetName val="RUBRO_LEY"/>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i"/>
      <sheetName val="Datos"/>
      <sheetName val="Seguimiento CSF"/>
      <sheetName val="Resumen OPEF"/>
      <sheetName val="Resumen MES OPEF"/>
      <sheetName val="VIGN"/>
      <sheetName val="SUPUE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l"/>
      <sheetName val="prese"/>
      <sheetName val="MOD"/>
      <sheetName val="INI98"/>
    </sheetNames>
    <sheetDataSet>
      <sheetData sheetId="0" refreshError="1">
        <row r="3">
          <cell r="P3">
            <v>31</v>
          </cell>
          <cell r="Q3">
            <v>28</v>
          </cell>
          <cell r="R3">
            <v>31</v>
          </cell>
          <cell r="S3">
            <v>30</v>
          </cell>
          <cell r="T3">
            <v>31</v>
          </cell>
          <cell r="U3">
            <v>30</v>
          </cell>
          <cell r="V3">
            <v>31</v>
          </cell>
          <cell r="W3">
            <v>31</v>
          </cell>
          <cell r="X3">
            <v>30</v>
          </cell>
          <cell r="Y3">
            <v>31</v>
          </cell>
          <cell r="Z3">
            <v>30</v>
          </cell>
          <cell r="AA3">
            <v>31</v>
          </cell>
        </row>
        <row r="4">
          <cell r="AA4">
            <v>365</v>
          </cell>
        </row>
      </sheetData>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Agregada"/>
      <sheetName val="IAgregada"/>
      <sheetName val="Dependencia"/>
      <sheetName val="IDependencia"/>
      <sheetName val="Comparacion"/>
    </sheetNames>
    <sheetDataSet>
      <sheetData sheetId="0">
        <row r="2">
          <cell r="B2" t="str">
            <v>R. LEY 2017</v>
          </cell>
          <cell r="C2" t="str">
            <v>PROYECTO</v>
          </cell>
          <cell r="E2" t="str">
            <v>SUB UNI</v>
          </cell>
          <cell r="F2" t="str">
            <v>NOMB SUBUNI</v>
          </cell>
          <cell r="H2" t="str">
            <v>REGIONAL</v>
          </cell>
          <cell r="I2" t="str">
            <v>DEP</v>
          </cell>
          <cell r="J2" t="str">
            <v>PCI</v>
          </cell>
          <cell r="K2" t="str">
            <v>NOMBRE_DEP</v>
          </cell>
          <cell r="L2" t="str">
            <v>NOMBRE REGIONAL</v>
          </cell>
          <cell r="N2" t="str">
            <v>CBPIN ADHOC</v>
          </cell>
          <cell r="O2" t="str">
            <v>CONCEPTO</v>
          </cell>
          <cell r="P2" t="str">
            <v>CBPIN</v>
          </cell>
          <cell r="Q2" t="str">
            <v>BPIN</v>
          </cell>
          <cell r="R2" t="str">
            <v>TIPO</v>
          </cell>
        </row>
        <row r="3">
          <cell r="B3" t="str">
            <v>C-3699-1300-5</v>
          </cell>
          <cell r="C3" t="str">
            <v>CONSTRUCCIÓN SEDES Y SUBSEDES DE FORMACIÓN, EMPLEO Y EMPRENDIMIENTO EN EL MARCO DE LA ESTRATEGIA CONTRATOS PLAN. NACIONAL</v>
          </cell>
          <cell r="E3" t="str">
            <v>00</v>
          </cell>
          <cell r="F3" t="str">
            <v>ACCIONES REGULARES Y DEMAS PROYECTOS PARA DESPACHOS Y DIGENERAL</v>
          </cell>
          <cell r="H3" t="str">
            <v/>
          </cell>
          <cell r="I3" t="str">
            <v>-</v>
          </cell>
          <cell r="J3" t="str">
            <v>36-02-00</v>
          </cell>
          <cell r="K3" t="str">
            <v>UEJ</v>
          </cell>
          <cell r="L3" t="str">
            <v>UEJ</v>
          </cell>
          <cell r="N3" t="str">
            <v>A-1-0-1-10</v>
          </cell>
          <cell r="O3" t="str">
            <v>OTROS GASTOS PERSONALES - PREVIO CONCEPTO DGPPN</v>
          </cell>
          <cell r="P3" t="str">
            <v>FUNCIONAMIENTO</v>
          </cell>
          <cell r="Q3" t="str">
            <v>FUNCIONAMIENTO</v>
          </cell>
          <cell r="R3" t="str">
            <v>A</v>
          </cell>
        </row>
        <row r="4">
          <cell r="B4" t="str">
            <v>C-3699-1300-2</v>
          </cell>
          <cell r="C4" t="str">
            <v>CONSTRUCCION Y ADECUACION DE EDIFICIOS PARA LA CAPACITACION LABORAL.</v>
          </cell>
          <cell r="E4" t="str">
            <v>10</v>
          </cell>
          <cell r="F4" t="str">
            <v xml:space="preserve">ACCIONES REGULARES Y DEMAS PROYECTOS </v>
          </cell>
          <cell r="H4" t="str">
            <v>01</v>
          </cell>
          <cell r="I4" t="str">
            <v>-</v>
          </cell>
          <cell r="J4" t="str">
            <v>36-02-00-001</v>
          </cell>
          <cell r="K4" t="str">
            <v>DIRECCION GENERAL</v>
          </cell>
          <cell r="L4" t="str">
            <v>DIRECCION GENERAL</v>
          </cell>
          <cell r="N4" t="str">
            <v>A-3-6-3-20</v>
          </cell>
          <cell r="O4" t="str">
            <v>OTRAS TRANSFERENCIAS - PREVIO CONCEPTO DGPPN</v>
          </cell>
          <cell r="P4" t="str">
            <v>FUNCIONAMIENTO</v>
          </cell>
          <cell r="Q4" t="str">
            <v>FUNCIONAMIENTO</v>
          </cell>
          <cell r="R4" t="str">
            <v>A</v>
          </cell>
        </row>
        <row r="5">
          <cell r="B5" t="str">
            <v>C-3603-1300-6</v>
          </cell>
          <cell r="C5" t="str">
            <v>ASISTENCIA TECNICA PARA LA PROMOCION DE LOS SERVICIOS DEL SENA Y LA EFECTIVIDAD EN EL RECAUDO DE APORTES</v>
          </cell>
          <cell r="E5" t="str">
            <v>11</v>
          </cell>
          <cell r="F5" t="str">
            <v>PROGRAMA DE ARTICULACIÓN CON LA MEDIA</v>
          </cell>
          <cell r="H5" t="str">
            <v>01</v>
          </cell>
          <cell r="I5" t="str">
            <v>1010</v>
          </cell>
          <cell r="J5" t="str">
            <v>36-02-00-001-0000</v>
          </cell>
          <cell r="K5" t="str">
            <v>DESPACHO GENERAL</v>
          </cell>
          <cell r="L5" t="str">
            <v>DIRECCION GENERAL</v>
          </cell>
          <cell r="N5" t="str">
            <v>A-2-0-4-11-2</v>
          </cell>
          <cell r="O5" t="str">
            <v>VIATICOS Y GASTOS DE VIAJE AL INTERIOR</v>
          </cell>
          <cell r="P5" t="str">
            <v>FUNCIONAMIENTO</v>
          </cell>
          <cell r="Q5" t="str">
            <v>FUNCIONAMIENTO</v>
          </cell>
          <cell r="R5" t="str">
            <v>A</v>
          </cell>
        </row>
        <row r="6">
          <cell r="B6" t="str">
            <v>C-3603-1300-7</v>
          </cell>
          <cell r="C6" t="str">
            <v>EXPLOTACION DE LOS RECURSOS DE LOS CENTROS, AREAS ADMINISTRATIVAS Y DE APOYO A LA FORMACION PARA LA PRODUCCION Y VENTA DE BIENES Y SERVICIOS</v>
          </cell>
          <cell r="E6" t="str">
            <v>12</v>
          </cell>
          <cell r="F6" t="str">
            <v>AMPLIACION  COBERTURA FORMACION TECNOLOGICA  FORMACION 100.000 TECNOLOGOS</v>
          </cell>
          <cell r="H6" t="str">
            <v>01</v>
          </cell>
          <cell r="I6" t="str">
            <v>2029</v>
          </cell>
          <cell r="J6" t="str">
            <v>36-02-00-001-202910</v>
          </cell>
          <cell r="K6" t="str">
            <v>FONDO DE VIVIENDA</v>
          </cell>
          <cell r="L6" t="str">
            <v>DIRECCION GENERAL</v>
          </cell>
          <cell r="N6" t="str">
            <v>A-1-0-2-14</v>
          </cell>
          <cell r="O6" t="str">
            <v>REMUNERACION SERVICIOS TECNICOS</v>
          </cell>
          <cell r="P6" t="str">
            <v>FUNCIONAMIENTO</v>
          </cell>
          <cell r="Q6" t="str">
            <v>FUNCIONAMIENTO</v>
          </cell>
          <cell r="R6" t="str">
            <v>A</v>
          </cell>
        </row>
        <row r="7">
          <cell r="B7" t="str">
            <v>C-3603-1300-8</v>
          </cell>
          <cell r="C7" t="str">
            <v>ACTUALIZACION Y/O ELABORACION DE DISENOS CURRICULARES</v>
          </cell>
          <cell r="E7" t="str">
            <v>14</v>
          </cell>
          <cell r="F7" t="str">
            <v>ESCUELA NACIONAL DE INSTRUCTORES</v>
          </cell>
          <cell r="H7" t="str">
            <v>01</v>
          </cell>
          <cell r="I7" t="str">
            <v>5052</v>
          </cell>
          <cell r="J7" t="str">
            <v>36-02-00-001-505255</v>
          </cell>
          <cell r="K7" t="str">
            <v>FONDO EMPRENDER</v>
          </cell>
          <cell r="L7" t="str">
            <v>DIRECCION GENERAL</v>
          </cell>
          <cell r="N7" t="str">
            <v>A-2-0-4-14</v>
          </cell>
          <cell r="O7" t="str">
            <v>GASTOS JUDICIALES</v>
          </cell>
          <cell r="P7" t="str">
            <v>FUNCIONAMIENTO</v>
          </cell>
          <cell r="Q7" t="str">
            <v>FUNCIONAMIENTO</v>
          </cell>
          <cell r="R7" t="str">
            <v>A</v>
          </cell>
        </row>
        <row r="8">
          <cell r="B8" t="str">
            <v>C-3602-1300-3</v>
          </cell>
          <cell r="C8" t="str">
            <v>ADMINISTRACION E INTERMEDIACION DE EMPLEO Y DESARROLLO DE PROGRAMASDE FORMACION OCUPACIONAL PARA DESEMPLEADOS</v>
          </cell>
          <cell r="E8" t="str">
            <v>18</v>
          </cell>
          <cell r="F8" t="str">
            <v>PROGRAMAS FIC</v>
          </cell>
          <cell r="H8" t="str">
            <v>01</v>
          </cell>
          <cell r="I8" t="str">
            <v>1011</v>
          </cell>
          <cell r="J8" t="str">
            <v>36-02-00-001-0000</v>
          </cell>
          <cell r="K8" t="str">
            <v>OFICINA JURIDICA</v>
          </cell>
          <cell r="L8" t="str">
            <v>DIRECCION GENERAL</v>
          </cell>
          <cell r="N8" t="str">
            <v>A-3-6-1-1</v>
          </cell>
          <cell r="O8" t="str">
            <v>SENTENCIAS Y CONCILIACIONES</v>
          </cell>
          <cell r="P8" t="str">
            <v>FUNCIONAMIENTO</v>
          </cell>
          <cell r="Q8" t="str">
            <v>FUNCIONAMIENTO</v>
          </cell>
          <cell r="R8" t="str">
            <v>A</v>
          </cell>
        </row>
        <row r="9">
          <cell r="B9" t="str">
            <v>C-3603-1300-9</v>
          </cell>
          <cell r="C9" t="str">
            <v>NORMALIZACION Y CERTIFICACION DE COMPETENCIAS LABORALES, RECONOCIMIENTO Y ARTICULACION DE LOS PROGRAMAS Y REDES DE ENTIDADES DE FORMACION, PARA CONSOLIDAR EL S.N.F.T. EN COLOMBIA COLOMBIA</v>
          </cell>
          <cell r="E9" t="str">
            <v>23</v>
          </cell>
          <cell r="F9" t="str">
            <v xml:space="preserve">ACTUALIZACION Y MODERNIZACION TECNOLOGICA DE LOS CENTROS DE FORMACION </v>
          </cell>
          <cell r="H9" t="str">
            <v>01</v>
          </cell>
          <cell r="I9" t="str">
            <v>1012</v>
          </cell>
          <cell r="J9" t="str">
            <v>36-02-00-001-0000</v>
          </cell>
          <cell r="K9" t="str">
            <v>OFICINA DE CONTROL INTERNO</v>
          </cell>
          <cell r="L9" t="str">
            <v>DIRECCION GENERAL</v>
          </cell>
          <cell r="N9" t="str">
            <v>A-3-6-1-1-1</v>
          </cell>
          <cell r="O9" t="str">
            <v>CONCILIACIONES</v>
          </cell>
          <cell r="P9" t="str">
            <v>FUNCIONAMIENTO</v>
          </cell>
          <cell r="Q9" t="str">
            <v>FUNCIONAMIENTO</v>
          </cell>
          <cell r="R9" t="str">
            <v>A</v>
          </cell>
        </row>
        <row r="10">
          <cell r="B10" t="str">
            <v>C-3602-1300-2</v>
          </cell>
          <cell r="C10" t="str">
            <v>ASISTENCIA AL DESARROLLO EMPRESARIAL, EL EMPRENDIMIENTO Y EL EMPRESARISMO</v>
          </cell>
          <cell r="E10" t="str">
            <v>28</v>
          </cell>
          <cell r="F10" t="str">
            <v xml:space="preserve">CERTIFICACCION COMPETENCIAS LABORALES </v>
          </cell>
          <cell r="H10" t="str">
            <v>01</v>
          </cell>
          <cell r="I10" t="str">
            <v>1013</v>
          </cell>
          <cell r="J10" t="str">
            <v>36-02-00-001-0000</v>
          </cell>
          <cell r="K10" t="str">
            <v>OFICINA DE CONTROL INTERNO DISCIPLINARIO</v>
          </cell>
          <cell r="L10" t="str">
            <v>DIRECCION GENERAL</v>
          </cell>
          <cell r="N10" t="str">
            <v>A-3-6-1-1-2</v>
          </cell>
          <cell r="O10" t="str">
            <v>SENTENCIAS</v>
          </cell>
          <cell r="P10" t="str">
            <v>FUNCIONAMIENTO</v>
          </cell>
          <cell r="Q10" t="str">
            <v>FUNCIONAMIENTO</v>
          </cell>
          <cell r="R10" t="str">
            <v>A</v>
          </cell>
        </row>
        <row r="11">
          <cell r="B11" t="str">
            <v>C-3602-1300-5</v>
          </cell>
          <cell r="C11" t="str">
            <v>CAPACITACION PARA PERSONAS EN SITUACION DE DESPLAZAMIENTO PARA MEJORAR SUS NIVELES DE EMPLEABILIDAD Y LA CESACION DE SU CONDICION DE DESPLAZADO A NIVEL NACIONAL</v>
          </cell>
          <cell r="E11" t="str">
            <v>29</v>
          </cell>
          <cell r="F11" t="str">
            <v>CERTIFICACCION COMPETENCIAS LABORALES SERVIDORES PUBLICOS</v>
          </cell>
          <cell r="H11" t="str">
            <v>01</v>
          </cell>
          <cell r="I11" t="str">
            <v>1023</v>
          </cell>
          <cell r="J11" t="str">
            <v>36-02-00-001-0000</v>
          </cell>
          <cell r="K11" t="str">
            <v>OFICINA DE COMUNICACIONES</v>
          </cell>
          <cell r="L11" t="str">
            <v>DIRECCION GENERAL</v>
          </cell>
          <cell r="N11" t="str">
            <v>A-2-0-4-7-6</v>
          </cell>
          <cell r="O11" t="str">
            <v>OTROS GASTOS POR IMPRESOS Y PUBLICACIONES</v>
          </cell>
          <cell r="P11" t="str">
            <v>FUNCIONAMIENTO</v>
          </cell>
          <cell r="Q11" t="str">
            <v>FUNCIONAMIENTO</v>
          </cell>
          <cell r="R11" t="str">
            <v>A</v>
          </cell>
        </row>
        <row r="12">
          <cell r="B12" t="str">
            <v>C-3603-1300-1</v>
          </cell>
          <cell r="C12" t="str">
            <v>CAPACITACION  A TRABAJADORES Y DESEMPLEADOS PARA SU DESEMPENO EN ACTIVIDADES PRODUCTIVAS, Y ASESORIA Y ASISTENCIA TECNICA EMPRESARIAL, PARA EL DESARROLLO SOCIAL, ECONOMICO Y TECNOLOGICO, A TRAVES DE LOS CENTROS DE FORMACION DEL SENA A NIVEL  NACIONAL</v>
          </cell>
          <cell r="E12" t="str">
            <v>55</v>
          </cell>
          <cell r="F12" t="str">
            <v>FONDO EMPRENDER</v>
          </cell>
          <cell r="H12" t="str">
            <v>01</v>
          </cell>
          <cell r="I12" t="str">
            <v>1032</v>
          </cell>
          <cell r="J12" t="str">
            <v>36-02-00-001-0000</v>
          </cell>
          <cell r="K12" t="str">
            <v>OFICINA DE SISTEMAS</v>
          </cell>
          <cell r="L12" t="str">
            <v>DIRECCION GENERAL</v>
          </cell>
          <cell r="N12" t="str">
            <v>A-1-0-1-1-1</v>
          </cell>
          <cell r="O12" t="str">
            <v>SUELDOS</v>
          </cell>
          <cell r="P12" t="str">
            <v>FUNCIONAMIENTO</v>
          </cell>
          <cell r="Q12" t="str">
            <v>FUNCIONAMIENTO</v>
          </cell>
          <cell r="R12" t="str">
            <v>A</v>
          </cell>
        </row>
        <row r="13">
          <cell r="B13" t="str">
            <v>C-3602-1300-4</v>
          </cell>
          <cell r="C13" t="str">
            <v>CAPACITACION PARA EL TRABAJO  A JOVENES RURALES Y POBLACIONES VULNERABLES    EN EL TERRITORIO  NACIONAL</v>
          </cell>
          <cell r="E13" t="str">
            <v>61</v>
          </cell>
          <cell r="F13" t="str">
            <v>INVESTIGACIÓN PARA LA FORMACIÓN PROFESIONAL INTEGRAL</v>
          </cell>
          <cell r="H13" t="str">
            <v>01</v>
          </cell>
          <cell r="I13" t="str">
            <v>2020</v>
          </cell>
          <cell r="J13" t="str">
            <v>36-02-00-001-0000</v>
          </cell>
          <cell r="K13" t="str">
            <v>SECRETARIA GENERAL</v>
          </cell>
          <cell r="L13" t="str">
            <v>DIRECCION GENERAL</v>
          </cell>
          <cell r="N13" t="str">
            <v>A-1-0-1-1-2</v>
          </cell>
          <cell r="O13" t="str">
            <v>SUELDOS DE VACACIONES</v>
          </cell>
          <cell r="P13" t="str">
            <v>FUNCIONAMIENTO</v>
          </cell>
          <cell r="Q13" t="str">
            <v>FUNCIONAMIENTO</v>
          </cell>
          <cell r="R13" t="str">
            <v>A</v>
          </cell>
        </row>
        <row r="14">
          <cell r="B14" t="str">
            <v>C-3603-1300-5</v>
          </cell>
          <cell r="C14" t="str">
            <v>AMPLIACION DE COBERTURA EN FORMACION PROFESIONAL PARA MEJORAR LAS POSIBILIDADES DE EMPLEABILIDAD DE LOS  JOVENES EN DIFERENTES CIUDADES A NIVEL NACIONAL</v>
          </cell>
          <cell r="E14" t="str">
            <v>62</v>
          </cell>
          <cell r="F14" t="str">
            <v>CONCURSOS PARA RETROALIMENTAR MEJORAS A LOS PROGRAMAS Y AMBIENTES DE FORMACIÓN: FORMULA ECO, WORLDSKILLS AMERICAS, BENKOS BIOJÓ Y DEMÁS CONCURSOS DE RETROALIMENTACIÓN.</v>
          </cell>
          <cell r="H14" t="str">
            <v>01</v>
          </cell>
          <cell r="I14" t="str">
            <v>3030</v>
          </cell>
          <cell r="J14" t="str">
            <v>36-02-00-001-0000</v>
          </cell>
          <cell r="K14" t="str">
            <v>DIRECCION DE PLANEACION Y DIRECCIONAMIENTO CORPORATIVO</v>
          </cell>
          <cell r="L14" t="str">
            <v>DIRECCION GENERAL</v>
          </cell>
          <cell r="N14" t="str">
            <v>A-1-0-1-1-4</v>
          </cell>
          <cell r="O14" t="str">
            <v>INCAPACIDADES Y LICENCIA DE MATERNIDAD</v>
          </cell>
          <cell r="P14" t="str">
            <v>FUNCIONAMIENTO</v>
          </cell>
          <cell r="Q14" t="str">
            <v>FUNCIONAMIENTO</v>
          </cell>
          <cell r="R14" t="str">
            <v>A</v>
          </cell>
        </row>
        <row r="15">
          <cell r="B15" t="str">
            <v>C-3603-1300-11</v>
          </cell>
          <cell r="C15" t="str">
            <v>MEJORAMIENTO DE LA FORMACIÓN PROFESIONAL Y DE LAS CONDICIONES TÉCNICAS Y TECNOLÓGICAS DE LOS SERVICIOS DEL SENA A NIVEL NACIONAL</v>
          </cell>
          <cell r="E15" t="str">
            <v>63</v>
          </cell>
          <cell r="F15" t="str">
            <v xml:space="preserve">INTERNACIONALIZACIÓN </v>
          </cell>
          <cell r="H15" t="str">
            <v>01</v>
          </cell>
          <cell r="I15" t="str">
            <v>4040</v>
          </cell>
          <cell r="J15" t="str">
            <v>36-02-00-001-0000</v>
          </cell>
          <cell r="K15" t="str">
            <v>DIRECCION ADMINISTRATIVA Y FINANCIERA</v>
          </cell>
          <cell r="L15" t="str">
            <v>DIRECCION GENERAL</v>
          </cell>
          <cell r="N15" t="str">
            <v>A-1-0-1-4-1</v>
          </cell>
          <cell r="O15" t="str">
            <v>PRIMA TECNICA SALARIAL</v>
          </cell>
          <cell r="P15" t="str">
            <v>FUNCIONAMIENTO</v>
          </cell>
          <cell r="Q15" t="str">
            <v>FUNCIONAMIENTO</v>
          </cell>
          <cell r="R15" t="str">
            <v>A</v>
          </cell>
        </row>
        <row r="16">
          <cell r="B16" t="str">
            <v>C-3603-1300-10</v>
          </cell>
          <cell r="C16" t="str">
            <v>ADMINISTRACION EDUCATIVA Y SERVICIOS DE APOYO A LA FORMACION PROFESIONAL.</v>
          </cell>
          <cell r="E16" t="str">
            <v>64</v>
          </cell>
          <cell r="F16" t="str">
            <v>PROGRAMA NACIONAL DE FORMACION ESPECIALIZADA</v>
          </cell>
          <cell r="H16" t="str">
            <v>01</v>
          </cell>
          <cell r="I16" t="str">
            <v>5050</v>
          </cell>
          <cell r="J16" t="str">
            <v>36-02-00-001-0000</v>
          </cell>
          <cell r="K16" t="str">
            <v>DIRECCION DE EMPLEO</v>
          </cell>
          <cell r="L16" t="str">
            <v>DIRECCION GENERAL</v>
          </cell>
          <cell r="N16" t="str">
            <v>A-1-0-1-4-2</v>
          </cell>
          <cell r="O16" t="str">
            <v>PRIMA TECNICA NO SALARIAL</v>
          </cell>
          <cell r="P16" t="str">
            <v>FUNCIONAMIENTO</v>
          </cell>
          <cell r="Q16" t="str">
            <v>FUNCIONAMIENTO</v>
          </cell>
          <cell r="R16" t="str">
            <v>A</v>
          </cell>
        </row>
        <row r="17">
          <cell r="B17" t="str">
            <v>C-3603-1300-3</v>
          </cell>
          <cell r="C17" t="str">
            <v>CAPACITACION SECTOR INDUSTRIA DE LA CONSTRUCCION.</v>
          </cell>
          <cell r="E17" t="str">
            <v>65</v>
          </cell>
          <cell r="F17" t="str">
            <v>CULTURA DE LA INNOVACIÓN Y LA COMPETITIVIDAD</v>
          </cell>
          <cell r="H17" t="str">
            <v>01</v>
          </cell>
          <cell r="I17" t="str">
            <v>6060</v>
          </cell>
          <cell r="J17" t="str">
            <v>36-02-00-001-0000</v>
          </cell>
          <cell r="K17" t="str">
            <v>DIRECCON DE FORMACION PROFESIONAL</v>
          </cell>
          <cell r="L17" t="str">
            <v>DIRECCION GENERAL</v>
          </cell>
          <cell r="N17" t="str">
            <v>A-1-0-1-5-12</v>
          </cell>
          <cell r="O17" t="str">
            <v>SUBSIDIO DE ALIMENTACION</v>
          </cell>
          <cell r="P17" t="str">
            <v>FUNCIONAMIENTO</v>
          </cell>
          <cell r="Q17" t="str">
            <v>FUNCIONAMIENTO</v>
          </cell>
          <cell r="R17" t="str">
            <v>A</v>
          </cell>
        </row>
        <row r="18">
          <cell r="B18" t="str">
            <v>C-3699-1300-10</v>
          </cell>
          <cell r="C18" t="str">
            <v>CAPACITACION Y ACTUALIZACION DE DOCENTES, ASESORES Y PERSONAL DE APOYO.</v>
          </cell>
          <cell r="E18" t="str">
            <v>66</v>
          </cell>
          <cell r="F18" t="str">
            <v>INVESTIGACIÓN APLICADA Y SEMILLEROS DE INVESTIGACIÓN EN CENTROS DE FORMACIÓN</v>
          </cell>
          <cell r="H18" t="str">
            <v>01</v>
          </cell>
          <cell r="I18" t="str">
            <v>7070</v>
          </cell>
          <cell r="J18" t="str">
            <v>36-02-00-001-0000</v>
          </cell>
          <cell r="K18" t="str">
            <v>SISTEMA NACIONAL DE FORMACION PARA EL TRABAJO</v>
          </cell>
          <cell r="L18" t="str">
            <v>DIRECCION GENERAL</v>
          </cell>
          <cell r="N18" t="str">
            <v>A-1-0-1-5-13</v>
          </cell>
          <cell r="O18" t="str">
            <v>AUXILIO DE TRANSPORTE</v>
          </cell>
          <cell r="P18" t="str">
            <v>FUNCIONAMIENTO</v>
          </cell>
          <cell r="Q18" t="str">
            <v>FUNCIONAMIENTO</v>
          </cell>
          <cell r="R18" t="str">
            <v>A</v>
          </cell>
        </row>
        <row r="19">
          <cell r="B19" t="str">
            <v>C-3699-1300-7</v>
          </cell>
          <cell r="C19" t="str">
            <v>ADMINISTRACION DE LA INVERSION DE CAPITAL PARA RESPALDAR RESERVAS Y PAGO DE MESADAS PENSIONALES</v>
          </cell>
          <cell r="E19" t="str">
            <v>68</v>
          </cell>
          <cell r="F19" t="str">
            <v>FORTALECIMIENTO DE LA OFERTA DE SERVICIOS TECNOLOGICOS PARA LAS EMPRESAS</v>
          </cell>
          <cell r="H19" t="str">
            <v>01</v>
          </cell>
          <cell r="I19" t="str">
            <v>8080</v>
          </cell>
          <cell r="J19" t="str">
            <v>36-02-00-001-0000</v>
          </cell>
          <cell r="K19" t="str">
            <v>DIRECCION DE PROMOCION Y RELACIONES COORPORATIVAS</v>
          </cell>
          <cell r="L19" t="str">
            <v>DIRECCION GENERAL</v>
          </cell>
          <cell r="N19" t="str">
            <v>A-1-0-1-5-14</v>
          </cell>
          <cell r="O19" t="str">
            <v>PRIMA DE SERVICIO</v>
          </cell>
          <cell r="P19" t="str">
            <v>FUNCIONAMIENTO</v>
          </cell>
          <cell r="Q19" t="str">
            <v>FUNCIONAMIENTO</v>
          </cell>
          <cell r="R19" t="str">
            <v>A</v>
          </cell>
        </row>
        <row r="20">
          <cell r="B20" t="str">
            <v>C-3605-1300-1</v>
          </cell>
          <cell r="C20" t="str">
            <v>IMPLANTACION DE PROGRAMAS PARA LA INNOVACION Y EL DESARROLLO TECNOLOGICO.</v>
          </cell>
          <cell r="E20" t="str">
            <v>69</v>
          </cell>
          <cell r="F20" t="str">
            <v xml:space="preserve">PARQUES TECNOLOGICOS - RED TECNOPARQUE COLOMBIA </v>
          </cell>
          <cell r="H20" t="str">
            <v>05</v>
          </cell>
          <cell r="I20" t="str">
            <v>1010</v>
          </cell>
          <cell r="J20" t="str">
            <v>36-02-00-005-000000</v>
          </cell>
          <cell r="K20" t="str">
            <v>DESPACHO REGIONAL</v>
          </cell>
          <cell r="L20" t="str">
            <v>ANTIOQUIA</v>
          </cell>
          <cell r="N20" t="str">
            <v>A-1-0-1-5-15</v>
          </cell>
          <cell r="O20" t="str">
            <v>PRIMA DE VACACIONES</v>
          </cell>
          <cell r="P20" t="str">
            <v>FUNCIONAMIENTO</v>
          </cell>
          <cell r="Q20" t="str">
            <v>FUNCIONAMIENTO</v>
          </cell>
          <cell r="R20" t="str">
            <v>A</v>
          </cell>
        </row>
        <row r="21">
          <cell r="B21" t="str">
            <v>C-3699-1300-8</v>
          </cell>
          <cell r="C21" t="str">
            <v>CREDITO HIPOTECARIO PARA SUS EMPLEADOS Y PAGO DE CESANTIAS.</v>
          </cell>
          <cell r="E21" t="str">
            <v>70</v>
          </cell>
          <cell r="F21" t="str">
            <v>TECNOACADEMIA</v>
          </cell>
          <cell r="H21" t="str">
            <v>05</v>
          </cell>
          <cell r="I21" t="str">
            <v>9101</v>
          </cell>
          <cell r="J21" t="str">
            <v>36-02-00-005-910110</v>
          </cell>
          <cell r="K21" t="str">
            <v>CENTRO DE LOS RECURSOS NATURALES RENOVABLES- LA SALADA - ANTIOQUIA</v>
          </cell>
          <cell r="L21" t="str">
            <v>CENTRO DE LOS RECURSOS NATURALES RENOVABLES- LA SALADA - ANTIOQUIA</v>
          </cell>
          <cell r="N21" t="str">
            <v>A-1-0-1-5-16</v>
          </cell>
          <cell r="O21" t="str">
            <v>PRIMA DE NAVIDAD</v>
          </cell>
          <cell r="P21" t="str">
            <v>FUNCIONAMIENTO</v>
          </cell>
          <cell r="Q21" t="str">
            <v>FUNCIONAMIENTO</v>
          </cell>
          <cell r="R21" t="str">
            <v>A</v>
          </cell>
        </row>
        <row r="22">
          <cell r="B22" t="str">
            <v>C-3602-1300-1</v>
          </cell>
          <cell r="C22" t="str">
            <v>APOYO A INICIATIVAS EMPRESARIALES MEDIANTE EL FONDO EMPRENDER -FE</v>
          </cell>
          <cell r="E22" t="str">
            <v>76</v>
          </cell>
          <cell r="F22" t="str">
            <v>INTERVENTORIA</v>
          </cell>
          <cell r="H22" t="str">
            <v>05</v>
          </cell>
          <cell r="I22" t="str">
            <v>9127</v>
          </cell>
          <cell r="J22" t="str">
            <v>36-02-00-005-912710</v>
          </cell>
          <cell r="K22" t="str">
            <v>CENTRO DE FORMACION PROFESIONAL MINERO AMBIENTAL - ANTIOQUIA</v>
          </cell>
          <cell r="L22" t="str">
            <v>CENTRO DE FORMACION PROFESIONAL MINERO AMBIENTAL - ANTIOQUIA</v>
          </cell>
          <cell r="N22" t="str">
            <v>A-1-0-1-5-17</v>
          </cell>
          <cell r="O22" t="str">
            <v>PRIMAS EXTRAORDINARIAS</v>
          </cell>
          <cell r="P22" t="str">
            <v>FUNCIONAMIENTO</v>
          </cell>
          <cell r="Q22" t="str">
            <v>FUNCIONAMIENTO</v>
          </cell>
          <cell r="R22" t="str">
            <v>A</v>
          </cell>
        </row>
        <row r="23">
          <cell r="B23" t="str">
            <v>C-3603-1300-4</v>
          </cell>
          <cell r="C23" t="str">
            <v>ADMINISTRACION DE CAPITALES PARA APOYOS DE SOSTENIMIENTO PARA ALUMNOS EN FORMACION.</v>
          </cell>
          <cell r="E23" t="str">
            <v>77</v>
          </cell>
          <cell r="F23" t="str">
            <v>GASTOS DE OPERACIÓN, LOGISTICA Y EVALUACIÓN</v>
          </cell>
          <cell r="H23" t="str">
            <v>05</v>
          </cell>
          <cell r="I23" t="str">
            <v>9201</v>
          </cell>
          <cell r="J23" t="str">
            <v>36-02-00-005-920110</v>
          </cell>
          <cell r="K23" t="str">
            <v>CENTRO DE DISEÑO Y MANUFACTURA DEL CUERO -ANTIOQUIA</v>
          </cell>
          <cell r="L23" t="str">
            <v>CENTRO DE DISEÑO Y MANUFACTURA DEL CUERO -ANTIOQUIA</v>
          </cell>
          <cell r="N23" t="str">
            <v>A-1-0-1-5-2</v>
          </cell>
          <cell r="O23" t="str">
            <v>BONIFICACION POR SERVICIOS PRESTADOS</v>
          </cell>
          <cell r="P23" t="str">
            <v>FUNCIONAMIENTO</v>
          </cell>
          <cell r="Q23" t="str">
            <v>FUNCIONAMIENTO</v>
          </cell>
          <cell r="R23" t="str">
            <v>A</v>
          </cell>
        </row>
        <row r="24">
          <cell r="B24" t="str">
            <v>36-02-00</v>
          </cell>
          <cell r="C24" t="str">
            <v>ENTIDAD CONTABLE PUBLICA</v>
          </cell>
          <cell r="E24" t="str">
            <v>82</v>
          </cell>
          <cell r="F24" t="str">
            <v>FOMENTO DE LA INNOVACIÓN Y DESARROLLO TECNOLÓGICO EN LAS EMPRESAS</v>
          </cell>
          <cell r="H24" t="str">
            <v>05</v>
          </cell>
          <cell r="I24" t="str">
            <v>9202</v>
          </cell>
          <cell r="J24" t="str">
            <v>36-02-00-005-920210</v>
          </cell>
          <cell r="K24" t="str">
            <v>CENTRO DE FORMACIÓN EN DISEÑO, CONFECCIÓN Y MODA.-ANTIOQUIA</v>
          </cell>
          <cell r="L24" t="str">
            <v>CENTRO DE FORMACIÓN EN DISEÑO, CONFECCIÓN Y MODA.-ANTIOQUIA</v>
          </cell>
          <cell r="N24" t="str">
            <v>A-1-0-1-5-37</v>
          </cell>
          <cell r="O24" t="str">
            <v>QUINQUENIOS</v>
          </cell>
          <cell r="P24" t="str">
            <v>FUNCIONAMIENTO</v>
          </cell>
          <cell r="Q24" t="str">
            <v>FUNCIONAMIENTO</v>
          </cell>
          <cell r="R24" t="str">
            <v>A</v>
          </cell>
        </row>
        <row r="25">
          <cell r="E25" t="str">
            <v>83</v>
          </cell>
          <cell r="F25" t="str">
            <v>ASISTENCIA TÉCNICA O EXTENSIONISMO TECNOLÓGICO</v>
          </cell>
          <cell r="H25" t="str">
            <v>05</v>
          </cell>
          <cell r="I25" t="str">
            <v>9203</v>
          </cell>
          <cell r="J25" t="str">
            <v>36-02-00-005-920310</v>
          </cell>
          <cell r="K25" t="str">
            <v>CENTRO PARA EL DESARROLLO DEL HABITAT Y LA CONSTRUCCION-ANTIOQUIA</v>
          </cell>
          <cell r="L25" t="str">
            <v>CENTRO PARA EL DESARROLLO DEL HABITAT Y LA CONSTRUCCION-ANTIOQUIA</v>
          </cell>
          <cell r="N25" t="str">
            <v>A-1-0-1-5-47</v>
          </cell>
          <cell r="O25" t="str">
            <v>PRIMA DE COORDINACION</v>
          </cell>
          <cell r="P25" t="str">
            <v>FUNCIONAMIENTO</v>
          </cell>
          <cell r="Q25" t="str">
            <v>FUNCIONAMIENTO</v>
          </cell>
          <cell r="R25" t="str">
            <v>A</v>
          </cell>
        </row>
        <row r="26">
          <cell r="H26" t="str">
            <v>05</v>
          </cell>
          <cell r="I26" t="str">
            <v>9204</v>
          </cell>
          <cell r="J26" t="str">
            <v>36-02-00-005-920410</v>
          </cell>
          <cell r="K26" t="str">
            <v>CENTRO DE TECNOLOGÍA DE LA MANUFACTURA AVANZADA-ANTIOQUIA</v>
          </cell>
          <cell r="L26" t="str">
            <v>CENTRO DE TECNOLOGÍA DE LA MANUFACTURA AVANZADA-ANTIOQUIA</v>
          </cell>
          <cell r="N26" t="str">
            <v>A-1-0-1-5-5</v>
          </cell>
          <cell r="O26" t="str">
            <v>BONIFICACION ESPECIAL DE RECREACION</v>
          </cell>
          <cell r="P26" t="str">
            <v>FUNCIONAMIENTO</v>
          </cell>
          <cell r="Q26" t="str">
            <v>FUNCIONAMIENTO</v>
          </cell>
          <cell r="R26" t="str">
            <v>A</v>
          </cell>
        </row>
        <row r="27">
          <cell r="H27" t="str">
            <v>05</v>
          </cell>
          <cell r="I27" t="str">
            <v>9205</v>
          </cell>
          <cell r="J27" t="str">
            <v>36-02-00-005-920510</v>
          </cell>
          <cell r="K27" t="str">
            <v>CENTRO TECNOLOGICO DEL MOBILIARIO-ANTIOQUIA</v>
          </cell>
          <cell r="L27" t="str">
            <v>CENTRO TECNOLOGICO DEL MOBILIARIO-ANTIOQUIA</v>
          </cell>
          <cell r="N27" t="str">
            <v>A-1-0-1-5-92</v>
          </cell>
          <cell r="O27" t="str">
            <v>BONIFICACION DE DIRECCION</v>
          </cell>
          <cell r="P27" t="str">
            <v>FUNCIONAMIENTO</v>
          </cell>
          <cell r="Q27" t="str">
            <v>FUNCIONAMIENTO</v>
          </cell>
          <cell r="R27" t="str">
            <v>A</v>
          </cell>
        </row>
        <row r="28">
          <cell r="H28" t="str">
            <v>05</v>
          </cell>
          <cell r="I28" t="str">
            <v>9206</v>
          </cell>
          <cell r="J28" t="str">
            <v>36-02-00-005-920610</v>
          </cell>
          <cell r="K28" t="str">
            <v>CENTRO TECNOLÓGICO DE GESTIÓN INDUSTRIAL - ANTIOQUIA</v>
          </cell>
          <cell r="L28" t="str">
            <v>CENTRO TECNOLÓGICO DE GESTIÓN INDUSTRIAL - ANTIOQUIA</v>
          </cell>
          <cell r="N28" t="str">
            <v>A-1-0-1-9-1</v>
          </cell>
          <cell r="O28" t="str">
            <v>HORAS EXTRAS</v>
          </cell>
          <cell r="P28" t="str">
            <v>FUNCIONAMIENTO</v>
          </cell>
          <cell r="Q28" t="str">
            <v>FUNCIONAMIENTO</v>
          </cell>
          <cell r="R28" t="str">
            <v>A</v>
          </cell>
        </row>
        <row r="29">
          <cell r="H29" t="str">
            <v>05</v>
          </cell>
          <cell r="I29" t="str">
            <v>9301</v>
          </cell>
          <cell r="J29" t="str">
            <v>36-02-00-005-930110</v>
          </cell>
          <cell r="K29" t="str">
            <v>CENTRO DE COMERCIO-ANTIOQUIA</v>
          </cell>
          <cell r="L29" t="str">
            <v>CENTRO DE COMERCIO-ANTIOQUIA</v>
          </cell>
          <cell r="N29" t="str">
            <v>A-1-0-1-9-3</v>
          </cell>
          <cell r="O29" t="str">
            <v>INDEMNIZACION POR VACACIONES</v>
          </cell>
          <cell r="P29" t="str">
            <v>FUNCIONAMIENTO</v>
          </cell>
          <cell r="Q29" t="str">
            <v>FUNCIONAMIENTO</v>
          </cell>
          <cell r="R29" t="str">
            <v>A</v>
          </cell>
        </row>
        <row r="30">
          <cell r="H30" t="str">
            <v>05</v>
          </cell>
          <cell r="I30" t="str">
            <v>9401</v>
          </cell>
          <cell r="J30" t="str">
            <v>36-02-00-005-940110</v>
          </cell>
          <cell r="K30" t="str">
            <v>CENTRO DE SERVICIOS DE SALUD-ANTIOQUIA</v>
          </cell>
          <cell r="L30" t="str">
            <v>CENTRO DE SERVICIOS DE SALUD-ANTIOQUIA</v>
          </cell>
          <cell r="N30" t="str">
            <v>A-1-0-2-100</v>
          </cell>
          <cell r="O30" t="str">
            <v>OTROS SERVICIOS PERSONALES INDIRECTOS</v>
          </cell>
          <cell r="P30" t="str">
            <v>FUNCIONAMIENTO</v>
          </cell>
          <cell r="Q30" t="str">
            <v>FUNCIONAMIENTO</v>
          </cell>
          <cell r="R30" t="str">
            <v>A</v>
          </cell>
        </row>
        <row r="31">
          <cell r="H31" t="str">
            <v>05</v>
          </cell>
          <cell r="I31" t="str">
            <v>9402</v>
          </cell>
          <cell r="J31" t="str">
            <v>36-02-00-005-940210</v>
          </cell>
          <cell r="K31" t="str">
            <v>CENTRO DE SERVICIOS Y GESTION EMPRESARIAL-ANTIOQUIA</v>
          </cell>
          <cell r="L31" t="str">
            <v>CENTRO DE SERVICIOS Y GESTION EMPRESARIAL-ANTIOQUIA</v>
          </cell>
          <cell r="N31" t="str">
            <v>A-1-0-5-1-1</v>
          </cell>
          <cell r="O31" t="str">
            <v>CAJAS DE COMPENSACION PRIVADAS</v>
          </cell>
          <cell r="P31" t="str">
            <v>FUNCIONAMIENTO</v>
          </cell>
          <cell r="Q31" t="str">
            <v>FUNCIONAMIENTO</v>
          </cell>
          <cell r="R31" t="str">
            <v>A</v>
          </cell>
        </row>
        <row r="32">
          <cell r="H32" t="str">
            <v>05</v>
          </cell>
          <cell r="I32" t="str">
            <v>9501</v>
          </cell>
          <cell r="J32" t="str">
            <v>36-02-00-005-950110</v>
          </cell>
          <cell r="K32" t="str">
            <v>COMPLEJO TECNOLOGICO PARA LA GESTION AGROEMPRESARIAL-ANTIOQUIA</v>
          </cell>
          <cell r="L32" t="str">
            <v>COMPLEJO TECNOLOGICO PARA LA GESTION AGROEMPRESARIAL-ANTIOQUIA</v>
          </cell>
          <cell r="N32" t="str">
            <v>A-1-0-5-1-3</v>
          </cell>
          <cell r="O32" t="str">
            <v>FONDOS ADMINISTRADORES DE PENSIONES PRIVADOS</v>
          </cell>
          <cell r="P32" t="str">
            <v>FUNCIONAMIENTO</v>
          </cell>
          <cell r="Q32" t="str">
            <v>FUNCIONAMIENTO</v>
          </cell>
          <cell r="R32" t="str">
            <v>A</v>
          </cell>
        </row>
        <row r="33">
          <cell r="H33" t="str">
            <v>05</v>
          </cell>
          <cell r="I33" t="str">
            <v>9502</v>
          </cell>
          <cell r="J33" t="str">
            <v>36-02-00-005-950210</v>
          </cell>
          <cell r="K33" t="str">
            <v>COMPLEJO TECNOLOGICO MINERO AGROEMPRESARIAL ANTIOQUIA</v>
          </cell>
          <cell r="L33" t="str">
            <v>COMPLEJO TECNOLOGICO MINERO AGROEMPRESARIAL ANTIOQUIA</v>
          </cell>
          <cell r="N33" t="str">
            <v>A-1-0-5-1-4</v>
          </cell>
          <cell r="O33" t="str">
            <v>EMPRESAS PRIVADAS PROMOTORAS DE SALUD</v>
          </cell>
          <cell r="P33" t="str">
            <v>FUNCIONAMIENTO</v>
          </cell>
          <cell r="Q33" t="str">
            <v>FUNCIONAMIENTO</v>
          </cell>
          <cell r="R33" t="str">
            <v>A</v>
          </cell>
        </row>
        <row r="34">
          <cell r="H34" t="str">
            <v>05</v>
          </cell>
          <cell r="I34" t="str">
            <v>9503</v>
          </cell>
          <cell r="J34" t="str">
            <v>36-02-00-005-950310</v>
          </cell>
          <cell r="K34" t="str">
            <v>CENTRO DE LA INNOVACION, LA AGROINDUSTRIA Y EL TURISMO-ANTIOQUIA</v>
          </cell>
          <cell r="L34" t="str">
            <v>CENTRO DE LA INNOVACION, LA AGROINDUSTRIA Y EL TURISMO-ANTIOQUIA</v>
          </cell>
          <cell r="N34" t="str">
            <v>A-1-0-5-2-3</v>
          </cell>
          <cell r="O34" t="str">
            <v>FONDOS ADMINISTRADORES DE PENSIONES PUBLICOS</v>
          </cell>
          <cell r="P34" t="str">
            <v>FUNCIONAMIENTO</v>
          </cell>
          <cell r="Q34" t="str">
            <v>FUNCIONAMIENTO</v>
          </cell>
          <cell r="R34" t="str">
            <v>A</v>
          </cell>
        </row>
        <row r="35">
          <cell r="H35" t="str">
            <v>05</v>
          </cell>
          <cell r="I35" t="str">
            <v>9504</v>
          </cell>
          <cell r="J35" t="str">
            <v>36-02-00-005-950410</v>
          </cell>
          <cell r="K35" t="str">
            <v>COMPLEJO TECNOLOGICO AGROINDUSTRIAL, PECUARIO Y TURISTICO-ANTIOQUIA</v>
          </cell>
          <cell r="L35" t="str">
            <v>COMPLEJO TECNOLOGICO AGROINDUSTRIAL, PECUARIO Y TURISTICO-ANTIOQUIA</v>
          </cell>
          <cell r="N35" t="str">
            <v>A-1-0-5-2-6</v>
          </cell>
          <cell r="O35" t="str">
            <v>EMPRESAS PUBLICAS PROMOTORAS DE SALUD</v>
          </cell>
          <cell r="P35" t="str">
            <v>FUNCIONAMIENTO</v>
          </cell>
          <cell r="Q35" t="str">
            <v>FUNCIONAMIENTO</v>
          </cell>
          <cell r="R35" t="str">
            <v>A</v>
          </cell>
        </row>
        <row r="36">
          <cell r="H36" t="str">
            <v>05</v>
          </cell>
          <cell r="I36" t="str">
            <v>9549</v>
          </cell>
          <cell r="J36" t="str">
            <v>36-02-00-005-954910</v>
          </cell>
          <cell r="K36" t="str">
            <v>COMPLEJO TECNOLÓGICO, TURÍSTICO Y AGROINDUSTRIAL DEL OCCIDENTE ANTIOQUIA</v>
          </cell>
          <cell r="L36" t="str">
            <v>COMPLEJO TECNOLÓGICO, TURÍSTICO Y AGROINDUSTRIAL DEL OCCIDENTE ANTIOQUIA</v>
          </cell>
          <cell r="N36" t="str">
            <v>A-1-0-5-2-7</v>
          </cell>
          <cell r="O36" t="str">
            <v>ADMINISTRADORAS PUBLICAS DE APORTES PARA ACCIDENTES DE TRABAJO Y ENFERMEDADES PROFESIONALES</v>
          </cell>
          <cell r="P36" t="str">
            <v>FUNCIONAMIENTO</v>
          </cell>
          <cell r="Q36" t="str">
            <v>FUNCIONAMIENTO</v>
          </cell>
          <cell r="R36" t="str">
            <v>A</v>
          </cell>
        </row>
        <row r="37">
          <cell r="H37" t="str">
            <v>08</v>
          </cell>
          <cell r="I37" t="str">
            <v>1010</v>
          </cell>
          <cell r="J37" t="str">
            <v>36-02-00-008-000000</v>
          </cell>
          <cell r="K37" t="str">
            <v>DESPACHO REGIONAL</v>
          </cell>
          <cell r="L37" t="str">
            <v>ATLANTICO</v>
          </cell>
          <cell r="N37" t="str">
            <v>A-1-0-5-6</v>
          </cell>
          <cell r="O37" t="str">
            <v>APORTES AL ICBF</v>
          </cell>
          <cell r="P37" t="str">
            <v>FUNCIONAMIENTO</v>
          </cell>
          <cell r="Q37" t="str">
            <v>FUNCIONAMIENTO</v>
          </cell>
          <cell r="R37" t="str">
            <v>A</v>
          </cell>
        </row>
        <row r="38">
          <cell r="H38" t="str">
            <v>08</v>
          </cell>
          <cell r="I38" t="str">
            <v>9103</v>
          </cell>
          <cell r="J38" t="str">
            <v>36-02-00-008-910310</v>
          </cell>
          <cell r="K38" t="str">
            <v>CENTRO PARA EL DESARROLLO AGROECOLOGICO Y AGROINDUSTRIAL -ATLANTICO</v>
          </cell>
          <cell r="L38" t="str">
            <v>CENTRO PARA EL DESARROLLO AGROECOLOGICO Y AGROINDUSTRIAL -ATLANTICO</v>
          </cell>
          <cell r="N38" t="str">
            <v>A-2-0-3-51-1</v>
          </cell>
          <cell r="O38" t="str">
            <v>MULTAS</v>
          </cell>
          <cell r="P38" t="str">
            <v>FUNCIONAMIENTO</v>
          </cell>
          <cell r="Q38" t="str">
            <v>FUNCIONAMIENTO</v>
          </cell>
          <cell r="R38" t="str">
            <v>A</v>
          </cell>
        </row>
        <row r="39">
          <cell r="H39" t="str">
            <v>08</v>
          </cell>
          <cell r="I39" t="str">
            <v>9207</v>
          </cell>
          <cell r="J39" t="str">
            <v>36-02-00-008-920710</v>
          </cell>
          <cell r="K39" t="str">
            <v>CENTRO NACIONAL COLOMBO ALEMAN-ATLANTICO</v>
          </cell>
          <cell r="L39" t="str">
            <v>CENTRO NACIONAL COLOMBO ALEMAN-ATLANTICO</v>
          </cell>
          <cell r="N39" t="str">
            <v>A-2-0-4-21-11</v>
          </cell>
          <cell r="O39" t="str">
            <v>OTROS SERVICIOS PARA CAPACITACION, BIENESTAR SOCIAL Y ESTIMULOS</v>
          </cell>
          <cell r="P39" t="str">
            <v>FUNCIONAMIENTO</v>
          </cell>
          <cell r="Q39" t="str">
            <v>FUNCIONAMIENTO</v>
          </cell>
          <cell r="R39" t="str">
            <v>A</v>
          </cell>
        </row>
        <row r="40">
          <cell r="H40" t="str">
            <v>08</v>
          </cell>
          <cell r="I40" t="str">
            <v>9208</v>
          </cell>
          <cell r="J40" t="str">
            <v>36-02-00-008-920810</v>
          </cell>
          <cell r="K40" t="str">
            <v>CENTRO INDUSTRIAL Y DE AVIACION-ATLANTICO</v>
          </cell>
          <cell r="L40" t="str">
            <v>CENTRO INDUSTRIAL Y DE AVIACION-ATLANTICO</v>
          </cell>
          <cell r="N40" t="str">
            <v>A-2-0-4-21-4</v>
          </cell>
          <cell r="O40" t="str">
            <v>SERVICIOS DE BIENESTAR SOCIAL</v>
          </cell>
          <cell r="P40" t="str">
            <v>FUNCIONAMIENTO</v>
          </cell>
          <cell r="Q40" t="str">
            <v>FUNCIONAMIENTO</v>
          </cell>
          <cell r="R40" t="str">
            <v>A</v>
          </cell>
        </row>
        <row r="41">
          <cell r="H41" t="str">
            <v>08</v>
          </cell>
          <cell r="I41" t="str">
            <v>9302</v>
          </cell>
          <cell r="J41" t="str">
            <v>36-02-00-008-930210</v>
          </cell>
          <cell r="K41" t="str">
            <v>CENTRO DE COMERCIO Y SERVICIOS-ATLANTICO</v>
          </cell>
          <cell r="L41" t="str">
            <v>CENTRO DE COMERCIO Y SERVICIOS-ATLANTICO</v>
          </cell>
          <cell r="N41" t="str">
            <v>A-2-0-4-21-8</v>
          </cell>
          <cell r="O41" t="str">
            <v>SERVICIOS PARA ESTIMULOS</v>
          </cell>
          <cell r="P41" t="str">
            <v>FUNCIONAMIENTO</v>
          </cell>
          <cell r="Q41" t="str">
            <v>FUNCIONAMIENTO</v>
          </cell>
          <cell r="R41" t="str">
            <v>A</v>
          </cell>
        </row>
        <row r="42">
          <cell r="H42" t="str">
            <v>11</v>
          </cell>
          <cell r="J42" t="str">
            <v>36-02-00-011</v>
          </cell>
          <cell r="K42" t="str">
            <v>DISTRITO CAPITAL</v>
          </cell>
          <cell r="L42" t="str">
            <v>DISTRITO CAPITAL</v>
          </cell>
          <cell r="N42" t="str">
            <v>A-2-0-4-4-2</v>
          </cell>
          <cell r="O42" t="str">
            <v>DOTACION</v>
          </cell>
          <cell r="P42" t="str">
            <v>FUNCIONAMIENTO</v>
          </cell>
          <cell r="Q42" t="str">
            <v>FUNCIONAMIENTO</v>
          </cell>
          <cell r="R42" t="str">
            <v>A</v>
          </cell>
        </row>
        <row r="43">
          <cell r="H43" t="str">
            <v>11</v>
          </cell>
          <cell r="I43" t="str">
            <v>1010</v>
          </cell>
          <cell r="J43" t="str">
            <v>36-02-00-011-000000</v>
          </cell>
          <cell r="K43" t="str">
            <v>DESPACHO REGIONAL</v>
          </cell>
          <cell r="L43" t="str">
            <v>DISTRITO CAPITAL</v>
          </cell>
          <cell r="N43" t="str">
            <v>A-2-0-4-41-13</v>
          </cell>
          <cell r="O43" t="str">
            <v>OTROS GASTOS POR ADQUISICION DE SERVICIOS</v>
          </cell>
          <cell r="P43" t="str">
            <v>FUNCIONAMIENTO</v>
          </cell>
          <cell r="Q43" t="str">
            <v>FUNCIONAMIENTO</v>
          </cell>
          <cell r="R43" t="str">
            <v>A</v>
          </cell>
        </row>
        <row r="44">
          <cell r="H44" t="str">
            <v>11</v>
          </cell>
          <cell r="I44" t="str">
            <v>9209</v>
          </cell>
          <cell r="J44" t="str">
            <v>36-02-00-011-920910</v>
          </cell>
          <cell r="K44" t="str">
            <v xml:space="preserve">CENTRO DE TECNOLOGIAS PARA LA CONSTRUCCION Y LA MADERA-BTA D C </v>
          </cell>
          <cell r="L44" t="str">
            <v xml:space="preserve">CENTRO DE TECNOLOGIAS PARA LA CONSTRUCCION Y LA MADERA-BTA D C </v>
          </cell>
          <cell r="N44" t="str">
            <v>A-2-0-4-6-7</v>
          </cell>
          <cell r="O44" t="str">
            <v>TRANSPORTE</v>
          </cell>
          <cell r="P44" t="str">
            <v>FUNCIONAMIENTO</v>
          </cell>
          <cell r="Q44" t="str">
            <v>FUNCIONAMIENTO</v>
          </cell>
          <cell r="R44" t="str">
            <v>A</v>
          </cell>
        </row>
        <row r="45">
          <cell r="H45" t="str">
            <v>11</v>
          </cell>
          <cell r="I45" t="str">
            <v>9210</v>
          </cell>
          <cell r="J45" t="str">
            <v>36-02-00-011-921010</v>
          </cell>
          <cell r="K45" t="str">
            <v xml:space="preserve">CENTRO DE ELECTRICIDAD Y ELECTRONICA Y TELECOMUNICACIONES-BTA D C </v>
          </cell>
          <cell r="L45" t="str">
            <v xml:space="preserve">CENTRO DE ELECTRICIDAD Y ELECTRONICA Y TELECOMUNICACIONES-BTA D C </v>
          </cell>
          <cell r="N45" t="str">
            <v>A-2-0-4-6-8</v>
          </cell>
          <cell r="O45" t="str">
            <v>OTROS COMUNICACIONES Y TRANSPORTE</v>
          </cell>
          <cell r="P45" t="str">
            <v>FUNCIONAMIENTO</v>
          </cell>
          <cell r="Q45" t="str">
            <v>FUNCIONAMIENTO</v>
          </cell>
          <cell r="R45" t="str">
            <v>A</v>
          </cell>
        </row>
        <row r="46">
          <cell r="H46" t="str">
            <v>11</v>
          </cell>
          <cell r="I46" t="str">
            <v>9211</v>
          </cell>
          <cell r="J46" t="str">
            <v>36-02-00-011-921110</v>
          </cell>
          <cell r="K46" t="str">
            <v xml:space="preserve">CENTRO DE GESTION INDUSTRIAL  -BTA D C </v>
          </cell>
          <cell r="L46" t="str">
            <v xml:space="preserve">CENTRO DE GESTION INDUSTRIAL  -BTA D C </v>
          </cell>
          <cell r="N46" t="str">
            <v>A-3-5-3-48</v>
          </cell>
          <cell r="O46" t="str">
            <v>SERVICIOS MEDICOS CONVENCIONALES</v>
          </cell>
          <cell r="P46" t="str">
            <v>FUNCIONAMIENTO</v>
          </cell>
          <cell r="Q46" t="str">
            <v>FUNCIONAMIENTO</v>
          </cell>
          <cell r="R46" t="str">
            <v>A</v>
          </cell>
        </row>
        <row r="47">
          <cell r="H47" t="str">
            <v>11</v>
          </cell>
          <cell r="I47" t="str">
            <v>9212</v>
          </cell>
          <cell r="J47" t="str">
            <v>36-02-00-011-921210</v>
          </cell>
          <cell r="K47" t="str">
            <v xml:space="preserve">CENTRO DE MANUFACTURA EN TEXTILES Y CUERO-BTA D C </v>
          </cell>
          <cell r="L47" t="str">
            <v xml:space="preserve">CENTRO DE MANUFACTURA EN TEXTILES Y CUERO-BTA D C </v>
          </cell>
          <cell r="N47" t="str">
            <v>A-3-6-3-158</v>
          </cell>
          <cell r="O47" t="str">
            <v>AUXILIO SINDICAL</v>
          </cell>
          <cell r="P47" t="str">
            <v>FUNCIONAMIENTO</v>
          </cell>
          <cell r="Q47" t="str">
            <v>FUNCIONAMIENTO</v>
          </cell>
          <cell r="R47" t="str">
            <v>A</v>
          </cell>
        </row>
        <row r="48">
          <cell r="H48" t="str">
            <v>11</v>
          </cell>
          <cell r="I48" t="str">
            <v>9213</v>
          </cell>
          <cell r="J48" t="str">
            <v>36-02-00-011-921310</v>
          </cell>
          <cell r="K48" t="str">
            <v xml:space="preserve">CENTRO DE TECNOLOGIAS DEL TRANSPORTE -BTA D C </v>
          </cell>
          <cell r="L48" t="str">
            <v xml:space="preserve">CENTRO DE TECNOLOGIAS DEL TRANSPORTE -BTA D C </v>
          </cell>
          <cell r="N48" t="str">
            <v>A-3-6-3-19-2</v>
          </cell>
          <cell r="O48" t="str">
            <v>RECONOCIMIENTO ECONOMICO A LOS EX SERVIDORES DEL DAS</v>
          </cell>
          <cell r="P48" t="str">
            <v>FUNCIONAMIENTO</v>
          </cell>
          <cell r="Q48" t="str">
            <v>FUNCIONAMIENTO</v>
          </cell>
          <cell r="R48" t="str">
            <v>A</v>
          </cell>
        </row>
        <row r="49">
          <cell r="H49" t="str">
            <v>11</v>
          </cell>
          <cell r="I49" t="str">
            <v>9214</v>
          </cell>
          <cell r="J49" t="str">
            <v>36-02-00-011-921410</v>
          </cell>
          <cell r="K49" t="str">
            <v xml:space="preserve">CENTRO METALMECANICO-BTA D C </v>
          </cell>
          <cell r="L49" t="str">
            <v xml:space="preserve">CENTRO METALMECANICO-BTA D C </v>
          </cell>
          <cell r="N49" t="str">
            <v>A-2-0-4-17-2</v>
          </cell>
          <cell r="O49" t="str">
            <v>GASTOS IMPREVISTOS SERVICIOS</v>
          </cell>
          <cell r="P49" t="str">
            <v>FUNCIONAMIENTO</v>
          </cell>
          <cell r="Q49" t="str">
            <v>FUNCIONAMIENTO</v>
          </cell>
          <cell r="R49" t="str">
            <v>A</v>
          </cell>
        </row>
        <row r="50">
          <cell r="H50" t="str">
            <v>11</v>
          </cell>
          <cell r="I50" t="str">
            <v>9215</v>
          </cell>
          <cell r="J50" t="str">
            <v>36-02-00-011-921510</v>
          </cell>
          <cell r="K50" t="str">
            <v xml:space="preserve">CENTRO DE MATERIALES Y ENSAYOS-BTA D C </v>
          </cell>
          <cell r="L50" t="str">
            <v xml:space="preserve">CENTRO DE MATERIALES Y ENSAYOS-BTA D C </v>
          </cell>
          <cell r="N50" t="str">
            <v>A-2-0-3-50-2</v>
          </cell>
          <cell r="O50" t="str">
            <v>IMPUESTO DE VEHICULO</v>
          </cell>
          <cell r="P50" t="str">
            <v>FUNCIONAMIENTO</v>
          </cell>
          <cell r="Q50" t="str">
            <v>FUNCIONAMIENTO</v>
          </cell>
          <cell r="R50" t="str">
            <v>A</v>
          </cell>
        </row>
        <row r="51">
          <cell r="H51" t="str">
            <v>11</v>
          </cell>
          <cell r="I51" t="str">
            <v>9216</v>
          </cell>
          <cell r="J51" t="str">
            <v>36-02-00-011-921610</v>
          </cell>
          <cell r="K51" t="str">
            <v>CENTRO DE DISEÑO Y  METROLOGIA-BTA D C</v>
          </cell>
          <cell r="L51" t="str">
            <v>CENTRO DE DISEÑO Y  METROLOGIA-BTA D C</v>
          </cell>
          <cell r="N51" t="str">
            <v>A-2-0-3-50-3</v>
          </cell>
          <cell r="O51" t="str">
            <v>IMPUESTO PREDIAL</v>
          </cell>
          <cell r="P51" t="str">
            <v>FUNCIONAMIENTO</v>
          </cell>
          <cell r="Q51" t="str">
            <v>FUNCIONAMIENTO</v>
          </cell>
          <cell r="R51" t="str">
            <v>A</v>
          </cell>
        </row>
        <row r="52">
          <cell r="H52" t="str">
            <v>11</v>
          </cell>
          <cell r="I52" t="str">
            <v>9217</v>
          </cell>
          <cell r="J52" t="str">
            <v>36-02-00-011-921710</v>
          </cell>
          <cell r="K52" t="str">
            <v>CENTRO PARA LA INDUSTRIA DE LA COMUNICACIÓN GRAFICA-BTA D C</v>
          </cell>
          <cell r="L52" t="str">
            <v>CENTRO PARA LA INDUSTRIA DE LA COMUNICACIÓN GRAFICA-BTA D C</v>
          </cell>
          <cell r="N52" t="str">
            <v>A-2-0-3-50-90</v>
          </cell>
          <cell r="O52" t="str">
            <v>OTROS IMPUESTOS</v>
          </cell>
          <cell r="P52" t="str">
            <v>FUNCIONAMIENTO</v>
          </cell>
          <cell r="Q52" t="str">
            <v>FUNCIONAMIENTO</v>
          </cell>
          <cell r="R52" t="str">
            <v>A</v>
          </cell>
        </row>
        <row r="53">
          <cell r="H53" t="str">
            <v>11</v>
          </cell>
          <cell r="I53" t="str">
            <v>9303</v>
          </cell>
          <cell r="J53" t="str">
            <v>36-02-00-011-930310</v>
          </cell>
          <cell r="K53" t="str">
            <v>CENTRO DE GESTION DE MERCADOS, LOGISTICA Y TECNOLOGIAS DE LA INFORMACION-BTA D C</v>
          </cell>
          <cell r="L53" t="str">
            <v>CENTRO DE GESTION DE MERCADOS, LOGISTICA Y TECNOLOGIAS DE LA INFORMACION-BTA D C</v>
          </cell>
          <cell r="N53" t="str">
            <v>A-2-0-3-51-2</v>
          </cell>
          <cell r="O53" t="str">
            <v>SANCIONES</v>
          </cell>
          <cell r="P53" t="str">
            <v>FUNCIONAMIENTO</v>
          </cell>
          <cell r="Q53" t="str">
            <v>FUNCIONAMIENTO</v>
          </cell>
          <cell r="R53" t="str">
            <v>A</v>
          </cell>
        </row>
        <row r="54">
          <cell r="H54" t="str">
            <v>11</v>
          </cell>
          <cell r="I54" t="str">
            <v>9403</v>
          </cell>
          <cell r="J54" t="str">
            <v>36-02-00-011-940310</v>
          </cell>
          <cell r="K54" t="str">
            <v>CENTRO DE FORMACION DE TALENTO HUMANO EN SALUD-BTA D C</v>
          </cell>
          <cell r="L54" t="str">
            <v>CENTRO DE FORMACION DE TALENTO HUMANO EN SALUD-BTA D C</v>
          </cell>
          <cell r="N54" t="str">
            <v>A-2-0-4-10-1</v>
          </cell>
          <cell r="O54" t="str">
            <v>ARRENDAMIENTOS BIENES MUEBLES</v>
          </cell>
          <cell r="P54" t="str">
            <v>FUNCIONAMIENTO</v>
          </cell>
          <cell r="Q54" t="str">
            <v>FUNCIONAMIENTO</v>
          </cell>
          <cell r="R54" t="str">
            <v>A</v>
          </cell>
        </row>
        <row r="55">
          <cell r="H55" t="str">
            <v>11</v>
          </cell>
          <cell r="I55" t="str">
            <v>9404</v>
          </cell>
          <cell r="J55" t="str">
            <v>36-02-00-011-940410</v>
          </cell>
          <cell r="K55" t="str">
            <v>CENTRO DE GESTION ADMINISTRATIVA-BTA D C</v>
          </cell>
          <cell r="L55" t="str">
            <v>CENTRO DE GESTION ADMINISTRATIVA-BTA D C</v>
          </cell>
          <cell r="N55" t="str">
            <v>A-2-0-4-10-2</v>
          </cell>
          <cell r="O55" t="str">
            <v>ARRENDAMIENTOS BIENES INMUEBLES</v>
          </cell>
          <cell r="P55" t="str">
            <v>FUNCIONAMIENTO</v>
          </cell>
          <cell r="Q55" t="str">
            <v>FUNCIONAMIENTO</v>
          </cell>
          <cell r="R55" t="str">
            <v>A</v>
          </cell>
        </row>
        <row r="56">
          <cell r="H56" t="str">
            <v>11</v>
          </cell>
          <cell r="I56" t="str">
            <v>9405</v>
          </cell>
          <cell r="J56" t="str">
            <v>36-02-00-011-940510</v>
          </cell>
          <cell r="K56" t="str">
            <v>CENTRO DE SERVICIOS FINANCIEROS-BTA D C</v>
          </cell>
          <cell r="L56" t="str">
            <v>CENTRO DE SERVICIOS FINANCIEROS-BTA D C</v>
          </cell>
          <cell r="N56" t="str">
            <v>A-2-0-4-11-1</v>
          </cell>
          <cell r="O56" t="str">
            <v>VIATICOS Y GASTOS DE VIAJE AL EXTERIOR</v>
          </cell>
          <cell r="P56" t="str">
            <v>FUNCIONAMIENTO</v>
          </cell>
          <cell r="Q56" t="str">
            <v>FUNCIONAMIENTO</v>
          </cell>
          <cell r="R56" t="str">
            <v>A</v>
          </cell>
        </row>
        <row r="57">
          <cell r="H57" t="str">
            <v>11</v>
          </cell>
          <cell r="I57" t="str">
            <v>9406</v>
          </cell>
          <cell r="J57" t="str">
            <v>36-02-00-011-940610</v>
          </cell>
          <cell r="K57" t="str">
            <v>CENTRO NACIONAL DE HOTELERIA, TURISMO Y ALIMENTOS-BTA D C</v>
          </cell>
          <cell r="L57" t="str">
            <v>CENTRO NACIONAL DE HOTELERIA, TURISMO Y ALIMENTOS-BTA D C</v>
          </cell>
          <cell r="N57" t="str">
            <v>A-2-0-4-4-1</v>
          </cell>
          <cell r="O57" t="str">
            <v>COMBUSTIBLE Y LUBRICANTES</v>
          </cell>
          <cell r="P57" t="str">
            <v>FUNCIONAMIENTO</v>
          </cell>
          <cell r="Q57" t="str">
            <v>FUNCIONAMIENTO</v>
          </cell>
          <cell r="R57" t="str">
            <v>A</v>
          </cell>
        </row>
        <row r="58">
          <cell r="H58" t="str">
            <v>11</v>
          </cell>
          <cell r="I58" t="str">
            <v>9508</v>
          </cell>
          <cell r="J58" t="str">
            <v>36-02-00-011-950810</v>
          </cell>
          <cell r="K58" t="str">
            <v>CENTRO DE FORMACION EN ACTIVIDAD FISICA Y CULTURA - BTA DC</v>
          </cell>
          <cell r="L58" t="str">
            <v>CENTRO DE FORMACION EN ACTIVIDAD FISICA Y CULTURA - BTA DC</v>
          </cell>
          <cell r="N58" t="str">
            <v>A-2-0-4-4-15</v>
          </cell>
          <cell r="O58" t="str">
            <v>PAPELERIA, UTILES DE ESCRITORIO Y OFICINA</v>
          </cell>
          <cell r="P58" t="str">
            <v>FUNCIONAMIENTO</v>
          </cell>
          <cell r="Q58" t="str">
            <v>FUNCIONAMIENTO</v>
          </cell>
          <cell r="R58" t="str">
            <v>A</v>
          </cell>
        </row>
        <row r="59">
          <cell r="H59" t="str">
            <v>13</v>
          </cell>
          <cell r="I59">
            <v>1010</v>
          </cell>
          <cell r="J59" t="str">
            <v>36-02-00-013-000000</v>
          </cell>
          <cell r="K59" t="str">
            <v>DESPACHO REGIONAL</v>
          </cell>
          <cell r="L59" t="str">
            <v>BOLIVAR</v>
          </cell>
          <cell r="N59" t="str">
            <v>A-2-0-4-4-17</v>
          </cell>
          <cell r="O59" t="str">
            <v>PRODUCTOS DE ASEO Y LIMPIEZA</v>
          </cell>
          <cell r="P59" t="str">
            <v>FUNCIONAMIENTO</v>
          </cell>
          <cell r="Q59" t="str">
            <v>FUNCIONAMIENTO</v>
          </cell>
          <cell r="R59" t="str">
            <v>A</v>
          </cell>
        </row>
        <row r="60">
          <cell r="H60" t="str">
            <v>13</v>
          </cell>
          <cell r="I60" t="str">
            <v>9104</v>
          </cell>
          <cell r="J60" t="str">
            <v>36-02-00-013-910410</v>
          </cell>
          <cell r="K60" t="str">
            <v>CENTRO AGROEMPRESARIAL Y MINERO-BOLIVAR</v>
          </cell>
          <cell r="L60" t="str">
            <v>CENTRO AGROEMPRESARIAL Y MINERO-BOLIVAR</v>
          </cell>
          <cell r="N60" t="str">
            <v>A-2-0-4-4-18</v>
          </cell>
          <cell r="O60" t="str">
            <v>PRODUCTOS DE CAFETERIA Y RESTAURANTE</v>
          </cell>
          <cell r="P60" t="str">
            <v>FUNCIONAMIENTO</v>
          </cell>
          <cell r="Q60" t="str">
            <v>FUNCIONAMIENTO</v>
          </cell>
          <cell r="R60" t="str">
            <v>A</v>
          </cell>
        </row>
        <row r="61">
          <cell r="H61" t="str">
            <v>13</v>
          </cell>
          <cell r="I61" t="str">
            <v>9105</v>
          </cell>
          <cell r="J61" t="str">
            <v>36-02-00-013-910510</v>
          </cell>
          <cell r="K61" t="str">
            <v>CENTRO INTERNACIONAL NAUTICO FLUVIAL Y PORTUARIO - BOLIVAR</v>
          </cell>
          <cell r="L61" t="str">
            <v>CENTRO INTERNACIONAL NAUTICO FLUVIAL Y PORTUARIO - BOLIVAR</v>
          </cell>
          <cell r="N61" t="str">
            <v>A-2-0-4-5-10</v>
          </cell>
          <cell r="O61" t="str">
            <v>SERVICIO DE SEGURIDAD Y VIGILANCIA</v>
          </cell>
          <cell r="P61" t="str">
            <v>FUNCIONAMIENTO</v>
          </cell>
          <cell r="Q61" t="str">
            <v>FUNCIONAMIENTO</v>
          </cell>
          <cell r="R61" t="str">
            <v>A</v>
          </cell>
        </row>
        <row r="62">
          <cell r="H62" t="str">
            <v>13</v>
          </cell>
          <cell r="I62" t="str">
            <v>9218</v>
          </cell>
          <cell r="J62" t="str">
            <v>36-02-00-013-921810</v>
          </cell>
          <cell r="K62" t="str">
            <v>CENTRO PARA LA INDUSTRIA PETROQUIMICA-BOLIVAR</v>
          </cell>
          <cell r="L62" t="str">
            <v>CENTRO PARA LA INDUSTRIA PETROQUIMICA-BOLIVAR</v>
          </cell>
          <cell r="N62" t="str">
            <v>A-2-0-4-5-2</v>
          </cell>
          <cell r="O62" t="str">
            <v>MANTENIMIENTO DE BIENES MUEBLES, EQUIPOS Y ENSERES</v>
          </cell>
          <cell r="P62" t="str">
            <v>FUNCIONAMIENTO</v>
          </cell>
          <cell r="Q62" t="str">
            <v>FUNCIONAMIENTO</v>
          </cell>
          <cell r="R62" t="str">
            <v>A</v>
          </cell>
        </row>
        <row r="63">
          <cell r="H63" t="str">
            <v>13</v>
          </cell>
          <cell r="I63" t="str">
            <v>9304</v>
          </cell>
          <cell r="J63" t="str">
            <v>36-02-00-013-930410</v>
          </cell>
          <cell r="K63" t="str">
            <v>CENTRO DE COMERCIO Y SERVICIOS-BOLIVAR</v>
          </cell>
          <cell r="L63" t="str">
            <v>CENTRO DE COMERCIO Y SERVICIOS-BOLIVAR</v>
          </cell>
          <cell r="N63" t="str">
            <v>A-2-0-4-5-6</v>
          </cell>
          <cell r="O63" t="str">
            <v>MANTENIMIENTO EQUIPO DE NAVEGACION Y TRANSPORTE</v>
          </cell>
          <cell r="P63" t="str">
            <v>FUNCIONAMIENTO</v>
          </cell>
          <cell r="Q63" t="str">
            <v>FUNCIONAMIENTO</v>
          </cell>
          <cell r="R63" t="str">
            <v>A</v>
          </cell>
        </row>
        <row r="64">
          <cell r="H64" t="str">
            <v>15</v>
          </cell>
          <cell r="I64" t="str">
            <v>1010</v>
          </cell>
          <cell r="J64" t="str">
            <v>36-02-00-015-000000</v>
          </cell>
          <cell r="K64" t="str">
            <v>DESPACHO REGIONAL</v>
          </cell>
          <cell r="L64" t="str">
            <v>BOYACA</v>
          </cell>
          <cell r="N64" t="str">
            <v>A-2-0-4-5-8</v>
          </cell>
          <cell r="O64" t="str">
            <v>SERVICIO DE ASEO</v>
          </cell>
          <cell r="P64" t="str">
            <v>FUNCIONAMIENTO</v>
          </cell>
          <cell r="Q64" t="str">
            <v>FUNCIONAMIENTO</v>
          </cell>
          <cell r="R64" t="str">
            <v>A</v>
          </cell>
        </row>
        <row r="65">
          <cell r="H65" t="str">
            <v>15</v>
          </cell>
          <cell r="I65" t="str">
            <v>9110</v>
          </cell>
          <cell r="J65" t="str">
            <v>36-02-00-015-911010</v>
          </cell>
          <cell r="K65" t="str">
            <v>CENTRO DE DESARROLLO AGROPECUARIO Y AGROINDUSTRIAL - BOYACA</v>
          </cell>
          <cell r="L65" t="str">
            <v>CENTRO DE DESARROLLO AGROPECUARIO Y AGROINDUSTRIAL - BOYACA</v>
          </cell>
          <cell r="N65" t="str">
            <v>A-2-0-4-8-1</v>
          </cell>
          <cell r="O65" t="str">
            <v>ACUEDUCTO ALCANTARILLADO Y ASEO</v>
          </cell>
          <cell r="P65" t="str">
            <v>FUNCIONAMIENTO</v>
          </cell>
          <cell r="Q65" t="str">
            <v>FUNCIONAMIENTO</v>
          </cell>
          <cell r="R65" t="str">
            <v>A</v>
          </cell>
        </row>
        <row r="66">
          <cell r="H66" t="str">
            <v>15</v>
          </cell>
          <cell r="I66" t="str">
            <v>9111</v>
          </cell>
          <cell r="J66" t="str">
            <v>36-02-00-015-911110</v>
          </cell>
          <cell r="K66" t="str">
            <v>CENTRO  MINERO- BOYACA</v>
          </cell>
          <cell r="L66" t="str">
            <v>CENTRO  MINERO- BOYACA</v>
          </cell>
          <cell r="N66" t="str">
            <v>A-2-0-4-8-2</v>
          </cell>
          <cell r="O66" t="str">
            <v>ENERGIA</v>
          </cell>
          <cell r="P66" t="str">
            <v>FUNCIONAMIENTO</v>
          </cell>
          <cell r="Q66" t="str">
            <v>FUNCIONAMIENTO</v>
          </cell>
          <cell r="R66" t="str">
            <v>A</v>
          </cell>
        </row>
        <row r="67">
          <cell r="H67" t="str">
            <v>15</v>
          </cell>
          <cell r="I67" t="str">
            <v>9305</v>
          </cell>
          <cell r="J67" t="str">
            <v>36-02-00-015-930510</v>
          </cell>
          <cell r="K67" t="str">
            <v>CENTRO DE GESTION ADMINISTRATIVA Y FORTALECIMIENTO EMPRESARIAL- BOYACA</v>
          </cell>
          <cell r="L67" t="str">
            <v>CENTRO DE GESTION ADMINISTRATIVA Y FORTALECIMIENTO EMPRESARIAL- BOYACA</v>
          </cell>
          <cell r="N67" t="str">
            <v>A-2-0-4-8-3</v>
          </cell>
          <cell r="O67" t="str">
            <v>GAS NATURAL</v>
          </cell>
          <cell r="P67" t="str">
            <v>FUNCIONAMIENTO</v>
          </cell>
          <cell r="Q67" t="str">
            <v>FUNCIONAMIENTO</v>
          </cell>
          <cell r="R67" t="str">
            <v>A</v>
          </cell>
        </row>
        <row r="68">
          <cell r="H68" t="str">
            <v>15</v>
          </cell>
          <cell r="I68" t="str">
            <v>9514</v>
          </cell>
          <cell r="J68" t="str">
            <v>36-02-00-015-951410</v>
          </cell>
          <cell r="K68" t="str">
            <v>CENTRO INDUSTRIAL DE MANTENIMIENTO Y MANUFACTURA- BOYACA</v>
          </cell>
          <cell r="L68" t="str">
            <v>CENTRO INDUSTRIAL DE MANTENIMIENTO Y MANUFACTURA- BOYACA</v>
          </cell>
          <cell r="N68" t="str">
            <v>A-2-0-4-8-5</v>
          </cell>
          <cell r="O68" t="str">
            <v>TELEFONIA MOVIL CELULAR</v>
          </cell>
          <cell r="P68" t="str">
            <v>FUNCIONAMIENTO</v>
          </cell>
          <cell r="Q68" t="str">
            <v>FUNCIONAMIENTO</v>
          </cell>
          <cell r="R68" t="str">
            <v>A</v>
          </cell>
        </row>
        <row r="69">
          <cell r="H69" t="str">
            <v>17</v>
          </cell>
          <cell r="I69" t="str">
            <v>1010</v>
          </cell>
          <cell r="J69" t="str">
            <v>36-02-00-017-000000</v>
          </cell>
          <cell r="K69" t="str">
            <v>DESPACHO REGIONAL</v>
          </cell>
          <cell r="L69" t="str">
            <v>CALDAS</v>
          </cell>
          <cell r="N69" t="str">
            <v>A-2-0-4-8-6</v>
          </cell>
          <cell r="O69" t="str">
            <v>TELEFONO,FAX Y OTROS</v>
          </cell>
          <cell r="P69" t="str">
            <v>FUNCIONAMIENTO</v>
          </cell>
          <cell r="Q69" t="str">
            <v>FUNCIONAMIENTO</v>
          </cell>
          <cell r="R69" t="str">
            <v>A</v>
          </cell>
        </row>
        <row r="70">
          <cell r="H70" t="str">
            <v>17</v>
          </cell>
          <cell r="I70" t="str">
            <v>9112</v>
          </cell>
          <cell r="J70" t="str">
            <v>36-02-00-017-911210</v>
          </cell>
          <cell r="K70" t="str">
            <v>CENTRO PARA LA FORMACION CAFETERA-CALDAS</v>
          </cell>
          <cell r="L70" t="str">
            <v>CENTRO PARA LA FORMACION CAFETERA-CALDAS</v>
          </cell>
          <cell r="N70" t="str">
            <v>A-2-0-4-9-1</v>
          </cell>
          <cell r="O70" t="str">
            <v>SEGURO ACCIDENTES PERSONALES</v>
          </cell>
          <cell r="P70" t="str">
            <v>FUNCIONAMIENTO</v>
          </cell>
          <cell r="Q70" t="str">
            <v>FUNCIONAMIENTO</v>
          </cell>
          <cell r="R70" t="str">
            <v>A</v>
          </cell>
        </row>
        <row r="71">
          <cell r="H71" t="str">
            <v>17</v>
          </cell>
          <cell r="I71" t="str">
            <v>9219</v>
          </cell>
          <cell r="J71" t="str">
            <v>36-02-00-017-921910</v>
          </cell>
          <cell r="K71" t="str">
            <v>CENTRO DE AUTOMATIZACION INDUSTRIAL-CALDAS</v>
          </cell>
          <cell r="L71" t="str">
            <v>CENTRO DE AUTOMATIZACION INDUSTRIAL-CALDAS</v>
          </cell>
          <cell r="N71" t="str">
            <v>A-2-0-4-9-13</v>
          </cell>
          <cell r="O71" t="str">
            <v>OTROS SEGUROS</v>
          </cell>
          <cell r="P71" t="str">
            <v>FUNCIONAMIENTO</v>
          </cell>
          <cell r="Q71" t="str">
            <v>FUNCIONAMIENTO</v>
          </cell>
          <cell r="R71" t="str">
            <v>A</v>
          </cell>
        </row>
        <row r="72">
          <cell r="H72" t="str">
            <v>17</v>
          </cell>
          <cell r="I72" t="str">
            <v>9220</v>
          </cell>
          <cell r="J72" t="str">
            <v>36-02-00-017-922010</v>
          </cell>
          <cell r="K72" t="str">
            <v>CENTRO DE PROCESOS INDUSTRIALES CALDAS</v>
          </cell>
          <cell r="L72" t="str">
            <v>CENTRO DE PROCESOS INDUSTRIALES CALDAS</v>
          </cell>
          <cell r="N72" t="str">
            <v>A-2-0-4-9-6</v>
          </cell>
          <cell r="O72" t="str">
            <v>SEGURO DE VIDA</v>
          </cell>
          <cell r="P72" t="str">
            <v>FUNCIONAMIENTO</v>
          </cell>
          <cell r="Q72" t="str">
            <v>FUNCIONAMIENTO</v>
          </cell>
          <cell r="R72" t="str">
            <v>A</v>
          </cell>
        </row>
        <row r="73">
          <cell r="H73" t="str">
            <v>17</v>
          </cell>
          <cell r="I73" t="str">
            <v>9306</v>
          </cell>
          <cell r="J73" t="str">
            <v>36-02-00-017-930610</v>
          </cell>
          <cell r="K73" t="str">
            <v>CENTRO DE COMERCIO Y SERVICIOS-CALDAS</v>
          </cell>
          <cell r="L73" t="str">
            <v>CENTRO DE COMERCIO Y SERVICIOS-CALDAS</v>
          </cell>
          <cell r="N73" t="str">
            <v>A-3-2-1-1</v>
          </cell>
          <cell r="O73" t="str">
            <v>CUOTA DE AUDITAJE CONTRANAL</v>
          </cell>
          <cell r="P73" t="str">
            <v>FUNCIONAMIENTO</v>
          </cell>
          <cell r="Q73" t="str">
            <v>FUNCIONAMIENTO</v>
          </cell>
          <cell r="R73" t="str">
            <v>A</v>
          </cell>
        </row>
        <row r="74">
          <cell r="H74" t="str">
            <v>17</v>
          </cell>
          <cell r="I74" t="str">
            <v>9515</v>
          </cell>
          <cell r="J74" t="str">
            <v>36-02-00-017-951510</v>
          </cell>
          <cell r="K74" t="str">
            <v>CENTRO PECUARIO Y AGROEMPRESARIAL-CALDAS</v>
          </cell>
          <cell r="L74" t="str">
            <v>CENTRO PECUARIO Y AGROEMPRESARIAL-CALDAS</v>
          </cell>
          <cell r="N74" t="str">
            <v>A-3-4-1-72</v>
          </cell>
          <cell r="O74" t="str">
            <v>CONVENIO DE COOPERACION TECNICA INTERNACIONAL CINTERFOR. LEY 13 DE 1963</v>
          </cell>
          <cell r="P74" t="str">
            <v>FUNCIONAMIENTO</v>
          </cell>
          <cell r="Q74" t="str">
            <v>FUNCIONAMIENTO</v>
          </cell>
          <cell r="R74" t="str">
            <v>A</v>
          </cell>
        </row>
        <row r="75">
          <cell r="H75" t="str">
            <v>18</v>
          </cell>
          <cell r="I75" t="str">
            <v>1010</v>
          </cell>
          <cell r="J75" t="str">
            <v>36-02-00-018-000000</v>
          </cell>
          <cell r="K75" t="str">
            <v>DESPACHO REGIONAL</v>
          </cell>
          <cell r="L75" t="str">
            <v>CAQUETA</v>
          </cell>
          <cell r="N75" t="str">
            <v>A-2-0-4-4-6</v>
          </cell>
          <cell r="O75" t="str">
            <v>LLANTAS Y ACCESORIOS</v>
          </cell>
          <cell r="P75" t="str">
            <v>FUNCIONAMIENTO</v>
          </cell>
          <cell r="Q75" t="str">
            <v>FUNCIONAMIENTO</v>
          </cell>
          <cell r="R75" t="str">
            <v>A</v>
          </cell>
        </row>
        <row r="76">
          <cell r="H76" t="str">
            <v>18</v>
          </cell>
          <cell r="I76" t="str">
            <v>9516</v>
          </cell>
          <cell r="J76" t="str">
            <v>36-02-00-018-951610</v>
          </cell>
          <cell r="K76" t="str">
            <v>CENTRO TECNOLOGICO DE LA AMAZONIA-CAQUETA</v>
          </cell>
          <cell r="L76" t="str">
            <v>CENTRO TECNOLOGICO DE LA AMAZONIA-CAQUETA</v>
          </cell>
          <cell r="N76" t="str">
            <v>A-2-0-4-5-1</v>
          </cell>
          <cell r="O76" t="str">
            <v>MANTENIMIENTO DE BIENES INMUEBLES</v>
          </cell>
          <cell r="P76" t="str">
            <v>FUNCIONAMIENTO</v>
          </cell>
          <cell r="Q76" t="str">
            <v>FUNCIONAMIENTO</v>
          </cell>
          <cell r="R76" t="str">
            <v>A</v>
          </cell>
        </row>
        <row r="77">
          <cell r="H77" t="str">
            <v>19</v>
          </cell>
          <cell r="I77" t="str">
            <v>1010</v>
          </cell>
          <cell r="J77" t="str">
            <v>36-02-00-019-000000</v>
          </cell>
          <cell r="K77" t="str">
            <v>DESPACHO REGIONAL</v>
          </cell>
          <cell r="L77" t="str">
            <v>CAUCA</v>
          </cell>
          <cell r="N77" t="str">
            <v>B-6-2-2</v>
          </cell>
          <cell r="O77" t="str">
            <v>BANCA DE FOMENTO</v>
          </cell>
          <cell r="P77" t="str">
            <v>DEUDA</v>
          </cell>
          <cell r="Q77" t="str">
            <v>DEUDA</v>
          </cell>
          <cell r="R77" t="str">
            <v>B</v>
          </cell>
        </row>
        <row r="78">
          <cell r="H78" t="str">
            <v>19</v>
          </cell>
          <cell r="I78" t="str">
            <v>9113</v>
          </cell>
          <cell r="J78" t="str">
            <v>36-02-00-019-911310</v>
          </cell>
          <cell r="K78" t="str">
            <v>CENTRO AGROPECUARIO-CAUCA</v>
          </cell>
          <cell r="L78" t="str">
            <v>CENTRO AGROPECUARIO-CAUCA</v>
          </cell>
          <cell r="N78" t="str">
            <v>B-6-1-2</v>
          </cell>
          <cell r="O78" t="str">
            <v>BANCA DE FOMENTO</v>
          </cell>
          <cell r="P78" t="str">
            <v>DEUDA</v>
          </cell>
          <cell r="Q78" t="str">
            <v>DEUDA</v>
          </cell>
          <cell r="R78" t="str">
            <v>B</v>
          </cell>
        </row>
        <row r="79">
          <cell r="H79" t="str">
            <v>19</v>
          </cell>
          <cell r="I79" t="str">
            <v>9221</v>
          </cell>
          <cell r="J79" t="str">
            <v>36-02-00-019-922110</v>
          </cell>
          <cell r="K79" t="str">
            <v>CENTRO DE TELEINFORMATICA Y PRODUCCION INDUSTRIAL CAUCA</v>
          </cell>
          <cell r="L79" t="str">
            <v>CENTRO DE TELEINFORMATICA Y PRODUCCION INDUSTRIAL CAUCA</v>
          </cell>
          <cell r="N79" t="str">
            <v>B-6-2-2-1</v>
          </cell>
          <cell r="O79" t="str">
            <v>INTERESES</v>
          </cell>
          <cell r="P79" t="str">
            <v>DEUDA</v>
          </cell>
          <cell r="Q79" t="str">
            <v>DEUDA</v>
          </cell>
          <cell r="R79" t="str">
            <v>B</v>
          </cell>
        </row>
        <row r="80">
          <cell r="H80" t="str">
            <v>19</v>
          </cell>
          <cell r="I80" t="str">
            <v>9307</v>
          </cell>
          <cell r="J80" t="str">
            <v>36-02-00-019-930710</v>
          </cell>
          <cell r="K80" t="str">
            <v>CENTRO DE COMERCIO Y SERVICIOS - CAUCA</v>
          </cell>
          <cell r="L80" t="str">
            <v>CENTRO DE COMERCIO Y SERVICIOS - CAUCA</v>
          </cell>
          <cell r="N80" t="str">
            <v>B-7-1-1</v>
          </cell>
          <cell r="O80" t="str">
            <v>NACION</v>
          </cell>
          <cell r="P80" t="str">
            <v>DEUDA</v>
          </cell>
          <cell r="Q80" t="str">
            <v>DEUDA</v>
          </cell>
          <cell r="R80" t="str">
            <v>B</v>
          </cell>
        </row>
        <row r="81">
          <cell r="H81" t="str">
            <v>20</v>
          </cell>
          <cell r="I81" t="str">
            <v>1010</v>
          </cell>
          <cell r="J81" t="str">
            <v>36-02-00-020-000000</v>
          </cell>
          <cell r="K81" t="str">
            <v>DESPACHO REGIONAL</v>
          </cell>
          <cell r="L81" t="str">
            <v>CESAR</v>
          </cell>
          <cell r="N81" t="str">
            <v>B-7-1-1-3</v>
          </cell>
          <cell r="O81" t="str">
            <v>GOBIERNO CENTRAL</v>
          </cell>
          <cell r="P81" t="str">
            <v>DEUDA</v>
          </cell>
          <cell r="Q81" t="str">
            <v>DEUDA</v>
          </cell>
          <cell r="R81" t="str">
            <v>B</v>
          </cell>
        </row>
        <row r="82">
          <cell r="H82" t="str">
            <v>20</v>
          </cell>
          <cell r="I82" t="str">
            <v>9114</v>
          </cell>
          <cell r="J82" t="str">
            <v>36-02-00-020-911410</v>
          </cell>
          <cell r="K82" t="str">
            <v>CENTRO BIOTECNOLOGICO DEL CARIBE-CESAR</v>
          </cell>
          <cell r="L82" t="str">
            <v>CENTRO BIOTECNOLOGICO DEL CARIBE-CESAR</v>
          </cell>
          <cell r="N82" t="str">
            <v>B-7-2-1</v>
          </cell>
          <cell r="O82" t="str">
            <v>NACION</v>
          </cell>
          <cell r="P82" t="str">
            <v>DEUDA</v>
          </cell>
          <cell r="Q82" t="str">
            <v>DEUDA</v>
          </cell>
          <cell r="R82" t="str">
            <v>B</v>
          </cell>
        </row>
        <row r="83">
          <cell r="H83" t="str">
            <v>20</v>
          </cell>
          <cell r="I83" t="str">
            <v>9520</v>
          </cell>
          <cell r="J83" t="str">
            <v>36-02-00-020-952010</v>
          </cell>
          <cell r="K83" t="str">
            <v>CENTRO AGROEMPRESARIAL-CESAR</v>
          </cell>
          <cell r="L83" t="str">
            <v>CENTRO AGROEMPRESARIAL-CESAR</v>
          </cell>
          <cell r="N83" t="str">
            <v>B-7-2-1-2-1</v>
          </cell>
          <cell r="O83" t="str">
            <v>INTERESES</v>
          </cell>
          <cell r="P83" t="str">
            <v>DEUDA</v>
          </cell>
          <cell r="Q83" t="str">
            <v>DEUDA</v>
          </cell>
          <cell r="R83" t="str">
            <v>B</v>
          </cell>
        </row>
        <row r="84">
          <cell r="H84" t="str">
            <v>20</v>
          </cell>
          <cell r="I84" t="str">
            <v>9521</v>
          </cell>
          <cell r="J84" t="str">
            <v>36-02-00-020-952110</v>
          </cell>
          <cell r="K84" t="str">
            <v>CENTRO DE OPERACIÓN Y MANTENIMIENTO MINERO-CESAR</v>
          </cell>
          <cell r="L84" t="str">
            <v>CENTRO DE OPERACIÓN Y MANTENIMIENTO MINERO-CESAR</v>
          </cell>
          <cell r="N84" t="str">
            <v>B-7-2-1-3</v>
          </cell>
          <cell r="O84" t="str">
            <v>GOBIERNO CENTRAL</v>
          </cell>
          <cell r="P84" t="str">
            <v>DEUDA</v>
          </cell>
          <cell r="Q84" t="str">
            <v>DEUDA</v>
          </cell>
          <cell r="R84" t="str">
            <v>B</v>
          </cell>
        </row>
        <row r="85">
          <cell r="H85" t="str">
            <v>23</v>
          </cell>
          <cell r="I85" t="str">
            <v>1010</v>
          </cell>
          <cell r="J85" t="str">
            <v>36-02-00-023-000000</v>
          </cell>
          <cell r="K85" t="str">
            <v>DESPACHO REGIONAL</v>
          </cell>
          <cell r="L85" t="str">
            <v>CORDOBA</v>
          </cell>
          <cell r="N85" t="str">
            <v>B-7-2-1-3-1</v>
          </cell>
          <cell r="O85" t="str">
            <v>INTERESES</v>
          </cell>
          <cell r="P85" t="str">
            <v>DEUDA</v>
          </cell>
          <cell r="Q85" t="str">
            <v>DEUDA</v>
          </cell>
          <cell r="R85" t="str">
            <v>B</v>
          </cell>
        </row>
        <row r="86">
          <cell r="H86" t="str">
            <v>23</v>
          </cell>
          <cell r="I86" t="str">
            <v>9115</v>
          </cell>
          <cell r="J86" t="str">
            <v>36-02-00-023-911510</v>
          </cell>
          <cell r="K86" t="str">
            <v>CENTRO AGROPECUARIO Y DE BIOTECNOLOGIA EL PORVENIR-CORDOBA</v>
          </cell>
          <cell r="L86" t="str">
            <v>CENTRO AGROPECUARIO Y DE BIOTECNOLOGIA EL PORVENIR-CORDOBA</v>
          </cell>
          <cell r="N86" t="str">
            <v>C-111-700-1</v>
          </cell>
          <cell r="O86" t="str">
            <v>CONSTRUCCION SEDES Y SUBSEDES DE FORMACION, EMPLEO Y EMPRENDIMIENTO EN EL MARCO DE LA ESTRATEGIA CONTRATOS PLAN. , , NACIONAL</v>
          </cell>
          <cell r="P86" t="str">
            <v>C-111-700-1</v>
          </cell>
          <cell r="Q86" t="str">
            <v>CONSTRUCCIÓN SEDES Y SUBSEDES DE FORMACIÓN, EMPLEO Y EMPRENDIMIENTO EN EL MARCO DE LA ESTRATEGIA CONTRATOS PLAN</v>
          </cell>
          <cell r="R86" t="str">
            <v>C</v>
          </cell>
        </row>
        <row r="87">
          <cell r="H87" t="str">
            <v>23</v>
          </cell>
          <cell r="I87" t="str">
            <v>9523</v>
          </cell>
          <cell r="J87" t="str">
            <v>36-02-00-023-952310</v>
          </cell>
          <cell r="K87" t="str">
            <v>CENTRO DE COMERCIO, INDUSTRIA Y TURISMO DE CORDOBA-CORDOBA</v>
          </cell>
          <cell r="L87" t="str">
            <v>CENTRO DE COMERCIO, INDUSTRIA Y TURISMO DE CORDOBA-CORDOBA</v>
          </cell>
          <cell r="N87" t="str">
            <v>C-111-704-1</v>
          </cell>
          <cell r="O87" t="str">
            <v>CONSTRUCCION Y ADECUACION DE EDIFICIOS PARA LA CAPACITACION LABORAL.</v>
          </cell>
          <cell r="P87" t="str">
            <v>C-111-704-1</v>
          </cell>
          <cell r="Q87" t="str">
            <v>CONSTR. Y ADECUAC EDIFIC PARA CAPAC LABORAL</v>
          </cell>
          <cell r="R87" t="str">
            <v>C</v>
          </cell>
        </row>
        <row r="88">
          <cell r="H88" t="str">
            <v>25</v>
          </cell>
          <cell r="I88" t="str">
            <v>1010</v>
          </cell>
          <cell r="J88" t="str">
            <v>36-02-00-025-000000</v>
          </cell>
          <cell r="K88" t="str">
            <v>DESPACHO REGIONAL</v>
          </cell>
          <cell r="L88" t="str">
            <v>CUNDINAMARCA</v>
          </cell>
          <cell r="N88" t="str">
            <v>C-310-704-121</v>
          </cell>
          <cell r="O88" t="str">
            <v>ASISTENCIA TECNICA PARA LA PROMOCION DE LOS SERVICIOS DEL SENA Y LA EFECTIVIDAD EN EL RECAUDO DE APORTES</v>
          </cell>
          <cell r="P88" t="str">
            <v>C-310-704-121</v>
          </cell>
          <cell r="Q88" t="str">
            <v>ASIST TECN PROM SERVIC SENA EFECT RECAUD APORTES</v>
          </cell>
          <cell r="R88" t="str">
            <v>C</v>
          </cell>
        </row>
        <row r="89">
          <cell r="H89" t="str">
            <v>25</v>
          </cell>
          <cell r="I89" t="str">
            <v>9232</v>
          </cell>
          <cell r="J89" t="str">
            <v>36-02-00-025-923210</v>
          </cell>
          <cell r="K89" t="str">
            <v>CENTRO INDUSTRIAL Y DESARROLLO EMPRESARIAL DE SOACHA-CUNDINAMARCA</v>
          </cell>
          <cell r="L89" t="str">
            <v>CENTRO INDUSTRIAL Y DESARROLLO EMPRESARIAL DE SOACHA-CUNDINAMARCA</v>
          </cell>
          <cell r="N89" t="str">
            <v>C-310-704-158</v>
          </cell>
          <cell r="O89" t="str">
            <v>ACTUALIZACION Y/O ELABORACION DE DISENOS CURRICULARES</v>
          </cell>
          <cell r="P89" t="str">
            <v>C-310-704-158</v>
          </cell>
          <cell r="Q89" t="str">
            <v>ACTUALIZACION Y/O ELABORACION DE DISENOS CURRICULARES</v>
          </cell>
          <cell r="R89" t="str">
            <v>C</v>
          </cell>
        </row>
        <row r="90">
          <cell r="H90" t="str">
            <v>25</v>
          </cell>
          <cell r="I90" t="str">
            <v>9509</v>
          </cell>
          <cell r="J90" t="str">
            <v>36-02-00-025-950910</v>
          </cell>
          <cell r="K90" t="str">
            <v>CENTRO DE DESARROLLO AGROINDUSTRIAL Y EMPRESARIAL-CUNDINAMARCA</v>
          </cell>
          <cell r="L90" t="str">
            <v>CENTRO DE DESARROLLO AGROINDUSTRIAL Y EMPRESARIAL-CUNDINAMARCA</v>
          </cell>
          <cell r="N90" t="str">
            <v>C-310-704-207</v>
          </cell>
          <cell r="O90" t="str">
            <v>CAPACITACION A TRABAJADORES Y DESEMPLEADOS PARA SU DESEMPENO EN ACTIVIDADES PRODUCTIVAS, Y ASESORIA Y ASISTENCIA TECNICA EMPRESARIAL, PARA EL DESARROLLO SOCIAL, ECONOMICO Y TECNOLOGICO, A TRAVES DE LOS CENTROS DE FORMACION DEL SENA A NIVEL NACIONAL</v>
          </cell>
          <cell r="P90" t="str">
            <v>C-310-704-207</v>
          </cell>
          <cell r="Q90" t="str">
            <v>CAP A TRAB Y DESEMPLEADOS PARA SU DESEMPEÑO</v>
          </cell>
          <cell r="R90" t="str">
            <v>C</v>
          </cell>
        </row>
        <row r="91">
          <cell r="H91" t="str">
            <v>25</v>
          </cell>
          <cell r="I91" t="str">
            <v>9510</v>
          </cell>
          <cell r="J91" t="str">
            <v>36-02-00-025-951010</v>
          </cell>
          <cell r="K91" t="str">
            <v>CENTRO  AGROECOLOGICO Y EMPRESARIAL-CUNDINAMARCA</v>
          </cell>
          <cell r="L91" t="str">
            <v>CENTRO  AGROECOLOGICO Y EMPRESARIAL-CUNDINAMARCA</v>
          </cell>
          <cell r="N91" t="str">
            <v>C-310-704-218</v>
          </cell>
          <cell r="O91" t="str">
            <v>CAPACITACION PARA EL TRABAJO A JOVENES RURALES Y POBLACIONES VULNERABLES EN EL TERRITORIO NACIONAL</v>
          </cell>
          <cell r="P91" t="str">
            <v>C-310-704-218</v>
          </cell>
          <cell r="Q91" t="str">
            <v>CAPAC PARA EL TRAB JOV RURALES POBL VULNERABLE</v>
          </cell>
          <cell r="R91" t="str">
            <v>C</v>
          </cell>
        </row>
        <row r="92">
          <cell r="H92" t="str">
            <v>25</v>
          </cell>
          <cell r="I92" t="str">
            <v>9511</v>
          </cell>
          <cell r="J92" t="str">
            <v>36-02-00-025-951110</v>
          </cell>
          <cell r="K92" t="str">
            <v>CENTRO DE LA TECNOLOGIA DEL DISEÑO Y LA PRODUCTIVIDAD EMPRESARIAL-CUNDINAMARCA</v>
          </cell>
          <cell r="L92" t="str">
            <v>CENTRO DE LA TECNOLOGIA DEL DISEÑO Y LA PRODUCTIVIDAD EMPRESARIAL-CUNDINAMARCA</v>
          </cell>
          <cell r="N92" t="str">
            <v>C-310-704-228</v>
          </cell>
          <cell r="O92" t="str">
            <v>MEJORAMIENTO DE LA FORMACIÓN PROFESIONAL Y DE LAS CONDICIONES TÉCNICAS Y TECNOLÓGICAS DE LOS SERVICIOS DEL SENA A NIVEL NACIONAL</v>
          </cell>
          <cell r="P92" t="str">
            <v>C-310-704-228</v>
          </cell>
          <cell r="Q92" t="str">
            <v>MEJORAMIENTO DE LA FORMACION PROFESIONAL Y DE LAS CONDICIONES TECNICAS Y TECNOLOGICAS DE LOS SERVICIOS DEL SENA A NIVEL NACIONAL</v>
          </cell>
          <cell r="R92" t="str">
            <v>C</v>
          </cell>
        </row>
        <row r="93">
          <cell r="H93" t="str">
            <v>25</v>
          </cell>
          <cell r="I93" t="str">
            <v>9512</v>
          </cell>
          <cell r="J93" t="str">
            <v>36-02-00-025-951210</v>
          </cell>
          <cell r="K93" t="str">
            <v>CENTRO DE BIOTECNOLOGIA AGROPECUARIA</v>
          </cell>
          <cell r="L93" t="str">
            <v>CENTRO DE BIOTECNOLOGIA AGROPECUARIA</v>
          </cell>
          <cell r="N93" t="str">
            <v>C-310-704-4</v>
          </cell>
          <cell r="O93" t="str">
            <v>CAPACITACION SECTOR INDUSTRIA DE LA CONSTRUCCION.</v>
          </cell>
          <cell r="P93" t="str">
            <v>C-310-704-4</v>
          </cell>
          <cell r="Q93" t="str">
            <v>CAPAC SECTOR INDUST DE LA CONSTRUCC FIC ING CTES</v>
          </cell>
          <cell r="R93" t="str">
            <v>C</v>
          </cell>
        </row>
        <row r="94">
          <cell r="H94" t="str">
            <v>25</v>
          </cell>
          <cell r="I94" t="str">
            <v>9513</v>
          </cell>
          <cell r="J94" t="str">
            <v>36-02-00-025-951310</v>
          </cell>
          <cell r="K94" t="str">
            <v>CENTRO DE DESARROLLO AGROEMPRESARIAL-CUNDINAMARCA</v>
          </cell>
          <cell r="L94" t="str">
            <v>CENTRO DE DESARROLLO AGROEMPRESARIAL-CUNDINAMARCA</v>
          </cell>
          <cell r="N94" t="str">
            <v>C-310-704-5</v>
          </cell>
          <cell r="O94" t="str">
            <v>CAPACITACION Y ACTUALIZACION DE DOCENTES, ASESORES Y PERSONAL DE APOYO.</v>
          </cell>
          <cell r="P94" t="str">
            <v>C-310-704-5</v>
          </cell>
          <cell r="Q94" t="str">
            <v>CAPAC ACTUAL DOCEN ASESOR Y PERS APOY  RP</v>
          </cell>
          <cell r="R94" t="str">
            <v>C</v>
          </cell>
        </row>
        <row r="95">
          <cell r="H95" t="str">
            <v>27</v>
          </cell>
          <cell r="I95" t="str">
            <v>1010</v>
          </cell>
          <cell r="J95" t="str">
            <v>36-02-00-027-000000</v>
          </cell>
          <cell r="K95" t="str">
            <v>DESPACHO REGIONAL</v>
          </cell>
          <cell r="L95" t="str">
            <v>CHOCO</v>
          </cell>
          <cell r="N95" t="str">
            <v>C-620-1300-2</v>
          </cell>
          <cell r="O95" t="str">
            <v>ADMINISTRACION DE CAPITALES PARA APOYOS DE SOSTENIMIENTO PARA ALUMNOS EN FORMACION.</v>
          </cell>
          <cell r="P95" t="str">
            <v>C-620-1300-2</v>
          </cell>
          <cell r="Q95" t="str">
            <v>ADMINISTRACION DE CAPITALES PARA APOYOS DE SOSTENIMIENTO PARA ALUMNOS EN FORMACION.</v>
          </cell>
          <cell r="R95" t="str">
            <v>C</v>
          </cell>
        </row>
        <row r="96">
          <cell r="H96" t="str">
            <v>27</v>
          </cell>
          <cell r="I96" t="str">
            <v>9522</v>
          </cell>
          <cell r="J96" t="str">
            <v>36-02-00-027-952210</v>
          </cell>
          <cell r="K96" t="str">
            <v>CENTRO DE RECURSOS NATURALES, INDUSTRIA Y BIODIVERSIDAD-CHOCO</v>
          </cell>
          <cell r="L96" t="str">
            <v>CENTRO DE RECURSOS NATURALES, INDUSTRIA Y BIODIVERSIDAD-CHOCO</v>
          </cell>
          <cell r="N96" t="str">
            <v>C-310-704-206-0-2041104</v>
          </cell>
          <cell r="O96" t="str">
            <v>VIATICOS Y GASTOS DE VIAJE AL INTERIOR AREA ADMINISTRATIVA</v>
          </cell>
          <cell r="P96" t="str">
            <v>C-310-704-206</v>
          </cell>
          <cell r="Q96" t="str">
            <v xml:space="preserve"> CAPAC  PERSONAS EN SITUACION DE DESPLAZAMIENTO</v>
          </cell>
          <cell r="R96" t="str">
            <v>C</v>
          </cell>
        </row>
        <row r="97">
          <cell r="H97" t="str">
            <v>41</v>
          </cell>
          <cell r="I97" t="str">
            <v>1010</v>
          </cell>
          <cell r="J97" t="str">
            <v>36-02-00-041-000000</v>
          </cell>
          <cell r="K97" t="str">
            <v>DESPACHO REGIONAL</v>
          </cell>
          <cell r="L97" t="str">
            <v xml:space="preserve">HUILA </v>
          </cell>
          <cell r="N97" t="str">
            <v>C-310-704-207-0-2042186</v>
          </cell>
          <cell r="O97" t="str">
            <v>GASTOS BIENESTAR ALUMNOS</v>
          </cell>
          <cell r="P97" t="str">
            <v>C-310-704-207</v>
          </cell>
          <cell r="Q97" t="str">
            <v>CAP A TRAB Y DESEMPLEADOS PARA SU DESEMPEÑO</v>
          </cell>
          <cell r="R97" t="str">
            <v>C</v>
          </cell>
        </row>
        <row r="98">
          <cell r="H98" t="str">
            <v>41</v>
          </cell>
          <cell r="I98" t="str">
            <v>9116</v>
          </cell>
          <cell r="J98" t="str">
            <v>36-02-00-041-911610</v>
          </cell>
          <cell r="K98" t="str">
            <v>CENTRO DE FORMACION AGROINDUSTRIAL-HUILA</v>
          </cell>
          <cell r="L98" t="str">
            <v>CENTRO DE FORMACION AGROINDUSTRIAL-HUILA</v>
          </cell>
          <cell r="N98" t="str">
            <v>C-310-704-228-0-2040106</v>
          </cell>
          <cell r="O98" t="str">
            <v>EQUIPO DE SISTEMAS</v>
          </cell>
          <cell r="P98" t="str">
            <v>C-310-704-228</v>
          </cell>
          <cell r="Q98" t="str">
            <v>MEJORAMIENTO DE LA FORMACION PROFESIONAL Y DE LAS CONDICIONES TECNICAS Y TECNOLOGICAS DE LOS SERVICIOS DEL SENA A NIVEL NACIONAL</v>
          </cell>
          <cell r="R98" t="str">
            <v>C</v>
          </cell>
        </row>
        <row r="99">
          <cell r="H99" t="str">
            <v>41</v>
          </cell>
          <cell r="I99" t="str">
            <v>9525</v>
          </cell>
          <cell r="J99" t="str">
            <v>36-02-00-041-952510</v>
          </cell>
          <cell r="K99" t="str">
            <v>CENTRO AGROEMPRESARIAL Y DESARROLLO PECUARIO DEL HUILA-HUILA</v>
          </cell>
          <cell r="L99" t="str">
            <v>CENTRO AGROEMPRESARIAL Y DESARROLLO PECUARIO DEL HUILA-HUILA</v>
          </cell>
          <cell r="N99" t="str">
            <v>C-310-704-228-0-2040125</v>
          </cell>
          <cell r="O99" t="str">
            <v>OTRAS COMPRAS DE EQUIPOS</v>
          </cell>
          <cell r="P99" t="str">
            <v>C-310-704-228</v>
          </cell>
          <cell r="Q99" t="str">
            <v>MEJORAMIENTO DE LA FORMACION PROFESIONAL Y DE LAS CONDICIONES TECNICAS Y TECNOLOGICAS DE LOS SERVICIOS DEL SENA A NIVEL NACIONAL</v>
          </cell>
          <cell r="R99" t="str">
            <v>C</v>
          </cell>
        </row>
        <row r="100">
          <cell r="H100" t="str">
            <v>41</v>
          </cell>
          <cell r="I100" t="str">
            <v>9526</v>
          </cell>
          <cell r="J100" t="str">
            <v>36-02-00-041-952610</v>
          </cell>
          <cell r="K100" t="str">
            <v>CENTRO DE DESARROLLO AGROEMPRESARIAL Y TURISTICO DEL HUILA</v>
          </cell>
          <cell r="L100" t="str">
            <v>CENTRO DE DESARROLLO AGROEMPRESARIAL Y TURISTICO DEL HUILA</v>
          </cell>
          <cell r="N100" t="str">
            <v>C-310-704-228-0-2040202</v>
          </cell>
          <cell r="O100" t="str">
            <v>MOBILIARIO Y ENSERES</v>
          </cell>
          <cell r="P100" t="str">
            <v>C-310-704-228</v>
          </cell>
          <cell r="Q100" t="str">
            <v>MEJORAMIENTO DE LA FORMACION PROFESIONAL Y DE LAS CONDICIONES TECNICAS Y TECNOLOGICAS DE LOS SERVICIOS DEL SENA A NIVEL NACIONAL</v>
          </cell>
          <cell r="R100" t="str">
            <v>C</v>
          </cell>
        </row>
        <row r="101">
          <cell r="H101" t="str">
            <v>41</v>
          </cell>
          <cell r="I101" t="str">
            <v>9527</v>
          </cell>
          <cell r="J101" t="str">
            <v>36-02-00-041-952710</v>
          </cell>
          <cell r="K101" t="str">
            <v>CENTRO DE LA INDUSTRIA, LA EMPRESA Y LOS SERVICIOS-HUILA</v>
          </cell>
          <cell r="L101" t="str">
            <v>CENTRO DE LA INDUSTRIA, LA EMPRESA Y LOS SERVICIOS-HUILA</v>
          </cell>
          <cell r="N101" t="str">
            <v>C-310-704-3-0-1029900</v>
          </cell>
          <cell r="O101" t="str">
            <v>SERVICIOS PERSONALES INDIRECTOS</v>
          </cell>
          <cell r="P101" t="str">
            <v>C-310-704-3</v>
          </cell>
          <cell r="Q101" t="str">
            <v>ADMON EDUCATIVA Y SERV APOYO FORMAC PROFESIONAL</v>
          </cell>
          <cell r="R101" t="str">
            <v>C</v>
          </cell>
        </row>
        <row r="102">
          <cell r="H102" t="str">
            <v>41</v>
          </cell>
          <cell r="I102" t="str">
            <v>9528</v>
          </cell>
          <cell r="J102" t="str">
            <v>36-02-00-041-952810</v>
          </cell>
          <cell r="K102" t="str">
            <v>CENTRO DE GESTION Y DESARROLLO SOSTENIBLE SURCOLOMBIANO-HUILA</v>
          </cell>
          <cell r="L102" t="str">
            <v>CENTRO DE GESTION Y DESARROLLO SOSTENIBLE SURCOLOMBIANO-HUILA</v>
          </cell>
          <cell r="N102" t="str">
            <v>C-310-704-3-0-2041104</v>
          </cell>
          <cell r="O102" t="str">
            <v>VIATICOS Y GASTOS DE VIAJE AL INTERIOR AREA ADMINISTRATIVA</v>
          </cell>
          <cell r="P102" t="str">
            <v>C-310-704-3</v>
          </cell>
          <cell r="Q102" t="str">
            <v>ADMON EDUCATIVA Y SERV APOYO FORMAC PROFESIONAL</v>
          </cell>
          <cell r="R102" t="str">
            <v>C</v>
          </cell>
        </row>
        <row r="103">
          <cell r="H103" t="str">
            <v>44</v>
          </cell>
          <cell r="I103" t="str">
            <v>1010</v>
          </cell>
          <cell r="J103" t="str">
            <v>36-02-00-044-000000</v>
          </cell>
          <cell r="K103" t="str">
            <v>DESPACHO REGIONAL</v>
          </cell>
          <cell r="L103" t="str">
            <v>GUAJIRA</v>
          </cell>
          <cell r="N103" t="str">
            <v>C-310-704-3-0-2044116</v>
          </cell>
          <cell r="O103" t="str">
            <v>GASTOS CONSEJO DIRECTIVO O COMITÉ DE CENTRO</v>
          </cell>
          <cell r="P103" t="str">
            <v>C-310-704-3</v>
          </cell>
          <cell r="Q103" t="str">
            <v>ADMON EDUCATIVA Y SERV APOYO FORMAC PROFESIONAL</v>
          </cell>
          <cell r="R103" t="str">
            <v>C</v>
          </cell>
        </row>
        <row r="104">
          <cell r="H104" t="str">
            <v>44</v>
          </cell>
          <cell r="I104" t="str">
            <v>9222</v>
          </cell>
          <cell r="J104" t="str">
            <v>36-02-00-044-922210</v>
          </cell>
          <cell r="K104" t="str">
            <v>CENTRO INDUSTRIAL Y DE ENERGIAS ALTERNATIVAS-GUAJIRA</v>
          </cell>
          <cell r="L104" t="str">
            <v>CENTRO INDUSTRIAL Y DE ENERGIAS ALTERNATIVAS-GUAJIRA</v>
          </cell>
          <cell r="N104" t="str">
            <v>C-310-704-121-0-1029900</v>
          </cell>
          <cell r="O104" t="str">
            <v>SERVICIOS PERSONALES INDIRECTOS</v>
          </cell>
          <cell r="P104" t="str">
            <v>C-310-704-121</v>
          </cell>
          <cell r="Q104" t="str">
            <v>ASIST TECN PROM SERVIC SENA EFECT RECAUD APORTES</v>
          </cell>
          <cell r="R104" t="str">
            <v>C</v>
          </cell>
        </row>
        <row r="105">
          <cell r="H105" t="str">
            <v>44</v>
          </cell>
          <cell r="I105" t="str">
            <v>9524</v>
          </cell>
          <cell r="J105" t="str">
            <v>36-02-00-044-952410</v>
          </cell>
          <cell r="K105" t="str">
            <v>CENTRO AGROEMPRESARIAL Y ACUICOLA-GUAJIRA</v>
          </cell>
          <cell r="L105" t="str">
            <v>CENTRO AGROEMPRESARIAL Y ACUICOLA-GUAJIRA</v>
          </cell>
          <cell r="N105" t="str">
            <v>C-310-704-3-0-2040706</v>
          </cell>
          <cell r="O105" t="str">
            <v>OTROS GASTOS POR IMPRESOS Y PUBLICACIONES</v>
          </cell>
          <cell r="P105" t="str">
            <v>C-310-704-3</v>
          </cell>
          <cell r="Q105" t="str">
            <v>ADMON EDUCATIVA Y SERV APOYO FORMAC PROFESIONAL</v>
          </cell>
          <cell r="R105" t="str">
            <v>C</v>
          </cell>
        </row>
        <row r="106">
          <cell r="H106" t="str">
            <v>47</v>
          </cell>
          <cell r="I106" t="str">
            <v>1010</v>
          </cell>
          <cell r="J106" t="str">
            <v>36-02-00-047-000000</v>
          </cell>
          <cell r="K106" t="str">
            <v>DESPACHO REGIONAL</v>
          </cell>
          <cell r="L106" t="str">
            <v>MAGDALENA</v>
          </cell>
          <cell r="N106" t="str">
            <v>C-310-704-121-0-2040706</v>
          </cell>
          <cell r="O106" t="str">
            <v>OTROS GASTOS POR IMPRESOS Y PUBLICACIONES</v>
          </cell>
          <cell r="P106" t="str">
            <v>C-310-704-121</v>
          </cell>
          <cell r="Q106" t="str">
            <v>ASIST TECN PROM SERVIC SENA EFECT RECAUD APORTES</v>
          </cell>
          <cell r="R106" t="str">
            <v>C</v>
          </cell>
        </row>
        <row r="107">
          <cell r="H107" t="str">
            <v>47</v>
          </cell>
          <cell r="I107" t="str">
            <v>9118</v>
          </cell>
          <cell r="J107" t="str">
            <v>36-02-00-047-911810</v>
          </cell>
          <cell r="K107" t="str">
            <v>CENTRO ACUICOLA Y AGROINDUSTRIAL DE GAIRA-MAGDALENA</v>
          </cell>
          <cell r="L107" t="str">
            <v>CENTRO ACUICOLA Y AGROINDUSTRIAL DE GAIRA-MAGDALENA</v>
          </cell>
          <cell r="N107" t="str">
            <v>C-310-704-121-0-2040707</v>
          </cell>
          <cell r="O107" t="str">
            <v>DIVULGACION DE ACTIVIDADES DE GESTION INSTITUCIONAL</v>
          </cell>
          <cell r="P107" t="str">
            <v>C-310-704-121</v>
          </cell>
          <cell r="Q107" t="str">
            <v>ASIST TECN PROM SERVIC SENA EFECT RECAUD APORTES</v>
          </cell>
          <cell r="R107" t="str">
            <v>C</v>
          </cell>
        </row>
        <row r="108">
          <cell r="H108" t="str">
            <v>47</v>
          </cell>
          <cell r="I108" t="str">
            <v>9529</v>
          </cell>
          <cell r="J108" t="str">
            <v>36-02-00-047-952910</v>
          </cell>
          <cell r="K108" t="str">
            <v>CENTRO DE LOGISTICA Y PROMOCION ECOTURISTICA DEL MAGDALENA</v>
          </cell>
          <cell r="L108" t="str">
            <v>CENTRO DE LOGISTICA Y PROMOCION ECOTURISTICA DEL MAGDALENA</v>
          </cell>
          <cell r="N108" t="str">
            <v>C-310-704-2-0-2040707</v>
          </cell>
          <cell r="O108" t="str">
            <v>DIVULGACION DE ACTIVIDADES DE GESTION INSTITUCIONAL</v>
          </cell>
          <cell r="P108" t="str">
            <v>C-310-704-2</v>
          </cell>
          <cell r="Q108" t="str">
            <v>ASIST AL DESARROLLO EMPRES COLOMBIANO</v>
          </cell>
          <cell r="R108" t="str">
            <v>C</v>
          </cell>
        </row>
        <row r="109">
          <cell r="H109" t="str">
            <v>50</v>
          </cell>
          <cell r="I109" t="str">
            <v>1010</v>
          </cell>
          <cell r="J109" t="str">
            <v>36-02-00-050-000000</v>
          </cell>
          <cell r="K109" t="str">
            <v>DESPACHO REGIONAL</v>
          </cell>
          <cell r="L109" t="str">
            <v>META</v>
          </cell>
          <cell r="N109" t="str">
            <v>C-310-704-228-0-1029900</v>
          </cell>
          <cell r="O109" t="str">
            <v>SERVICIOS PERSONALES INDIRECTOS</v>
          </cell>
          <cell r="P109" t="str">
            <v>C-310-704-228</v>
          </cell>
          <cell r="Q109" t="str">
            <v>MEJORAMIENTO DE LA FORMACION PROFESIONAL Y DE LAS CONDICIONES TECNICAS Y TECNOLOGICAS DE LOS SERVICIOS DEL SENA A NIVEL NACIONAL</v>
          </cell>
          <cell r="R109" t="str">
            <v>C</v>
          </cell>
        </row>
        <row r="110">
          <cell r="H110" t="str">
            <v>50</v>
          </cell>
          <cell r="I110" t="str">
            <v>9117</v>
          </cell>
          <cell r="J110" t="str">
            <v>36-02-00-050-911710</v>
          </cell>
          <cell r="K110" t="str">
            <v>CENTRO AGROINDUSTRIAL DEL META</v>
          </cell>
          <cell r="L110" t="str">
            <v>CENTRO AGROINDUSTRIAL DEL META</v>
          </cell>
          <cell r="N110" t="str">
            <v>C-310-704-228-0-2040108</v>
          </cell>
          <cell r="O110" t="str">
            <v>SOFTWARE</v>
          </cell>
          <cell r="P110" t="str">
            <v>C-310-704-228</v>
          </cell>
          <cell r="Q110" t="str">
            <v>MEJORAMIENTO DE LA FORMACION PROFESIONAL Y DE LAS CONDICIONES TECNICAS Y TECNOLOGICAS DE LOS SERVICIOS DEL SENA A NIVEL NACIONAL</v>
          </cell>
          <cell r="R110" t="str">
            <v>C</v>
          </cell>
        </row>
        <row r="111">
          <cell r="H111" t="str">
            <v>50</v>
          </cell>
          <cell r="I111" t="str">
            <v>9532</v>
          </cell>
          <cell r="J111" t="str">
            <v>36-02-00-050-953210</v>
          </cell>
          <cell r="K111" t="str">
            <v>CENTRO DE INDUSTRIA Y SERVICIOS DEL META</v>
          </cell>
          <cell r="L111" t="str">
            <v>CENTRO DE INDUSTRIA Y SERVICIOS DEL META</v>
          </cell>
          <cell r="N111" t="str">
            <v>C-310-704-228-0-2040608</v>
          </cell>
          <cell r="O111" t="str">
            <v>OTROS COMUNICACIONES Y TRANSPORTE</v>
          </cell>
          <cell r="P111" t="str">
            <v>C-310-704-228</v>
          </cell>
          <cell r="Q111" t="str">
            <v>MEJORAMIENTO DE LA FORMACION PROFESIONAL Y DE LAS CONDICIONES TECNICAS Y TECNOLOGICAS DE LOS SERVICIOS DEL SENA A NIVEL NACIONAL</v>
          </cell>
          <cell r="R111" t="str">
            <v>C</v>
          </cell>
        </row>
        <row r="112">
          <cell r="H112" t="str">
            <v>52</v>
          </cell>
          <cell r="I112" t="str">
            <v>1010</v>
          </cell>
          <cell r="J112" t="str">
            <v>36-02-00-052-000000</v>
          </cell>
          <cell r="K112" t="str">
            <v>DESPACHO REGIONAL</v>
          </cell>
          <cell r="L112" t="str">
            <v>NARIÑO</v>
          </cell>
          <cell r="N112" t="str">
            <v>C-310-704-3-0-2040102</v>
          </cell>
          <cell r="O112" t="str">
            <v>ARRENDAMIENTOS BIENES INMUEBLES</v>
          </cell>
          <cell r="P112" t="str">
            <v>C-310-704-3</v>
          </cell>
          <cell r="Q112" t="str">
            <v>ADMON EDUCATIVA Y SERV APOYO FORMAC PROFESIONAL</v>
          </cell>
          <cell r="R112" t="str">
            <v>C</v>
          </cell>
        </row>
        <row r="113">
          <cell r="H113" t="str">
            <v>52</v>
          </cell>
          <cell r="I113" t="str">
            <v>9534</v>
          </cell>
          <cell r="J113" t="str">
            <v>36-02-00-052-953410</v>
          </cell>
          <cell r="K113" t="str">
            <v>CENTRO SUR COLOMBIANO DE LOGÍSTICA INTERNACIONAL-NARIÑO</v>
          </cell>
          <cell r="L113" t="str">
            <v>CENTRO SUR COLOMBIANO DE LOGÍSTICA INTERNACIONAL-NARIÑO</v>
          </cell>
          <cell r="N113" t="str">
            <v>C-410-704-4-0-2040608</v>
          </cell>
          <cell r="O113" t="str">
            <v>OTROS COMUNICACIONES Y TRANSPORTE</v>
          </cell>
          <cell r="P113" t="str">
            <v>C-410-704-4</v>
          </cell>
          <cell r="Q113" t="str">
            <v>IMPLANTACION DE PROGRAMAS PARA LA INNOVACION Y EL DESARROLLO TECNOLOGICO</v>
          </cell>
          <cell r="R113" t="str">
            <v>C</v>
          </cell>
        </row>
        <row r="114">
          <cell r="H114" t="str">
            <v>52</v>
          </cell>
          <cell r="I114" t="str">
            <v>9535</v>
          </cell>
          <cell r="J114" t="str">
            <v>36-02-00-052-953510</v>
          </cell>
          <cell r="K114" t="str">
            <v>CENTRO AGROINDUSTRIAL Y PESQUERO DE LA COSTA PACIFICA-NARIÑO</v>
          </cell>
          <cell r="L114" t="str">
            <v>CENTRO AGROINDUSTRIAL Y PESQUERO DE LA COSTA PACIFICA-NARIÑO</v>
          </cell>
          <cell r="N114" t="str">
            <v>C-410-704-4-0-1029900</v>
          </cell>
          <cell r="O114" t="str">
            <v>SERVICIOS PERSONALES INDIRECTOS</v>
          </cell>
          <cell r="P114" t="str">
            <v>C-410-704-4</v>
          </cell>
          <cell r="Q114" t="str">
            <v>IMPLANTACION DE PROGRAMAS PARA LA INNOVACION Y EL DESARROLLO TECNOLOGICO</v>
          </cell>
          <cell r="R114" t="str">
            <v>C</v>
          </cell>
        </row>
        <row r="115">
          <cell r="H115" t="str">
            <v>52</v>
          </cell>
          <cell r="I115" t="str">
            <v>9536</v>
          </cell>
          <cell r="J115" t="str">
            <v>36-02-00-052-953610</v>
          </cell>
          <cell r="K115" t="str">
            <v>CENTRO INTERNACIONAL DE PRODUCCIÓN LIMPIA – LOPE-NARIÑO</v>
          </cell>
          <cell r="L115" t="str">
            <v>CENTRO INTERNACIONAL DE PRODUCCIÓN LIMPIA – LOPE-NARIÑO</v>
          </cell>
          <cell r="N115" t="str">
            <v>C-310-704-207-0-1010111</v>
          </cell>
          <cell r="O115" t="str">
            <v>SUELDOS</v>
          </cell>
          <cell r="P115" t="str">
            <v>C-310-704-207</v>
          </cell>
          <cell r="Q115" t="str">
            <v>CAP A TRAB Y DESEMPLEADOS PARA SU DESEMPEÑO</v>
          </cell>
          <cell r="R115" t="str">
            <v>C</v>
          </cell>
        </row>
        <row r="116">
          <cell r="H116" t="str">
            <v>54</v>
          </cell>
          <cell r="I116" t="str">
            <v>1010</v>
          </cell>
          <cell r="J116" t="str">
            <v>36-02-00-054-000000</v>
          </cell>
          <cell r="K116" t="str">
            <v>DESPACHO REGIONAL</v>
          </cell>
          <cell r="L116" t="str">
            <v>NORTE DE SANTANDER</v>
          </cell>
          <cell r="N116" t="str">
            <v>C-310-704-207-0-1010112</v>
          </cell>
          <cell r="O116" t="str">
            <v>SUELDOS DE VACACIONES</v>
          </cell>
          <cell r="P116" t="str">
            <v>C-310-704-207</v>
          </cell>
          <cell r="Q116" t="str">
            <v>CAP A TRAB Y DESEMPLEADOS PARA SU DESEMPEÑO</v>
          </cell>
          <cell r="R116" t="str">
            <v>C</v>
          </cell>
        </row>
        <row r="117">
          <cell r="H117" t="str">
            <v>54</v>
          </cell>
          <cell r="I117" t="str">
            <v>9119</v>
          </cell>
          <cell r="J117" t="str">
            <v>36-02-00-054-911910</v>
          </cell>
          <cell r="K117" t="str">
            <v>CENTRO DE FORMACION PARA EL DESARROLLO RURAL Y MINERO - NORTE DE SANTANDER</v>
          </cell>
          <cell r="L117" t="str">
            <v>CENTRO DE FORMACION PARA EL DESARROLLO RURAL Y MINERO - NORTE DE SANTANDER</v>
          </cell>
          <cell r="N117" t="str">
            <v>C-310-704-207-0-1010114</v>
          </cell>
          <cell r="O117" t="str">
            <v>INCAPACIDADES</v>
          </cell>
          <cell r="P117" t="str">
            <v>C-310-704-207</v>
          </cell>
          <cell r="Q117" t="str">
            <v>CAP A TRAB Y DESEMPLEADOS PARA SU DESEMPEÑO</v>
          </cell>
          <cell r="R117" t="str">
            <v>C</v>
          </cell>
        </row>
        <row r="118">
          <cell r="H118" t="str">
            <v>54</v>
          </cell>
          <cell r="I118" t="str">
            <v>9537</v>
          </cell>
          <cell r="J118" t="str">
            <v>36-02-00-054-953710</v>
          </cell>
          <cell r="K118" t="str">
            <v>CENTRO DE LA INDUSTRIA, LA EMPRESA Y LOS SERVICIOS-NORTE DE SANTANDER</v>
          </cell>
          <cell r="L118" t="str">
            <v>CENTRO DE LA INDUSTRIA, LA EMPRESA Y LOS SERVICIOS-NORTE DE SANTANDER</v>
          </cell>
          <cell r="N118" t="str">
            <v>C-310-704-207-0-1010400</v>
          </cell>
          <cell r="O118" t="str">
            <v>PRIMA TECNICA</v>
          </cell>
          <cell r="P118" t="str">
            <v>C-310-704-207</v>
          </cell>
          <cell r="Q118" t="str">
            <v>CAP A TRAB Y DESEMPLEADOS PARA SU DESEMPEÑO</v>
          </cell>
          <cell r="R118" t="str">
            <v>C</v>
          </cell>
        </row>
        <row r="119">
          <cell r="H119" t="str">
            <v>63</v>
          </cell>
          <cell r="I119" t="str">
            <v>1010</v>
          </cell>
          <cell r="J119" t="str">
            <v>36-02-00-063-000000</v>
          </cell>
          <cell r="K119" t="str">
            <v>DESPACHO REGIONAL</v>
          </cell>
          <cell r="L119" t="str">
            <v>QUINDIO</v>
          </cell>
          <cell r="N119" t="str">
            <v>C-310-704-207-0-1010901</v>
          </cell>
          <cell r="O119" t="str">
            <v>HORAS EXTRAS, DIAS FESTIVOS</v>
          </cell>
          <cell r="P119" t="str">
            <v>C-310-704-207</v>
          </cell>
          <cell r="Q119" t="str">
            <v>CAP A TRAB Y DESEMPLEADOS PARA SU DESEMPEÑO</v>
          </cell>
          <cell r="R119" t="str">
            <v>C</v>
          </cell>
        </row>
        <row r="120">
          <cell r="H120" t="str">
            <v>63</v>
          </cell>
          <cell r="I120" t="str">
            <v>9120</v>
          </cell>
          <cell r="J120" t="str">
            <v>36-02-00-063-912010</v>
          </cell>
          <cell r="K120" t="str">
            <v>CENTRO AGROINDUSTRIAL-QUINDIO</v>
          </cell>
          <cell r="L120" t="str">
            <v>CENTRO AGROINDUSTRIAL-QUINDIO</v>
          </cell>
          <cell r="N120" t="str">
            <v>C-310-704-207-0-1010902</v>
          </cell>
          <cell r="O120" t="str">
            <v>INDEMNIZACION POR VACACIONES</v>
          </cell>
          <cell r="P120" t="str">
            <v>C-310-704-207</v>
          </cell>
          <cell r="Q120" t="str">
            <v>CAP A TRAB Y DESEMPLEADOS PARA SU DESEMPEÑO</v>
          </cell>
          <cell r="R120" t="str">
            <v>C</v>
          </cell>
        </row>
        <row r="121">
          <cell r="H121" t="str">
            <v>63</v>
          </cell>
          <cell r="I121" t="str">
            <v>9231</v>
          </cell>
          <cell r="J121" t="str">
            <v>36-02-00-063-923110</v>
          </cell>
          <cell r="K121" t="str">
            <v>CENTRO PARA EL DESARROLLO TECNOLOGICO DE LA CONSTRUCCION Y LA INDUSTRIA - QUINDIO</v>
          </cell>
          <cell r="L121" t="str">
            <v>CENTRO PARA EL DESARROLLO TECNOLOGICO DE LA CONSTRUCCION Y LA INDUSTRIA - QUINDIO</v>
          </cell>
          <cell r="N121" t="str">
            <v>C-310-704-207-0-1011502</v>
          </cell>
          <cell r="O121" t="str">
            <v>BONIFICACION POR SERVICIOS PRESTADOS</v>
          </cell>
          <cell r="P121" t="str">
            <v>C-310-704-207</v>
          </cell>
          <cell r="Q121" t="str">
            <v>CAP A TRAB Y DESEMPLEADOS PARA SU DESEMPEÑO</v>
          </cell>
          <cell r="R121" t="str">
            <v>C</v>
          </cell>
        </row>
        <row r="122">
          <cell r="H122" t="str">
            <v>63</v>
          </cell>
          <cell r="I122" t="str">
            <v>9538</v>
          </cell>
          <cell r="J122" t="str">
            <v>36-02-00-063-953810</v>
          </cell>
          <cell r="K122" t="str">
            <v>CENTRO DE COMERCIO Y TURISMO - QUINDIO</v>
          </cell>
          <cell r="L122" t="str">
            <v>CENTRO DE COMERCIO Y TURISMO - QUINDIO</v>
          </cell>
          <cell r="N122" t="str">
            <v>C-310-704-207-0-1011504</v>
          </cell>
          <cell r="O122" t="str">
            <v>BONIFICACION ESPECIAL DE RECREACION</v>
          </cell>
          <cell r="P122" t="str">
            <v>C-310-704-207</v>
          </cell>
          <cell r="Q122" t="str">
            <v>CAP A TRAB Y DESEMPLEADOS PARA SU DESEMPEÑO</v>
          </cell>
          <cell r="R122" t="str">
            <v>C</v>
          </cell>
        </row>
        <row r="123">
          <cell r="H123" t="str">
            <v>66</v>
          </cell>
          <cell r="I123" t="str">
            <v>1010</v>
          </cell>
          <cell r="J123" t="str">
            <v>36-02-00-066-000000</v>
          </cell>
          <cell r="K123" t="str">
            <v>DESPACHO REGIONAL</v>
          </cell>
          <cell r="L123" t="str">
            <v>RISARALDA</v>
          </cell>
          <cell r="N123" t="str">
            <v>C-310-704-207-0-1011512</v>
          </cell>
          <cell r="O123" t="str">
            <v>SUBSIDIO DE ALIMENTACION</v>
          </cell>
          <cell r="P123" t="str">
            <v>C-310-704-207</v>
          </cell>
          <cell r="Q123" t="str">
            <v>CAP A TRAB Y DESEMPLEADOS PARA SU DESEMPEÑO</v>
          </cell>
          <cell r="R123" t="str">
            <v>C</v>
          </cell>
        </row>
        <row r="124">
          <cell r="H124" t="str">
            <v>66</v>
          </cell>
          <cell r="I124" t="str">
            <v>9121</v>
          </cell>
          <cell r="J124" t="str">
            <v>36-02-00-066-912110</v>
          </cell>
          <cell r="K124" t="str">
            <v>CENTRO ATENCION SECTOR AGROPECUARIO-RISARALDA</v>
          </cell>
          <cell r="L124" t="str">
            <v>CENTRO ATENCION SECTOR AGROPECUARIO-RISARALDA</v>
          </cell>
          <cell r="N124" t="str">
            <v>C-310-704-207-0-1011513</v>
          </cell>
          <cell r="O124" t="str">
            <v>AUXILIO DE TRANSPORTE</v>
          </cell>
          <cell r="P124" t="str">
            <v>C-310-704-207</v>
          </cell>
          <cell r="Q124" t="str">
            <v>CAP A TRAB Y DESEMPLEADOS PARA SU DESEMPEÑO</v>
          </cell>
          <cell r="R124" t="str">
            <v>C</v>
          </cell>
        </row>
        <row r="125">
          <cell r="H125" t="str">
            <v>66</v>
          </cell>
          <cell r="I125" t="str">
            <v>9223</v>
          </cell>
          <cell r="J125" t="str">
            <v>36-02-00-066-922310</v>
          </cell>
          <cell r="K125" t="str">
            <v>CENTRO DE DISEÑO E INNOVACION TECNOLOGICA INDUSTRIAL RISARALDA</v>
          </cell>
          <cell r="L125" t="str">
            <v>CENTRO DE DISEÑO E INNOVACION TECNOLOGICA INDUSTRIAL RISARALDA</v>
          </cell>
          <cell r="N125" t="str">
            <v>C-310-704-207-0-1011514</v>
          </cell>
          <cell r="O125" t="str">
            <v>PRIMA DE SERVICIO</v>
          </cell>
          <cell r="P125" t="str">
            <v>C-310-704-207</v>
          </cell>
          <cell r="Q125" t="str">
            <v>CAP A TRAB Y DESEMPLEADOS PARA SU DESEMPEÑO</v>
          </cell>
          <cell r="R125" t="str">
            <v>C</v>
          </cell>
        </row>
        <row r="126">
          <cell r="H126" t="str">
            <v>66</v>
          </cell>
          <cell r="I126" t="str">
            <v>9308</v>
          </cell>
          <cell r="J126" t="str">
            <v>36-02-00-066-930810</v>
          </cell>
          <cell r="K126" t="str">
            <v>CENTRO DE COMERCIO Y SERVICIOS-RISARALDA</v>
          </cell>
          <cell r="L126" t="str">
            <v>CENTRO DE COMERCIO Y SERVICIOS-RISARALDA</v>
          </cell>
          <cell r="N126" t="str">
            <v>C-310-704-207-0-1011515</v>
          </cell>
          <cell r="O126" t="str">
            <v>PRIMA DE VACACIONES</v>
          </cell>
          <cell r="P126" t="str">
            <v>C-310-704-207</v>
          </cell>
          <cell r="Q126" t="str">
            <v>CAP A TRAB Y DESEMPLEADOS PARA SU DESEMPEÑO</v>
          </cell>
          <cell r="R126" t="str">
            <v>C</v>
          </cell>
        </row>
        <row r="127">
          <cell r="H127" t="str">
            <v>68</v>
          </cell>
          <cell r="I127" t="str">
            <v>1010</v>
          </cell>
          <cell r="J127" t="str">
            <v>36-02-00-068-000000</v>
          </cell>
          <cell r="K127" t="str">
            <v>DESPACHO REGIONAL</v>
          </cell>
          <cell r="L127" t="str">
            <v>SANTANDER</v>
          </cell>
          <cell r="N127" t="str">
            <v>C-310-704-207-0-1011516</v>
          </cell>
          <cell r="O127" t="str">
            <v>PRIMA DE NAVIDAD</v>
          </cell>
          <cell r="P127" t="str">
            <v>C-310-704-207</v>
          </cell>
          <cell r="Q127" t="str">
            <v>CAP A TRAB Y DESEMPLEADOS PARA SU DESEMPEÑO</v>
          </cell>
          <cell r="R127" t="str">
            <v>C</v>
          </cell>
        </row>
        <row r="128">
          <cell r="H128" t="str">
            <v>68</v>
          </cell>
          <cell r="I128" t="str">
            <v>9122</v>
          </cell>
          <cell r="J128" t="str">
            <v>36-02-00-068-912210</v>
          </cell>
          <cell r="K128" t="str">
            <v>CENTRO ATENCION SECTOR AGROPECUARIO-SANTANDER</v>
          </cell>
          <cell r="L128" t="str">
            <v>CENTRO ATENCION SECTOR AGROPECUARIO-SANTANDER</v>
          </cell>
          <cell r="N128" t="str">
            <v>C-310-704-207-0-1011517</v>
          </cell>
          <cell r="O128" t="str">
            <v>PRIMAS EXTRAORDINARIAS</v>
          </cell>
          <cell r="P128" t="str">
            <v>C-310-704-207</v>
          </cell>
          <cell r="Q128" t="str">
            <v>CAP A TRAB Y DESEMPLEADOS PARA SU DESEMPEÑO</v>
          </cell>
          <cell r="R128" t="str">
            <v>C</v>
          </cell>
        </row>
        <row r="129">
          <cell r="H129" t="str">
            <v>68</v>
          </cell>
          <cell r="I129" t="str">
            <v>9224</v>
          </cell>
          <cell r="J129" t="str">
            <v>36-02-00-068-922410</v>
          </cell>
          <cell r="K129" t="str">
            <v>CENTRO INDUSTRIAL DE MANTENIMIENTO INTEGRAL-SANTANDER</v>
          </cell>
          <cell r="L129" t="str">
            <v>CENTRO INDUSTRIAL DE MANTENIMIENTO INTEGRAL-SANTANDER</v>
          </cell>
          <cell r="N129" t="str">
            <v>C-310-704-207-0-1011537</v>
          </cell>
          <cell r="O129" t="str">
            <v>QUINQUENIOS</v>
          </cell>
          <cell r="P129" t="str">
            <v>C-310-704-207</v>
          </cell>
          <cell r="Q129" t="str">
            <v>CAP A TRAB Y DESEMPLEADOS PARA SU DESEMPEÑO</v>
          </cell>
          <cell r="R129" t="str">
            <v>C</v>
          </cell>
        </row>
        <row r="130">
          <cell r="H130" t="str">
            <v>68</v>
          </cell>
          <cell r="I130" t="str">
            <v>9225</v>
          </cell>
          <cell r="J130" t="str">
            <v>36-02-00-068-922510</v>
          </cell>
          <cell r="K130" t="str">
            <v>CENTRO INDUSTRIAL DEL DISEÑO Y LA MANUFACTURA-SANTANDER</v>
          </cell>
          <cell r="L130" t="str">
            <v>CENTRO INDUSTRIAL DEL DISEÑO Y LA MANUFACTURA-SANTANDER</v>
          </cell>
          <cell r="N130" t="str">
            <v>C-310-704-207-0-1011547</v>
          </cell>
          <cell r="O130" t="str">
            <v>PRIMA DE COORDINACION</v>
          </cell>
          <cell r="P130" t="str">
            <v>C-310-704-207</v>
          </cell>
          <cell r="Q130" t="str">
            <v>CAP A TRAB Y DESEMPLEADOS PARA SU DESEMPEÑO</v>
          </cell>
          <cell r="R130" t="str">
            <v>C</v>
          </cell>
        </row>
        <row r="131">
          <cell r="H131" t="str">
            <v>68</v>
          </cell>
          <cell r="I131" t="str">
            <v>9309</v>
          </cell>
          <cell r="J131" t="str">
            <v>36-02-00-068-930910</v>
          </cell>
          <cell r="K131" t="str">
            <v>CENTRO DE SERVICIOS EMPRESARIALES Y TURISTICOS -SANTANDER</v>
          </cell>
          <cell r="L131" t="str">
            <v>CENTRO DE SERVICIOS EMPRESARIALES Y TURISTICOS -SANTANDER</v>
          </cell>
          <cell r="N131" t="str">
            <v>C-310-704-207-0-1011560</v>
          </cell>
          <cell r="O131" t="str">
            <v>OTRAS PRIMAS</v>
          </cell>
          <cell r="P131" t="str">
            <v>C-310-704-207</v>
          </cell>
          <cell r="Q131" t="str">
            <v>CAP A TRAB Y DESEMPLEADOS PARA SU DESEMPEÑO</v>
          </cell>
          <cell r="R131" t="str">
            <v>C</v>
          </cell>
        </row>
        <row r="132">
          <cell r="H132" t="str">
            <v>68</v>
          </cell>
          <cell r="I132" t="str">
            <v>9540</v>
          </cell>
          <cell r="J132" t="str">
            <v>36-02-00-068-954010</v>
          </cell>
          <cell r="K132" t="str">
            <v>CENTRO INDUSTRIAL Y DEL DESARROLLO TECNOLOGICO-SANTANDER</v>
          </cell>
          <cell r="L132" t="str">
            <v>CENTRO INDUSTRIAL Y DEL DESARROLLO TECNOLOGICO-SANTANDER</v>
          </cell>
          <cell r="N132" t="str">
            <v>C-310-704-207-0-1021002</v>
          </cell>
          <cell r="O132" t="str">
            <v>OTROS SERVICIOS PERSONALES INDIRECTOS (Aprendices)</v>
          </cell>
          <cell r="P132" t="str">
            <v>C-310-704-207</v>
          </cell>
          <cell r="Q132" t="str">
            <v>CAP A TRAB Y DESEMPLEADOS PARA SU DESEMPEÑO</v>
          </cell>
          <cell r="R132" t="str">
            <v>C</v>
          </cell>
        </row>
        <row r="133">
          <cell r="H133" t="str">
            <v>68</v>
          </cell>
          <cell r="I133" t="str">
            <v>9541</v>
          </cell>
          <cell r="J133" t="str">
            <v>36-02-00-068-954110</v>
          </cell>
          <cell r="K133" t="str">
            <v>CENTRO AGROTURISTICO -SANTANDER</v>
          </cell>
          <cell r="L133" t="str">
            <v>CENTRO AGROTURISTICO -SANTANDER</v>
          </cell>
          <cell r="N133" t="str">
            <v>C-310-704-207-0-1029900</v>
          </cell>
          <cell r="O133" t="str">
            <v>SERVICIOS PERSONALES INDIRECTOS</v>
          </cell>
          <cell r="P133" t="str">
            <v>C-310-704-207</v>
          </cell>
          <cell r="Q133" t="str">
            <v>CAP A TRAB Y DESEMPLEADOS PARA SU DESEMPEÑO</v>
          </cell>
          <cell r="R133" t="str">
            <v>C</v>
          </cell>
        </row>
        <row r="134">
          <cell r="H134" t="str">
            <v>68</v>
          </cell>
          <cell r="I134" t="str">
            <v>9545</v>
          </cell>
          <cell r="J134" t="str">
            <v>36-02-00-068-954510</v>
          </cell>
          <cell r="K134" t="str">
            <v>CENTRO AGROEMPRESARIAL Y TURISTICO DE LOS ANDES-SANTANDER</v>
          </cell>
          <cell r="L134" t="str">
            <v>CENTRO AGROEMPRESARIAL Y TURISTICO DE LOS ANDES-SANTANDER</v>
          </cell>
          <cell r="N134" t="str">
            <v>C-310-704-207-0-1029910</v>
          </cell>
          <cell r="O134" t="str">
            <v>ARL TRABAJADORES INDEPENDIENTES REGISO IV – V</v>
          </cell>
          <cell r="P134" t="str">
            <v>C-310-704-207</v>
          </cell>
          <cell r="Q134" t="str">
            <v>CAP A TRAB Y DESEMPLEADOS PARA SU DESEMPEÑO</v>
          </cell>
          <cell r="R134" t="str">
            <v>C</v>
          </cell>
        </row>
        <row r="135">
          <cell r="H135" t="str">
            <v>68</v>
          </cell>
          <cell r="I135" t="str">
            <v>9546</v>
          </cell>
          <cell r="J135" t="str">
            <v>36-02-00-068-954610</v>
          </cell>
          <cell r="K135" t="str">
            <v>CENTRO DE GESTION AGROEMPRESARIAL DEL ORIENTE-SANTANDER</v>
          </cell>
          <cell r="L135" t="str">
            <v>CENTRO DE GESTION AGROEMPRESARIAL DEL ORIENTE-SANTANDER</v>
          </cell>
          <cell r="N135" t="str">
            <v>C-310-704-207-0-1050000</v>
          </cell>
          <cell r="O135" t="str">
            <v>CONTRIBUCIONES INHERENTES A LA NOMINA</v>
          </cell>
          <cell r="P135" t="str">
            <v>C-310-704-207</v>
          </cell>
          <cell r="Q135" t="str">
            <v>CAP A TRAB Y DESEMPLEADOS PARA SU DESEMPEÑO</v>
          </cell>
          <cell r="R135" t="str">
            <v>C</v>
          </cell>
        </row>
        <row r="136">
          <cell r="H136" t="str">
            <v>70</v>
          </cell>
          <cell r="I136" t="str">
            <v>1010</v>
          </cell>
          <cell r="J136" t="str">
            <v>36-02-00-070-000000</v>
          </cell>
          <cell r="K136" t="str">
            <v>DESPACHO REGIONAL</v>
          </cell>
          <cell r="L136" t="str">
            <v>SUCRE</v>
          </cell>
          <cell r="N136" t="str">
            <v>C-310-704-207-0-2040423</v>
          </cell>
          <cell r="O136" t="str">
            <v>OTROS MATERIALES Y SUMINISTROS</v>
          </cell>
          <cell r="P136" t="str">
            <v>C-310-704-207</v>
          </cell>
          <cell r="Q136" t="str">
            <v>CAP A TRAB Y DESEMPLEADOS PARA SU DESEMPEÑO</v>
          </cell>
          <cell r="R136" t="str">
            <v>C</v>
          </cell>
        </row>
        <row r="137">
          <cell r="H137" t="str">
            <v>70</v>
          </cell>
          <cell r="I137" t="str">
            <v>9542</v>
          </cell>
          <cell r="J137" t="str">
            <v>36-02-00-070-954210</v>
          </cell>
          <cell r="K137" t="str">
            <v>CENTRO DE LA INNOVACION, LA TECNOLOGIA Y LOS SERVICIOS-SUCRE</v>
          </cell>
          <cell r="L137" t="str">
            <v>CENTRO DE LA INNOVACION, LA TECNOLOGIA Y LOS SERVICIOS-SUCRE</v>
          </cell>
          <cell r="N137" t="str">
            <v>C-310-704-207-0-2040426</v>
          </cell>
          <cell r="O137" t="str">
            <v>DOTACION Y ROPA DE TRABAJO</v>
          </cell>
          <cell r="P137" t="str">
            <v>C-310-704-207</v>
          </cell>
          <cell r="Q137" t="str">
            <v>CAP A TRAB Y DESEMPLEADOS PARA SU DESEMPEÑO</v>
          </cell>
          <cell r="R137" t="str">
            <v>C</v>
          </cell>
        </row>
        <row r="138">
          <cell r="H138" t="str">
            <v>73</v>
          </cell>
          <cell r="I138" t="str">
            <v>1010</v>
          </cell>
          <cell r="J138" t="str">
            <v>36-02-00-073-000000</v>
          </cell>
          <cell r="K138" t="str">
            <v>DESPACHO REGIONAL</v>
          </cell>
          <cell r="L138" t="str">
            <v>TOLIMA</v>
          </cell>
          <cell r="N138" t="str">
            <v>C-310-704-207-0-2040608</v>
          </cell>
          <cell r="O138" t="str">
            <v>OTROS COMUNICACIONES Y TRANSPORTE</v>
          </cell>
          <cell r="P138" t="str">
            <v>C-310-704-207</v>
          </cell>
          <cell r="Q138" t="str">
            <v>CAP A TRAB Y DESEMPLEADOS PARA SU DESEMPEÑO</v>
          </cell>
          <cell r="R138" t="str">
            <v>C</v>
          </cell>
        </row>
        <row r="139">
          <cell r="H139" t="str">
            <v>73</v>
          </cell>
          <cell r="I139" t="str">
            <v>9123</v>
          </cell>
          <cell r="J139" t="str">
            <v>36-02-00-073-912310</v>
          </cell>
          <cell r="K139" t="str">
            <v>CENTRO AGROPECUARIO LA GRANJA-TOLIMA</v>
          </cell>
          <cell r="L139" t="str">
            <v>CENTRO AGROPECUARIO LA GRANJA-TOLIMA</v>
          </cell>
          <cell r="N139" t="str">
            <v>C-310-704-207-0-2041104</v>
          </cell>
          <cell r="O139" t="str">
            <v>VIATICOS Y GASTOS DE VIAJE AL INTERIOR AREA ADMINISTRATIVA</v>
          </cell>
          <cell r="P139" t="str">
            <v>C-310-704-207</v>
          </cell>
          <cell r="Q139" t="str">
            <v>CAP A TRAB Y DESEMPLEADOS PARA SU DESEMPEÑO</v>
          </cell>
          <cell r="R139" t="str">
            <v>C</v>
          </cell>
        </row>
        <row r="140">
          <cell r="H140" t="str">
            <v>73</v>
          </cell>
          <cell r="I140" t="str">
            <v>9226</v>
          </cell>
          <cell r="J140" t="str">
            <v>36-02-00-073-922610</v>
          </cell>
          <cell r="K140" t="str">
            <v>CENTRO DE INDUSTRIA Y CONSTRUCCION-TOLIMA</v>
          </cell>
          <cell r="L140" t="str">
            <v>CENTRO DE INDUSTRIA Y CONSTRUCCION-TOLIMA</v>
          </cell>
          <cell r="N140" t="str">
            <v>C-310-704-207-0-2042108</v>
          </cell>
          <cell r="O140" t="str">
            <v>SERVICIOS PARA ESTIMULOS</v>
          </cell>
          <cell r="P140" t="str">
            <v>C-310-704-207</v>
          </cell>
          <cell r="Q140" t="str">
            <v>CAP A TRAB Y DESEMPLEADOS PARA SU DESEMPEÑO</v>
          </cell>
          <cell r="R140" t="str">
            <v>C</v>
          </cell>
        </row>
        <row r="141">
          <cell r="H141" t="str">
            <v>73</v>
          </cell>
          <cell r="I141" t="str">
            <v>9310</v>
          </cell>
          <cell r="J141" t="str">
            <v>36-02-00-073-931010</v>
          </cell>
          <cell r="K141" t="str">
            <v>CENTRO DE COMERCIO Y SERVICIOS-TOLIMA</v>
          </cell>
          <cell r="L141" t="str">
            <v>CENTRO DE COMERCIO Y SERVICIOS-TOLIMA</v>
          </cell>
          <cell r="N141" t="str">
            <v>C-310-704-207-0-2042143</v>
          </cell>
          <cell r="O141" t="str">
            <v>SERVICIOS DE BIENESTAR SOCIAL-ACTIVIDADES CULTURALES RECREATIVAS Y DEPORTIVAS</v>
          </cell>
          <cell r="P141" t="str">
            <v>C-310-704-207</v>
          </cell>
          <cell r="Q141" t="str">
            <v>CAP A TRAB Y DESEMPLEADOS PARA SU DESEMPEÑO</v>
          </cell>
          <cell r="R141" t="str">
            <v>C</v>
          </cell>
        </row>
        <row r="142">
          <cell r="H142" t="str">
            <v>76</v>
          </cell>
          <cell r="I142" t="str">
            <v>1010</v>
          </cell>
          <cell r="J142" t="str">
            <v>36-02-00-076-000000</v>
          </cell>
          <cell r="K142" t="str">
            <v>DESPACHO REGIONAL</v>
          </cell>
          <cell r="L142" t="str">
            <v>VALLE</v>
          </cell>
          <cell r="N142" t="str">
            <v>C-310-704-207-0-3530481</v>
          </cell>
          <cell r="O142" t="str">
            <v>PAGOS SERVICIOS MEDICOS CONVENCIONAL</v>
          </cell>
          <cell r="P142" t="str">
            <v>C-310-704-207</v>
          </cell>
          <cell r="Q142" t="str">
            <v>CAP A TRAB Y DESEMPLEADOS PARA SU DESEMPEÑO</v>
          </cell>
          <cell r="R142" t="str">
            <v>C</v>
          </cell>
        </row>
        <row r="143">
          <cell r="H143" t="str">
            <v>76</v>
          </cell>
          <cell r="I143" t="str">
            <v>9124</v>
          </cell>
          <cell r="J143" t="str">
            <v>36-02-00-076-912410</v>
          </cell>
          <cell r="K143" t="str">
            <v>CENTRO AGROPECUARIO DE BUGA-VALLE</v>
          </cell>
          <cell r="L143" t="str">
            <v>CENTRO AGROPECUARIO DE BUGA-VALLE</v>
          </cell>
          <cell r="N143" t="str">
            <v>C-310-704-207-0-3530482</v>
          </cell>
          <cell r="O143" t="str">
            <v>SALUD OCUPACIONAL</v>
          </cell>
          <cell r="P143" t="str">
            <v>C-310-704-207</v>
          </cell>
          <cell r="Q143" t="str">
            <v>CAP A TRAB Y DESEMPLEADOS PARA SU DESEMPEÑO</v>
          </cell>
          <cell r="R143" t="str">
            <v>C</v>
          </cell>
        </row>
        <row r="144">
          <cell r="H144" t="str">
            <v>76</v>
          </cell>
          <cell r="I144" t="str">
            <v>9125</v>
          </cell>
          <cell r="J144" t="str">
            <v>36-02-00-076-912510</v>
          </cell>
          <cell r="K144" t="str">
            <v>CENTRO LATINOAMERICANO DE ESPECIES MENORES-VALLE</v>
          </cell>
          <cell r="L144" t="str">
            <v>CENTRO LATINOAMERICANO DE ESPECIES MENORES-VALLE</v>
          </cell>
          <cell r="N144" t="str">
            <v>C-310-704-3-0-2040516</v>
          </cell>
          <cell r="O144" t="str">
            <v>MANTENIMIENTO DE MAQUINARIA, EQUIPO, TRANSPORTE Y SOFWARE</v>
          </cell>
          <cell r="P144" t="str">
            <v>C-310-704-3</v>
          </cell>
          <cell r="Q144" t="str">
            <v>ADMON EDUCATIVA Y SERV APOYO FORMAC PROFESIONAL</v>
          </cell>
          <cell r="R144" t="str">
            <v>C</v>
          </cell>
        </row>
        <row r="145">
          <cell r="H145" t="str">
            <v>76</v>
          </cell>
          <cell r="I145" t="str">
            <v>9126</v>
          </cell>
          <cell r="J145" t="str">
            <v>36-02-00-076-912610</v>
          </cell>
          <cell r="K145" t="str">
            <v>CENTRO NAUTICO PESQUERO DE BUENAVENTURA-VALLE</v>
          </cell>
          <cell r="L145" t="str">
            <v>CENTRO NAUTICO PESQUERO DE BUENAVENTURA-VALLE</v>
          </cell>
          <cell r="N145" t="str">
            <v>C-310-704-3-0-2040608</v>
          </cell>
          <cell r="O145" t="str">
            <v>OTROS COMUNICACIONES Y TRANSPORTE</v>
          </cell>
          <cell r="P145" t="str">
            <v>C-310-704-3</v>
          </cell>
          <cell r="Q145" t="str">
            <v>ADMON EDUCATIVA Y SERV APOYO FORMAC PROFESIONAL</v>
          </cell>
          <cell r="R145" t="str">
            <v>C</v>
          </cell>
        </row>
        <row r="146">
          <cell r="H146" t="str">
            <v>76</v>
          </cell>
          <cell r="I146" t="str">
            <v>9227</v>
          </cell>
          <cell r="J146" t="str">
            <v>36-02-00-076-922710</v>
          </cell>
          <cell r="K146" t="str">
            <v>CENTRO DE ELECTRICIDAD Y AUTOMATIZACION INDUSTRIAL – CEAI-VALLE</v>
          </cell>
          <cell r="L146" t="str">
            <v>CENTRO DE ELECTRICIDAD Y AUTOMATIZACION INDUSTRIAL – CEAI-VALLE</v>
          </cell>
          <cell r="N146" t="str">
            <v>C-310-704-5-0-2042115</v>
          </cell>
          <cell r="O146" t="str">
            <v>CAPACITACION NO FORMAL</v>
          </cell>
          <cell r="P146" t="str">
            <v>C-310-704-5</v>
          </cell>
          <cell r="Q146" t="str">
            <v>CAPAC ACTUAL DOCEN ASESOR Y PERS APOY  RP</v>
          </cell>
          <cell r="R146" t="str">
            <v>C</v>
          </cell>
        </row>
        <row r="147">
          <cell r="H147" t="str">
            <v>76</v>
          </cell>
          <cell r="I147" t="str">
            <v>9228</v>
          </cell>
          <cell r="J147" t="str">
            <v>36-02-00-076-922810</v>
          </cell>
          <cell r="K147" t="str">
            <v>CENTRO DE LA CONSTRUCCION-VALLE</v>
          </cell>
          <cell r="L147" t="str">
            <v>CENTRO DE LA CONSTRUCCION-VALLE</v>
          </cell>
          <cell r="N147" t="str">
            <v>C-320-1304-1-0-3501055</v>
          </cell>
          <cell r="O147" t="str">
            <v>OTROS GASTOS</v>
          </cell>
          <cell r="P147" t="str">
            <v>C-320-1304-1</v>
          </cell>
          <cell r="Q147" t="str">
            <v>ADM INVER CAPIT RESP RVAS PAGO MESADAS</v>
          </cell>
          <cell r="R147" t="str">
            <v>C</v>
          </cell>
        </row>
        <row r="148">
          <cell r="H148" t="str">
            <v>76</v>
          </cell>
          <cell r="I148" t="str">
            <v>9229</v>
          </cell>
          <cell r="J148" t="str">
            <v>36-02-00-076-922910</v>
          </cell>
          <cell r="K148" t="str">
            <v>CENTRO DE DISEÑO TECNOLOGICO INDUSTRIAL-VALLE</v>
          </cell>
          <cell r="L148" t="str">
            <v>CENTRO DE DISEÑO TECNOLOGICO INDUSTRIAL-VALLE</v>
          </cell>
          <cell r="N148" t="str">
            <v>C-320-1304-1-0-3501060</v>
          </cell>
          <cell r="O148" t="str">
            <v>PAGO MESADAS PENSIONALES</v>
          </cell>
          <cell r="P148" t="str">
            <v>C-320-1304-1</v>
          </cell>
          <cell r="Q148" t="str">
            <v>ADM INVER CAPIT RESP RVAS PAGO MESADAS</v>
          </cell>
          <cell r="R148" t="str">
            <v>C</v>
          </cell>
        </row>
        <row r="149">
          <cell r="H149" t="str">
            <v>76</v>
          </cell>
          <cell r="I149" t="str">
            <v>9230</v>
          </cell>
          <cell r="J149" t="str">
            <v>36-02-00-076-923010</v>
          </cell>
          <cell r="K149" t="str">
            <v>CENTRO NACIONAL DE ASISTENCIA TECNICA A LA INDUSTRIA – ASTIN-VALLE</v>
          </cell>
          <cell r="L149" t="str">
            <v>CENTRO NACIONAL DE ASISTENCIA TECNICA A LA INDUSTRIA – ASTIN-VALLE</v>
          </cell>
          <cell r="N149" t="str">
            <v>C-320-1304-1-0-3501070</v>
          </cell>
          <cell r="O149" t="str">
            <v>PAGO I.S.S PENSIONES</v>
          </cell>
          <cell r="P149" t="str">
            <v>C-320-1304-1</v>
          </cell>
          <cell r="Q149" t="str">
            <v>ADM INVER CAPIT RESP RVAS PAGO MESADAS</v>
          </cell>
          <cell r="R149" t="str">
            <v>C</v>
          </cell>
        </row>
        <row r="150">
          <cell r="H150" t="str">
            <v>76</v>
          </cell>
          <cell r="I150" t="str">
            <v>9311</v>
          </cell>
          <cell r="J150" t="str">
            <v>36-02-00-076-931110</v>
          </cell>
          <cell r="K150" t="str">
            <v>CENTRO DE GESTION TECNOLÓGICA DE SERVICIOS-VALLE</v>
          </cell>
          <cell r="L150" t="str">
            <v>CENTRO DE GESTION TECNOLÓGICA DE SERVICIOS-VALLE</v>
          </cell>
          <cell r="N150" t="str">
            <v>C-320-1304-1-0-3501091</v>
          </cell>
          <cell r="O150" t="str">
            <v>REAJUSTE MESADAS PENSIONALES POR SENTENCIAS</v>
          </cell>
          <cell r="P150" t="str">
            <v>C-320-1304-1</v>
          </cell>
          <cell r="Q150" t="str">
            <v>ADM INVER CAPIT RESP RVAS PAGO MESADAS</v>
          </cell>
          <cell r="R150" t="str">
            <v>C</v>
          </cell>
        </row>
        <row r="151">
          <cell r="H151" t="str">
            <v>76</v>
          </cell>
          <cell r="I151" t="str">
            <v>9543</v>
          </cell>
          <cell r="J151" t="str">
            <v>36-02-00-076-954310</v>
          </cell>
          <cell r="K151" t="str">
            <v>CENTRO DE TECNOLOGIAS AGROINDUSTRIALES-VALLE</v>
          </cell>
          <cell r="L151" t="str">
            <v>CENTRO DE TECNOLOGIAS AGROINDUSTRIALES-VALLE</v>
          </cell>
          <cell r="N151" t="str">
            <v>C-610-1304-1-0-3501010</v>
          </cell>
          <cell r="O151" t="str">
            <v>PAGO DE CESANTIAS E INTERESES</v>
          </cell>
          <cell r="P151" t="str">
            <v>C-610-1304-1</v>
          </cell>
          <cell r="Q151" t="str">
            <v>CRED HIPOT  EMPLEADOS Y PAGO CESANT.</v>
          </cell>
          <cell r="R151" t="str">
            <v>C</v>
          </cell>
        </row>
        <row r="152">
          <cell r="H152" t="str">
            <v>76</v>
          </cell>
          <cell r="I152" t="str">
            <v>9544</v>
          </cell>
          <cell r="J152" t="str">
            <v>36-02-00-076-954410</v>
          </cell>
          <cell r="K152" t="str">
            <v>CENTRO DE BIOTECNOLOGIA INDUSTRIAL-VALLE</v>
          </cell>
          <cell r="L152" t="str">
            <v>CENTRO DE BIOTECNOLOGIA INDUSTRIAL-VALLE</v>
          </cell>
          <cell r="N152" t="str">
            <v>C-310-704-4-0-1029910</v>
          </cell>
          <cell r="O152" t="str">
            <v>ARL TRABAJADORES INDEPENDIENTES REGISO IV – V</v>
          </cell>
          <cell r="P152" t="str">
            <v>C-310-704-4</v>
          </cell>
          <cell r="Q152" t="str">
            <v>CAPAC SECTOR INDUST DE LA CONSTRUCC FIC ING CTES</v>
          </cell>
          <cell r="R152" t="str">
            <v>C</v>
          </cell>
        </row>
        <row r="153">
          <cell r="H153" t="str">
            <v>81</v>
          </cell>
          <cell r="I153" t="str">
            <v>1010</v>
          </cell>
          <cell r="J153" t="str">
            <v>36-02-00-081-000000</v>
          </cell>
          <cell r="K153" t="str">
            <v>DESPACHO REGIONAL</v>
          </cell>
          <cell r="L153" t="str">
            <v>ARAUCA</v>
          </cell>
          <cell r="N153" t="str">
            <v>C-410-704-4-0-1021002</v>
          </cell>
          <cell r="O153" t="str">
            <v>OTROS SERVICIOS PERSONALES INDIRECTOS (Aprendices)</v>
          </cell>
          <cell r="P153" t="str">
            <v>C-410-704-4</v>
          </cell>
          <cell r="Q153" t="str">
            <v>IMPLANTACION DE PROGRAMAS PARA LA INNOVACION Y EL DESARROLLO TECNOLOGICO</v>
          </cell>
          <cell r="R153" t="str">
            <v>C</v>
          </cell>
        </row>
        <row r="154">
          <cell r="H154" t="str">
            <v>81</v>
          </cell>
          <cell r="I154" t="str">
            <v>9530</v>
          </cell>
          <cell r="J154" t="str">
            <v>36-02-00-081-953010</v>
          </cell>
          <cell r="K154" t="str">
            <v>CENTRO DE GESTION Y DESARROLLO AGROINDUSTRIAL DE ARAUCA</v>
          </cell>
          <cell r="L154" t="str">
            <v>CENTRO DE GESTION Y DESARROLLO AGROINDUSTRIAL DE ARAUCA</v>
          </cell>
          <cell r="N154" t="str">
            <v>C-111-700-1-0-2045110</v>
          </cell>
          <cell r="O154" t="str">
            <v>ADECUACIONES Y CONSTRUCCIONES</v>
          </cell>
          <cell r="P154" t="str">
            <v>C-111-700-1</v>
          </cell>
          <cell r="Q154" t="str">
            <v>CONSTRUCCIÓN SEDES Y SUBSEDES DE FORMACIÓN, EMPLEO Y EMPRENDIMIENTO EN EL MARCO DE LA ESTRATEGIA CONTRATOS PLAN</v>
          </cell>
          <cell r="R154" t="str">
            <v>C</v>
          </cell>
        </row>
        <row r="155">
          <cell r="H155" t="str">
            <v>85</v>
          </cell>
          <cell r="I155" t="str">
            <v>1010</v>
          </cell>
          <cell r="J155" t="str">
            <v>36-02-00-085-000000</v>
          </cell>
          <cell r="K155" t="str">
            <v>DESPACHO REGIONAL</v>
          </cell>
          <cell r="L155" t="str">
            <v>CASANARE</v>
          </cell>
          <cell r="N155" t="str">
            <v>C-111-704-1-0-2040501</v>
          </cell>
          <cell r="O155" t="str">
            <v>MANTENIMIENTO DE BIENES INMUEBLES</v>
          </cell>
          <cell r="P155" t="str">
            <v>C-111-704-1</v>
          </cell>
          <cell r="Q155" t="str">
            <v>CONSTR. Y ADECUAC EDIFIC PARA CAPAC LABORAL</v>
          </cell>
          <cell r="R155" t="str">
            <v>C</v>
          </cell>
        </row>
        <row r="156">
          <cell r="H156" t="str">
            <v>85</v>
          </cell>
          <cell r="I156" t="str">
            <v>9519</v>
          </cell>
          <cell r="J156" t="str">
            <v>36-02-00-085-951910</v>
          </cell>
          <cell r="K156" t="str">
            <v xml:space="preserve">CENTRO AGROINDUSTRIAL Y FORTALECIMIENTO  EMPRESARIAL DE CASANARE </v>
          </cell>
          <cell r="L156" t="str">
            <v xml:space="preserve">CENTRO AGROINDUSTRIAL Y FORTALECIMIENTO  EMPRESARIAL DE CASANARE </v>
          </cell>
          <cell r="N156" t="str">
            <v>C-111-704-1-0-2045110</v>
          </cell>
          <cell r="O156" t="str">
            <v>ADECUACIONES Y CONSTRUCCIONES</v>
          </cell>
          <cell r="P156" t="str">
            <v>C-111-704-1</v>
          </cell>
          <cell r="Q156" t="str">
            <v>CONSTR. Y ADECUAC EDIFIC PARA CAPAC LABORAL</v>
          </cell>
          <cell r="R156" t="str">
            <v>C</v>
          </cell>
        </row>
        <row r="157">
          <cell r="H157" t="str">
            <v>86</v>
          </cell>
          <cell r="I157" t="str">
            <v>1010</v>
          </cell>
          <cell r="J157" t="str">
            <v>36-02-00-086-000000</v>
          </cell>
          <cell r="K157" t="str">
            <v>DESPACHO REGIONAL</v>
          </cell>
          <cell r="L157" t="str">
            <v>PUTUMAYO</v>
          </cell>
          <cell r="N157" t="str">
            <v>C-310-704-158-0-2041102</v>
          </cell>
          <cell r="O157" t="str">
            <v>VIATICOS Y GASTOS DE VIAJE AL INTERIOR FORMACION PROFESIONAL</v>
          </cell>
          <cell r="P157" t="str">
            <v>C-310-704-158</v>
          </cell>
          <cell r="Q157" t="str">
            <v>ACTUALIZACION Y/O ELABORACION DE DISENOS CURRICULARES</v>
          </cell>
          <cell r="R157" t="str">
            <v>C</v>
          </cell>
        </row>
        <row r="158">
          <cell r="H158" t="str">
            <v>86</v>
          </cell>
          <cell r="I158" t="str">
            <v>9518</v>
          </cell>
          <cell r="J158" t="str">
            <v>36-02-00-086-951810</v>
          </cell>
          <cell r="K158" t="str">
            <v>CENTRO AGROFORESTAL Y ACUICOLA ARAPAIMA - PUTUMAYO</v>
          </cell>
          <cell r="L158" t="str">
            <v>CENTRO AGROFORESTAL Y ACUICOLA ARAPAIMA - PUTUMAYO</v>
          </cell>
          <cell r="N158" t="str">
            <v>C-310-704-181-0-2040707</v>
          </cell>
          <cell r="O158" t="str">
            <v>DIVULGACION DE ACTIVIDADES DE GESTION INSTITUCIONAL</v>
          </cell>
          <cell r="P158" t="str">
            <v>C-310-704-181</v>
          </cell>
          <cell r="Q158" t="str">
            <v xml:space="preserve">NORM Y CERT COMPET LAB, RECONOC Y ARTIC  </v>
          </cell>
          <cell r="R158" t="str">
            <v>C</v>
          </cell>
        </row>
        <row r="159">
          <cell r="H159" t="str">
            <v>88</v>
          </cell>
          <cell r="I159" t="str">
            <v>1010</v>
          </cell>
          <cell r="J159" t="str">
            <v>36-02-00-088-000000</v>
          </cell>
          <cell r="K159" t="str">
            <v>DESPACHO REGIONAL</v>
          </cell>
          <cell r="L159" t="str">
            <v>SAN ANDRES</v>
          </cell>
          <cell r="N159" t="str">
            <v>C-310-704-207-0-2040424</v>
          </cell>
          <cell r="O159" t="str">
            <v>MATERIALES PARA FORMACION PROFESIONAL</v>
          </cell>
          <cell r="P159" t="str">
            <v>C-310-704-207</v>
          </cell>
          <cell r="Q159" t="str">
            <v>CAP A TRAB Y DESEMPLEADOS PARA SU DESEMPEÑO</v>
          </cell>
          <cell r="R159" t="str">
            <v>C</v>
          </cell>
        </row>
        <row r="160">
          <cell r="H160" t="str">
            <v>88</v>
          </cell>
          <cell r="I160" t="str">
            <v>9539</v>
          </cell>
          <cell r="J160" t="str">
            <v>36-02-00-088-953910</v>
          </cell>
          <cell r="K160" t="str">
            <v>CENTRO DE FORMACION TURISTICA, GENTE DE MAR Y DE SERVICIOS -SAN ANDRES</v>
          </cell>
          <cell r="L160" t="str">
            <v>CENTRO DE FORMACION TURISTICA, GENTE DE MAR Y DE SERVICIOS -SAN ANDRES</v>
          </cell>
          <cell r="N160" t="str">
            <v>C-310-704-207-0-2040428</v>
          </cell>
          <cell r="O160" t="str">
            <v>COMPRA DE ELEMENTOS DE PROTECCION Y DOTACION - APRENDICES</v>
          </cell>
          <cell r="P160" t="str">
            <v>C-310-704-207</v>
          </cell>
          <cell r="Q160" t="str">
            <v>CAP A TRAB Y DESEMPLEADOS PARA SU DESEMPEÑO</v>
          </cell>
          <cell r="R160" t="str">
            <v>C</v>
          </cell>
        </row>
        <row r="161">
          <cell r="H161" t="str">
            <v>91</v>
          </cell>
          <cell r="I161" t="str">
            <v>1010</v>
          </cell>
          <cell r="J161" t="str">
            <v>36-02-00-091-000000</v>
          </cell>
          <cell r="K161" t="str">
            <v>DESPACHO REGIONAL</v>
          </cell>
          <cell r="L161" t="str">
            <v>AMAZONAS</v>
          </cell>
          <cell r="N161" t="str">
            <v>C-310-704-207-0-3615000</v>
          </cell>
          <cell r="O161" t="str">
            <v>CONVENIOS</v>
          </cell>
          <cell r="P161" t="str">
            <v>C-310-704-207</v>
          </cell>
          <cell r="Q161" t="str">
            <v>CAP A TRAB Y DESEMPLEADOS PARA SU DESEMPEÑO</v>
          </cell>
          <cell r="R161" t="str">
            <v>C</v>
          </cell>
        </row>
        <row r="162">
          <cell r="H162" t="str">
            <v>91</v>
          </cell>
          <cell r="I162" t="str">
            <v>9517</v>
          </cell>
          <cell r="J162" t="str">
            <v>36-02-00-091-951710</v>
          </cell>
          <cell r="K162" t="str">
            <v>CENTRO  PARA LA BIODIVERSIDAD Y EL TURISMO DEL AMAZONAS</v>
          </cell>
          <cell r="L162" t="str">
            <v>CENTRO  PARA LA BIODIVERSIDAD Y EL TURISMO DEL AMAZONAS</v>
          </cell>
          <cell r="N162" t="str">
            <v>C-310-704-228-0-2040115</v>
          </cell>
          <cell r="O162" t="str">
            <v>MAQUINARIA INDUSTRIAL</v>
          </cell>
          <cell r="P162" t="str">
            <v>C-310-704-228</v>
          </cell>
          <cell r="Q162" t="str">
            <v>MEJORAMIENTO DE LA FORMACION PROFESIONAL Y DE LAS CONDICIONES TECNICAS Y TECNOLOGICAS DE LOS SERVICIOS DEL SENA A NIVEL NACIONAL</v>
          </cell>
          <cell r="R162" t="str">
            <v>C</v>
          </cell>
        </row>
        <row r="163">
          <cell r="H163" t="str">
            <v>94</v>
          </cell>
          <cell r="I163" t="str">
            <v>1010</v>
          </cell>
          <cell r="J163" t="str">
            <v>36-02-00-094-000000</v>
          </cell>
          <cell r="K163" t="str">
            <v>DESPACHO REGIONAL</v>
          </cell>
          <cell r="L163" t="str">
            <v>GUAINIA</v>
          </cell>
          <cell r="N163" t="str">
            <v>C-310-704-228-0-3615000</v>
          </cell>
          <cell r="O163" t="str">
            <v>CONVENIOS</v>
          </cell>
          <cell r="P163" t="str">
            <v>C-310-704-228</v>
          </cell>
          <cell r="Q163" t="str">
            <v>MEJORAMIENTO DE LA FORMACION PROFESIONAL Y DE LAS CONDICIONES TECNICAS Y TECNOLOGICAS DE LOS SERVICIOS DEL SENA A NIVEL NACIONAL</v>
          </cell>
          <cell r="R163" t="str">
            <v>C</v>
          </cell>
        </row>
        <row r="164">
          <cell r="H164" t="str">
            <v>94</v>
          </cell>
          <cell r="I164" t="str">
            <v>9547</v>
          </cell>
          <cell r="J164" t="str">
            <v>36-02-00-094-954710</v>
          </cell>
          <cell r="K164" t="str">
            <v>CENTRO AMBIENTAL Y ECOTURISTICO DEL NORORIENTE AMAZONICO -GUAINIA</v>
          </cell>
          <cell r="L164" t="str">
            <v>CENTRO AMBIENTAL Y ECOTURISTICO DEL NORORIENTE AMAZONICO -GUAINIA</v>
          </cell>
          <cell r="N164" t="str">
            <v>C-310-704-3-0-2040707</v>
          </cell>
          <cell r="O164" t="str">
            <v>DIVULGACION DE ACTIVIDADES DE GESTION INSTITUCIONAL</v>
          </cell>
          <cell r="P164" t="str">
            <v>C-310-704-3</v>
          </cell>
          <cell r="Q164" t="str">
            <v>ADMON EDUCATIVA Y SERV APOYO FORMAC PROFESIONAL</v>
          </cell>
          <cell r="R164" t="str">
            <v>C</v>
          </cell>
        </row>
        <row r="165">
          <cell r="H165" t="str">
            <v>95</v>
          </cell>
          <cell r="I165" t="str">
            <v>1010</v>
          </cell>
          <cell r="J165" t="str">
            <v>36-02-00-095-000000</v>
          </cell>
          <cell r="K165" t="str">
            <v>DESPACHO REGIONAL</v>
          </cell>
          <cell r="L165" t="str">
            <v>GUAVIARE</v>
          </cell>
          <cell r="N165" t="str">
            <v>C-310-704-121-0-2042204</v>
          </cell>
          <cell r="O165" t="str">
            <v>COMISIONES RECAUDO APORTES PARAFISCALES</v>
          </cell>
          <cell r="P165" t="str">
            <v>C-310-704-121</v>
          </cell>
          <cell r="Q165" t="str">
            <v>ASIST TECN PROM SERVIC SENA EFECT RECAUD APORTES</v>
          </cell>
          <cell r="R165" t="str">
            <v>C</v>
          </cell>
        </row>
        <row r="166">
          <cell r="H166" t="str">
            <v>95</v>
          </cell>
          <cell r="I166" t="str">
            <v>9533</v>
          </cell>
          <cell r="J166" t="str">
            <v>36-02-00-095-953310</v>
          </cell>
          <cell r="K166" t="str">
            <v>CENTRO DE DESARROLLO AGROINDUSTRIAL, TURISTICO Y TECNOLOGICO DEL GUAVIARE</v>
          </cell>
          <cell r="L166" t="str">
            <v>CENTRO DE DESARROLLO AGROINDUSTRIAL, TURISTICO Y TECNOLOGICO DEL GUAVIARE</v>
          </cell>
          <cell r="N166" t="str">
            <v>C-111-704-1-0-4010000</v>
          </cell>
          <cell r="O166" t="str">
            <v>GRAVAMEN A LOS MOVIMIENTOS FINANCIEROS</v>
          </cell>
          <cell r="P166" t="str">
            <v>C-111-704-1</v>
          </cell>
          <cell r="Q166" t="str">
            <v>CONSTR. Y ADECUAC EDIFIC PARA CAPAC LABORAL</v>
          </cell>
          <cell r="R166" t="str">
            <v>C</v>
          </cell>
        </row>
        <row r="167">
          <cell r="H167" t="str">
            <v>97</v>
          </cell>
          <cell r="I167" t="str">
            <v>1010</v>
          </cell>
          <cell r="J167" t="str">
            <v>36-02-00-097-000000</v>
          </cell>
          <cell r="K167" t="str">
            <v>DESPACHO REGIONAL</v>
          </cell>
          <cell r="L167" t="str">
            <v>VAUPES</v>
          </cell>
          <cell r="N167" t="str">
            <v>C-111-704-191-0-3700000</v>
          </cell>
          <cell r="O167" t="str">
            <v>PAGOS PASIVOS EXIGIBLES VIGENCIAS EXPIRADAS</v>
          </cell>
          <cell r="P167" t="str">
            <v>C-111-704-191</v>
          </cell>
          <cell r="Q167" t="str">
            <v>PAGOS PASIVOS EXIGIBLES VIGENCIAS EXPIRADAS</v>
          </cell>
          <cell r="R167" t="str">
            <v>C</v>
          </cell>
        </row>
        <row r="168">
          <cell r="H168" t="str">
            <v>97</v>
          </cell>
          <cell r="I168" t="str">
            <v>9548</v>
          </cell>
          <cell r="J168" t="str">
            <v>36-02-00-097-954810</v>
          </cell>
          <cell r="K168" t="str">
            <v>CENTRO AGROPECUARIO Y DE SERVICIOS AMBIENTALES “JIRI – JIRIMO” - VAUPES</v>
          </cell>
          <cell r="L168" t="str">
            <v>CENTRO AGROPECUARIO Y DE SERVICIOS AMBIENTALES “JIRI – JIRIMO” - VAUPES</v>
          </cell>
          <cell r="N168" t="str">
            <v>C-310-704-121-0-2041104</v>
          </cell>
          <cell r="O168" t="str">
            <v>VIATICOS Y GASTOS DE VIAJE AL INTERIOR AREA ADMINISTRATIVA</v>
          </cell>
          <cell r="P168" t="str">
            <v>C-310-704-121</v>
          </cell>
          <cell r="Q168" t="str">
            <v>ASIST TECN PROM SERVIC SENA EFECT RECAUD APORTES</v>
          </cell>
          <cell r="R168" t="str">
            <v>C</v>
          </cell>
        </row>
        <row r="169">
          <cell r="H169" t="str">
            <v>99</v>
          </cell>
          <cell r="I169" t="str">
            <v>1010</v>
          </cell>
          <cell r="J169" t="str">
            <v>36-02-00-099-000000</v>
          </cell>
          <cell r="K169" t="str">
            <v>DESPACHO REGIONAL</v>
          </cell>
          <cell r="L169" t="str">
            <v>VICHADA</v>
          </cell>
          <cell r="N169" t="str">
            <v>C-310-704-121-0-4010000</v>
          </cell>
          <cell r="O169" t="str">
            <v>GRAVAMEN A LOS MOVIMIENTOS FINANCIEROS</v>
          </cell>
          <cell r="P169" t="str">
            <v>C-310-704-121</v>
          </cell>
          <cell r="Q169" t="str">
            <v>ASIST TECN PROM SERVIC SENA EFECT RECAUD APORTES</v>
          </cell>
          <cell r="R169" t="str">
            <v>C</v>
          </cell>
        </row>
        <row r="170">
          <cell r="H170" t="str">
            <v>99</v>
          </cell>
          <cell r="I170" t="str">
            <v>9531</v>
          </cell>
          <cell r="J170" t="str">
            <v>36-02-00-099-953110</v>
          </cell>
          <cell r="K170" t="str">
            <v>CENTRO DE PRODUCCIÓN Y TRANSFORMACION AGROINDUSTRIAL DE LA ORINOQUIA -VICHADA</v>
          </cell>
          <cell r="L170" t="str">
            <v>CENTRO DE PRODUCCIÓN Y TRANSFORMACION AGROINDUSTRIAL DE LA ORINOQUIA -VICHADA</v>
          </cell>
          <cell r="N170" t="str">
            <v>C-310-704-157-0-4010000</v>
          </cell>
          <cell r="O170" t="str">
            <v>GRAVAMEN A LOS MOVIMIENTOS FINANCIEROS</v>
          </cell>
          <cell r="P170" t="str">
            <v>C-310-704-157</v>
          </cell>
          <cell r="Q170" t="str">
            <v>EXP REC CTROS AREAS ADMIN PROD VTA BIENES ING CTES</v>
          </cell>
          <cell r="R170" t="str">
            <v>C</v>
          </cell>
        </row>
        <row r="171">
          <cell r="N171" t="str">
            <v>C-310-704-180-0-2040706</v>
          </cell>
          <cell r="O171" t="str">
            <v>OTROS GASTOS POR IMPRESOS Y PUBLICACIONES</v>
          </cell>
          <cell r="P171" t="str">
            <v>C-310-704-180</v>
          </cell>
          <cell r="Q171" t="str">
            <v>ADMON E INTERM EMPLEO Y DES PROD FORM OCUPAC</v>
          </cell>
          <cell r="R171" t="str">
            <v>C</v>
          </cell>
        </row>
        <row r="172">
          <cell r="N172" t="str">
            <v>C-310-704-180-0-4010000</v>
          </cell>
          <cell r="O172" t="str">
            <v>GRAVAMEN A LOS MOVIMIENTOS FINANCIEROS</v>
          </cell>
          <cell r="P172" t="str">
            <v>C-310-704-180</v>
          </cell>
          <cell r="Q172" t="str">
            <v>ADMON E INTERM EMPLEO Y DES PROD FORM OCUPAC</v>
          </cell>
          <cell r="R172" t="str">
            <v>C</v>
          </cell>
        </row>
        <row r="173">
          <cell r="N173" t="str">
            <v>C-310-704-181-0-4010000</v>
          </cell>
          <cell r="O173" t="str">
            <v>GRAVAMEN A LOS MOVIMIENTOS FINANCIEROS</v>
          </cell>
          <cell r="P173" t="str">
            <v>C-310-704-181</v>
          </cell>
          <cell r="Q173" t="str">
            <v xml:space="preserve">NORM Y CERT COMPET LAB, RECONOC Y ARTIC  </v>
          </cell>
          <cell r="R173" t="str">
            <v>C</v>
          </cell>
        </row>
        <row r="174">
          <cell r="N174" t="str">
            <v>C-310-704-207-0-2040415</v>
          </cell>
          <cell r="O174" t="str">
            <v>PAPELERIA, UTILES DE ESCRITORIO Y OFICINA</v>
          </cell>
          <cell r="P174" t="str">
            <v>C-310-704-207</v>
          </cell>
          <cell r="Q174" t="str">
            <v>CAP A TRAB Y DESEMPLEADOS PARA SU DESEMPEÑO</v>
          </cell>
          <cell r="R174" t="str">
            <v>C</v>
          </cell>
        </row>
        <row r="175">
          <cell r="N175" t="str">
            <v>C-310-704-207-0-2040514</v>
          </cell>
          <cell r="O175" t="str">
            <v>SERVICIO DE ASEO SEGURIDAD Y VIGILANCIA</v>
          </cell>
          <cell r="P175" t="str">
            <v>C-310-704-207</v>
          </cell>
          <cell r="Q175" t="str">
            <v>CAP A TRAB Y DESEMPLEADOS PARA SU DESEMPEÑO</v>
          </cell>
          <cell r="R175" t="str">
            <v>C</v>
          </cell>
        </row>
        <row r="176">
          <cell r="N176" t="str">
            <v>C-310-704-207-0-2040516</v>
          </cell>
          <cell r="O176" t="str">
            <v>MANTENIMIENTO DE MAQUINARIA, EQUIPO, TRANSPORTE Y SOFWARE</v>
          </cell>
          <cell r="P176" t="str">
            <v>C-310-704-207</v>
          </cell>
          <cell r="Q176" t="str">
            <v>CAP A TRAB Y DESEMPLEADOS PARA SU DESEMPEÑO</v>
          </cell>
          <cell r="R176" t="str">
            <v>C</v>
          </cell>
        </row>
        <row r="177">
          <cell r="N177" t="str">
            <v>C-310-704-207-0-2040900</v>
          </cell>
          <cell r="O177" t="str">
            <v>SEGUROS</v>
          </cell>
          <cell r="P177" t="str">
            <v>C-310-704-207</v>
          </cell>
          <cell r="Q177" t="str">
            <v>CAP A TRAB Y DESEMPLEADOS PARA SU DESEMPEÑO</v>
          </cell>
          <cell r="R177" t="str">
            <v>C</v>
          </cell>
        </row>
        <row r="178">
          <cell r="N178" t="str">
            <v>C-310-704-207-0-2041800</v>
          </cell>
          <cell r="O178" t="str">
            <v>COMPRA DE SEMOVIENTES</v>
          </cell>
          <cell r="P178" t="str">
            <v>C-310-704-207</v>
          </cell>
          <cell r="Q178" t="str">
            <v>CAP A TRAB Y DESEMPLEADOS PARA SU DESEMPEÑO</v>
          </cell>
          <cell r="R178" t="str">
            <v>C</v>
          </cell>
        </row>
        <row r="179">
          <cell r="N179" t="str">
            <v>C-310-704-207-0-4010000</v>
          </cell>
          <cell r="O179" t="str">
            <v>GRAVAMEN A LOS MOVIMIENTOS FINANCIEROS</v>
          </cell>
          <cell r="P179" t="str">
            <v>C-310-704-207</v>
          </cell>
          <cell r="Q179" t="str">
            <v>CAP A TRAB Y DESEMPLEADOS PARA SU DESEMPEÑO</v>
          </cell>
          <cell r="R179" t="str">
            <v>C</v>
          </cell>
        </row>
        <row r="180">
          <cell r="N180" t="str">
            <v>C-310-704-222-0-2040900</v>
          </cell>
          <cell r="O180" t="str">
            <v>SEGUROS</v>
          </cell>
          <cell r="P180" t="str">
            <v>C-310-704-222</v>
          </cell>
          <cell r="Q180" t="str">
            <v>AMPLIACION DE COBERTURA EN FORMACION PPROFESIONAL</v>
          </cell>
          <cell r="R180" t="str">
            <v>C</v>
          </cell>
        </row>
        <row r="181">
          <cell r="N181" t="str">
            <v>C-310-704-222-0-4010000</v>
          </cell>
          <cell r="O181" t="str">
            <v>GRAVAMEN A LOS MOVIMIENTOS FINANCIEROS</v>
          </cell>
          <cell r="P181" t="str">
            <v>C-310-704-222</v>
          </cell>
          <cell r="Q181" t="str">
            <v>AMPLIACION DE COBERTURA EN FORMACION PPROFESIONAL</v>
          </cell>
          <cell r="R181" t="str">
            <v>C</v>
          </cell>
        </row>
        <row r="182">
          <cell r="N182" t="str">
            <v>C-310-704-228-0-2010116</v>
          </cell>
          <cell r="O182" t="str">
            <v>VEHICULOS</v>
          </cell>
          <cell r="P182" t="str">
            <v>C-310-704-228</v>
          </cell>
          <cell r="Q182" t="str">
            <v>MEJORAMIENTO DE LA FORMACION PROFESIONAL Y DE LAS CONDICIONES TECNICAS Y TECNOLOGICAS DE LOS SERVICIOS DEL SENA A NIVEL NACIONAL</v>
          </cell>
          <cell r="R182" t="str">
            <v>C</v>
          </cell>
        </row>
        <row r="183">
          <cell r="N183" t="str">
            <v>C-310-704-228-0-2040126</v>
          </cell>
          <cell r="O183" t="str">
            <v>EQUIPO DE COMUNICACIONES</v>
          </cell>
          <cell r="P183" t="str">
            <v>C-310-704-228</v>
          </cell>
          <cell r="Q183" t="str">
            <v>MEJORAMIENTO DE LA FORMACION PROFESIONAL Y DE LAS CONDICIONES TECNICAS Y TECNOLOGICAS DE LOS SERVICIOS DEL SENA A NIVEL NACIONAL</v>
          </cell>
          <cell r="R183" t="str">
            <v>C</v>
          </cell>
        </row>
        <row r="184">
          <cell r="N184" t="str">
            <v>C-310-704-228-0-4010000</v>
          </cell>
          <cell r="O184" t="str">
            <v>GRAVAMEN A LOS MOVIMIENTOS FINANCIEROS</v>
          </cell>
          <cell r="P184" t="str">
            <v>C-310-704-228</v>
          </cell>
          <cell r="Q184" t="str">
            <v>MEJORAMIENTO DE LA FORMACION PROFESIONAL Y DE LAS CONDICIONES TECNICAS Y TECNOLOGICAS DE LOS SERVICIOS DEL SENA A NIVEL NACIONAL</v>
          </cell>
          <cell r="R184" t="str">
            <v>C</v>
          </cell>
        </row>
        <row r="185">
          <cell r="N185" t="str">
            <v>C-310-704-3-0-2035030</v>
          </cell>
          <cell r="O185" t="str">
            <v>IMPUESTO PREDIAL</v>
          </cell>
          <cell r="P185" t="str">
            <v>C-310-704-3</v>
          </cell>
          <cell r="Q185" t="str">
            <v>ADMON EDUCATIVA Y SERV APOYO FORMAC PROFESIONAL</v>
          </cell>
          <cell r="R185" t="str">
            <v>C</v>
          </cell>
        </row>
        <row r="186">
          <cell r="N186" t="str">
            <v>C-310-704-3-0-2040115</v>
          </cell>
          <cell r="O186" t="str">
            <v>MAQUINARIA INDUSTRIAL</v>
          </cell>
          <cell r="P186" t="str">
            <v>C-310-704-3</v>
          </cell>
          <cell r="Q186" t="str">
            <v>ADMON EDUCATIVA Y SERV APOYO FORMAC PROFESIONAL</v>
          </cell>
          <cell r="R186" t="str">
            <v>C</v>
          </cell>
        </row>
        <row r="187">
          <cell r="N187" t="str">
            <v>C-310-704-3-0-2040415</v>
          </cell>
          <cell r="O187" t="str">
            <v>PAPELERIA UTILES DE ESCRITORIO Y OFICINA</v>
          </cell>
          <cell r="P187" t="str">
            <v>C-310-704-3</v>
          </cell>
          <cell r="Q187" t="str">
            <v>ADMON EDUCATIVA Y SERV APOYO FORMAC PROFESIONAL</v>
          </cell>
          <cell r="R187" t="str">
            <v>C</v>
          </cell>
        </row>
        <row r="188">
          <cell r="N188" t="str">
            <v>C-310-704-3-0-2040423</v>
          </cell>
          <cell r="O188" t="str">
            <v>OTROS MATERIALES Y SUMINISTROS</v>
          </cell>
          <cell r="P188" t="str">
            <v>C-310-704-3</v>
          </cell>
          <cell r="Q188" t="str">
            <v>ADMON EDUCATIVA Y SERV APOYO FORMAC PROFESIONAL</v>
          </cell>
          <cell r="R188" t="str">
            <v>C</v>
          </cell>
        </row>
        <row r="189">
          <cell r="N189" t="str">
            <v>C-310-704-3-0-2040501</v>
          </cell>
          <cell r="O189" t="str">
            <v>MANTENIMIENTO DE BIENES INMUEBLES</v>
          </cell>
          <cell r="P189" t="str">
            <v>C-310-704-3</v>
          </cell>
          <cell r="Q189" t="str">
            <v>ADMON EDUCATIVA Y SERV APOYO FORMAC PROFESIONAL</v>
          </cell>
          <cell r="R189" t="str">
            <v>C</v>
          </cell>
        </row>
        <row r="190">
          <cell r="N190" t="str">
            <v>C-310-704-3-0-2040514</v>
          </cell>
          <cell r="O190" t="str">
            <v>SERVICIO DE ASEO SEGURIDAD Y VIGILANCIA</v>
          </cell>
          <cell r="P190" t="str">
            <v>C-310-704-3</v>
          </cell>
          <cell r="Q190" t="str">
            <v>ADMON EDUCATIVA Y SERV APOYO FORMAC PROFESIONAL</v>
          </cell>
          <cell r="R190" t="str">
            <v>C</v>
          </cell>
        </row>
        <row r="191">
          <cell r="N191" t="str">
            <v>C-310-704-3-0-2040801</v>
          </cell>
          <cell r="O191" t="str">
            <v>ACUEDUCTO ALCANTARILLADO Y ASEO</v>
          </cell>
          <cell r="P191" t="str">
            <v>C-310-704-3</v>
          </cell>
          <cell r="Q191" t="str">
            <v>ADMON EDUCATIVA Y SERV APOYO FORMAC PROFESIONAL</v>
          </cell>
          <cell r="R191" t="str">
            <v>C</v>
          </cell>
        </row>
        <row r="192">
          <cell r="N192" t="str">
            <v>C-310-704-3-0-2040802</v>
          </cell>
          <cell r="O192" t="str">
            <v>ENERGIA</v>
          </cell>
          <cell r="P192" t="str">
            <v>C-310-704-3</v>
          </cell>
          <cell r="Q192" t="str">
            <v>ADMON EDUCATIVA Y SERV APOYO FORMAC PROFESIONAL</v>
          </cell>
          <cell r="R192" t="str">
            <v>C</v>
          </cell>
        </row>
        <row r="193">
          <cell r="N193" t="str">
            <v>C-310-704-3-0-2040807</v>
          </cell>
          <cell r="O193" t="str">
            <v>OTROS SERVICIOS PÚBLICOS</v>
          </cell>
          <cell r="P193" t="str">
            <v>C-310-704-3</v>
          </cell>
          <cell r="Q193" t="str">
            <v>ADMON EDUCATIVA Y SERV APOYO FORMAC PROFESIONAL</v>
          </cell>
          <cell r="R193" t="str">
            <v>C</v>
          </cell>
        </row>
        <row r="194">
          <cell r="N194" t="str">
            <v>C-310-704-3-0-2040808</v>
          </cell>
          <cell r="O194" t="str">
            <v>TELEFONIA MOVIL, TELEFONO, FAX Y OTROS</v>
          </cell>
          <cell r="P194" t="str">
            <v>C-310-704-3</v>
          </cell>
          <cell r="Q194" t="str">
            <v>ADMON EDUCATIVA Y SERV APOYO FORMAC PROFESIONAL</v>
          </cell>
          <cell r="R194" t="str">
            <v>C</v>
          </cell>
        </row>
        <row r="195">
          <cell r="N195" t="str">
            <v>C-310-704-3-0-2040900</v>
          </cell>
          <cell r="O195" t="str">
            <v>SEGUROS</v>
          </cell>
          <cell r="P195" t="str">
            <v>C-310-704-3</v>
          </cell>
          <cell r="Q195" t="str">
            <v>ADMON EDUCATIVA Y SERV APOYO FORMAC PROFESIONAL</v>
          </cell>
          <cell r="R195" t="str">
            <v>C</v>
          </cell>
        </row>
        <row r="196">
          <cell r="N196" t="str">
            <v>C-310-704-3-0-4010000</v>
          </cell>
          <cell r="O196" t="str">
            <v>GRAVAMEN A LOS MOVIMIENTOS FINANCIEROS</v>
          </cell>
          <cell r="P196" t="str">
            <v>C-310-704-3</v>
          </cell>
          <cell r="Q196" t="str">
            <v>ADMON EDUCATIVA Y SERV APOYO FORMAC PROFESIONAL</v>
          </cell>
          <cell r="R196" t="str">
            <v>C</v>
          </cell>
        </row>
        <row r="197">
          <cell r="N197" t="str">
            <v>C-310-704-4-0-4010000</v>
          </cell>
          <cell r="O197" t="str">
            <v>GRAVAMEN A LOS MOVIMIENTOS FINANCIEROS</v>
          </cell>
          <cell r="P197" t="str">
            <v>C-310-704-4</v>
          </cell>
          <cell r="Q197" t="str">
            <v>CAPAC SECTOR INDUST DE LA CONSTRUCC FIC ING CTES</v>
          </cell>
          <cell r="R197" t="str">
            <v>C</v>
          </cell>
        </row>
        <row r="198">
          <cell r="N198" t="str">
            <v>C-320-1304-1-0-4010000</v>
          </cell>
          <cell r="O198" t="str">
            <v>GRAVAMEN A LOS MOVIMIENTOS FINANCIEROS</v>
          </cell>
          <cell r="P198" t="str">
            <v>C-320-1304-1</v>
          </cell>
          <cell r="Q198" t="str">
            <v>ADM INVER CAPIT RESP RVAS PAGO MESADAS</v>
          </cell>
          <cell r="R198" t="str">
            <v>C</v>
          </cell>
        </row>
        <row r="199">
          <cell r="N199" t="str">
            <v>C-410-704-4-0-4010000</v>
          </cell>
          <cell r="O199" t="str">
            <v>GRAVAMEN A LOS MOVIMIENTOS FINANCIEROS</v>
          </cell>
          <cell r="P199" t="str">
            <v>C-410-704-4</v>
          </cell>
          <cell r="Q199" t="str">
            <v>IMPLANTACION DE PROGRAMAS PARA LA INNOVACION Y EL DESARROLLO TECNOLOGICO</v>
          </cell>
          <cell r="R199" t="str">
            <v>C</v>
          </cell>
        </row>
        <row r="200">
          <cell r="N200" t="str">
            <v>C-610-1304-1-0-4010000</v>
          </cell>
          <cell r="O200" t="str">
            <v>GRAVAMEN A LOS MOVIMIENTOS FINANCIEROS</v>
          </cell>
          <cell r="P200" t="str">
            <v>C-610-1304-1</v>
          </cell>
          <cell r="Q200" t="str">
            <v>CRED HIPOT  EMPLEADOS Y PAGO CESANT.</v>
          </cell>
          <cell r="R200" t="str">
            <v>C</v>
          </cell>
        </row>
        <row r="201">
          <cell r="N201" t="str">
            <v>C-620-1300-1-0-4010000</v>
          </cell>
          <cell r="O201" t="str">
            <v>GRAVAMEN A LOS MOVIMIENTOS FINANCIEROS</v>
          </cell>
          <cell r="P201" t="str">
            <v>C-620-1300-1</v>
          </cell>
          <cell r="Q201" t="str">
            <v>APOYO A INICIATIVAS EMPRESARIALES  FONDO EMPREN</v>
          </cell>
          <cell r="R201" t="str">
            <v>C</v>
          </cell>
        </row>
        <row r="202">
          <cell r="N202" t="str">
            <v>C-620-1300-2-0-2040900</v>
          </cell>
          <cell r="O202" t="str">
            <v>SEGUROS</v>
          </cell>
          <cell r="P202" t="str">
            <v>C-620-1300-2</v>
          </cell>
          <cell r="Q202" t="str">
            <v>ADMINISTRACION DE CAPITALES PARA APOYOS DE SOSTENIMIENTO PARA ALUMNOS EN FORMACION.</v>
          </cell>
          <cell r="R202" t="str">
            <v>C</v>
          </cell>
        </row>
        <row r="203">
          <cell r="N203" t="str">
            <v>C-620-1300-2-0-4010000</v>
          </cell>
          <cell r="O203" t="str">
            <v>GRAVAMEN A LOS MOVIMIENTOS FINANCIEROS</v>
          </cell>
          <cell r="P203" t="str">
            <v>C-620-1300-2</v>
          </cell>
          <cell r="Q203" t="str">
            <v>ADMINISTRACION DE CAPITALES PARA APOYOS DE SOSTENIMIENTO PARA ALUMNOS EN FORMACION.</v>
          </cell>
          <cell r="R203" t="str">
            <v>C</v>
          </cell>
        </row>
        <row r="204">
          <cell r="N204" t="str">
            <v>C-310-704-180-0-1029900</v>
          </cell>
          <cell r="O204" t="str">
            <v>SERVICIOS PERSONALES INDIRECTOS</v>
          </cell>
          <cell r="P204" t="str">
            <v>C-310-704-180</v>
          </cell>
          <cell r="Q204" t="str">
            <v>ADMON E INTERM EMPLEO Y DES PROD FORM OCUPAC</v>
          </cell>
          <cell r="R204" t="str">
            <v>C</v>
          </cell>
        </row>
        <row r="205">
          <cell r="N205" t="str">
            <v>C-310-704-180-0-2040707</v>
          </cell>
          <cell r="O205" t="str">
            <v>DIVULGACION DE ACTIVIDADES DE GESTION INSTITUCIONAL</v>
          </cell>
          <cell r="P205" t="str">
            <v>C-310-704-180</v>
          </cell>
          <cell r="Q205" t="str">
            <v>ADMON E INTERM EMPLEO Y DES PROD FORM OCUPAC</v>
          </cell>
          <cell r="R205" t="str">
            <v>C</v>
          </cell>
        </row>
        <row r="206">
          <cell r="N206" t="str">
            <v>C-310-704-180-0-2041104</v>
          </cell>
          <cell r="O206" t="str">
            <v>VIATICOS Y GASTOS DE VIAJE AL INTERIOR AREA ADMINISTRATIVA</v>
          </cell>
          <cell r="P206" t="str">
            <v>C-310-704-180</v>
          </cell>
          <cell r="Q206" t="str">
            <v>ADMON E INTERM EMPLEO Y DES PROD FORM OCUPAC</v>
          </cell>
          <cell r="R206" t="str">
            <v>C</v>
          </cell>
        </row>
        <row r="207">
          <cell r="N207" t="str">
            <v>C-310-704-2-0-1029900</v>
          </cell>
          <cell r="O207" t="str">
            <v>SERVICIOS PERSONALES INDIRECTOS</v>
          </cell>
          <cell r="P207" t="str">
            <v>C-310-704-2</v>
          </cell>
          <cell r="Q207" t="str">
            <v>ASIST AL DESARROLLO EMPRES COLOMBIANO</v>
          </cell>
          <cell r="R207" t="str">
            <v>C</v>
          </cell>
        </row>
        <row r="208">
          <cell r="N208" t="str">
            <v>C-310-704-2-0-2041104</v>
          </cell>
          <cell r="O208" t="str">
            <v>VIATICOS Y GASTOS DE VIAJE AL INTERIOR AREA ADMINISTRATIVA</v>
          </cell>
          <cell r="P208" t="str">
            <v>C-310-704-2</v>
          </cell>
          <cell r="Q208" t="str">
            <v>ASIST AL DESARROLLO EMPRES COLOMBIANO</v>
          </cell>
          <cell r="R208" t="str">
            <v>C</v>
          </cell>
        </row>
        <row r="209">
          <cell r="N209" t="str">
            <v>C-310-704-206-0-1021600</v>
          </cell>
          <cell r="O209" t="str">
            <v>CONTRATACION DE INSTRUCTORES</v>
          </cell>
          <cell r="P209" t="str">
            <v>C-310-704-206</v>
          </cell>
          <cell r="Q209" t="str">
            <v xml:space="preserve"> CAPAC  PERSONAS EN SITUACION DE DESPLAZAMIENTO</v>
          </cell>
          <cell r="R209" t="str">
            <v>C</v>
          </cell>
        </row>
        <row r="210">
          <cell r="N210" t="str">
            <v>C-310-704-206-0-1029900</v>
          </cell>
          <cell r="O210" t="str">
            <v>SERVICIOS PERSONALES INDIRECTOS</v>
          </cell>
          <cell r="P210" t="str">
            <v>C-310-704-206</v>
          </cell>
          <cell r="Q210" t="str">
            <v xml:space="preserve"> CAPAC  PERSONAS EN SITUACION DE DESPLAZAMIENTO</v>
          </cell>
          <cell r="R210" t="str">
            <v>C</v>
          </cell>
        </row>
        <row r="211">
          <cell r="N211" t="str">
            <v>C-310-704-206-0-2040424</v>
          </cell>
          <cell r="O211" t="str">
            <v>MATERIALES PARA FORMACION PROFESIONAL</v>
          </cell>
          <cell r="P211" t="str">
            <v>C-310-704-206</v>
          </cell>
          <cell r="Q211" t="str">
            <v xml:space="preserve"> CAPAC  PERSONAS EN SITUACION DE DESPLAZAMIENTO</v>
          </cell>
          <cell r="R211" t="str">
            <v>C</v>
          </cell>
        </row>
        <row r="212">
          <cell r="N212" t="str">
            <v>C-310-704-218-0-1021600</v>
          </cell>
          <cell r="O212" t="str">
            <v>CONTRATACION DE INSTRUCTORES</v>
          </cell>
          <cell r="P212" t="str">
            <v>C-310-704-218</v>
          </cell>
          <cell r="Q212" t="str">
            <v>CAPAC PARA EL TRAB JOV RURALES POBL VULNERABLE</v>
          </cell>
          <cell r="R212" t="str">
            <v>C</v>
          </cell>
        </row>
        <row r="213">
          <cell r="N213" t="str">
            <v>C-310-704-218-0-1029900</v>
          </cell>
          <cell r="O213" t="str">
            <v>SERVICIOS PERSONALES INDIRECTOS</v>
          </cell>
          <cell r="P213" t="str">
            <v>C-310-704-218</v>
          </cell>
          <cell r="Q213" t="str">
            <v>CAPAC PARA EL TRAB JOV RURALES POBL VULNERABLE</v>
          </cell>
          <cell r="R213" t="str">
            <v>C</v>
          </cell>
        </row>
        <row r="214">
          <cell r="N214" t="str">
            <v>C-310-704-218-0-2040424</v>
          </cell>
          <cell r="O214" t="str">
            <v>MATERIALES PARA FORMACION PROFESIONAL</v>
          </cell>
          <cell r="P214" t="str">
            <v>C-310-704-218</v>
          </cell>
          <cell r="Q214" t="str">
            <v>CAPAC PARA EL TRAB JOV RURALES POBL VULNERABLE</v>
          </cell>
          <cell r="R214" t="str">
            <v>C</v>
          </cell>
        </row>
        <row r="215">
          <cell r="N215" t="str">
            <v>C-310-704-218-0-2040707</v>
          </cell>
          <cell r="O215" t="str">
            <v>DIVULGACION DE ACTIVIDADES DE GESTION INSTITUCIONAL</v>
          </cell>
          <cell r="P215" t="str">
            <v>C-310-704-218</v>
          </cell>
          <cell r="Q215" t="str">
            <v>CAPAC PARA EL TRAB JOV RURALES POBL VULNERABLE</v>
          </cell>
          <cell r="R215" t="str">
            <v>C</v>
          </cell>
        </row>
        <row r="216">
          <cell r="N216" t="str">
            <v>C-310-704-218-0-2041102</v>
          </cell>
          <cell r="O216" t="str">
            <v>VIATICOS Y GASTOS DE VIAJE AL INTERIOR FORMACION PROFESIONAL</v>
          </cell>
          <cell r="P216" t="str">
            <v>C-310-704-218</v>
          </cell>
          <cell r="Q216" t="str">
            <v>CAPAC PARA EL TRAB JOV RURALES POBL VULNERABLE</v>
          </cell>
          <cell r="R216" t="str">
            <v>C</v>
          </cell>
        </row>
        <row r="217">
          <cell r="N217" t="str">
            <v>C-310-704-218-0-3615000</v>
          </cell>
          <cell r="O217" t="str">
            <v>CONVENIOS</v>
          </cell>
          <cell r="P217" t="str">
            <v>C-310-704-218</v>
          </cell>
          <cell r="Q217" t="str">
            <v>CAPAC PARA EL TRAB JOV RURALES POBL VULNERABLE</v>
          </cell>
          <cell r="R217" t="str">
            <v>C</v>
          </cell>
        </row>
        <row r="218">
          <cell r="N218" t="str">
            <v>C-310-704-157-0-2040424</v>
          </cell>
          <cell r="O218" t="str">
            <v>MATERIALES PARA FORMACION PROFESIONAL</v>
          </cell>
          <cell r="P218" t="str">
            <v>C-310-704-157</v>
          </cell>
          <cell r="Q218" t="str">
            <v>EXP REC CTROS AREAS ADMIN PROD VTA BIENES ING CTES</v>
          </cell>
          <cell r="R218" t="str">
            <v>C</v>
          </cell>
        </row>
        <row r="219">
          <cell r="N219" t="str">
            <v>C-310-704-157-0-2040425</v>
          </cell>
          <cell r="O219" t="str">
            <v>INSUMOS PARA EXPLOTACION DE CENTROS</v>
          </cell>
          <cell r="P219" t="str">
            <v>C-310-704-157</v>
          </cell>
          <cell r="Q219" t="str">
            <v>EXP REC CTROS AREAS ADMIN PROD VTA BIENES ING CTES</v>
          </cell>
          <cell r="R219" t="str">
            <v>C</v>
          </cell>
        </row>
        <row r="220">
          <cell r="N220" t="str">
            <v>C-310-704-158-0-1029900</v>
          </cell>
          <cell r="O220" t="str">
            <v>SERVICIOS PERSONALES INDIRECTOS</v>
          </cell>
          <cell r="P220" t="str">
            <v>C-310-704-158</v>
          </cell>
          <cell r="Q220" t="str">
            <v>ACTUALIZACION Y/O ELABORACION DE DISENOS CURRICULARES</v>
          </cell>
          <cell r="R220" t="str">
            <v>C</v>
          </cell>
        </row>
        <row r="221">
          <cell r="N221" t="str">
            <v>C-310-704-158-0-2041104</v>
          </cell>
          <cell r="O221" t="str">
            <v>VIATICOS Y GASTOS DE VIAJE AL INTERIOR AREA ADMINISTRATIVA</v>
          </cell>
          <cell r="P221" t="str">
            <v>C-310-704-158</v>
          </cell>
          <cell r="Q221" t="str">
            <v>ACTUALIZACION Y/O ELABORACION DE DISENOS CURRICULARES</v>
          </cell>
          <cell r="R221" t="str">
            <v>C</v>
          </cell>
        </row>
        <row r="222">
          <cell r="N222" t="str">
            <v>C-310-704-207-0-2040706</v>
          </cell>
          <cell r="O222" t="str">
            <v>OTROS GASTOS POR IMPRESOS Y PUBLICACIONES</v>
          </cell>
          <cell r="P222" t="str">
            <v>C-310-704-207</v>
          </cell>
          <cell r="Q222" t="str">
            <v>CAP A TRAB Y DESEMPLEADOS PARA SU DESEMPEÑO</v>
          </cell>
          <cell r="R222" t="str">
            <v>C</v>
          </cell>
        </row>
        <row r="223">
          <cell r="N223" t="str">
            <v>C-310-704-207-0-2040707</v>
          </cell>
          <cell r="O223" t="str">
            <v>DIVULGACION DE ACTIVIDADES DE GESTION INSTITUCIONAL</v>
          </cell>
          <cell r="P223" t="str">
            <v>C-310-704-207</v>
          </cell>
          <cell r="Q223" t="str">
            <v>CAP A TRAB Y DESEMPLEADOS PARA SU DESEMPEÑO</v>
          </cell>
          <cell r="R223" t="str">
            <v>C</v>
          </cell>
        </row>
        <row r="224">
          <cell r="N224" t="str">
            <v>C-310-704-207-0-2042190</v>
          </cell>
          <cell r="O224" t="str">
            <v>ARL - APRENDICES</v>
          </cell>
          <cell r="P224" t="str">
            <v>C-310-704-207</v>
          </cell>
          <cell r="Q224" t="str">
            <v>CAP A TRAB Y DESEMPLEADOS PARA SU DESEMPEÑO</v>
          </cell>
          <cell r="R224" t="str">
            <v>C</v>
          </cell>
        </row>
        <row r="225">
          <cell r="N225" t="str">
            <v>C-310-704-222-0-1029900</v>
          </cell>
          <cell r="O225" t="str">
            <v>SERVICIOS PERSONALES INDIRECTOS</v>
          </cell>
          <cell r="P225" t="str">
            <v>C-310-704-222</v>
          </cell>
          <cell r="Q225" t="str">
            <v>AMPLIACION DE COBERTURA EN FORMACION PPROFESIONAL</v>
          </cell>
          <cell r="R225" t="str">
            <v>C</v>
          </cell>
        </row>
        <row r="226">
          <cell r="N226" t="str">
            <v>C-310-704-222-0-2041104</v>
          </cell>
          <cell r="O226" t="str">
            <v>VIATICOS Y GASTOS DE VIAJE AL INTERIOR AREA ADMINISTRATIVA</v>
          </cell>
          <cell r="P226" t="str">
            <v>C-310-704-222</v>
          </cell>
          <cell r="Q226" t="str">
            <v>AMPLIACION DE COBERTURA EN FORMACION PPROFESIONAL</v>
          </cell>
          <cell r="R226" t="str">
            <v>C</v>
          </cell>
        </row>
        <row r="227">
          <cell r="N227" t="str">
            <v>C-310-704-222-0-3615000</v>
          </cell>
          <cell r="O227" t="str">
            <v>CONVENIOS</v>
          </cell>
          <cell r="P227" t="str">
            <v>C-310-704-222</v>
          </cell>
          <cell r="Q227" t="str">
            <v>AMPLIACION DE COBERTURA EN FORMACION PPROFESIONAL</v>
          </cell>
          <cell r="R227" t="str">
            <v>C</v>
          </cell>
        </row>
        <row r="228">
          <cell r="N228" t="str">
            <v>C-310-704-4-0-2042187</v>
          </cell>
          <cell r="O228" t="str">
            <v>APOYOS DE SOSTENIMIENTO - ALUMNOS</v>
          </cell>
          <cell r="P228" t="str">
            <v>C-310-704-4</v>
          </cell>
          <cell r="Q228" t="str">
            <v>CAPAC SECTOR INDUST DE LA CONSTRUCC FIC ING CTES</v>
          </cell>
          <cell r="R228" t="str">
            <v>C</v>
          </cell>
        </row>
        <row r="229">
          <cell r="N229" t="str">
            <v>C-620-1300-2-0-2040428</v>
          </cell>
          <cell r="O229" t="str">
            <v>COMPRA DE ELEMENTOS DE PROTECCION Y DOTACION - APRENDICES</v>
          </cell>
          <cell r="P229" t="str">
            <v>C-620-1300-2</v>
          </cell>
          <cell r="Q229" t="str">
            <v>ADMINISTRACION DE CAPITALES PARA APOYOS DE SOSTENIMIENTO PARA ALUMNOS EN FORMACION.</v>
          </cell>
          <cell r="R229" t="str">
            <v>C</v>
          </cell>
        </row>
        <row r="230">
          <cell r="N230" t="str">
            <v>C-620-1300-2-0-2042187</v>
          </cell>
          <cell r="O230" t="str">
            <v>APOYOS DE SOSTENIMIENTO - ALUMNOS</v>
          </cell>
          <cell r="P230" t="str">
            <v>C-620-1300-2</v>
          </cell>
          <cell r="Q230" t="str">
            <v>ADMINISTRACION DE CAPITALES PARA APOYOS DE SOSTENIMIENTO PARA ALUMNOS EN FORMACION.</v>
          </cell>
          <cell r="R230" t="str">
            <v>C</v>
          </cell>
        </row>
        <row r="231">
          <cell r="N231" t="str">
            <v>C-310-704-207-0-1021600</v>
          </cell>
          <cell r="O231" t="str">
            <v>CONTRATACION DE INSTRUCTORES</v>
          </cell>
          <cell r="P231" t="str">
            <v>C-310-704-207</v>
          </cell>
          <cell r="Q231" t="str">
            <v>CAP A TRAB Y DESEMPLEADOS PARA SU DESEMPEÑO</v>
          </cell>
          <cell r="R231" t="str">
            <v>C</v>
          </cell>
        </row>
        <row r="232">
          <cell r="N232" t="str">
            <v>C-310-704-207-0-2040422</v>
          </cell>
          <cell r="O232" t="str">
            <v>FORMACION DE FORMADORES</v>
          </cell>
          <cell r="P232" t="str">
            <v>C-310-704-207</v>
          </cell>
          <cell r="Q232" t="str">
            <v>CAP A TRAB Y DESEMPLEADOS PARA SU DESEMPEÑO</v>
          </cell>
          <cell r="R232" t="str">
            <v>C</v>
          </cell>
        </row>
        <row r="233">
          <cell r="N233" t="str">
            <v>C-310-704-207-0-2041102</v>
          </cell>
          <cell r="O233" t="str">
            <v>VIATICOS Y GASTOS DE VIAJE AL INTERIOR FORMACION PROFESIONAL</v>
          </cell>
          <cell r="P233" t="str">
            <v>C-310-704-207</v>
          </cell>
          <cell r="Q233" t="str">
            <v>CAP A TRAB Y DESEMPLEADOS PARA SU DESEMPEÑO</v>
          </cell>
          <cell r="R233" t="str">
            <v>C</v>
          </cell>
        </row>
        <row r="234">
          <cell r="N234" t="str">
            <v>C-310-704-4-0-1021600</v>
          </cell>
          <cell r="O234" t="str">
            <v>CONTRATACION DE INSTRUCTORES</v>
          </cell>
          <cell r="P234" t="str">
            <v>C-310-704-4</v>
          </cell>
          <cell r="Q234" t="str">
            <v>CAPAC SECTOR INDUST DE LA CONSTRUCC FIC ING CTES</v>
          </cell>
          <cell r="R234" t="str">
            <v>C</v>
          </cell>
        </row>
        <row r="235">
          <cell r="N235" t="str">
            <v>C-310-704-4-0-1029900</v>
          </cell>
          <cell r="O235" t="str">
            <v>SERVICIOS PERSONALES INDIRECTOS</v>
          </cell>
          <cell r="P235" t="str">
            <v>C-310-704-4</v>
          </cell>
          <cell r="Q235" t="str">
            <v>CAPAC SECTOR INDUST DE LA CONSTRUCC FIC ING CTES</v>
          </cell>
          <cell r="R235" t="str">
            <v>C</v>
          </cell>
        </row>
        <row r="236">
          <cell r="N236" t="str">
            <v>C-310-704-4-0-2040115</v>
          </cell>
          <cell r="O236" t="str">
            <v>MAQUINARIA INDUSTRIAL</v>
          </cell>
          <cell r="P236" t="str">
            <v>C-310-704-4</v>
          </cell>
          <cell r="Q236" t="str">
            <v>CAPAC SECTOR INDUST DE LA CONSTRUCC FIC ING CTES</v>
          </cell>
          <cell r="R236" t="str">
            <v>C</v>
          </cell>
        </row>
        <row r="237">
          <cell r="N237" t="str">
            <v>C-310-704-4-0-2040125</v>
          </cell>
          <cell r="O237" t="str">
            <v>OTRAS COMPRAS DE EQUIPOS</v>
          </cell>
          <cell r="P237" t="str">
            <v>C-310-704-4</v>
          </cell>
          <cell r="Q237" t="str">
            <v>CAPAC SECTOR INDUST DE LA CONSTRUCC FIC ING CTES</v>
          </cell>
          <cell r="R237" t="str">
            <v>C</v>
          </cell>
        </row>
        <row r="238">
          <cell r="N238" t="str">
            <v>C-310-704-4-0-2040424</v>
          </cell>
          <cell r="O238" t="str">
            <v>MATERIALES PARA FORMACION PROFESIONAL</v>
          </cell>
          <cell r="P238" t="str">
            <v>C-310-704-4</v>
          </cell>
          <cell r="Q238" t="str">
            <v>CAPAC SECTOR INDUST DE LA CONSTRUCC FIC ING CTES</v>
          </cell>
          <cell r="R238" t="str">
            <v>C</v>
          </cell>
        </row>
        <row r="239">
          <cell r="N239" t="str">
            <v>C-310-704-4-0-2040428</v>
          </cell>
          <cell r="O239" t="str">
            <v>COMPRA DE ELEMENTOS DE PROTECCION Y DOTACION - APRENDICES</v>
          </cell>
          <cell r="P239" t="str">
            <v>C-310-704-4</v>
          </cell>
          <cell r="Q239" t="str">
            <v>CAPAC SECTOR INDUST DE LA CONSTRUCC FIC ING CTES</v>
          </cell>
          <cell r="R239" t="str">
            <v>C</v>
          </cell>
        </row>
        <row r="240">
          <cell r="N240" t="str">
            <v>C-310-704-4-0-3615000</v>
          </cell>
          <cell r="O240" t="str">
            <v>CONVENIOS</v>
          </cell>
          <cell r="P240" t="str">
            <v>C-310-704-4</v>
          </cell>
          <cell r="Q240" t="str">
            <v>CAPAC SECTOR INDUST DE LA CONSTRUCC FIC ING CTES</v>
          </cell>
          <cell r="R240" t="str">
            <v>C</v>
          </cell>
        </row>
        <row r="241">
          <cell r="N241" t="str">
            <v>C-410-704-4-0-2040115</v>
          </cell>
          <cell r="O241" t="str">
            <v>MAQUINARIA INDUSTRIAL</v>
          </cell>
          <cell r="P241" t="str">
            <v>C-410-704-4</v>
          </cell>
          <cell r="Q241" t="str">
            <v>IMPLANTACION DE PROGRAMAS PARA LA INNOVACION Y EL DESARROLLO TECNOLOGICO</v>
          </cell>
          <cell r="R241" t="str">
            <v>C</v>
          </cell>
        </row>
        <row r="242">
          <cell r="N242" t="str">
            <v>C-410-704-4-0-3615000</v>
          </cell>
          <cell r="O242" t="str">
            <v>CONVENIOS</v>
          </cell>
          <cell r="P242" t="str">
            <v>C-410-704-4</v>
          </cell>
          <cell r="Q242" t="str">
            <v>IMPLANTACION DE PROGRAMAS PARA LA INNOVACION Y EL DESARROLLO TECNOLOGICO</v>
          </cell>
          <cell r="R242" t="str">
            <v>C</v>
          </cell>
        </row>
        <row r="243">
          <cell r="N243" t="str">
            <v>C-410-704-4-0-2040108</v>
          </cell>
          <cell r="O243" t="str">
            <v>SOFTWARE</v>
          </cell>
          <cell r="P243" t="str">
            <v>C-410-704-4</v>
          </cell>
          <cell r="Q243" t="str">
            <v>IMPLANTACION DE PROGRAMAS PARA LA INNOVACION Y EL DESARROLLO TECNOLOGICO</v>
          </cell>
          <cell r="R243" t="str">
            <v>C</v>
          </cell>
        </row>
        <row r="244">
          <cell r="N244" t="str">
            <v>C-410-704-4-0-2040706</v>
          </cell>
          <cell r="O244" t="str">
            <v>OTROS GASTOS POR IMPRESOS Y PUBLICACIONES</v>
          </cell>
          <cell r="P244" t="str">
            <v>C-410-704-4</v>
          </cell>
          <cell r="Q244" t="str">
            <v>IMPLANTACION DE PROGRAMAS PARA LA INNOVACION Y EL DESARROLLO TECNOLOGICO</v>
          </cell>
          <cell r="R244" t="str">
            <v>C</v>
          </cell>
        </row>
        <row r="245">
          <cell r="N245" t="str">
            <v>C-410-704-4-0-2040707</v>
          </cell>
          <cell r="O245" t="str">
            <v>DIVULGACION DE ACTIVIDADES DE GESTION INSTITUCIONAL</v>
          </cell>
          <cell r="P245" t="str">
            <v>C-410-704-4</v>
          </cell>
          <cell r="Q245" t="str">
            <v>IMPLANTACION DE PROGRAMAS PARA LA INNOVACION Y EL DESARROLLO TECNOLOGICO</v>
          </cell>
          <cell r="R245" t="str">
            <v>C</v>
          </cell>
        </row>
        <row r="246">
          <cell r="N246" t="str">
            <v>C-410-704-4-0-2042186</v>
          </cell>
          <cell r="O246" t="str">
            <v>GASTOS BIENESTAR ALUMNOS</v>
          </cell>
          <cell r="P246" t="str">
            <v>C-410-704-4</v>
          </cell>
          <cell r="Q246" t="str">
            <v>IMPLANTACION DE PROGRAMAS PARA LA INNOVACION Y EL DESARROLLO TECNOLOGICO</v>
          </cell>
          <cell r="R246" t="str">
            <v>C</v>
          </cell>
        </row>
        <row r="247">
          <cell r="N247" t="str">
            <v>C-410-704-4-0-2041102</v>
          </cell>
          <cell r="O247" t="str">
            <v>VIATICOS Y GASTOS DE VIAJE AL INTERIOR FORMACION PROFESIONAL</v>
          </cell>
          <cell r="P247" t="str">
            <v>C-410-704-4</v>
          </cell>
          <cell r="Q247" t="str">
            <v>IMPLANTACION DE PROGRAMAS PARA LA INNOVACION Y EL DESARROLLO TECNOLOGICO</v>
          </cell>
          <cell r="R247" t="str">
            <v>C</v>
          </cell>
        </row>
        <row r="248">
          <cell r="N248" t="str">
            <v>C-410-704-4-0-2041104</v>
          </cell>
          <cell r="O248" t="str">
            <v>VIATICOS Y GASTOS DE VIAJE AL INTERIOR AREA ADMINISTRATIVA</v>
          </cell>
          <cell r="P248" t="str">
            <v>C-410-704-4</v>
          </cell>
          <cell r="Q248" t="str">
            <v>IMPLANTACION DE PROGRAMAS PARA LA INNOVACION Y EL DESARROLLO TECNOLOGICO</v>
          </cell>
          <cell r="R248" t="str">
            <v>C</v>
          </cell>
        </row>
        <row r="249">
          <cell r="N249" t="str">
            <v>C-310-704-181-0-1029900</v>
          </cell>
          <cell r="O249" t="str">
            <v>SERVICIOS PERSONALES INDIRECTOS</v>
          </cell>
          <cell r="P249" t="str">
            <v>C-310-704-181</v>
          </cell>
          <cell r="Q249" t="str">
            <v xml:space="preserve">NORM Y CERT COMPET LAB, RECONOC Y ARTIC  </v>
          </cell>
          <cell r="R249" t="str">
            <v>C</v>
          </cell>
        </row>
        <row r="250">
          <cell r="N250" t="str">
            <v>C-310-704-181-0-2041102</v>
          </cell>
          <cell r="O250" t="str">
            <v>VIATICOS Y GASTOS DE VIAJE AL INTERIOR FORMACION PROFESIONAL</v>
          </cell>
          <cell r="P250" t="str">
            <v>C-310-704-181</v>
          </cell>
          <cell r="Q250" t="str">
            <v xml:space="preserve">NORM Y CERT COMPET LAB, RECONOC Y ARTIC  </v>
          </cell>
          <cell r="R250" t="str">
            <v>C</v>
          </cell>
        </row>
        <row r="251">
          <cell r="N251" t="str">
            <v>C-310-704-181-0-2041104</v>
          </cell>
          <cell r="O251" t="str">
            <v>VIATICOS Y GASTOS DE VIAJE AL INTERIOR AREA ADMINISTRATIVA</v>
          </cell>
          <cell r="P251" t="str">
            <v>C-310-704-181</v>
          </cell>
          <cell r="Q251" t="str">
            <v xml:space="preserve">NORM Y CERT COMPET LAB, RECONOC Y ARTIC  </v>
          </cell>
          <cell r="R251" t="str">
            <v>C</v>
          </cell>
        </row>
        <row r="252">
          <cell r="N252" t="str">
            <v>C-310-704-207-0-2041101</v>
          </cell>
          <cell r="O252" t="str">
            <v>VIATICOS Y GASTOS DE VIAJE AL EXTERIOR</v>
          </cell>
          <cell r="P252" t="str">
            <v>C-310-704-207</v>
          </cell>
          <cell r="Q252" t="str">
            <v>CAP A TRAB Y DESEMPLEADOS PARA SU DESEMPEÑO</v>
          </cell>
          <cell r="R252" t="str">
            <v>C</v>
          </cell>
        </row>
        <row r="253">
          <cell r="N253" t="str">
            <v>C-410-704-4-0-2041101</v>
          </cell>
          <cell r="O253" t="str">
            <v>VIATICOS Y GASTOS DE VIAJE AL EXTERIOR</v>
          </cell>
          <cell r="P253" t="str">
            <v>C-410-704-4</v>
          </cell>
          <cell r="Q253" t="str">
            <v>IMPLANTACION DE PROGRAMAS PARA LA INNOVACION Y EL DESARROLLO TECNOLOGICO</v>
          </cell>
          <cell r="R253" t="str">
            <v>C</v>
          </cell>
        </row>
        <row r="254">
          <cell r="N254" t="str">
            <v>C-610-1304-1-0-3501020</v>
          </cell>
          <cell r="O254" t="str">
            <v>DEVOLUC APORTE AHORRO Y AHORRO 50 %</v>
          </cell>
          <cell r="P254" t="str">
            <v>C-610-1304-1</v>
          </cell>
          <cell r="Q254" t="str">
            <v>CRED HIPOT  EMPLEADOS Y PAGO CESANT.</v>
          </cell>
          <cell r="R254" t="str">
            <v>C</v>
          </cell>
        </row>
        <row r="255">
          <cell r="N255" t="str">
            <v>C-610-1304-1-0-3501030</v>
          </cell>
          <cell r="O255" t="str">
            <v>PRSTAMOS PARA VIVIENDA</v>
          </cell>
          <cell r="P255" t="str">
            <v>C-610-1304-1</v>
          </cell>
          <cell r="Q255" t="str">
            <v>CRED HIPOT  EMPLEADOS Y PAGO CESANT.</v>
          </cell>
          <cell r="R255" t="str">
            <v>C</v>
          </cell>
        </row>
        <row r="256">
          <cell r="N256" t="str">
            <v>C-610-1304-1-0-3501040</v>
          </cell>
          <cell r="O256" t="str">
            <v>PRESTAMOS SOBRE AHORRO</v>
          </cell>
          <cell r="P256" t="str">
            <v>C-610-1304-1</v>
          </cell>
          <cell r="Q256" t="str">
            <v>CRED HIPOT  EMPLEADOS Y PAGO CESANT.</v>
          </cell>
          <cell r="R256" t="str">
            <v>C</v>
          </cell>
        </row>
        <row r="257">
          <cell r="N257" t="str">
            <v>C-610-1304-1-0-3501055</v>
          </cell>
          <cell r="O257" t="str">
            <v>OTROS GASTOS</v>
          </cell>
          <cell r="P257" t="str">
            <v>C-610-1304-1</v>
          </cell>
          <cell r="Q257" t="str">
            <v>CRED HIPOT  EMPLEADOS Y PAGO CESANT.</v>
          </cell>
          <cell r="R257" t="str">
            <v>C</v>
          </cell>
        </row>
        <row r="258">
          <cell r="N258" t="str">
            <v>C-620-1300-1-0-3615000</v>
          </cell>
          <cell r="O258" t="str">
            <v>CONVENIOS</v>
          </cell>
          <cell r="P258" t="str">
            <v>C-620-1300-1</v>
          </cell>
          <cell r="Q258" t="str">
            <v>APOYO A INICIATIVAS EMPRESARIALES  FONDO EMPREN</v>
          </cell>
          <cell r="R258" t="str">
            <v>C</v>
          </cell>
        </row>
        <row r="259">
          <cell r="N259" t="str">
            <v>C-310-704-207-0-1010000</v>
          </cell>
          <cell r="O259" t="str">
            <v>SERVICIOS PERSONALES ASOCIADOS A NOMINA</v>
          </cell>
          <cell r="P259" t="str">
            <v>C-310-704-207</v>
          </cell>
          <cell r="Q259" t="str">
            <v>CAP A TRAB Y DESEMPLEADOS PARA SU DESEMPEÑO</v>
          </cell>
          <cell r="R259" t="str">
            <v>C</v>
          </cell>
        </row>
        <row r="260">
          <cell r="N260" t="str">
            <v>C-310-704-207-0-1015000</v>
          </cell>
          <cell r="O260" t="str">
            <v>OTROS GASTOS ASOCIADOS A LA NOMINA</v>
          </cell>
          <cell r="P260" t="str">
            <v>C-310-704-207</v>
          </cell>
          <cell r="Q260" t="str">
            <v>CAP A TRAB Y DESEMPLEADOS PARA SU DESEMPEÑO</v>
          </cell>
          <cell r="R260" t="str">
            <v>C</v>
          </cell>
        </row>
        <row r="261">
          <cell r="N261" t="str">
            <v>C-310-704-207-0-2035020</v>
          </cell>
          <cell r="O261" t="str">
            <v>IMPUESTO DE VEHICULO</v>
          </cell>
          <cell r="P261" t="str">
            <v>C-310-704-207</v>
          </cell>
          <cell r="Q261" t="str">
            <v>CAP A TRAB Y DESEMPLEADOS PARA SU DESEMPEÑO</v>
          </cell>
          <cell r="R261" t="str">
            <v>C</v>
          </cell>
        </row>
        <row r="262">
          <cell r="N262" t="str">
            <v>C-310-704-207-0-2035030</v>
          </cell>
          <cell r="O262" t="str">
            <v>IMPUESTO PREDIAL</v>
          </cell>
          <cell r="P262" t="str">
            <v>C-310-704-207</v>
          </cell>
          <cell r="Q262" t="str">
            <v>CAP A TRAB Y DESEMPLEADOS PARA SU DESEMPEÑO</v>
          </cell>
          <cell r="R262" t="str">
            <v>C</v>
          </cell>
        </row>
        <row r="263">
          <cell r="N263" t="str">
            <v>C-310-704-207-0-2040102</v>
          </cell>
          <cell r="O263" t="str">
            <v>ARRENDAMIENTOS BIENES INMUEBLES</v>
          </cell>
          <cell r="P263" t="str">
            <v>C-310-704-207</v>
          </cell>
          <cell r="Q263" t="str">
            <v>CAP A TRAB Y DESEMPLEADOS PARA SU DESEMPEÑO</v>
          </cell>
          <cell r="R263" t="str">
            <v>C</v>
          </cell>
        </row>
        <row r="264">
          <cell r="N264" t="str">
            <v>C-310-704-207-0-2040801</v>
          </cell>
          <cell r="O264" t="str">
            <v>ACUEDUCTO ALCANTARILLADO Y ASEO</v>
          </cell>
          <cell r="P264" t="str">
            <v>C-310-704-207</v>
          </cell>
          <cell r="Q264" t="str">
            <v>CAP A TRAB Y DESEMPLEADOS PARA SU DESEMPEÑO</v>
          </cell>
          <cell r="R264" t="str">
            <v>C</v>
          </cell>
        </row>
        <row r="265">
          <cell r="N265" t="str">
            <v>C-310-704-207-0-2040802</v>
          </cell>
          <cell r="O265" t="str">
            <v>ENERGIA</v>
          </cell>
          <cell r="P265" t="str">
            <v>C-310-704-207</v>
          </cell>
          <cell r="Q265" t="str">
            <v>CAP A TRAB Y DESEMPLEADOS PARA SU DESEMPEÑO</v>
          </cell>
          <cell r="R265" t="str">
            <v>C</v>
          </cell>
        </row>
        <row r="266">
          <cell r="N266" t="str">
            <v>C-310-704-207-0-2040803</v>
          </cell>
          <cell r="O266" t="str">
            <v>GAS NATURAL</v>
          </cell>
          <cell r="P266" t="str">
            <v>C-310-704-207</v>
          </cell>
          <cell r="Q266" t="str">
            <v>CAP A TRAB Y DESEMPLEADOS PARA SU DESEMPEÑO</v>
          </cell>
          <cell r="R266" t="str">
            <v>C</v>
          </cell>
        </row>
        <row r="267">
          <cell r="N267" t="str">
            <v>C-310-704-207-0-2040807</v>
          </cell>
          <cell r="O267" t="str">
            <v>OTROS SERVICIOS PÚBLICOS</v>
          </cell>
          <cell r="P267" t="str">
            <v>C-310-704-207</v>
          </cell>
          <cell r="Q267" t="str">
            <v>CAP A TRAB Y DESEMPLEADOS PARA SU DESEMPEÑO</v>
          </cell>
          <cell r="R267" t="str">
            <v>C</v>
          </cell>
        </row>
        <row r="268">
          <cell r="N268" t="str">
            <v>C-310-704-207-0-2040808</v>
          </cell>
          <cell r="O268" t="str">
            <v>TELEFONIA MOVIL, TELEFONO, FAX Y OTROS</v>
          </cell>
          <cell r="P268" t="str">
            <v>C-310-704-207</v>
          </cell>
          <cell r="Q268" t="str">
            <v>CAP A TRAB Y DESEMPLEADOS PARA SU DESEMPEÑO</v>
          </cell>
          <cell r="R268" t="str">
            <v>C</v>
          </cell>
        </row>
        <row r="269">
          <cell r="N269" t="str">
            <v>C-310-704-3-0-2035020</v>
          </cell>
          <cell r="O269" t="str">
            <v>IMPUESTO DE VEHICULO</v>
          </cell>
          <cell r="P269" t="str">
            <v>C-310-704-3</v>
          </cell>
          <cell r="Q269" t="str">
            <v>ADMON EDUCATIVA Y SERV APOYO FORMAC PROFESIONAL</v>
          </cell>
          <cell r="R269" t="str">
            <v>C</v>
          </cell>
        </row>
        <row r="270">
          <cell r="N270" t="str">
            <v>C-310-704-207-0-2042115</v>
          </cell>
          <cell r="O270" t="str">
            <v>CAPACITACION NO FORMAL</v>
          </cell>
          <cell r="P270" t="str">
            <v>C-310-704-207</v>
          </cell>
          <cell r="Q270" t="str">
            <v>CAP A TRAB Y DESEMPLEADOS PARA SU DESEMPEÑO</v>
          </cell>
          <cell r="R270" t="str">
            <v>C</v>
          </cell>
        </row>
        <row r="271">
          <cell r="N271" t="str">
            <v>C-410-704-4-0-2040424</v>
          </cell>
          <cell r="O271" t="str">
            <v>MATERIALES PARA FORMACION PROFESIONAL</v>
          </cell>
          <cell r="P271" t="str">
            <v>C-410-704-4</v>
          </cell>
          <cell r="Q271" t="str">
            <v>IMPLANTACION DE PROGRAMAS PARA LA INNOVACION Y EL DESARROLLO TECNOLOGICO</v>
          </cell>
          <cell r="R271" t="str">
            <v>C</v>
          </cell>
        </row>
        <row r="272">
          <cell r="N272" t="str">
            <v>C-310-704-157-0-2040516</v>
          </cell>
          <cell r="O272" t="str">
            <v>MANTENIMIENTO DE MAQUINARIA, EQUIPO, TRANSPORTE Y SOFWARE</v>
          </cell>
          <cell r="P272" t="str">
            <v>C-310-704-157</v>
          </cell>
          <cell r="Q272" t="str">
            <v>EXP REC CTROS AREAS ADMIN PROD VTA BIENES ING CTES</v>
          </cell>
          <cell r="R272" t="str">
            <v>C</v>
          </cell>
        </row>
        <row r="273">
          <cell r="N273" t="str">
            <v>C-310-704-206-0-2041102</v>
          </cell>
          <cell r="O273" t="str">
            <v>VIATICOS Y GASTOS DE VIAJE AL INTERIOR FORMACION PROFESIONAL</v>
          </cell>
          <cell r="P273" t="str">
            <v>C-310-704-206</v>
          </cell>
          <cell r="Q273" t="str">
            <v xml:space="preserve"> CAPAC  PERSONAS EN SITUACION DE DESPLAZAMIENTO</v>
          </cell>
          <cell r="R273" t="str">
            <v>C</v>
          </cell>
        </row>
        <row r="274">
          <cell r="N274" t="str">
            <v>C-310-704-207-0-1021000</v>
          </cell>
          <cell r="O274" t="str">
            <v>JORNALES</v>
          </cell>
          <cell r="P274" t="str">
            <v>C-310-704-207</v>
          </cell>
          <cell r="Q274" t="str">
            <v>CAP A TRAB Y DESEMPLEADOS PARA SU DESEMPEÑO</v>
          </cell>
          <cell r="R274" t="str">
            <v>C</v>
          </cell>
        </row>
        <row r="275">
          <cell r="N275" t="str">
            <v>C-310-704-207-0-1022000</v>
          </cell>
          <cell r="O275" t="str">
            <v>MONITORES</v>
          </cell>
          <cell r="P275" t="str">
            <v>C-310-704-207</v>
          </cell>
          <cell r="Q275" t="str">
            <v>CAP A TRAB Y DESEMPLEADOS PARA SU DESEMPEÑO</v>
          </cell>
          <cell r="R275" t="str">
            <v>C</v>
          </cell>
        </row>
        <row r="276">
          <cell r="N276" t="str">
            <v>C-310-704-207-0-1022100</v>
          </cell>
          <cell r="O276" t="str">
            <v>TUTORES VIRTUALES</v>
          </cell>
          <cell r="P276" t="str">
            <v>C-310-704-207</v>
          </cell>
          <cell r="Q276" t="str">
            <v>CAP A TRAB Y DESEMPLEADOS PARA SU DESEMPEÑO</v>
          </cell>
          <cell r="R276" t="str">
            <v>C</v>
          </cell>
        </row>
        <row r="277">
          <cell r="N277" t="str">
            <v>C-310-704-207-0-2041900</v>
          </cell>
          <cell r="O277" t="str">
            <v>SOSTENIMIENTO DE SEMOVIENTES</v>
          </cell>
          <cell r="P277" t="str">
            <v>C-310-704-207</v>
          </cell>
          <cell r="Q277" t="str">
            <v>CAP A TRAB Y DESEMPLEADOS PARA SU DESEMPEÑO</v>
          </cell>
          <cell r="R277" t="str">
            <v>C</v>
          </cell>
        </row>
        <row r="278">
          <cell r="N278" t="str">
            <v>C-310-704-207-0-2042188</v>
          </cell>
          <cell r="O278" t="str">
            <v>SERVICIOS PERSONALES - GASTOS BIENESTAR APRENDICES</v>
          </cell>
          <cell r="P278" t="str">
            <v>C-310-704-207</v>
          </cell>
          <cell r="Q278" t="str">
            <v>CAP A TRAB Y DESEMPLEADOS PARA SU DESEMPEÑO</v>
          </cell>
          <cell r="R278" t="str">
            <v>C</v>
          </cell>
        </row>
        <row r="279">
          <cell r="N279" t="str">
            <v>C-310-704-207-0-2042189</v>
          </cell>
          <cell r="O279" t="str">
            <v>GIRAS TECNICAS</v>
          </cell>
          <cell r="P279" t="str">
            <v>C-310-704-207</v>
          </cell>
          <cell r="Q279" t="str">
            <v>CAP A TRAB Y DESEMPLEADOS PARA SU DESEMPEÑO</v>
          </cell>
          <cell r="R279" t="str">
            <v>C</v>
          </cell>
        </row>
        <row r="280">
          <cell r="N280" t="str">
            <v>C-310-704-207-0-2044116</v>
          </cell>
          <cell r="O280" t="str">
            <v>GASTOS CONSEJO DIRECTIVO O COMITÉ DE CENTRO</v>
          </cell>
          <cell r="P280" t="str">
            <v>C-310-704-207</v>
          </cell>
          <cell r="Q280" t="str">
            <v>CAP A TRAB Y DESEMPLEADOS PARA SU DESEMPEÑO</v>
          </cell>
          <cell r="R280" t="str">
            <v>C</v>
          </cell>
        </row>
        <row r="281">
          <cell r="N281" t="str">
            <v>C-310-704-218-0-2042186</v>
          </cell>
          <cell r="O281" t="str">
            <v>GASTOS BIENESTAR ALUMNOS</v>
          </cell>
          <cell r="P281" t="str">
            <v>C-310-704-218</v>
          </cell>
          <cell r="Q281" t="str">
            <v>CAPAC PARA EL TRAB JOV RURALES POBL VULNERABLE</v>
          </cell>
          <cell r="R281" t="str">
            <v>C</v>
          </cell>
        </row>
        <row r="282">
          <cell r="N282" t="str">
            <v>C-310-704-226-0-3700000</v>
          </cell>
          <cell r="O282" t="str">
            <v>CAPACITACION A TRABAJADORES Y DESEMPLEADOS PARA SU DESEMPENO EN ACTIVIDADES PRODUCTIVAS, Y ASESORIA Y ASISTENCIA TECNICA EMPRESARIAL, PARA EL DESARROLLO SOCIAL, ECONOMICO Y TECNOLOGICO, A TRAVES DE LOS CENTROS DE FORMACION DEL SENA A NIVEL NACIONAL</v>
          </cell>
          <cell r="P282" t="str">
            <v>C-310-704-226</v>
          </cell>
          <cell r="Q282" t="str">
            <v>CAPACITACION A TRABAJADORES Y DESEMPLEADOS PARA SU DESEMPENO EN ACTIVIDADES PRODUCTIVAS, Y ASESORIA Y ASISTENCIA TECNICA EMPRESARIAL, PARA EL DESARROLLO SOCIAL, ECONOMICO Y TECNOLOGICO, A TRAVES DE LOS CENTROS DE FORMACION DEL SENA A NIVEL NACIONAL</v>
          </cell>
          <cell r="R282" t="str">
            <v>C</v>
          </cell>
        </row>
        <row r="283">
          <cell r="N283" t="str">
            <v>C-310-704-235-0-3700000</v>
          </cell>
          <cell r="O283" t="str">
            <v>PAGOS PASIVOS EXIGIBLES VIGENCIAS EXPIRADAS</v>
          </cell>
          <cell r="P283" t="str">
            <v>C-310-704-235</v>
          </cell>
          <cell r="Q283" t="str">
            <v>PAGOS PASIVOS EXIGIBLES VIGENCIAS EXPIRADAS</v>
          </cell>
          <cell r="R283" t="str">
            <v>C</v>
          </cell>
        </row>
        <row r="284">
          <cell r="N284" t="str">
            <v>C-620-1300-3-0-3700000</v>
          </cell>
          <cell r="O284" t="str">
            <v>PAGOS PASIVOS EXIGIBLES VIGENCIAS EXPIRADAS</v>
          </cell>
          <cell r="P284" t="str">
            <v>C-620-1300-3</v>
          </cell>
          <cell r="Q284" t="str">
            <v>PAGOS PASIVOS EXIGIBLES VIGENCIAS EXPIRADAS</v>
          </cell>
          <cell r="R284" t="str">
            <v>C</v>
          </cell>
        </row>
        <row r="285">
          <cell r="N285" t="str">
            <v>C-410-704-4-0-2040516</v>
          </cell>
          <cell r="O285" t="str">
            <v>MANTENIMIENTO DE MAQUINARIA, EQUIPO, TRANSPORTE Y SOFWARE</v>
          </cell>
          <cell r="P285" t="str">
            <v>C-410-704-4</v>
          </cell>
          <cell r="Q285" t="str">
            <v>IMPLANTACION DE PROGRAMAS PARA LA INNOVACION Y EL DESARROLLO TECNOLOGICO</v>
          </cell>
          <cell r="R285" t="str">
            <v>C</v>
          </cell>
        </row>
        <row r="286">
          <cell r="N286" t="str">
            <v>C-410-704-4-0-2040106</v>
          </cell>
          <cell r="O286" t="str">
            <v>EQUIPO DE SISTEMAS</v>
          </cell>
          <cell r="P286" t="str">
            <v>C-410-704-4</v>
          </cell>
          <cell r="Q286" t="str">
            <v>IMPLANTACION DE PROGRAMAS PARA LA INNOVACION Y EL DESARROLLO TECNOLOGICO</v>
          </cell>
          <cell r="R286" t="str">
            <v>C</v>
          </cell>
        </row>
        <row r="287">
          <cell r="N287" t="str">
            <v>C-410-704-4-0-1022000</v>
          </cell>
          <cell r="O287" t="str">
            <v>MONITORES</v>
          </cell>
          <cell r="P287" t="str">
            <v>C-410-704-4</v>
          </cell>
          <cell r="Q287" t="str">
            <v>IMPLANTACION DE PROGRAMAS PARA LA INNOVACION Y EL DESARROLLO TECNOLOGICO</v>
          </cell>
          <cell r="R287" t="str">
            <v>C</v>
          </cell>
        </row>
        <row r="288">
          <cell r="N288" t="str">
            <v>C-410-704-4-0-2040125</v>
          </cell>
          <cell r="O288" t="str">
            <v>OTRAS COMPRAS DE EQUIPOS</v>
          </cell>
          <cell r="P288" t="str">
            <v>C-410-704-4</v>
          </cell>
          <cell r="Q288" t="str">
            <v>IMPLANTACION DE PROGRAMAS PARA LA INNOVACION Y EL DESARROLLO TECNOLOGICO</v>
          </cell>
          <cell r="R288" t="str">
            <v>C</v>
          </cell>
        </row>
        <row r="289">
          <cell r="N289" t="str">
            <v>C-310-704-207-0-2035103</v>
          </cell>
          <cell r="O289" t="str">
            <v>MULTAS Y SANCIONES</v>
          </cell>
          <cell r="P289" t="str">
            <v>C-310-704-207</v>
          </cell>
          <cell r="Q289" t="str">
            <v>CAP A TRAB Y DESEMPLEADOS PARA SU DESEMPEÑO</v>
          </cell>
          <cell r="R289" t="str">
            <v>C</v>
          </cell>
        </row>
        <row r="290">
          <cell r="N290" t="str">
            <v>C-310-704-207-0-2040515</v>
          </cell>
          <cell r="O290" t="str">
            <v>MANTENIMIENTO DE BIENES MUEBLES Y ENSERES</v>
          </cell>
          <cell r="P290" t="str">
            <v>C-310-704-207</v>
          </cell>
          <cell r="Q290" t="str">
            <v>CAP A TRAB Y DESEMPLEADOS PARA SU DESEMPEÑO</v>
          </cell>
          <cell r="R290" t="str">
            <v>C</v>
          </cell>
        </row>
        <row r="291">
          <cell r="N291" t="str">
            <v>C-310-704-4-0-2042186</v>
          </cell>
          <cell r="O291" t="str">
            <v>GASTOS BIENESTAR ALUMNOS</v>
          </cell>
          <cell r="P291" t="str">
            <v>C-310-704-4</v>
          </cell>
          <cell r="Q291" t="str">
            <v>CAPAC SECTOR INDUST DE LA CONSTRUCC FIC ING CTES</v>
          </cell>
          <cell r="R291" t="str">
            <v>C</v>
          </cell>
        </row>
        <row r="292">
          <cell r="N292" t="str">
            <v>C-310-704-4-0-2042189</v>
          </cell>
          <cell r="O292" t="str">
            <v>GIRAS TECNICAS</v>
          </cell>
          <cell r="P292" t="str">
            <v>C-310-704-4</v>
          </cell>
          <cell r="Q292" t="str">
            <v>CAPAC SECTOR INDUST DE LA CONSTRUCC FIC ING CTES</v>
          </cell>
          <cell r="R292" t="str">
            <v>C</v>
          </cell>
        </row>
        <row r="293">
          <cell r="N293" t="str">
            <v>C-410-704-4-0-1021600</v>
          </cell>
          <cell r="O293" t="str">
            <v>CONTRATACION DE INSTRUCTORES</v>
          </cell>
          <cell r="P293" t="str">
            <v>C-410-704-4</v>
          </cell>
          <cell r="Q293" t="str">
            <v>IMPLANTACION DE PROGRAMAS PARA LA INNOVACION Y EL DESARROLLO TECNOLOGICO</v>
          </cell>
          <cell r="R293" t="str">
            <v>C</v>
          </cell>
        </row>
        <row r="294">
          <cell r="N294" t="str">
            <v>C-310-704-207-0-2040427</v>
          </cell>
          <cell r="O294" t="str">
            <v>GESTION AMBIENTAL</v>
          </cell>
          <cell r="P294" t="str">
            <v>C-310-704-207</v>
          </cell>
          <cell r="Q294" t="str">
            <v>CAP A TRAB Y DESEMPLEADOS PARA SU DESEMPEÑO</v>
          </cell>
          <cell r="R294" t="str">
            <v>C</v>
          </cell>
        </row>
        <row r="295">
          <cell r="N295" t="str">
            <v>C-310-704-236-0-3700000</v>
          </cell>
          <cell r="O295" t="str">
            <v>PAGOS PASIVOS EXIGIBLES VIGENCIAS EXPIRADAS</v>
          </cell>
          <cell r="P295" t="str">
            <v>C-310-704-236</v>
          </cell>
          <cell r="Q295" t="str">
            <v>PAGOS PASIVOS EXIGIBLES VIGENCIAS EXPIRADAS</v>
          </cell>
          <cell r="R295" t="str">
            <v>C</v>
          </cell>
        </row>
        <row r="296">
          <cell r="N296" t="str">
            <v>C-310-704-207-0-3630191</v>
          </cell>
          <cell r="O296" t="str">
            <v>AUXILIO SINDICAL</v>
          </cell>
          <cell r="P296" t="str">
            <v>C-310-704-207</v>
          </cell>
          <cell r="Q296" t="str">
            <v>CAP A TRAB Y DESEMPLEADOS PARA SU DESEMPEÑO</v>
          </cell>
          <cell r="R296" t="str">
            <v>C</v>
          </cell>
        </row>
        <row r="297">
          <cell r="N297" t="str">
            <v>C-410-704-4-0-2045110</v>
          </cell>
          <cell r="O297" t="str">
            <v>ADECUACIONES Y CONSTRUCCIONES</v>
          </cell>
          <cell r="P297" t="str">
            <v>C-410-704-4</v>
          </cell>
          <cell r="Q297" t="str">
            <v>IMPLANTACION DE PROGRAMAS PARA LA INNOVACION Y EL DESARROLLO TECNOLOGICO</v>
          </cell>
          <cell r="R297" t="str">
            <v>C</v>
          </cell>
        </row>
        <row r="298">
          <cell r="N298" t="str">
            <v>C-310-704-207-0-2040501</v>
          </cell>
          <cell r="O298" t="str">
            <v>MANTENIMIENTO DE BIENES INMUEBLES</v>
          </cell>
          <cell r="P298" t="str">
            <v>C-310-704-207</v>
          </cell>
          <cell r="Q298" t="str">
            <v>CAP A TRAB Y DESEMPLEADOS PARA SU DESEMPEÑO</v>
          </cell>
          <cell r="R298" t="str">
            <v>C</v>
          </cell>
        </row>
        <row r="299">
          <cell r="N299" t="str">
            <v>C-310-704-207-0-2041001</v>
          </cell>
          <cell r="O299" t="str">
            <v>ARRENDAMIENTOS BIENES MUEBLES</v>
          </cell>
          <cell r="P299" t="str">
            <v>C-310-704-207</v>
          </cell>
          <cell r="Q299" t="str">
            <v>CAP A TRAB Y DESEMPLEADOS PARA SU DESEMPEÑO</v>
          </cell>
          <cell r="R299" t="str">
            <v>C</v>
          </cell>
        </row>
        <row r="300">
          <cell r="N300" t="str">
            <v>C-310-704-207-0-2035090</v>
          </cell>
          <cell r="O300" t="str">
            <v>OTROS IMPUESTOS</v>
          </cell>
          <cell r="P300" t="str">
            <v>C-310-704-207</v>
          </cell>
          <cell r="Q300" t="str">
            <v>CAP A TRAB Y DESEMPLEADOS PARA SU DESEMPEÑO</v>
          </cell>
          <cell r="R300" t="str">
            <v>C</v>
          </cell>
        </row>
        <row r="301">
          <cell r="N301" t="str">
            <v>C-310-704-4-0-2040123</v>
          </cell>
          <cell r="O301" t="str">
            <v>EQUIPO DE CONSTRUCCION</v>
          </cell>
          <cell r="P301" t="str">
            <v>C-310-704-4</v>
          </cell>
          <cell r="Q301" t="str">
            <v>CAPAC SECTOR INDUST DE LA CONSTRUCC FIC ING CTES</v>
          </cell>
          <cell r="R301" t="str">
            <v>C</v>
          </cell>
        </row>
        <row r="302">
          <cell r="N302" t="str">
            <v>C-310-704-207-0-2041103</v>
          </cell>
          <cell r="O302" t="str">
            <v>VIATICOS Y GASTOS DE VIAJE SINDICALES</v>
          </cell>
          <cell r="P302" t="str">
            <v>C-310-704-207</v>
          </cell>
          <cell r="Q302" t="str">
            <v>CAP A TRAB Y DESEMPLEADOS PARA SU DESEMPEÑO</v>
          </cell>
          <cell r="R302" t="str">
            <v>C</v>
          </cell>
        </row>
        <row r="303">
          <cell r="N303" t="str">
            <v>C-310-704-4-0-2040423</v>
          </cell>
          <cell r="O303" t="str">
            <v>OTROS MATERIALES Y SUMINISTROS</v>
          </cell>
          <cell r="P303" t="str">
            <v>C-310-704-4</v>
          </cell>
          <cell r="Q303" t="str">
            <v>CAPAC SECTOR INDUST DE LA CONSTRUCC FIC ING CTES</v>
          </cell>
          <cell r="R303" t="str">
            <v>C</v>
          </cell>
        </row>
        <row r="304">
          <cell r="N304" t="str">
            <v>C-410-704-4-0-1022200</v>
          </cell>
          <cell r="O304" t="str">
            <v>GESTORES TECNOPARQUE</v>
          </cell>
          <cell r="P304" t="str">
            <v>C-410-704-4</v>
          </cell>
          <cell r="Q304" t="str">
            <v>IMPLANTACION DE PROGRAMAS PARA LA INNOVACION Y EL DESARROLLO TECNOLOGICO</v>
          </cell>
          <cell r="R304" t="str">
            <v>C</v>
          </cell>
        </row>
        <row r="305">
          <cell r="N305" t="str">
            <v>C-310-704-3-0-2040803</v>
          </cell>
          <cell r="O305" t="str">
            <v>GAS NATURAL</v>
          </cell>
          <cell r="P305" t="str">
            <v>C-310-704-3</v>
          </cell>
          <cell r="Q305" t="str">
            <v>ADMON EDUCATIVA Y SERV APOYO FORMAC PROFESIONAL</v>
          </cell>
          <cell r="R305" t="str">
            <v>C</v>
          </cell>
        </row>
        <row r="306">
          <cell r="N306" t="str">
            <v>C-310-704-3-0-2040515</v>
          </cell>
          <cell r="O306" t="str">
            <v>MANTENIMIENTO DE BIENES MUEBLES Y ENSERES</v>
          </cell>
          <cell r="P306" t="str">
            <v>C-310-704-3</v>
          </cell>
          <cell r="Q306" t="str">
            <v>ADMON EDUCATIVA Y SERV APOYO FORMAC PROFESIONAL</v>
          </cell>
          <cell r="R306" t="str">
            <v>C</v>
          </cell>
        </row>
        <row r="307">
          <cell r="N307" t="str">
            <v>C-310-704-180-0-2040102</v>
          </cell>
          <cell r="O307" t="str">
            <v>ARRENDAMIENTOS BIENES INMUEBLES</v>
          </cell>
          <cell r="P307" t="str">
            <v>C-310-704-180</v>
          </cell>
          <cell r="Q307" t="str">
            <v>ADMON E INTERM EMPLEO Y DES PROD FORM OCUPAC</v>
          </cell>
          <cell r="R307" t="str">
            <v>C</v>
          </cell>
        </row>
        <row r="308">
          <cell r="N308" t="str">
            <v>C-310-704-3-0-2035090</v>
          </cell>
          <cell r="O308" t="str">
            <v>OTROS IMPUESTOS</v>
          </cell>
          <cell r="P308" t="str">
            <v>C-310-704-3</v>
          </cell>
          <cell r="Q308" t="str">
            <v>ADMON EDUCATIVA Y SERV APOYO FORMAC PROFESIONAL</v>
          </cell>
          <cell r="R308" t="str">
            <v>C</v>
          </cell>
        </row>
        <row r="309">
          <cell r="N309" t="str">
            <v>C-310-704-228-0-2040109</v>
          </cell>
          <cell r="O309" t="str">
            <v>EQUIPO DE CAFETERIA</v>
          </cell>
          <cell r="P309" t="str">
            <v>C-310-704-228</v>
          </cell>
          <cell r="Q309" t="str">
            <v>MEJORAMIENTO DE LA FORMACION PROFESIONAL Y DE LAS CONDICIONES TECNICAS Y TECNOLOGICAS DE LOS SERVICIOS DEL SENA A NIVEL NACIONAL</v>
          </cell>
          <cell r="R309" t="str">
            <v>C</v>
          </cell>
        </row>
        <row r="310">
          <cell r="N310" t="str">
            <v>C-310-704-207-0-2040125</v>
          </cell>
          <cell r="O310" t="str">
            <v>OTRAS COMPRAS DE EQUIPOS</v>
          </cell>
          <cell r="P310" t="str">
            <v>C-310-704-207</v>
          </cell>
          <cell r="Q310" t="str">
            <v>CAP A TRAB Y DESEMPLEADOS PARA SU DESEMPEÑO</v>
          </cell>
          <cell r="R310" t="str">
            <v>C</v>
          </cell>
        </row>
        <row r="311">
          <cell r="N311" t="str">
            <v>C-310-704-3-0-2041001</v>
          </cell>
          <cell r="O311" t="str">
            <v>ARRENDAMIENTOS BIENES MUEBLES</v>
          </cell>
          <cell r="P311" t="str">
            <v>C-310-704-3</v>
          </cell>
          <cell r="Q311" t="str">
            <v>ADMON EDUCATIVA Y SERV APOYO FORMAC PROFESIONAL</v>
          </cell>
          <cell r="R311" t="str">
            <v>C</v>
          </cell>
        </row>
        <row r="312">
          <cell r="N312" t="str">
            <v>C-310-704-218-0-2040608</v>
          </cell>
          <cell r="O312" t="str">
            <v>OTROS COMUNICACIONES Y TRANSPORTE</v>
          </cell>
          <cell r="P312" t="str">
            <v>C-310-704-218</v>
          </cell>
          <cell r="Q312" t="str">
            <v>CAPAC PARA EL TRAB JOV RURALES POBL VULNERABLE</v>
          </cell>
          <cell r="R312" t="str">
            <v>C</v>
          </cell>
        </row>
        <row r="313">
          <cell r="N313" t="str">
            <v>C-410-704-4-0-2040423</v>
          </cell>
          <cell r="O313" t="str">
            <v>OTROS MATERIALES Y SUMINISTROS</v>
          </cell>
          <cell r="P313" t="str">
            <v>C-410-704-4</v>
          </cell>
          <cell r="Q313" t="str">
            <v>IMPLANTACION DE PROGRAMAS PARA LA INNOVACION Y EL DESARROLLO TECNOLOGICO</v>
          </cell>
          <cell r="R313" t="str">
            <v>C</v>
          </cell>
        </row>
        <row r="314">
          <cell r="N314" t="str">
            <v>A-3-6-3-19</v>
          </cell>
          <cell r="O314" t="str">
            <v>OTRAS TRANSFERENCIAS - DISTRIBUCION PREVIO CONCEPTO DGPPN</v>
          </cell>
          <cell r="P314" t="str">
            <v>FUNCIONAMIENTO</v>
          </cell>
          <cell r="Q314" t="str">
            <v>FUNCIONAMIENTO</v>
          </cell>
          <cell r="R314" t="str">
            <v>A</v>
          </cell>
        </row>
        <row r="315">
          <cell r="N315" t="str">
            <v>C-310-704-222-0-2040115</v>
          </cell>
          <cell r="O315" t="str">
            <v>MAQUINARIA INDUSTRIAL</v>
          </cell>
          <cell r="P315" t="str">
            <v>C-310-704-222</v>
          </cell>
          <cell r="Q315" t="str">
            <v>AMPLIACION DE COBERTURA EN FORMACION PPROFESIONAL</v>
          </cell>
          <cell r="R315" t="str">
            <v>C</v>
          </cell>
        </row>
        <row r="316">
          <cell r="N316" t="str">
            <v>C-111-700-1-0-2040501</v>
          </cell>
          <cell r="O316" t="str">
            <v>MANTENIMIENTO DE BIENES INMUEBLES</v>
          </cell>
          <cell r="P316" t="str">
            <v>C-111-700-1</v>
          </cell>
          <cell r="Q316" t="str">
            <v>CONSTRUCCIÓN SEDES Y SUBSEDES DE FORMACIÓN, EMPLEO Y EMPRENDIMIENTO EN EL MARCO DE LA ESTRATEGIA CONTRATOS PLAN</v>
          </cell>
          <cell r="R316" t="str">
            <v>C</v>
          </cell>
        </row>
        <row r="317">
          <cell r="N317" t="str">
            <v>A-2-0-4-11-2</v>
          </cell>
          <cell r="O317" t="str">
            <v>VIATICOS Y GASTOS DE VIAJE AL INTERIOR</v>
          </cell>
          <cell r="P317" t="str">
            <v>FUNCIONAMIENTO</v>
          </cell>
          <cell r="Q317" t="str">
            <v>FUNCIONAMIENTO</v>
          </cell>
          <cell r="R317" t="str">
            <v>A</v>
          </cell>
        </row>
        <row r="318">
          <cell r="N318" t="str">
            <v>C-3603-1300-10-0-1029900</v>
          </cell>
          <cell r="O318" t="str">
            <v>SERVICIOS PERSONALES INDIRECTOS</v>
          </cell>
          <cell r="P318" t="str">
            <v>C-3603-1300-10</v>
          </cell>
          <cell r="Q318" t="str">
            <v>ADMON EDUCATIVA Y SERV APOYO FORMAC PROFESIONAL</v>
          </cell>
          <cell r="R318" t="str">
            <v>A</v>
          </cell>
        </row>
        <row r="319">
          <cell r="N319" t="str">
            <v>C-3603-1300-10-0-2041104</v>
          </cell>
          <cell r="O319" t="str">
            <v>VIATICOS Y GASTOS DE VIAJE AL INTERIOR AREA ADMINISTRATIVA</v>
          </cell>
          <cell r="P319" t="str">
            <v>C-3603-1300-10</v>
          </cell>
          <cell r="Q319" t="str">
            <v>ADMON EDUCATIVA Y SERV APOYO FORMAC PROFESIONAL</v>
          </cell>
          <cell r="R319" t="str">
            <v>A</v>
          </cell>
        </row>
        <row r="320">
          <cell r="N320" t="str">
            <v>C-3603-1300-10-0-2044116</v>
          </cell>
          <cell r="O320" t="str">
            <v>GASTOS CONSEJO DIRECTIVO O COMITÉ DE CENTRO</v>
          </cell>
          <cell r="P320" t="str">
            <v>C-3603-1300-10</v>
          </cell>
          <cell r="Q320" t="str">
            <v>ADMON EDUCATIVA Y SERV APOYO FORMAC PROFESIONAL</v>
          </cell>
          <cell r="R320" t="str">
            <v>A</v>
          </cell>
        </row>
        <row r="321">
          <cell r="N321" t="str">
            <v>A-2-0-4-14</v>
          </cell>
          <cell r="O321" t="str">
            <v>GASTOS JUDICIALES</v>
          </cell>
          <cell r="P321" t="str">
            <v>FUNCIONAMIENTO</v>
          </cell>
          <cell r="Q321" t="str">
            <v>FUNCIONAMIENTO</v>
          </cell>
          <cell r="R321" t="str">
            <v>A</v>
          </cell>
        </row>
        <row r="322">
          <cell r="N322" t="str">
            <v>A-3-6-1-1-2</v>
          </cell>
          <cell r="O322" t="str">
            <v>SENTENCIAS</v>
          </cell>
          <cell r="P322" t="str">
            <v>FUNCIONAMIENTO</v>
          </cell>
          <cell r="Q322" t="str">
            <v>FUNCIONAMIENTO</v>
          </cell>
          <cell r="R322" t="str">
            <v>A</v>
          </cell>
        </row>
        <row r="323">
          <cell r="N323" t="str">
            <v>C-3603-1300-10-0-2040706</v>
          </cell>
          <cell r="O323" t="str">
            <v>OTROS GASTOS POR IMPRESOS Y PUBLICACIONES</v>
          </cell>
          <cell r="P323" t="str">
            <v>C-3603-1300-10</v>
          </cell>
          <cell r="Q323" t="str">
            <v>ADMON EDUCATIVA Y SERV APOYO FORMAC PROFESIONAL</v>
          </cell>
          <cell r="R323" t="str">
            <v>A</v>
          </cell>
        </row>
        <row r="324">
          <cell r="N324" t="str">
            <v>A-2-0-4-7-6</v>
          </cell>
          <cell r="O324" t="str">
            <v>OTROS GASTOS POR IMPRESOS Y PUBLICACIONES</v>
          </cell>
          <cell r="P324" t="str">
            <v>FUNCIONAMIENTO</v>
          </cell>
          <cell r="Q324" t="str">
            <v>FUNCIONAMIENTO</v>
          </cell>
          <cell r="R324" t="str">
            <v>A</v>
          </cell>
        </row>
        <row r="325">
          <cell r="N325" t="str">
            <v>C-3603-1300-6-0-2040706</v>
          </cell>
          <cell r="O325" t="str">
            <v>OTROS GASTOS POR IMPRESOS Y PUBLICACIONES</v>
          </cell>
          <cell r="P325" t="str">
            <v>C-3603-1300-6</v>
          </cell>
          <cell r="Q325" t="str">
            <v>ASIST TECN PROM SERVIC SENA EFECT RECAUD APORTES</v>
          </cell>
          <cell r="R325" t="str">
            <v>A</v>
          </cell>
        </row>
        <row r="326">
          <cell r="N326" t="str">
            <v>C-3603-1300-6-0-2040707</v>
          </cell>
          <cell r="O326" t="str">
            <v>DIVULGACION DE ACTIVIDADES DE GESTION INSTITUCIONAL</v>
          </cell>
          <cell r="P326" t="str">
            <v>C-3603-1300-6</v>
          </cell>
          <cell r="Q326" t="str">
            <v>ASIST TECN PROM SERVIC SENA EFECT RECAUD APORTES</v>
          </cell>
          <cell r="R326" t="str">
            <v>A</v>
          </cell>
        </row>
        <row r="327">
          <cell r="N327" t="str">
            <v>C-3603-1300-10-0-2040102</v>
          </cell>
          <cell r="O327" t="str">
            <v>ARRENDAMIENTOS BIENES INMUEBLES</v>
          </cell>
          <cell r="P327" t="str">
            <v>C-3603-1300-10</v>
          </cell>
          <cell r="Q327" t="str">
            <v>ADMON EDUCATIVA Y SERV APOYO FORMAC PROFESIONAL</v>
          </cell>
          <cell r="R327" t="str">
            <v>A</v>
          </cell>
        </row>
        <row r="328">
          <cell r="N328" t="str">
            <v>C-3603-1300-11-0-1029900</v>
          </cell>
          <cell r="O328" t="str">
            <v>SERVICIOS PERSONALES INDIRECTOS</v>
          </cell>
          <cell r="P328" t="str">
            <v>C-3603-1300-11</v>
          </cell>
          <cell r="Q328" t="str">
            <v>MEJORAMIENTO DE LA FORMACION PROFESIONAL Y DE LAS CONDICIONES TECNICAS Y TECNOLOGICAS DE LOS SERVICIOS DEL SENA A NIVEL NACIONAL</v>
          </cell>
          <cell r="R328" t="str">
            <v>A</v>
          </cell>
        </row>
        <row r="329">
          <cell r="N329" t="str">
            <v>C-3603-1300-11-0-2040108</v>
          </cell>
          <cell r="O329" t="str">
            <v>SOFTWARE</v>
          </cell>
          <cell r="P329" t="str">
            <v>C-3603-1300-11</v>
          </cell>
          <cell r="Q329" t="str">
            <v>MEJORAMIENTO DE LA FORMACION PROFESIONAL Y DE LAS CONDICIONES TECNICAS Y TECNOLOGICAS DE LOS SERVICIOS DEL SENA A NIVEL NACIONAL</v>
          </cell>
          <cell r="R329" t="str">
            <v>A</v>
          </cell>
        </row>
        <row r="330">
          <cell r="N330" t="str">
            <v>C-3603-1300-11-0-2040608</v>
          </cell>
          <cell r="O330" t="str">
            <v>OTROS COMUNICACIONES Y TRANSPORTE</v>
          </cell>
          <cell r="P330" t="str">
            <v>C-3603-1300-11</v>
          </cell>
          <cell r="Q330" t="str">
            <v>MEJORAMIENTO DE LA FORMACION PROFESIONAL Y DE LAS CONDICIONES TECNICAS Y TECNOLOGICAS DE LOS SERVICIOS DEL SENA A NIVEL NACIONAL</v>
          </cell>
          <cell r="R330" t="str">
            <v>A</v>
          </cell>
        </row>
        <row r="331">
          <cell r="N331" t="str">
            <v>A-1-0-1-1-1</v>
          </cell>
          <cell r="O331" t="str">
            <v>SUELDOS</v>
          </cell>
          <cell r="P331" t="str">
            <v>FUNCIONAMIENTO</v>
          </cell>
          <cell r="Q331" t="str">
            <v>FUNCIONAMIENTO</v>
          </cell>
          <cell r="R331" t="str">
            <v>A</v>
          </cell>
        </row>
        <row r="332">
          <cell r="N332" t="str">
            <v>A-1-0-1-1-2</v>
          </cell>
          <cell r="O332" t="str">
            <v>SUELDOS DE VACACIONES</v>
          </cell>
          <cell r="P332" t="str">
            <v>FUNCIONAMIENTO</v>
          </cell>
          <cell r="Q332" t="str">
            <v>FUNCIONAMIENTO</v>
          </cell>
          <cell r="R332" t="str">
            <v>A</v>
          </cell>
        </row>
        <row r="333">
          <cell r="N333" t="str">
            <v>A-1-0-1-1-4</v>
          </cell>
          <cell r="O333" t="str">
            <v>INCAPACIDADES Y LICENCIA DE MATERNIDAD</v>
          </cell>
          <cell r="P333" t="str">
            <v>FUNCIONAMIENTO</v>
          </cell>
          <cell r="Q333" t="str">
            <v>FUNCIONAMIENTO</v>
          </cell>
          <cell r="R333" t="str">
            <v>A</v>
          </cell>
        </row>
        <row r="334">
          <cell r="N334" t="str">
            <v>A-1-0-1-4-1</v>
          </cell>
          <cell r="O334" t="str">
            <v>PRIMA TECNICA SALARIAL</v>
          </cell>
          <cell r="P334" t="str">
            <v>FUNCIONAMIENTO</v>
          </cell>
          <cell r="Q334" t="str">
            <v>FUNCIONAMIENTO</v>
          </cell>
          <cell r="R334" t="str">
            <v>A</v>
          </cell>
        </row>
        <row r="335">
          <cell r="N335" t="str">
            <v>A-1-0-1-4-2</v>
          </cell>
          <cell r="O335" t="str">
            <v>PRIMA TECNICA NO SALARIAL</v>
          </cell>
          <cell r="P335" t="str">
            <v>FUNCIONAMIENTO</v>
          </cell>
          <cell r="Q335" t="str">
            <v>FUNCIONAMIENTO</v>
          </cell>
          <cell r="R335" t="str">
            <v>A</v>
          </cell>
        </row>
        <row r="336">
          <cell r="N336" t="str">
            <v>A-1-0-1-5-12</v>
          </cell>
          <cell r="O336" t="str">
            <v>SUBSIDIO DE ALIMENTACION</v>
          </cell>
          <cell r="P336" t="str">
            <v>FUNCIONAMIENTO</v>
          </cell>
          <cell r="Q336" t="str">
            <v>FUNCIONAMIENTO</v>
          </cell>
          <cell r="R336" t="str">
            <v>A</v>
          </cell>
        </row>
        <row r="337">
          <cell r="N337" t="str">
            <v>A-1-0-1-5-13</v>
          </cell>
          <cell r="O337" t="str">
            <v>AUXILIO DE TRANSPORTE</v>
          </cell>
          <cell r="P337" t="str">
            <v>FUNCIONAMIENTO</v>
          </cell>
          <cell r="Q337" t="str">
            <v>FUNCIONAMIENTO</v>
          </cell>
          <cell r="R337" t="str">
            <v>A</v>
          </cell>
        </row>
        <row r="338">
          <cell r="N338" t="str">
            <v>A-1-0-1-5-14</v>
          </cell>
          <cell r="O338" t="str">
            <v>PRIMA DE SERVICIO</v>
          </cell>
          <cell r="P338" t="str">
            <v>FUNCIONAMIENTO</v>
          </cell>
          <cell r="Q338" t="str">
            <v>FUNCIONAMIENTO</v>
          </cell>
          <cell r="R338" t="str">
            <v>A</v>
          </cell>
        </row>
        <row r="339">
          <cell r="N339" t="str">
            <v>A-1-0-1-5-15</v>
          </cell>
          <cell r="O339" t="str">
            <v>PRIMA DE VACACIONES</v>
          </cell>
          <cell r="P339" t="str">
            <v>FUNCIONAMIENTO</v>
          </cell>
          <cell r="Q339" t="str">
            <v>FUNCIONAMIENTO</v>
          </cell>
          <cell r="R339" t="str">
            <v>A</v>
          </cell>
        </row>
        <row r="340">
          <cell r="N340" t="str">
            <v>A-1-0-1-5-16</v>
          </cell>
          <cell r="O340" t="str">
            <v>PRIMA DE NAVIDAD</v>
          </cell>
          <cell r="P340" t="str">
            <v>FUNCIONAMIENTO</v>
          </cell>
          <cell r="Q340" t="str">
            <v>FUNCIONAMIENTO</v>
          </cell>
          <cell r="R340" t="str">
            <v>A</v>
          </cell>
        </row>
        <row r="341">
          <cell r="N341" t="str">
            <v>A-1-0-1-5-17</v>
          </cell>
          <cell r="O341" t="str">
            <v>PRIMAS EXTRAORDINARIAS</v>
          </cell>
          <cell r="P341" t="str">
            <v>FUNCIONAMIENTO</v>
          </cell>
          <cell r="Q341" t="str">
            <v>FUNCIONAMIENTO</v>
          </cell>
          <cell r="R341" t="str">
            <v>A</v>
          </cell>
        </row>
        <row r="342">
          <cell r="N342" t="str">
            <v>A-1-0-1-5-2</v>
          </cell>
          <cell r="O342" t="str">
            <v>BONIFICACION POR SERVICIOS PRESTADOS</v>
          </cell>
          <cell r="P342" t="str">
            <v>FUNCIONAMIENTO</v>
          </cell>
          <cell r="Q342" t="str">
            <v>FUNCIONAMIENTO</v>
          </cell>
          <cell r="R342" t="str">
            <v>A</v>
          </cell>
        </row>
        <row r="343">
          <cell r="N343" t="str">
            <v>A-1-0-1-5-37</v>
          </cell>
          <cell r="O343" t="str">
            <v>QUINQUENIOS</v>
          </cell>
          <cell r="P343" t="str">
            <v>FUNCIONAMIENTO</v>
          </cell>
          <cell r="Q343" t="str">
            <v>FUNCIONAMIENTO</v>
          </cell>
          <cell r="R343" t="str">
            <v>A</v>
          </cell>
        </row>
        <row r="344">
          <cell r="N344" t="str">
            <v>A-1-0-1-5-47</v>
          </cell>
          <cell r="O344" t="str">
            <v>PRIMA DE COORDINACION</v>
          </cell>
          <cell r="P344" t="str">
            <v>FUNCIONAMIENTO</v>
          </cell>
          <cell r="Q344" t="str">
            <v>FUNCIONAMIENTO</v>
          </cell>
          <cell r="R344" t="str">
            <v>A</v>
          </cell>
        </row>
        <row r="345">
          <cell r="N345" t="str">
            <v>A-1-0-1-5-5</v>
          </cell>
          <cell r="O345" t="str">
            <v>BONIFICACION ESPECIAL DE RECREACION</v>
          </cell>
          <cell r="P345" t="str">
            <v>FUNCIONAMIENTO</v>
          </cell>
          <cell r="Q345" t="str">
            <v>FUNCIONAMIENTO</v>
          </cell>
          <cell r="R345" t="str">
            <v>A</v>
          </cell>
        </row>
        <row r="346">
          <cell r="N346" t="str">
            <v>A-1-0-1-5-92</v>
          </cell>
          <cell r="O346" t="str">
            <v>BONIFICACION DE DIRECCION</v>
          </cell>
          <cell r="P346" t="str">
            <v>FUNCIONAMIENTO</v>
          </cell>
          <cell r="Q346" t="str">
            <v>FUNCIONAMIENTO</v>
          </cell>
          <cell r="R346" t="str">
            <v>A</v>
          </cell>
        </row>
        <row r="347">
          <cell r="N347" t="str">
            <v>A-1-0-1-9-1</v>
          </cell>
          <cell r="O347" t="str">
            <v>HORAS EXTRAS</v>
          </cell>
          <cell r="P347" t="str">
            <v>FUNCIONAMIENTO</v>
          </cell>
          <cell r="Q347" t="str">
            <v>FUNCIONAMIENTO</v>
          </cell>
          <cell r="R347" t="str">
            <v>A</v>
          </cell>
        </row>
        <row r="348">
          <cell r="N348" t="str">
            <v>A-1-0-1-9-3</v>
          </cell>
          <cell r="O348" t="str">
            <v>INDEMNIZACION POR VACACIONES</v>
          </cell>
          <cell r="P348" t="str">
            <v>FUNCIONAMIENTO</v>
          </cell>
          <cell r="Q348" t="str">
            <v>FUNCIONAMIENTO</v>
          </cell>
          <cell r="R348" t="str">
            <v>A</v>
          </cell>
        </row>
        <row r="349">
          <cell r="N349" t="str">
            <v>A-1-0-5-1-1</v>
          </cell>
          <cell r="O349" t="str">
            <v>CAJAS DE COMPENSACION PRIVADAS</v>
          </cell>
          <cell r="P349" t="str">
            <v>FUNCIONAMIENTO</v>
          </cell>
          <cell r="Q349" t="str">
            <v>FUNCIONAMIENTO</v>
          </cell>
          <cell r="R349" t="str">
            <v>A</v>
          </cell>
        </row>
        <row r="350">
          <cell r="N350" t="str">
            <v>A-1-0-5-1-3</v>
          </cell>
          <cell r="O350" t="str">
            <v>FONDOS ADMINISTRADORES DE PENSIONES PRIVADOS</v>
          </cell>
          <cell r="P350" t="str">
            <v>FUNCIONAMIENTO</v>
          </cell>
          <cell r="Q350" t="str">
            <v>FUNCIONAMIENTO</v>
          </cell>
          <cell r="R350" t="str">
            <v>A</v>
          </cell>
        </row>
        <row r="351">
          <cell r="N351" t="str">
            <v>A-1-0-5-1-4</v>
          </cell>
          <cell r="O351" t="str">
            <v>EMPRESAS PRIVADAS PROMOTORAS DE SALUD</v>
          </cell>
          <cell r="P351" t="str">
            <v>FUNCIONAMIENTO</v>
          </cell>
          <cell r="Q351" t="str">
            <v>FUNCIONAMIENTO</v>
          </cell>
          <cell r="R351" t="str">
            <v>A</v>
          </cell>
        </row>
        <row r="352">
          <cell r="N352" t="str">
            <v>A-1-0-5-2-3</v>
          </cell>
          <cell r="O352" t="str">
            <v>FONDOS ADMINISTRADORES DE PENSIONES PUBLICOS</v>
          </cell>
          <cell r="P352" t="str">
            <v>FUNCIONAMIENTO</v>
          </cell>
          <cell r="Q352" t="str">
            <v>FUNCIONAMIENTO</v>
          </cell>
          <cell r="R352" t="str">
            <v>A</v>
          </cell>
        </row>
        <row r="353">
          <cell r="N353" t="str">
            <v>A-1-0-5-2-7</v>
          </cell>
          <cell r="O353" t="str">
            <v>ADMINISTRADORAS PUBLICAS DE APORTES PARA ACCIDENTES DE TRABAJO Y ENFERMEDADES PROFESIONALES</v>
          </cell>
          <cell r="P353" t="str">
            <v>FUNCIONAMIENTO</v>
          </cell>
          <cell r="Q353" t="str">
            <v>FUNCIONAMIENTO</v>
          </cell>
          <cell r="R353" t="str">
            <v>A</v>
          </cell>
        </row>
        <row r="354">
          <cell r="N354" t="str">
            <v>A-1-0-5-6</v>
          </cell>
          <cell r="O354" t="str">
            <v>APORTES AL ICBF</v>
          </cell>
          <cell r="P354" t="str">
            <v>FUNCIONAMIENTO</v>
          </cell>
          <cell r="Q354" t="str">
            <v>FUNCIONAMIENTO</v>
          </cell>
          <cell r="R354" t="str">
            <v>A</v>
          </cell>
        </row>
        <row r="355">
          <cell r="N355" t="str">
            <v>A-2-0-3-51-1</v>
          </cell>
          <cell r="O355" t="str">
            <v>MULTAS</v>
          </cell>
          <cell r="P355" t="str">
            <v>FUNCIONAMIENTO</v>
          </cell>
          <cell r="Q355" t="str">
            <v>FUNCIONAMIENTO</v>
          </cell>
          <cell r="R355" t="str">
            <v>A</v>
          </cell>
        </row>
        <row r="356">
          <cell r="N356" t="str">
            <v>A-2-0-4-21-11</v>
          </cell>
          <cell r="O356" t="str">
            <v>OTROS SERVICIOS PARA CAPACITACION, BIENESTAR SOCIAL Y ESTIMULOS</v>
          </cell>
          <cell r="P356" t="str">
            <v>FUNCIONAMIENTO</v>
          </cell>
          <cell r="Q356" t="str">
            <v>FUNCIONAMIENTO</v>
          </cell>
          <cell r="R356" t="str">
            <v>A</v>
          </cell>
        </row>
        <row r="357">
          <cell r="N357" t="str">
            <v>A-2-0-4-21-4</v>
          </cell>
          <cell r="O357" t="str">
            <v>SERVICIOS DE BIENESTAR SOCIAL</v>
          </cell>
          <cell r="P357" t="str">
            <v>FUNCIONAMIENTO</v>
          </cell>
          <cell r="Q357" t="str">
            <v>FUNCIONAMIENTO</v>
          </cell>
          <cell r="R357" t="str">
            <v>A</v>
          </cell>
        </row>
        <row r="358">
          <cell r="N358" t="str">
            <v>A-2-0-4-21-8</v>
          </cell>
          <cell r="O358" t="str">
            <v>SERVICIOS PARA ESTIMULOS</v>
          </cell>
          <cell r="P358" t="str">
            <v>FUNCIONAMIENTO</v>
          </cell>
          <cell r="Q358" t="str">
            <v>FUNCIONAMIENTO</v>
          </cell>
          <cell r="R358" t="str">
            <v>A</v>
          </cell>
        </row>
        <row r="359">
          <cell r="N359" t="str">
            <v>A-2-0-4-4-2</v>
          </cell>
          <cell r="O359" t="str">
            <v>DOTACION</v>
          </cell>
          <cell r="P359" t="str">
            <v>FUNCIONAMIENTO</v>
          </cell>
          <cell r="Q359" t="str">
            <v>FUNCIONAMIENTO</v>
          </cell>
          <cell r="R359" t="str">
            <v>A</v>
          </cell>
        </row>
        <row r="360">
          <cell r="N360" t="str">
            <v>A-2-0-4-41-13</v>
          </cell>
          <cell r="O360" t="str">
            <v>OTROS GASTOS POR ADQUISICION DE SERVICIOS</v>
          </cell>
          <cell r="P360" t="str">
            <v>FUNCIONAMIENTO</v>
          </cell>
          <cell r="Q360" t="str">
            <v>FUNCIONAMIENTO</v>
          </cell>
          <cell r="R360" t="str">
            <v>A</v>
          </cell>
        </row>
        <row r="361">
          <cell r="N361" t="str">
            <v>A-2-0-4-6-7</v>
          </cell>
          <cell r="O361" t="str">
            <v>TRANSPORTE</v>
          </cell>
          <cell r="P361" t="str">
            <v>FUNCIONAMIENTO</v>
          </cell>
          <cell r="Q361" t="str">
            <v>FUNCIONAMIENTO</v>
          </cell>
          <cell r="R361" t="str">
            <v>A</v>
          </cell>
        </row>
        <row r="362">
          <cell r="N362" t="str">
            <v>A-2-0-4-6-8</v>
          </cell>
          <cell r="O362" t="str">
            <v>OTROS COMUNICACIONES Y TRANSPORTE</v>
          </cell>
          <cell r="P362" t="str">
            <v>FUNCIONAMIENTO</v>
          </cell>
          <cell r="Q362" t="str">
            <v>FUNCIONAMIENTO</v>
          </cell>
          <cell r="R362" t="str">
            <v>A</v>
          </cell>
        </row>
        <row r="363">
          <cell r="N363" t="str">
            <v>A-3-5-3-48</v>
          </cell>
          <cell r="O363" t="str">
            <v>SERVICIOS MEDICOS CONVENCIONALES</v>
          </cell>
          <cell r="P363" t="str">
            <v>FUNCIONAMIENTO</v>
          </cell>
          <cell r="Q363" t="str">
            <v>FUNCIONAMIENTO</v>
          </cell>
          <cell r="R363" t="str">
            <v>A</v>
          </cell>
        </row>
        <row r="364">
          <cell r="N364" t="str">
            <v>A-3-6-3-158</v>
          </cell>
          <cell r="O364" t="str">
            <v>AUXILIO SINDICAL</v>
          </cell>
          <cell r="P364" t="str">
            <v>FUNCIONAMIENTO</v>
          </cell>
          <cell r="Q364" t="str">
            <v>FUNCIONAMIENTO</v>
          </cell>
          <cell r="R364" t="str">
            <v>A</v>
          </cell>
        </row>
        <row r="365">
          <cell r="N365" t="str">
            <v>C-3603-1300-1-0-1010111</v>
          </cell>
          <cell r="O365" t="str">
            <v>SUELDOS</v>
          </cell>
          <cell r="P365" t="str">
            <v>C-3603-1300-1</v>
          </cell>
          <cell r="Q365" t="str">
            <v>CAP A TRAB Y DESEMPLEADOS PARA SU DESEMPEÑO</v>
          </cell>
          <cell r="R365" t="str">
            <v>A</v>
          </cell>
        </row>
        <row r="366">
          <cell r="N366" t="str">
            <v>C-3603-1300-1-0-1010112</v>
          </cell>
          <cell r="O366" t="str">
            <v>SUELDOS DE VACACIONES</v>
          </cell>
          <cell r="P366" t="str">
            <v>C-3603-1300-1</v>
          </cell>
          <cell r="Q366" t="str">
            <v>CAP A TRAB Y DESEMPLEADOS PARA SU DESEMPEÑO</v>
          </cell>
          <cell r="R366" t="str">
            <v>A</v>
          </cell>
        </row>
        <row r="367">
          <cell r="N367" t="str">
            <v>C-3603-1300-1-0-1010114</v>
          </cell>
          <cell r="O367" t="str">
            <v>INCAPACIDADES</v>
          </cell>
          <cell r="P367" t="str">
            <v>C-3603-1300-1</v>
          </cell>
          <cell r="Q367" t="str">
            <v>CAP A TRAB Y DESEMPLEADOS PARA SU DESEMPEÑO</v>
          </cell>
          <cell r="R367" t="str">
            <v>A</v>
          </cell>
        </row>
        <row r="368">
          <cell r="N368" t="str">
            <v>C-3603-1300-1-0-1010400</v>
          </cell>
          <cell r="O368" t="str">
            <v>PRIMA TECNICA</v>
          </cell>
          <cell r="P368" t="str">
            <v>C-3603-1300-1</v>
          </cell>
          <cell r="Q368" t="str">
            <v>CAP A TRAB Y DESEMPLEADOS PARA SU DESEMPEÑO</v>
          </cell>
          <cell r="R368" t="str">
            <v>A</v>
          </cell>
        </row>
        <row r="369">
          <cell r="N369" t="str">
            <v>C-3603-1300-1-0-1010901</v>
          </cell>
          <cell r="O369" t="str">
            <v>HORAS EXTRAS, DIAS FESTIVOS</v>
          </cell>
          <cell r="P369" t="str">
            <v>C-3603-1300-1</v>
          </cell>
          <cell r="Q369" t="str">
            <v>CAP A TRAB Y DESEMPLEADOS PARA SU DESEMPEÑO</v>
          </cell>
          <cell r="R369" t="str">
            <v>A</v>
          </cell>
        </row>
        <row r="370">
          <cell r="N370" t="str">
            <v>C-3603-1300-1-0-1010902</v>
          </cell>
          <cell r="O370" t="str">
            <v>INDEMNIZACION POR VACACIONES</v>
          </cell>
          <cell r="P370" t="str">
            <v>C-3603-1300-1</v>
          </cell>
          <cell r="Q370" t="str">
            <v>CAP A TRAB Y DESEMPLEADOS PARA SU DESEMPEÑO</v>
          </cell>
          <cell r="R370" t="str">
            <v>A</v>
          </cell>
        </row>
        <row r="371">
          <cell r="N371" t="str">
            <v>C-3603-1300-1-0-1011502</v>
          </cell>
          <cell r="O371" t="str">
            <v>BONIFICACION POR SERVICIOS PRESTADOS</v>
          </cell>
          <cell r="P371" t="str">
            <v>C-3603-1300-1</v>
          </cell>
          <cell r="Q371" t="str">
            <v>CAP A TRAB Y DESEMPLEADOS PARA SU DESEMPEÑO</v>
          </cell>
          <cell r="R371" t="str">
            <v>A</v>
          </cell>
        </row>
        <row r="372">
          <cell r="N372" t="str">
            <v>C-3603-1300-1-0-1011504</v>
          </cell>
          <cell r="O372" t="str">
            <v>BONIFICACION ESPECIAL DE RECREACION</v>
          </cell>
          <cell r="P372" t="str">
            <v>C-3603-1300-1</v>
          </cell>
          <cell r="Q372" t="str">
            <v>CAP A TRAB Y DESEMPLEADOS PARA SU DESEMPEÑO</v>
          </cell>
          <cell r="R372" t="str">
            <v>A</v>
          </cell>
        </row>
        <row r="373">
          <cell r="N373" t="str">
            <v>C-3603-1300-1-0-1011512</v>
          </cell>
          <cell r="O373" t="str">
            <v>SUBSIDIO DE ALIMENTACION</v>
          </cell>
          <cell r="P373" t="str">
            <v>C-3603-1300-1</v>
          </cell>
          <cell r="Q373" t="str">
            <v>CAP A TRAB Y DESEMPLEADOS PARA SU DESEMPEÑO</v>
          </cell>
          <cell r="R373" t="str">
            <v>A</v>
          </cell>
        </row>
        <row r="374">
          <cell r="N374" t="str">
            <v>C-3603-1300-1-0-1011513</v>
          </cell>
          <cell r="O374" t="str">
            <v>AUXILIO DE TRANSPORTE</v>
          </cell>
          <cell r="P374" t="str">
            <v>C-3603-1300-1</v>
          </cell>
          <cell r="Q374" t="str">
            <v>CAP A TRAB Y DESEMPLEADOS PARA SU DESEMPEÑO</v>
          </cell>
          <cell r="R374" t="str">
            <v>A</v>
          </cell>
        </row>
        <row r="375">
          <cell r="N375" t="str">
            <v>C-3603-1300-1-0-1011514</v>
          </cell>
          <cell r="O375" t="str">
            <v>PRIMA DE SERVICIO</v>
          </cell>
          <cell r="P375" t="str">
            <v>C-3603-1300-1</v>
          </cell>
          <cell r="Q375" t="str">
            <v>CAP A TRAB Y DESEMPLEADOS PARA SU DESEMPEÑO</v>
          </cell>
          <cell r="R375" t="str">
            <v>A</v>
          </cell>
        </row>
        <row r="376">
          <cell r="N376" t="str">
            <v>C-3603-1300-1-0-1011515</v>
          </cell>
          <cell r="O376" t="str">
            <v>PRIMA DE VACACIONES</v>
          </cell>
          <cell r="P376" t="str">
            <v>C-3603-1300-1</v>
          </cell>
          <cell r="Q376" t="str">
            <v>CAP A TRAB Y DESEMPLEADOS PARA SU DESEMPEÑO</v>
          </cell>
          <cell r="R376" t="str">
            <v>A</v>
          </cell>
        </row>
        <row r="377">
          <cell r="N377" t="str">
            <v>C-3603-1300-1-0-1011516</v>
          </cell>
          <cell r="O377" t="str">
            <v>PRIMA DE NAVIDAD</v>
          </cell>
          <cell r="P377" t="str">
            <v>C-3603-1300-1</v>
          </cell>
          <cell r="Q377" t="str">
            <v>CAP A TRAB Y DESEMPLEADOS PARA SU DESEMPEÑO</v>
          </cell>
          <cell r="R377" t="str">
            <v>A</v>
          </cell>
        </row>
        <row r="378">
          <cell r="N378" t="str">
            <v>C-3603-1300-1-0-1011517</v>
          </cell>
          <cell r="O378" t="str">
            <v>PRIMAS EXTRAORDINARIAS</v>
          </cell>
          <cell r="P378" t="str">
            <v>C-3603-1300-1</v>
          </cell>
          <cell r="Q378" t="str">
            <v>CAP A TRAB Y DESEMPLEADOS PARA SU DESEMPEÑO</v>
          </cell>
          <cell r="R378" t="str">
            <v>A</v>
          </cell>
        </row>
        <row r="379">
          <cell r="N379" t="str">
            <v>C-3603-1300-1-0-1011537</v>
          </cell>
          <cell r="O379" t="str">
            <v>QUINQUENIOS</v>
          </cell>
          <cell r="P379" t="str">
            <v>C-3603-1300-1</v>
          </cell>
          <cell r="Q379" t="str">
            <v>CAP A TRAB Y DESEMPLEADOS PARA SU DESEMPEÑO</v>
          </cell>
          <cell r="R379" t="str">
            <v>A</v>
          </cell>
        </row>
        <row r="380">
          <cell r="N380" t="str">
            <v>C-3603-1300-1-0-1011547</v>
          </cell>
          <cell r="O380" t="str">
            <v>PRIMA DE COORDINACION</v>
          </cell>
          <cell r="P380" t="str">
            <v>C-3603-1300-1</v>
          </cell>
          <cell r="Q380" t="str">
            <v>CAP A TRAB Y DESEMPLEADOS PARA SU DESEMPEÑO</v>
          </cell>
          <cell r="R380" t="str">
            <v>A</v>
          </cell>
        </row>
        <row r="381">
          <cell r="N381" t="str">
            <v>C-3603-1300-1-0-1021002</v>
          </cell>
          <cell r="O381" t="str">
            <v>OTROS SERVICIOS PERSONALES INDIRECTOS (Aprendices)</v>
          </cell>
          <cell r="P381" t="str">
            <v>C-3603-1300-1</v>
          </cell>
          <cell r="Q381" t="str">
            <v>CAP A TRAB Y DESEMPLEADOS PARA SU DESEMPEÑO</v>
          </cell>
          <cell r="R381" t="str">
            <v>A</v>
          </cell>
        </row>
        <row r="382">
          <cell r="N382" t="str">
            <v>C-3603-1300-1-0-1029900</v>
          </cell>
          <cell r="O382" t="str">
            <v>SERVICIOS PERSONALES INDIRECTOS</v>
          </cell>
          <cell r="P382" t="str">
            <v>C-3603-1300-1</v>
          </cell>
          <cell r="Q382" t="str">
            <v>CAP A TRAB Y DESEMPLEADOS PARA SU DESEMPEÑO</v>
          </cell>
          <cell r="R382" t="str">
            <v>A</v>
          </cell>
        </row>
        <row r="383">
          <cell r="N383" t="str">
            <v>C-3603-1300-1-0-1029910</v>
          </cell>
          <cell r="O383" t="str">
            <v>ARL TRABAJADORES INDEPENDIENTES REGISO IV – V</v>
          </cell>
          <cell r="P383" t="str">
            <v>C-3603-1300-1</v>
          </cell>
          <cell r="Q383" t="str">
            <v>CAP A TRAB Y DESEMPLEADOS PARA SU DESEMPEÑO</v>
          </cell>
          <cell r="R383" t="str">
            <v>A</v>
          </cell>
        </row>
        <row r="384">
          <cell r="N384" t="str">
            <v>C-3603-1300-1-0-1050000</v>
          </cell>
          <cell r="O384" t="str">
            <v>CONTRIBUCIONES INHERENTES A LA NOMINA</v>
          </cell>
          <cell r="P384" t="str">
            <v>C-3603-1300-1</v>
          </cell>
          <cell r="Q384" t="str">
            <v>CAP A TRAB Y DESEMPLEADOS PARA SU DESEMPEÑO</v>
          </cell>
          <cell r="R384" t="str">
            <v>A</v>
          </cell>
        </row>
        <row r="385">
          <cell r="N385" t="str">
            <v>C-3603-1300-1-0-2040608</v>
          </cell>
          <cell r="O385" t="str">
            <v>OTROS COMUNICACIONES Y TRANSPORTE</v>
          </cell>
          <cell r="P385" t="str">
            <v>C-3603-1300-1</v>
          </cell>
          <cell r="Q385" t="str">
            <v>CAP A TRAB Y DESEMPLEADOS PARA SU DESEMPEÑO</v>
          </cell>
          <cell r="R385" t="str">
            <v>A</v>
          </cell>
        </row>
        <row r="386">
          <cell r="N386" t="str">
            <v>C-3603-1300-1-0-2041104</v>
          </cell>
          <cell r="O386" t="str">
            <v>VIATICOS Y GASTOS DE VIAJE AL INTERIOR AREA ADMINISTRATIVA</v>
          </cell>
          <cell r="P386" t="str">
            <v>C-3603-1300-1</v>
          </cell>
          <cell r="Q386" t="str">
            <v>CAP A TRAB Y DESEMPLEADOS PARA SU DESEMPEÑO</v>
          </cell>
          <cell r="R386" t="str">
            <v>A</v>
          </cell>
        </row>
        <row r="387">
          <cell r="N387" t="str">
            <v>C-3603-1300-1-0-2042108</v>
          </cell>
          <cell r="O387" t="str">
            <v>SERVICIOS PARA ESTIMULOS</v>
          </cell>
          <cell r="P387" t="str">
            <v>C-3603-1300-1</v>
          </cell>
          <cell r="Q387" t="str">
            <v>CAP A TRAB Y DESEMPLEADOS PARA SU DESEMPEÑO</v>
          </cell>
          <cell r="R387" t="str">
            <v>A</v>
          </cell>
        </row>
        <row r="388">
          <cell r="N388" t="str">
            <v>C-3603-1300-1-0-2042143</v>
          </cell>
          <cell r="O388" t="str">
            <v>SERVICIOS DE BIENESTAR SOCIAL-ACTIVIDADES CULTURALES RECREATIVAS Y DEPORTIVAS</v>
          </cell>
          <cell r="P388" t="str">
            <v>C-3603-1300-1</v>
          </cell>
          <cell r="Q388" t="str">
            <v>CAP A TRAB Y DESEMPLEADOS PARA SU DESEMPEÑO</v>
          </cell>
          <cell r="R388" t="str">
            <v>A</v>
          </cell>
        </row>
        <row r="389">
          <cell r="N389" t="str">
            <v>C-3603-1300-1-0-3530481</v>
          </cell>
          <cell r="O389" t="str">
            <v>PAGOS SERVICIOS MEDICOS CONVENCIONAL</v>
          </cell>
          <cell r="P389" t="str">
            <v>C-3603-1300-1</v>
          </cell>
          <cell r="Q389" t="str">
            <v>CAP A TRAB Y DESEMPLEADOS PARA SU DESEMPEÑO</v>
          </cell>
          <cell r="R389" t="str">
            <v>A</v>
          </cell>
        </row>
        <row r="390">
          <cell r="N390" t="str">
            <v>C-3603-1300-1-0-3530482</v>
          </cell>
          <cell r="O390" t="str">
            <v>SALUD OCUPACIONAL</v>
          </cell>
          <cell r="P390" t="str">
            <v>C-3603-1300-1</v>
          </cell>
          <cell r="Q390" t="str">
            <v>CAP A TRAB Y DESEMPLEADOS PARA SU DESEMPEÑO</v>
          </cell>
          <cell r="R390" t="str">
            <v>A</v>
          </cell>
        </row>
        <row r="391">
          <cell r="N391" t="str">
            <v>C-3603-1300-10-0-2040516</v>
          </cell>
          <cell r="O391" t="str">
            <v>MANTENIMIENTO DE MAQUINARIA, EQUIPO, TRANSPORTE Y SOFWARE</v>
          </cell>
          <cell r="P391" t="str">
            <v>C-3603-1300-10</v>
          </cell>
          <cell r="Q391" t="str">
            <v>ADMON EDUCATIVA Y SERV APOYO FORMAC PROFESIONAL</v>
          </cell>
          <cell r="R391" t="str">
            <v>B</v>
          </cell>
        </row>
        <row r="392">
          <cell r="N392" t="str">
            <v>C-3603-1300-10-0-2040608</v>
          </cell>
          <cell r="O392" t="str">
            <v>OTROS COMUNICACIONES Y TRANSPORTE</v>
          </cell>
          <cell r="P392" t="str">
            <v>C-3603-1300-10</v>
          </cell>
          <cell r="Q392" t="str">
            <v>ADMON EDUCATIVA Y SERV APOYO FORMAC PROFESIONAL</v>
          </cell>
          <cell r="R392" t="str">
            <v>B</v>
          </cell>
        </row>
        <row r="393">
          <cell r="N393" t="str">
            <v>C-3699-1300-10-0-2042115</v>
          </cell>
          <cell r="O393" t="str">
            <v>CAPACITACION NO FORMAL</v>
          </cell>
          <cell r="P393" t="str">
            <v>C-3699-1300-10</v>
          </cell>
          <cell r="Q393" t="str">
            <v>CAPAC ACTUAL DOCEN ASESOR Y PERS APOY  RP</v>
          </cell>
          <cell r="R393" t="str">
            <v>B</v>
          </cell>
        </row>
        <row r="394">
          <cell r="N394" t="str">
            <v>C-3699-1300-7-0-1029900</v>
          </cell>
          <cell r="O394" t="str">
            <v>SERVICIOS PERSONALES INDIRECTOS</v>
          </cell>
          <cell r="P394" t="str">
            <v>C-3699-1300-7</v>
          </cell>
          <cell r="Q394" t="str">
            <v>ADM INVER CAPIT RESP RVAS PAGO MESADAS</v>
          </cell>
          <cell r="R394" t="str">
            <v>B</v>
          </cell>
        </row>
        <row r="395">
          <cell r="N395" t="str">
            <v>C-3699-1300-7-0-3501055</v>
          </cell>
          <cell r="O395" t="str">
            <v>OTROS GASTOS</v>
          </cell>
          <cell r="P395" t="str">
            <v>C-3699-1300-7</v>
          </cell>
          <cell r="Q395" t="str">
            <v>ADM INVER CAPIT RESP RVAS PAGO MESADAS</v>
          </cell>
          <cell r="R395" t="str">
            <v>B</v>
          </cell>
        </row>
        <row r="396">
          <cell r="N396" t="str">
            <v>C-3699-1300-7-0-3501060</v>
          </cell>
          <cell r="O396" t="str">
            <v>PAGO MESADAS PENSIONALES</v>
          </cell>
          <cell r="P396" t="str">
            <v>C-3699-1300-7</v>
          </cell>
          <cell r="Q396" t="str">
            <v>ADM INVER CAPIT RESP RVAS PAGO MESADAS</v>
          </cell>
          <cell r="R396" t="str">
            <v>B</v>
          </cell>
        </row>
        <row r="397">
          <cell r="N397" t="str">
            <v>C-3699-1300-7-0-3501070</v>
          </cell>
          <cell r="O397" t="str">
            <v>PAGO I.S.S PENSIONES</v>
          </cell>
          <cell r="P397" t="str">
            <v>C-3699-1300-7</v>
          </cell>
          <cell r="Q397" t="str">
            <v>ADM INVER CAPIT RESP RVAS PAGO MESADAS</v>
          </cell>
          <cell r="R397" t="str">
            <v>B</v>
          </cell>
        </row>
        <row r="398">
          <cell r="N398" t="str">
            <v>C-3699-1300-7-0-3501091</v>
          </cell>
          <cell r="O398" t="str">
            <v>REAJUSTE MESADAS PENSIONALES POR SENTENCIAS</v>
          </cell>
          <cell r="P398" t="str">
            <v>C-3699-1300-7</v>
          </cell>
          <cell r="Q398" t="str">
            <v>ADM INVER CAPIT RESP RVAS PAGO MESADAS</v>
          </cell>
          <cell r="R398" t="str">
            <v>B</v>
          </cell>
        </row>
        <row r="399">
          <cell r="N399" t="str">
            <v>C-3603-1300-10-0-1021002</v>
          </cell>
          <cell r="O399" t="str">
            <v>OTROS SERVICIOS PERSONALES INDIRECTOS (APRENDICES)</v>
          </cell>
          <cell r="P399" t="str">
            <v>C-3603-1300-10</v>
          </cell>
          <cell r="Q399" t="str">
            <v>ADMON EDUCATIVA Y SERV APOYO FORMAC PROFESIONAL</v>
          </cell>
          <cell r="R399" t="str">
            <v>B</v>
          </cell>
        </row>
        <row r="400">
          <cell r="N400" t="str">
            <v>C-3699-1300-8-0-3501010</v>
          </cell>
          <cell r="O400" t="str">
            <v>PAGO DE CESANTIAS E INTERESES</v>
          </cell>
          <cell r="P400" t="str">
            <v>C-3699-1300-8</v>
          </cell>
          <cell r="Q400" t="str">
            <v>CRED HIPOT  EMPLEADOS Y PAGO CESANT.</v>
          </cell>
          <cell r="R400" t="str">
            <v>C</v>
          </cell>
        </row>
        <row r="401">
          <cell r="N401" t="str">
            <v>C-3603-1300-3-0-1029910</v>
          </cell>
          <cell r="O401" t="str">
            <v>ARL TRABAJADORES INDEPENDIENTES REGISO IV – V</v>
          </cell>
          <cell r="P401" t="str">
            <v>C-3603-1300-3</v>
          </cell>
          <cell r="Q401" t="str">
            <v>CAPAC SECTOR INDUST DE LA CONSTRUCC FIC ING CTES</v>
          </cell>
          <cell r="R401" t="str">
            <v>C</v>
          </cell>
        </row>
        <row r="402">
          <cell r="N402" t="str">
            <v>C-3605-1300-1-0-1021002</v>
          </cell>
          <cell r="O402" t="str">
            <v>OTROS SERVICIOS PERSONALES INDIRECTOS (APRENDICES)</v>
          </cell>
          <cell r="P402" t="str">
            <v>C-3605-1300-1</v>
          </cell>
          <cell r="Q402" t="str">
            <v>IMPLANTACION DE PROGRAMAS PARA LA INNOVACION Y EL DESARROLLO TECNOLOGICO</v>
          </cell>
          <cell r="R402" t="str">
            <v>C</v>
          </cell>
        </row>
        <row r="403">
          <cell r="N403" t="str">
            <v>A-2-0-4-17-2</v>
          </cell>
          <cell r="O403" t="str">
            <v>GASTOS IMPREVISTOS SERVICIOS</v>
          </cell>
          <cell r="P403" t="str">
            <v>FUNCIONAMIENTO</v>
          </cell>
          <cell r="Q403" t="str">
            <v>FUNCIONAMIENTO</v>
          </cell>
          <cell r="R403" t="str">
            <v>C</v>
          </cell>
        </row>
        <row r="404">
          <cell r="N404" t="str">
            <v>C-3603-1300-1-0-3615000</v>
          </cell>
          <cell r="O404" t="str">
            <v>CONVENIOS</v>
          </cell>
          <cell r="P404" t="str">
            <v>C-3603-1300-1</v>
          </cell>
          <cell r="Q404" t="str">
            <v>CAP A TRAB Y DESEMPLEADOS PARA SU DESEMPEÑO</v>
          </cell>
          <cell r="R404" t="str">
            <v>C</v>
          </cell>
        </row>
        <row r="405">
          <cell r="N405" t="str">
            <v>C-3603-1300-10-0-2040707</v>
          </cell>
          <cell r="O405" t="str">
            <v>DIVULGACION DE ACTIVIDADES DE GESTION INSTITUCIONAL</v>
          </cell>
          <cell r="P405" t="str">
            <v>C-3603-1300-10</v>
          </cell>
          <cell r="Q405" t="str">
            <v>ADMON EDUCATIVA Y SERV APOYO FORMAC PROFESIONAL</v>
          </cell>
          <cell r="R405" t="str">
            <v>C</v>
          </cell>
        </row>
        <row r="406">
          <cell r="N406" t="str">
            <v>C-3603-1300-11-0-2040125</v>
          </cell>
          <cell r="O406" t="str">
            <v>OTRAS COMPRAS DE EQUIPOS</v>
          </cell>
          <cell r="P406" t="str">
            <v>C-3603-1300-11</v>
          </cell>
          <cell r="Q406" t="str">
            <v>MEJORAMIENTO DE LA FORMACION PROFESIONAL Y DE LAS CONDICIONES TECNICAS Y TECNOLOGICAS DE LOS SERVICIOS DEL SENA A NIVEL NACIONAL</v>
          </cell>
          <cell r="R406" t="str">
            <v>C</v>
          </cell>
        </row>
        <row r="407">
          <cell r="N407" t="str">
            <v>C-3603-1300-5-0-3615000</v>
          </cell>
          <cell r="O407" t="str">
            <v>CONVENIOS</v>
          </cell>
          <cell r="P407" t="str">
            <v>C-3603-1300-5</v>
          </cell>
          <cell r="Q407" t="str">
            <v>AMPLIACION DE COBERTURA EN FORMACION PPROFESIONAL</v>
          </cell>
          <cell r="R407" t="str">
            <v>C</v>
          </cell>
        </row>
        <row r="408">
          <cell r="N408" t="str">
            <v>C-3699-1300-2-0-2045110</v>
          </cell>
          <cell r="O408" t="str">
            <v>ADECUACIONES Y CONSTRUCCIONES</v>
          </cell>
          <cell r="P408" t="str">
            <v>C-3699-1300-2</v>
          </cell>
          <cell r="Q408" t="str">
            <v>CONSTR. Y ADECUAC EDIFIC PARA CAPAC LABORAL</v>
          </cell>
          <cell r="R408" t="str">
            <v>C</v>
          </cell>
        </row>
        <row r="409">
          <cell r="N409" t="str">
            <v>C-3603-1300-3-0-2040115</v>
          </cell>
          <cell r="O409" t="str">
            <v>MAQUINARIA INDUSTRIAL</v>
          </cell>
          <cell r="P409" t="str">
            <v>C-3603-1300-3</v>
          </cell>
          <cell r="Q409" t="str">
            <v>CAPAC SECTOR INDUST DE LA CONSTRUCC FIC ING CTES</v>
          </cell>
          <cell r="R409" t="str">
            <v>C</v>
          </cell>
        </row>
        <row r="410">
          <cell r="N410" t="str">
            <v>C-3605-1300-1-0-1029900</v>
          </cell>
          <cell r="O410" t="str">
            <v>SERVICIOS PERSONALES INDIRECTOS</v>
          </cell>
          <cell r="P410" t="str">
            <v>C-3605-1300-1</v>
          </cell>
          <cell r="Q410" t="str">
            <v>IMPLANTACION DE PROGRAMAS PARA LA INNOVACION Y EL DESARROLLO TECNOLOGICO</v>
          </cell>
          <cell r="R410" t="str">
            <v>C</v>
          </cell>
        </row>
        <row r="411">
          <cell r="N411" t="str">
            <v>A-2-0-3-50-2</v>
          </cell>
          <cell r="O411" t="str">
            <v>IMPUESTO DE VEHICULO</v>
          </cell>
          <cell r="P411" t="str">
            <v>FUNCIONAMIENTO</v>
          </cell>
          <cell r="Q411" t="str">
            <v>FUNCIONAMIENTO</v>
          </cell>
          <cell r="R411" t="str">
            <v>C</v>
          </cell>
        </row>
        <row r="412">
          <cell r="N412" t="str">
            <v>A-2-0-3-50-3</v>
          </cell>
          <cell r="O412" t="str">
            <v>IMPUESTO PREDIAL</v>
          </cell>
          <cell r="P412" t="str">
            <v>FUNCIONAMIENTO</v>
          </cell>
          <cell r="Q412" t="str">
            <v>FUNCIONAMIENTO</v>
          </cell>
          <cell r="R412" t="str">
            <v>C</v>
          </cell>
        </row>
        <row r="413">
          <cell r="N413" t="str">
            <v>A-2-0-3-50-90</v>
          </cell>
          <cell r="O413" t="str">
            <v>OTROS IMPUESTOS</v>
          </cell>
          <cell r="P413" t="str">
            <v>FUNCIONAMIENTO</v>
          </cell>
          <cell r="Q413" t="str">
            <v>FUNCIONAMIENTO</v>
          </cell>
          <cell r="R413" t="str">
            <v>C</v>
          </cell>
        </row>
        <row r="414">
          <cell r="N414" t="str">
            <v>A-2-0-4-11-1</v>
          </cell>
          <cell r="O414" t="str">
            <v>VIATICOS Y GASTOS DE VIAJE AL EXTERIOR</v>
          </cell>
          <cell r="P414" t="str">
            <v>FUNCIONAMIENTO</v>
          </cell>
          <cell r="Q414" t="str">
            <v>FUNCIONAMIENTO</v>
          </cell>
          <cell r="R414" t="str">
            <v>C</v>
          </cell>
        </row>
        <row r="415">
          <cell r="N415" t="str">
            <v>A-2-0-4-4-1</v>
          </cell>
          <cell r="O415" t="str">
            <v>COMBUSTIBLE Y LUBRICANTES</v>
          </cell>
          <cell r="P415" t="str">
            <v>FUNCIONAMIENTO</v>
          </cell>
          <cell r="Q415" t="str">
            <v>FUNCIONAMIENTO</v>
          </cell>
          <cell r="R415" t="str">
            <v>C</v>
          </cell>
        </row>
        <row r="416">
          <cell r="N416" t="str">
            <v>A-2-0-4-4-15</v>
          </cell>
          <cell r="O416" t="str">
            <v>PAPELERIA, UTILES DE ESCRITORIO Y OFICINA</v>
          </cell>
          <cell r="P416" t="str">
            <v>FUNCIONAMIENTO</v>
          </cell>
          <cell r="Q416" t="str">
            <v>FUNCIONAMIENTO</v>
          </cell>
          <cell r="R416" t="str">
            <v>C</v>
          </cell>
        </row>
        <row r="417">
          <cell r="N417" t="str">
            <v>A-2-0-4-4-17</v>
          </cell>
          <cell r="O417" t="str">
            <v>PRODUCTOS DE ASEO Y LIMPIEZA</v>
          </cell>
          <cell r="P417" t="str">
            <v>FUNCIONAMIENTO</v>
          </cell>
          <cell r="Q417" t="str">
            <v>FUNCIONAMIENTO</v>
          </cell>
          <cell r="R417" t="str">
            <v>C</v>
          </cell>
        </row>
        <row r="418">
          <cell r="N418" t="str">
            <v>A-2-0-4-4-18</v>
          </cell>
          <cell r="O418" t="str">
            <v>PRODUCTOS DE CAFETERIA Y RESTAURANTE</v>
          </cell>
          <cell r="P418" t="str">
            <v>FUNCIONAMIENTO</v>
          </cell>
          <cell r="Q418" t="str">
            <v>FUNCIONAMIENTO</v>
          </cell>
          <cell r="R418" t="str">
            <v>C</v>
          </cell>
        </row>
        <row r="419">
          <cell r="N419" t="str">
            <v>A-2-0-4-5-10</v>
          </cell>
          <cell r="O419" t="str">
            <v>SERVICIO DE SEGURIDAD Y VIGILANCIA</v>
          </cell>
          <cell r="P419" t="str">
            <v>FUNCIONAMIENTO</v>
          </cell>
          <cell r="Q419" t="str">
            <v>FUNCIONAMIENTO</v>
          </cell>
          <cell r="R419" t="str">
            <v>C</v>
          </cell>
        </row>
        <row r="420">
          <cell r="N420" t="str">
            <v>A-2-0-4-5-2</v>
          </cell>
          <cell r="O420" t="str">
            <v>MANTENIMIENTO DE BIENES MUEBLES, EQUIPOS Y ENSERES</v>
          </cell>
          <cell r="P420" t="str">
            <v>FUNCIONAMIENTO</v>
          </cell>
          <cell r="Q420" t="str">
            <v>FUNCIONAMIENTO</v>
          </cell>
          <cell r="R420" t="str">
            <v>C</v>
          </cell>
        </row>
        <row r="421">
          <cell r="N421" t="str">
            <v>A-2-0-4-5-6</v>
          </cell>
          <cell r="O421" t="str">
            <v>MANTENIMIENTO EQUIPO DE NAVEGACION Y TRANSPORTE</v>
          </cell>
          <cell r="P421" t="str">
            <v>FUNCIONAMIENTO</v>
          </cell>
          <cell r="Q421" t="str">
            <v>FUNCIONAMIENTO</v>
          </cell>
          <cell r="R421" t="str">
            <v>C</v>
          </cell>
        </row>
        <row r="422">
          <cell r="N422" t="str">
            <v>A-2-0-4-5-8</v>
          </cell>
          <cell r="O422" t="str">
            <v>SERVICIO DE ASEO</v>
          </cell>
          <cell r="P422" t="str">
            <v>FUNCIONAMIENTO</v>
          </cell>
          <cell r="Q422" t="str">
            <v>FUNCIONAMIENTO</v>
          </cell>
          <cell r="R422" t="str">
            <v>C</v>
          </cell>
        </row>
        <row r="423">
          <cell r="N423" t="str">
            <v>A-2-0-4-8-1</v>
          </cell>
          <cell r="O423" t="str">
            <v>ACUEDUCTO ALCANTARILLADO Y ASEO</v>
          </cell>
          <cell r="P423" t="str">
            <v>FUNCIONAMIENTO</v>
          </cell>
          <cell r="Q423" t="str">
            <v>FUNCIONAMIENTO</v>
          </cell>
          <cell r="R423" t="str">
            <v>C</v>
          </cell>
        </row>
        <row r="424">
          <cell r="N424" t="str">
            <v>A-2-0-4-8-2</v>
          </cell>
          <cell r="O424" t="str">
            <v>ENERGIA</v>
          </cell>
          <cell r="P424" t="str">
            <v>FUNCIONAMIENTO</v>
          </cell>
          <cell r="Q424" t="str">
            <v>FUNCIONAMIENTO</v>
          </cell>
          <cell r="R424" t="str">
            <v>C</v>
          </cell>
        </row>
        <row r="425">
          <cell r="N425" t="str">
            <v>A-2-0-4-8-3</v>
          </cell>
          <cell r="O425" t="str">
            <v>GAS NATURAL</v>
          </cell>
          <cell r="P425" t="str">
            <v>FUNCIONAMIENTO</v>
          </cell>
          <cell r="Q425" t="str">
            <v>FUNCIONAMIENTO</v>
          </cell>
          <cell r="R425" t="str">
            <v>C</v>
          </cell>
        </row>
        <row r="426">
          <cell r="N426" t="str">
            <v>A-2-0-4-8-5</v>
          </cell>
          <cell r="O426" t="str">
            <v>TELEFONIA MOVIL CELULAR</v>
          </cell>
          <cell r="P426" t="str">
            <v>FUNCIONAMIENTO</v>
          </cell>
          <cell r="Q426" t="str">
            <v>FUNCIONAMIENTO</v>
          </cell>
          <cell r="R426" t="str">
            <v>C</v>
          </cell>
        </row>
        <row r="427">
          <cell r="N427" t="str">
            <v>A-2-0-4-8-6</v>
          </cell>
          <cell r="O427" t="str">
            <v>TELEFONO,FAX Y OTROS</v>
          </cell>
          <cell r="P427" t="str">
            <v>FUNCIONAMIENTO</v>
          </cell>
          <cell r="Q427" t="str">
            <v>FUNCIONAMIENTO</v>
          </cell>
          <cell r="R427" t="str">
            <v>C</v>
          </cell>
        </row>
        <row r="428">
          <cell r="N428" t="str">
            <v>A-2-0-4-9-1</v>
          </cell>
          <cell r="O428" t="str">
            <v>SEGURO ACCIDENTES PERSONALES</v>
          </cell>
          <cell r="P428" t="str">
            <v>FUNCIONAMIENTO</v>
          </cell>
          <cell r="Q428" t="str">
            <v>FUNCIONAMIENTO</v>
          </cell>
          <cell r="R428" t="str">
            <v>C</v>
          </cell>
        </row>
        <row r="429">
          <cell r="N429" t="str">
            <v>A-2-0-4-9-13</v>
          </cell>
          <cell r="O429" t="str">
            <v>OTROS SEGUROS</v>
          </cell>
          <cell r="P429" t="str">
            <v>FUNCIONAMIENTO</v>
          </cell>
          <cell r="Q429" t="str">
            <v>FUNCIONAMIENTO</v>
          </cell>
          <cell r="R429" t="str">
            <v>C</v>
          </cell>
        </row>
        <row r="430">
          <cell r="N430" t="str">
            <v>A-2-0-4-9-6</v>
          </cell>
          <cell r="O430" t="str">
            <v>SEGURO DE VIDA</v>
          </cell>
          <cell r="P430" t="str">
            <v>FUNCIONAMIENTO</v>
          </cell>
          <cell r="Q430" t="str">
            <v>FUNCIONAMIENTO</v>
          </cell>
          <cell r="R430" t="str">
            <v>C</v>
          </cell>
        </row>
        <row r="431">
          <cell r="N431" t="str">
            <v>A-3-2-1-1</v>
          </cell>
          <cell r="O431" t="str">
            <v>CUOTA DE AUDITAJE CONTRANAL</v>
          </cell>
          <cell r="P431" t="str">
            <v>FUNCIONAMIENTO</v>
          </cell>
          <cell r="Q431" t="str">
            <v>FUNCIONAMIENTO</v>
          </cell>
          <cell r="R431" t="str">
            <v>C</v>
          </cell>
        </row>
        <row r="432">
          <cell r="N432" t="str">
            <v>A-3-4-1-72</v>
          </cell>
          <cell r="O432" t="str">
            <v>CONVENIO DE COOPERACION TECNICA INTERNACIONAL CINTERFOR. LEY 13 DE 1963</v>
          </cell>
          <cell r="P432" t="str">
            <v>FUNCIONAMIENTO</v>
          </cell>
          <cell r="Q432" t="str">
            <v>FUNCIONAMIENTO</v>
          </cell>
          <cell r="R432" t="str">
            <v>C</v>
          </cell>
        </row>
        <row r="433">
          <cell r="N433" t="str">
            <v>A-3-6-1-1-1</v>
          </cell>
          <cell r="O433" t="str">
            <v>CONCILIACIONES</v>
          </cell>
          <cell r="P433" t="str">
            <v>FUNCIONAMIENTO</v>
          </cell>
          <cell r="Q433" t="str">
            <v>FUNCIONAMIENTO</v>
          </cell>
          <cell r="R433" t="str">
            <v>C</v>
          </cell>
        </row>
        <row r="434">
          <cell r="N434" t="str">
            <v>B-6-1-2</v>
          </cell>
          <cell r="O434" t="str">
            <v>BANCA DE FOMENTO</v>
          </cell>
          <cell r="P434" t="str">
            <v>DEUDA</v>
          </cell>
          <cell r="Q434" t="str">
            <v>DEUDA</v>
          </cell>
          <cell r="R434" t="str">
            <v>C</v>
          </cell>
        </row>
        <row r="435">
          <cell r="N435" t="str">
            <v>B-6-2-2-1</v>
          </cell>
          <cell r="O435" t="str">
            <v>INTERESES</v>
          </cell>
          <cell r="P435" t="str">
            <v>DEUDA</v>
          </cell>
          <cell r="Q435" t="str">
            <v>DEUDA</v>
          </cell>
          <cell r="R435" t="str">
            <v>C</v>
          </cell>
        </row>
        <row r="436">
          <cell r="N436" t="str">
            <v>B-7-1-1-3</v>
          </cell>
          <cell r="O436" t="str">
            <v>GOBIERNO CENTRAL</v>
          </cell>
          <cell r="P436" t="str">
            <v>DEUDA</v>
          </cell>
          <cell r="Q436" t="str">
            <v>DEUDA</v>
          </cell>
          <cell r="R436" t="str">
            <v>C</v>
          </cell>
        </row>
        <row r="437">
          <cell r="N437" t="str">
            <v>B-7-2-1-3-1</v>
          </cell>
          <cell r="O437" t="str">
            <v>INTERESES</v>
          </cell>
          <cell r="P437" t="str">
            <v>DEUDA</v>
          </cell>
          <cell r="Q437" t="str">
            <v>DEUDA</v>
          </cell>
          <cell r="R437" t="str">
            <v>C</v>
          </cell>
        </row>
        <row r="438">
          <cell r="N438" t="str">
            <v>C-3602-1300-3-0-4010000</v>
          </cell>
          <cell r="O438" t="str">
            <v>GRAVAMEN A LOS MOVIMIENTOS FINANCIEROS</v>
          </cell>
          <cell r="P438" t="str">
            <v>C-3602-1300-3</v>
          </cell>
          <cell r="Q438" t="str">
            <v>ADMON E INTERM EMPLEO Y DES PROD FORM OCUPAC</v>
          </cell>
          <cell r="R438" t="str">
            <v>C</v>
          </cell>
        </row>
        <row r="439">
          <cell r="N439" t="str">
            <v>C-3603-1300-1-0-2040415</v>
          </cell>
          <cell r="O439" t="str">
            <v>PAPELERIA, UTILES DE ESCRITORIO Y OFICINA</v>
          </cell>
          <cell r="P439" t="str">
            <v>C-3603-1300-1</v>
          </cell>
          <cell r="Q439" t="str">
            <v>CAP A TRAB Y DESEMPLEADOS PARA SU DESEMPEÑO</v>
          </cell>
          <cell r="R439" t="str">
            <v>C</v>
          </cell>
        </row>
        <row r="440">
          <cell r="N440" t="str">
            <v>C-3603-1300-1-0-2040423</v>
          </cell>
          <cell r="O440" t="str">
            <v>OTROS MATERIALES Y SUMINISTROS</v>
          </cell>
          <cell r="P440" t="str">
            <v>C-3603-1300-1</v>
          </cell>
          <cell r="Q440" t="str">
            <v>CAP A TRAB Y DESEMPLEADOS PARA SU DESEMPEÑO</v>
          </cell>
          <cell r="R440" t="str">
            <v>C</v>
          </cell>
        </row>
        <row r="441">
          <cell r="N441" t="str">
            <v>C-3603-1300-1-0-2040424</v>
          </cell>
          <cell r="O441" t="str">
            <v>MATERIALES PARA FORMACION PROFESIONAL</v>
          </cell>
          <cell r="P441" t="str">
            <v>C-3603-1300-1</v>
          </cell>
          <cell r="Q441" t="str">
            <v>CAP A TRAB Y DESEMPLEADOS PARA SU DESEMPEÑO</v>
          </cell>
          <cell r="R441" t="str">
            <v>C</v>
          </cell>
        </row>
        <row r="442">
          <cell r="N442" t="str">
            <v>C-3603-1300-1-0-2040514</v>
          </cell>
          <cell r="O442" t="str">
            <v>SERVICIO DE ASEO SEGURIDAD Y VIGILANCIA</v>
          </cell>
          <cell r="P442" t="str">
            <v>C-3603-1300-1</v>
          </cell>
          <cell r="Q442" t="str">
            <v>CAP A TRAB Y DESEMPLEADOS PARA SU DESEMPEÑO</v>
          </cell>
          <cell r="R442" t="str">
            <v>C</v>
          </cell>
        </row>
        <row r="443">
          <cell r="N443" t="str">
            <v>C-3603-1300-1-0-2040516</v>
          </cell>
          <cell r="O443" t="str">
            <v>MANTENIMIENTO DE MAQUINARIA, EQUIPO, TRANSPORTE Y SOFWARE</v>
          </cell>
          <cell r="P443" t="str">
            <v>C-3603-1300-1</v>
          </cell>
          <cell r="Q443" t="str">
            <v>CAP A TRAB Y DESEMPLEADOS PARA SU DESEMPEÑO</v>
          </cell>
          <cell r="R443" t="str">
            <v>C</v>
          </cell>
        </row>
        <row r="444">
          <cell r="N444" t="str">
            <v>C-3603-1300-1-0-2040900</v>
          </cell>
          <cell r="O444" t="str">
            <v>SEGUROS</v>
          </cell>
          <cell r="P444" t="str">
            <v>C-3603-1300-1</v>
          </cell>
          <cell r="Q444" t="str">
            <v>CAP A TRAB Y DESEMPLEADOS PARA SU DESEMPEÑO</v>
          </cell>
          <cell r="R444" t="str">
            <v>C</v>
          </cell>
        </row>
        <row r="445">
          <cell r="N445" t="str">
            <v>C-3603-1300-1-0-2041800</v>
          </cell>
          <cell r="O445" t="str">
            <v>COMPRA DE SEMOVIENTES</v>
          </cell>
          <cell r="P445" t="str">
            <v>C-3603-1300-1</v>
          </cell>
          <cell r="Q445" t="str">
            <v>CAP A TRAB Y DESEMPLEADOS PARA SU DESEMPEÑO</v>
          </cell>
          <cell r="R445" t="str">
            <v>C</v>
          </cell>
        </row>
        <row r="446">
          <cell r="N446" t="str">
            <v>C-3603-1300-1-0-4010000</v>
          </cell>
          <cell r="O446" t="str">
            <v>GRAVAMEN A LOS MOVIMIENTOS FINANCIEROS</v>
          </cell>
          <cell r="P446" t="str">
            <v>C-3603-1300-1</v>
          </cell>
          <cell r="Q446" t="str">
            <v>CAP A TRAB Y DESEMPLEADOS PARA SU DESEMPEÑO</v>
          </cell>
          <cell r="R446" t="str">
            <v>C</v>
          </cell>
        </row>
        <row r="447">
          <cell r="N447" t="str">
            <v>C-3603-1300-10-0-2035030</v>
          </cell>
          <cell r="O447" t="str">
            <v>IMPUESTO PREDIAL</v>
          </cell>
          <cell r="P447" t="str">
            <v>C-3603-1300-10</v>
          </cell>
          <cell r="Q447" t="str">
            <v>ADMON EDUCATIVA Y SERV APOYO FORMAC PROFESIONAL</v>
          </cell>
          <cell r="R447" t="str">
            <v>C</v>
          </cell>
        </row>
        <row r="448">
          <cell r="N448" t="str">
            <v>C-3603-1300-10-0-2040415</v>
          </cell>
          <cell r="O448" t="str">
            <v>PAPELERIA UTILES DE ESCRITORIO Y OFICINA</v>
          </cell>
          <cell r="P448" t="str">
            <v>C-3603-1300-10</v>
          </cell>
          <cell r="Q448" t="str">
            <v>ADMON EDUCATIVA Y SERV APOYO FORMAC PROFESIONAL</v>
          </cell>
          <cell r="R448" t="str">
            <v>C</v>
          </cell>
        </row>
        <row r="449">
          <cell r="N449" t="str">
            <v>C-3603-1300-10-0-2040423</v>
          </cell>
          <cell r="O449" t="str">
            <v>OTROS MATERIALES Y SUMINISTROS</v>
          </cell>
          <cell r="P449" t="str">
            <v>C-3603-1300-10</v>
          </cell>
          <cell r="Q449" t="str">
            <v>ADMON EDUCATIVA Y SERV APOYO FORMAC PROFESIONAL</v>
          </cell>
          <cell r="R449" t="str">
            <v>C</v>
          </cell>
        </row>
        <row r="450">
          <cell r="N450" t="str">
            <v>C-3603-1300-10-0-2040501</v>
          </cell>
          <cell r="O450" t="str">
            <v>MANTENIMIENTO DE BIENES INMUEBLES</v>
          </cell>
          <cell r="P450" t="str">
            <v>C-3603-1300-10</v>
          </cell>
          <cell r="Q450" t="str">
            <v>ADMON EDUCATIVA Y SERV APOYO FORMAC PROFESIONAL</v>
          </cell>
          <cell r="R450" t="str">
            <v>C</v>
          </cell>
        </row>
        <row r="451">
          <cell r="N451" t="str">
            <v>C-3603-1300-10-0-2040514</v>
          </cell>
          <cell r="O451" t="str">
            <v>SERVICIO DE ASEO SEGURIDAD Y VIGILANCIA</v>
          </cell>
          <cell r="P451" t="str">
            <v>C-3603-1300-10</v>
          </cell>
          <cell r="Q451" t="str">
            <v>ADMON EDUCATIVA Y SERV APOYO FORMAC PROFESIONAL</v>
          </cell>
          <cell r="R451" t="str">
            <v>C</v>
          </cell>
        </row>
        <row r="452">
          <cell r="N452" t="str">
            <v>C-3603-1300-10-0-2040808</v>
          </cell>
          <cell r="O452" t="str">
            <v>TELEFONIA MOVIL, TELEFONO, FAX Y OTROS</v>
          </cell>
          <cell r="P452" t="str">
            <v>C-3603-1300-10</v>
          </cell>
          <cell r="Q452" t="str">
            <v>ADMON EDUCATIVA Y SERV APOYO FORMAC PROFESIONAL</v>
          </cell>
          <cell r="R452" t="str">
            <v>C</v>
          </cell>
        </row>
        <row r="453">
          <cell r="N453" t="str">
            <v>C-3603-1300-10-0-2040900</v>
          </cell>
          <cell r="O453" t="str">
            <v>SEGUROS</v>
          </cell>
          <cell r="P453" t="str">
            <v>C-3603-1300-10</v>
          </cell>
          <cell r="Q453" t="str">
            <v>ADMON EDUCATIVA Y SERV APOYO FORMAC PROFESIONAL</v>
          </cell>
          <cell r="R453" t="str">
            <v>C</v>
          </cell>
        </row>
        <row r="454">
          <cell r="N454" t="str">
            <v>C-3603-1300-10-0-4010000</v>
          </cell>
          <cell r="O454" t="str">
            <v>GRAVAMEN A LOS MOVIMIENTOS FINANCIEROS</v>
          </cell>
          <cell r="P454" t="str">
            <v>C-3603-1300-10</v>
          </cell>
          <cell r="Q454" t="str">
            <v>ADMON EDUCATIVA Y SERV APOYO FORMAC PROFESIONAL</v>
          </cell>
          <cell r="R454" t="str">
            <v>C</v>
          </cell>
        </row>
        <row r="455">
          <cell r="N455" t="str">
            <v>C-3603-1300-11-0-2010116</v>
          </cell>
          <cell r="O455" t="str">
            <v>VEHICULOS</v>
          </cell>
          <cell r="P455" t="str">
            <v>C-3603-1300-11</v>
          </cell>
          <cell r="Q455" t="str">
            <v>MEJORAMIENTO DE LA FORMACION PROFESIONAL Y DE LAS CONDICIONES TECNICAS Y TECNOLOGICAS DE LOS SERVICIOS DEL SENA A NIVEL NACIONAL</v>
          </cell>
          <cell r="R455" t="str">
            <v>C</v>
          </cell>
        </row>
        <row r="456">
          <cell r="N456" t="str">
            <v>C-3603-1300-11-0-2040106</v>
          </cell>
          <cell r="O456" t="str">
            <v>EQUIPO DE SISTEMAS</v>
          </cell>
          <cell r="P456" t="str">
            <v>C-3603-1300-11</v>
          </cell>
          <cell r="Q456" t="str">
            <v>MEJORAMIENTO DE LA FORMACION PROFESIONAL Y DE LAS CONDICIONES TECNICAS Y TECNOLOGICAS DE LOS SERVICIOS DEL SENA A NIVEL NACIONAL</v>
          </cell>
          <cell r="R456" t="str">
            <v>C</v>
          </cell>
        </row>
        <row r="457">
          <cell r="N457" t="str">
            <v>C-3603-1300-11-0-2040115</v>
          </cell>
          <cell r="O457" t="str">
            <v>MAQUINARIA INDUSTRIAL</v>
          </cell>
          <cell r="P457" t="str">
            <v>C-3603-1300-11</v>
          </cell>
          <cell r="Q457" t="str">
            <v>MEJORAMIENTO DE LA FORMACION PROFESIONAL Y DE LAS CONDICIONES TECNICAS Y TECNOLOGICAS DE LOS SERVICIOS DEL SENA A NIVEL NACIONAL</v>
          </cell>
          <cell r="R457" t="str">
            <v>C</v>
          </cell>
        </row>
        <row r="458">
          <cell r="N458" t="str">
            <v>C-3603-1300-11-0-2040126</v>
          </cell>
          <cell r="O458" t="str">
            <v>EQUIPO DE COMUNICACIONES</v>
          </cell>
          <cell r="P458" t="str">
            <v>C-3603-1300-11</v>
          </cell>
          <cell r="Q458" t="str">
            <v>MEJORAMIENTO DE LA FORMACION PROFESIONAL Y DE LAS CONDICIONES TECNICAS Y TECNOLOGICAS DE LOS SERVICIOS DEL SENA A NIVEL NACIONAL</v>
          </cell>
          <cell r="R458" t="str">
            <v>C</v>
          </cell>
        </row>
        <row r="459">
          <cell r="N459" t="str">
            <v>C-3603-1300-11-0-2040202</v>
          </cell>
          <cell r="O459" t="str">
            <v>MOBILIARIO Y ENSERES</v>
          </cell>
          <cell r="P459" t="str">
            <v>C-3603-1300-11</v>
          </cell>
          <cell r="Q459" t="str">
            <v>MEJORAMIENTO DE LA FORMACION PROFESIONAL Y DE LAS CONDICIONES TECNICAS Y TECNOLOGICAS DE LOS SERVICIOS DEL SENA A NIVEL NACIONAL</v>
          </cell>
          <cell r="R459" t="str">
            <v>C</v>
          </cell>
        </row>
        <row r="460">
          <cell r="N460" t="str">
            <v>C-3603-1300-11-0-4010000</v>
          </cell>
          <cell r="O460" t="str">
            <v>GRAVAMEN A LOS MOVIMIENTOS FINANCIEROS</v>
          </cell>
          <cell r="P460" t="str">
            <v>C-3603-1300-11</v>
          </cell>
          <cell r="Q460" t="str">
            <v>MEJORAMIENTO DE LA FORMACION PROFESIONAL Y DE LAS CONDICIONES TECNICAS Y TECNOLOGICAS DE LOS SERVICIOS DEL SENA A NIVEL NACIONAL</v>
          </cell>
          <cell r="R460" t="str">
            <v>C</v>
          </cell>
        </row>
        <row r="461">
          <cell r="N461" t="str">
            <v>C-3603-1300-3-0-4010000</v>
          </cell>
          <cell r="O461" t="str">
            <v>GRAVAMEN A LOS MOVIMIENTOS FINANCIEROS</v>
          </cell>
          <cell r="P461" t="str">
            <v>C-3603-1300-3</v>
          </cell>
          <cell r="Q461" t="str">
            <v>CAPAC SECTOR INDUST DE LA CONSTRUCC FIC ING CTES</v>
          </cell>
          <cell r="R461" t="str">
            <v>C</v>
          </cell>
        </row>
        <row r="462">
          <cell r="N462" t="str">
            <v>C-3603-1300-4-0-2040900</v>
          </cell>
          <cell r="O462" t="str">
            <v>SEGUROS</v>
          </cell>
          <cell r="P462" t="str">
            <v>C-3603-1300-4</v>
          </cell>
          <cell r="Q462" t="str">
            <v>ADMINISTRACION DE CAPITALES PARA APOYOS DE SOSTENIMIENTO PARA ALUMNOS EN FORMACION.</v>
          </cell>
          <cell r="R462" t="str">
            <v>C</v>
          </cell>
        </row>
        <row r="463">
          <cell r="N463" t="str">
            <v>C-3603-1300-4-0-4010000</v>
          </cell>
          <cell r="O463" t="str">
            <v>GRAVAMEN A LOS MOVIMIENTOS FINANCIEROS</v>
          </cell>
          <cell r="P463" t="str">
            <v>C-3603-1300-4</v>
          </cell>
          <cell r="Q463" t="str">
            <v>ADMINISTRACION DE CAPITALES PARA APOYOS DE SOSTENIMIENTO PARA ALUMNOS EN FORMACION.</v>
          </cell>
          <cell r="R463" t="str">
            <v>C</v>
          </cell>
        </row>
        <row r="464">
          <cell r="N464" t="str">
            <v>C-3603-1300-5-0-2040900</v>
          </cell>
          <cell r="O464" t="str">
            <v>SEGUROS</v>
          </cell>
          <cell r="P464" t="str">
            <v>C-3603-1300-5</v>
          </cell>
          <cell r="Q464" t="str">
            <v>AMPLIACION DE COBERTURA EN FORMACION PPROFESIONAL</v>
          </cell>
          <cell r="R464" t="str">
            <v>C</v>
          </cell>
        </row>
        <row r="465">
          <cell r="N465" t="str">
            <v>C-3603-1300-5-0-4010000</v>
          </cell>
          <cell r="O465" t="str">
            <v>GRAVAMEN A LOS MOVIMIENTOS FINANCIEROS</v>
          </cell>
          <cell r="P465" t="str">
            <v>C-3603-1300-5</v>
          </cell>
          <cell r="Q465" t="str">
            <v>AMPLIACION DE COBERTURA EN FORMACION PPROFESIONAL</v>
          </cell>
          <cell r="R465" t="str">
            <v>C</v>
          </cell>
        </row>
        <row r="466">
          <cell r="N466" t="str">
            <v>C-3603-1300-6-0-1029900</v>
          </cell>
          <cell r="O466" t="str">
            <v>SERVICIOS PERSONALES INDIRECTOS</v>
          </cell>
          <cell r="P466" t="str">
            <v>C-3603-1300-6</v>
          </cell>
          <cell r="Q466" t="str">
            <v>ASIST TECN PROM SERVIC SENA EFECT RECAUD APORTES</v>
          </cell>
          <cell r="R466" t="str">
            <v>C</v>
          </cell>
        </row>
        <row r="467">
          <cell r="N467" t="str">
            <v>C-3603-1300-6-0-2041104</v>
          </cell>
          <cell r="O467" t="str">
            <v>VIATICOS Y GASTOS DE VIAJE AL INTERIOR AREA ADMINISTRATIVA</v>
          </cell>
          <cell r="P467" t="str">
            <v>C-3603-1300-6</v>
          </cell>
          <cell r="Q467" t="str">
            <v>ASIST TECN PROM SERVIC SENA EFECT RECAUD APORTES</v>
          </cell>
          <cell r="R467" t="str">
            <v>C</v>
          </cell>
        </row>
        <row r="468">
          <cell r="N468" t="str">
            <v>C-3603-1300-6-0-2042204</v>
          </cell>
          <cell r="O468" t="str">
            <v>COMISIONES RECAUDO APORTES PARAFISCALES</v>
          </cell>
          <cell r="P468" t="str">
            <v>C-3603-1300-6</v>
          </cell>
          <cell r="Q468" t="str">
            <v>ASIST TECN PROM SERVIC SENA EFECT RECAUD APORTES</v>
          </cell>
          <cell r="R468" t="str">
            <v>C</v>
          </cell>
        </row>
        <row r="469">
          <cell r="N469" t="str">
            <v>C-3603-1300-6-0-4010000</v>
          </cell>
          <cell r="O469" t="str">
            <v>GRAVAMEN A LOS MOVIMIENTOS FINANCIEROS</v>
          </cell>
          <cell r="P469" t="str">
            <v>C-3603-1300-6</v>
          </cell>
          <cell r="Q469" t="str">
            <v>ASIST TECN PROM SERVIC SENA EFECT RECAUD APORTES</v>
          </cell>
          <cell r="R469" t="str">
            <v>C</v>
          </cell>
        </row>
        <row r="470">
          <cell r="N470" t="str">
            <v>C-3603-1300-7-0-2040424</v>
          </cell>
          <cell r="O470" t="str">
            <v>MATERIALES PARA FORMACION PROFESIONAL</v>
          </cell>
          <cell r="P470" t="str">
            <v>C-3603-1300-7</v>
          </cell>
          <cell r="Q470" t="str">
            <v>EXP REC CTROS AREAS ADMIN PROD VTA BIENES ING CTES</v>
          </cell>
          <cell r="R470" t="str">
            <v>C</v>
          </cell>
        </row>
        <row r="471">
          <cell r="N471" t="str">
            <v>C-3603-1300-7-0-2040425</v>
          </cell>
          <cell r="O471" t="str">
            <v>INSUMOS PARA EXPLOTACION DE CENTROS</v>
          </cell>
          <cell r="P471" t="str">
            <v>C-3603-1300-7</v>
          </cell>
          <cell r="Q471" t="str">
            <v>EXP REC CTROS AREAS ADMIN PROD VTA BIENES ING CTES</v>
          </cell>
          <cell r="R471" t="str">
            <v>C</v>
          </cell>
        </row>
        <row r="472">
          <cell r="N472" t="str">
            <v>C-3603-1300-7-0-4010000</v>
          </cell>
          <cell r="O472" t="str">
            <v>GRAVAMEN A LOS MOVIMIENTOS FINANCIEROS</v>
          </cell>
          <cell r="P472" t="str">
            <v>C-3603-1300-7</v>
          </cell>
          <cell r="Q472" t="str">
            <v>EXP REC CTROS AREAS ADMIN PROD VTA BIENES ING CTES</v>
          </cell>
          <cell r="R472" t="str">
            <v>C</v>
          </cell>
        </row>
        <row r="473">
          <cell r="N473" t="str">
            <v>C-3603-1300-9-0-4010000</v>
          </cell>
          <cell r="O473" t="str">
            <v>GRAVAMEN A LOS MOVIMIENTOS FINANCIEROS</v>
          </cell>
          <cell r="P473" t="str">
            <v>C-3603-1300-9</v>
          </cell>
          <cell r="Q473" t="str">
            <v xml:space="preserve">NORM Y CERT COMPET LAB, RECONOC Y ARTIC  </v>
          </cell>
          <cell r="R473" t="str">
            <v>C</v>
          </cell>
        </row>
        <row r="474">
          <cell r="N474" t="str">
            <v>C-3605-1300-1-0-4010000</v>
          </cell>
          <cell r="O474" t="str">
            <v>GRAVAMEN A LOS MOVIMIENTOS FINANCIEROS</v>
          </cell>
          <cell r="P474" t="str">
            <v>C-3605-1300-1</v>
          </cell>
          <cell r="Q474" t="str">
            <v>IMPLANTACION DE PROGRAMAS PARA LA INNOVACION Y EL DESARROLLO TECNOLOGICO</v>
          </cell>
          <cell r="R474" t="str">
            <v>C</v>
          </cell>
        </row>
        <row r="475">
          <cell r="N475" t="str">
            <v>C-3699-1300-2-0-4010000</v>
          </cell>
          <cell r="O475" t="str">
            <v>GRAVAMEN A LOS MOVIMIENTOS FINANCIEROS</v>
          </cell>
          <cell r="P475" t="str">
            <v>C-3699-1300-2</v>
          </cell>
          <cell r="Q475" t="str">
            <v>CONSTR. Y ADECUAC EDIFIC PARA CAPAC LABORAL</v>
          </cell>
          <cell r="R475" t="str">
            <v>C</v>
          </cell>
        </row>
        <row r="476">
          <cell r="N476" t="str">
            <v>C-3699-1300-5-0-2045110</v>
          </cell>
          <cell r="O476" t="str">
            <v>ADECUACIONES Y CONSTRUCCIONES</v>
          </cell>
          <cell r="P476" t="str">
            <v>C-3699-1300-5</v>
          </cell>
          <cell r="Q476" t="str">
            <v>CONSTRUCCIÓN SEDES Y SUBSEDES DE FORMACIÓN, EMPLEO Y EMPRENDIMIENTO EN EL MARCO DE LA ESTRATEGIA CONTRATOS PLAN</v>
          </cell>
          <cell r="R476" t="str">
            <v>C</v>
          </cell>
        </row>
        <row r="477">
          <cell r="N477" t="str">
            <v>C-3699-1300-7-0-4010000</v>
          </cell>
          <cell r="O477" t="str">
            <v>GRAVAMEN A LOS MOVIMIENTOS FINANCIEROS</v>
          </cell>
          <cell r="P477" t="str">
            <v>C-3699-1300-7</v>
          </cell>
          <cell r="Q477" t="str">
            <v>ADM INVER CAPIT RESP RVAS PAGO MESADAS</v>
          </cell>
          <cell r="R477" t="str">
            <v>C</v>
          </cell>
        </row>
        <row r="478">
          <cell r="N478" t="str">
            <v>C-3699-1300-8-0-4010000</v>
          </cell>
          <cell r="O478" t="str">
            <v>GRAVAMEN A LOS MOVIMIENTOS FINANCIEROS</v>
          </cell>
          <cell r="P478" t="str">
            <v>C-3699-1300-8</v>
          </cell>
          <cell r="Q478" t="str">
            <v>CRED HIPOT  EMPLEADOS Y PAGO CESANT.</v>
          </cell>
          <cell r="R478" t="str">
            <v>C</v>
          </cell>
        </row>
        <row r="479">
          <cell r="N479" t="str">
            <v>C-3602-1300-2-0-1029900</v>
          </cell>
          <cell r="O479" t="str">
            <v>SERVICIOS PERSONALES INDIRECTOS</v>
          </cell>
          <cell r="P479" t="str">
            <v>C-3602-1300-2</v>
          </cell>
          <cell r="Q479" t="str">
            <v>ASIST AL DESARROLLO EMPRES COLOMBIANO</v>
          </cell>
          <cell r="R479" t="str">
            <v>C</v>
          </cell>
        </row>
        <row r="480">
          <cell r="N480" t="str">
            <v>C-3602-1300-2-0-2040707</v>
          </cell>
          <cell r="O480" t="str">
            <v>DIVULGACION DE ACTIVIDADES DE GESTION INSTITUCIONAL</v>
          </cell>
          <cell r="P480" t="str">
            <v>C-3602-1300-2</v>
          </cell>
          <cell r="Q480" t="str">
            <v>ASIST AL DESARROLLO EMPRES COLOMBIANO</v>
          </cell>
          <cell r="R480" t="str">
            <v>C</v>
          </cell>
        </row>
        <row r="481">
          <cell r="N481" t="str">
            <v>C-3602-1300-2-0-2041104</v>
          </cell>
          <cell r="O481" t="str">
            <v>VIATICOS Y GASTOS DE VIAJE AL INTERIOR AREA ADMINISTRATIVA</v>
          </cell>
          <cell r="P481" t="str">
            <v>C-3602-1300-2</v>
          </cell>
          <cell r="Q481" t="str">
            <v>ASIST AL DESARROLLO EMPRES COLOMBIANO</v>
          </cell>
          <cell r="R481" t="str">
            <v>C</v>
          </cell>
        </row>
        <row r="482">
          <cell r="N482" t="str">
            <v>C-3602-1300-3-0-1029900</v>
          </cell>
          <cell r="O482" t="str">
            <v>SERVICIOS PERSONALES INDIRECTOS</v>
          </cell>
          <cell r="P482" t="str">
            <v>C-3602-1300-3</v>
          </cell>
          <cell r="Q482" t="str">
            <v>ADMON E INTERM EMPLEO Y DES PROD FORM OCUPAC</v>
          </cell>
          <cell r="R482" t="str">
            <v>C</v>
          </cell>
        </row>
        <row r="483">
          <cell r="N483" t="str">
            <v>C-3602-1300-3-0-2040707</v>
          </cell>
          <cell r="O483" t="str">
            <v>DIVULGACION DE ACTIVIDADES DE GESTION INSTITUCIONAL</v>
          </cell>
          <cell r="P483" t="str">
            <v>C-3602-1300-3</v>
          </cell>
          <cell r="Q483" t="str">
            <v>ADMON E INTERM EMPLEO Y DES PROD FORM OCUPAC</v>
          </cell>
          <cell r="R483" t="str">
            <v>C</v>
          </cell>
        </row>
        <row r="484">
          <cell r="N484" t="str">
            <v>C-3602-1300-3-0-2041104</v>
          </cell>
          <cell r="O484" t="str">
            <v>VIATICOS Y GASTOS DE VIAJE AL INTERIOR AREA ADMINISTRATIVA</v>
          </cell>
          <cell r="P484" t="str">
            <v>C-3602-1300-3</v>
          </cell>
          <cell r="Q484" t="str">
            <v>ADMON E INTERM EMPLEO Y DES PROD FORM OCUPAC</v>
          </cell>
          <cell r="R484" t="str">
            <v>C</v>
          </cell>
        </row>
        <row r="485">
          <cell r="N485" t="str">
            <v>C-3602-1300-4-0-1029900</v>
          </cell>
          <cell r="O485" t="str">
            <v>SERVICIOS PERSONALES INDIRECTOS</v>
          </cell>
          <cell r="P485" t="str">
            <v>C-3602-1300-4</v>
          </cell>
          <cell r="Q485" t="str">
            <v>CAPAC PARA EL TRAB JOV RURALES POBL VULNERABLE</v>
          </cell>
          <cell r="R485" t="str">
            <v>C</v>
          </cell>
        </row>
        <row r="486">
          <cell r="N486" t="str">
            <v>C-3602-1300-4-0-2040608</v>
          </cell>
          <cell r="O486" t="str">
            <v>OTROS COMUNICACIONES Y TRANSPORTE</v>
          </cell>
          <cell r="P486" t="str">
            <v>C-3602-1300-4</v>
          </cell>
          <cell r="Q486" t="str">
            <v>CAPAC PARA EL TRAB JOV RURALES POBL VULNERABLE</v>
          </cell>
          <cell r="R486" t="str">
            <v>C</v>
          </cell>
        </row>
        <row r="487">
          <cell r="N487" t="str">
            <v>C-3602-1300-4-0-2041102</v>
          </cell>
          <cell r="O487" t="str">
            <v>VIATICOS Y GASTOS DE VIAJE AL INTERIOR FORMACION PROFESIONAL</v>
          </cell>
          <cell r="P487" t="str">
            <v>C-3602-1300-4</v>
          </cell>
          <cell r="Q487" t="str">
            <v>CAPAC PARA EL TRAB JOV RURALES POBL VULNERABLE</v>
          </cell>
          <cell r="R487" t="str">
            <v>C</v>
          </cell>
        </row>
        <row r="488">
          <cell r="N488" t="str">
            <v>C-3602-1300-5-0-1021600</v>
          </cell>
          <cell r="O488" t="str">
            <v>CONTRATACION DE INSTRUCTORES</v>
          </cell>
          <cell r="P488" t="str">
            <v>C-3602-1300-5</v>
          </cell>
          <cell r="Q488" t="str">
            <v xml:space="preserve"> CAPAC  PERSONAS EN SITUACION DE DESPLAZAMIENTO</v>
          </cell>
          <cell r="R488" t="str">
            <v>C</v>
          </cell>
        </row>
        <row r="489">
          <cell r="N489" t="str">
            <v>C-3602-1300-5-0-1029900</v>
          </cell>
          <cell r="O489" t="str">
            <v>SERVICIOS PERSONALES INDIRECTOS</v>
          </cell>
          <cell r="P489" t="str">
            <v>C-3602-1300-5</v>
          </cell>
          <cell r="Q489" t="str">
            <v xml:space="preserve"> CAPAC  PERSONAS EN SITUACION DE DESPLAZAMIENTO</v>
          </cell>
          <cell r="R489" t="str">
            <v>C</v>
          </cell>
        </row>
        <row r="490">
          <cell r="N490" t="str">
            <v>C-3602-1300-5-0-2041104</v>
          </cell>
          <cell r="O490" t="str">
            <v>VIATICOS Y GASTOS DE VIAJE AL INTERIOR AREA ADMINISTRATIVA</v>
          </cell>
          <cell r="P490" t="str">
            <v>C-3602-1300-5</v>
          </cell>
          <cell r="Q490" t="str">
            <v xml:space="preserve"> CAPAC  PERSONAS EN SITUACION DE DESPLAZAMIENTO</v>
          </cell>
          <cell r="R490" t="str">
            <v>C</v>
          </cell>
        </row>
        <row r="491">
          <cell r="N491" t="str">
            <v>C-3603-1300-1-0-2042186</v>
          </cell>
          <cell r="O491" t="str">
            <v>GASTOS BIENESTAR ALUMNOS</v>
          </cell>
          <cell r="P491" t="str">
            <v>C-3603-1300-1</v>
          </cell>
          <cell r="Q491" t="str">
            <v>CAP A TRAB Y DESEMPLEADOS PARA SU DESEMPEÑO</v>
          </cell>
          <cell r="R491" t="str">
            <v>C</v>
          </cell>
        </row>
        <row r="492">
          <cell r="N492" t="str">
            <v>C-3603-1300-1-0-2042190</v>
          </cell>
          <cell r="O492" t="str">
            <v>ARL - APRENDICES</v>
          </cell>
          <cell r="P492" t="str">
            <v>C-3603-1300-1</v>
          </cell>
          <cell r="Q492" t="str">
            <v>CAP A TRAB Y DESEMPLEADOS PARA SU DESEMPEÑO</v>
          </cell>
          <cell r="R492" t="str">
            <v>C</v>
          </cell>
        </row>
        <row r="493">
          <cell r="N493" t="str">
            <v>C-3603-1300-11-0-3615000</v>
          </cell>
          <cell r="O493" t="str">
            <v>CONVENIOS</v>
          </cell>
          <cell r="P493" t="str">
            <v>C-3603-1300-11</v>
          </cell>
          <cell r="Q493" t="str">
            <v>MEJORAMIENTO DE LA FORMACION PROFESIONAL Y DE LAS CONDICIONES TECNICAS Y TECNOLOGICAS DE LOS SERVICIOS DEL SENA A NIVEL NACIONAL</v>
          </cell>
          <cell r="R493" t="str">
            <v>C</v>
          </cell>
        </row>
        <row r="494">
          <cell r="N494" t="str">
            <v>C-3603-1300-4-0-2040428</v>
          </cell>
          <cell r="O494" t="str">
            <v>COMPRA DE ELEMENTOS DE PROTECCION Y DOTACION - APRENDICES</v>
          </cell>
          <cell r="P494" t="str">
            <v>C-3603-1300-4</v>
          </cell>
          <cell r="Q494" t="str">
            <v>ADMINISTRACION DE CAPITALES PARA APOYOS DE SOSTENIMIENTO PARA ALUMNOS EN FORMACION.</v>
          </cell>
          <cell r="R494" t="str">
            <v>C</v>
          </cell>
        </row>
        <row r="495">
          <cell r="N495" t="str">
            <v>C-3603-1300-4-0-2042187</v>
          </cell>
          <cell r="O495" t="str">
            <v>APOYOS DE SOSTENIMIENTO - ALUMNOS</v>
          </cell>
          <cell r="P495" t="str">
            <v>C-3603-1300-4</v>
          </cell>
          <cell r="Q495" t="str">
            <v>ADMINISTRACION DE CAPITALES PARA APOYOS DE SOSTENIMIENTO PARA ALUMNOS EN FORMACION.</v>
          </cell>
          <cell r="R495" t="str">
            <v>C</v>
          </cell>
        </row>
        <row r="496">
          <cell r="N496" t="str">
            <v>C-3603-1300-5-0-1029900</v>
          </cell>
          <cell r="O496" t="str">
            <v>SERVICIOS PERSONALES INDIRECTOS</v>
          </cell>
          <cell r="P496" t="str">
            <v>C-3603-1300-5</v>
          </cell>
          <cell r="Q496" t="str">
            <v>AMPLIACION DE COBERTURA EN FORMACION PPROFESIONAL</v>
          </cell>
          <cell r="R496" t="str">
            <v>C</v>
          </cell>
        </row>
        <row r="497">
          <cell r="N497" t="str">
            <v>C-3603-1300-5-0-2041104</v>
          </cell>
          <cell r="O497" t="str">
            <v>VIATICOS Y GASTOS DE VIAJE AL INTERIOR AREA ADMINISTRATIVA</v>
          </cell>
          <cell r="P497" t="str">
            <v>C-3603-1300-5</v>
          </cell>
          <cell r="Q497" t="str">
            <v>AMPLIACION DE COBERTURA EN FORMACION PPROFESIONAL</v>
          </cell>
          <cell r="R497" t="str">
            <v>C</v>
          </cell>
        </row>
        <row r="498">
          <cell r="N498" t="str">
            <v>C-3603-1300-8-0-1029900</v>
          </cell>
          <cell r="O498" t="str">
            <v>SERVICIOS PERSONALES INDIRECTOS</v>
          </cell>
          <cell r="P498" t="str">
            <v>C-3603-1300-8</v>
          </cell>
          <cell r="Q498" t="str">
            <v>ACTUALIZACION Y/O ELABORACION DE DISENOS CURRICULARES</v>
          </cell>
          <cell r="R498" t="str">
            <v>C</v>
          </cell>
        </row>
        <row r="499">
          <cell r="N499" t="str">
            <v>C-3603-1300-8-0-2041104</v>
          </cell>
          <cell r="O499" t="str">
            <v>VIATICOS Y GASTOS DE VIAJE AL INTERIOR AREA ADMINISTRATIVA</v>
          </cell>
          <cell r="P499" t="str">
            <v>C-3603-1300-8</v>
          </cell>
          <cell r="Q499" t="str">
            <v>ACTUALIZACION Y/O ELABORACION DE DISENOS CURRICULARES</v>
          </cell>
          <cell r="R499" t="str">
            <v>C</v>
          </cell>
        </row>
        <row r="500">
          <cell r="N500" t="str">
            <v>C-3603-1300-1-0-2040102</v>
          </cell>
          <cell r="O500" t="str">
            <v>ARRENDAMIENTOS BIENES INMUEBLES</v>
          </cell>
          <cell r="P500" t="str">
            <v>C-3603-1300-1</v>
          </cell>
          <cell r="Q500" t="str">
            <v>CAP A TRAB Y DESEMPLEADOS PARA SU DESEMPEÑO</v>
          </cell>
          <cell r="R500" t="str">
            <v>C</v>
          </cell>
        </row>
        <row r="501">
          <cell r="N501" t="str">
            <v>C-3603-1300-1-0-2040706</v>
          </cell>
          <cell r="O501" t="str">
            <v>OTROS GASTOS POR IMPRESOS Y PUBLICACIONES</v>
          </cell>
          <cell r="P501" t="str">
            <v>C-3603-1300-1</v>
          </cell>
          <cell r="Q501" t="str">
            <v>CAP A TRAB Y DESEMPLEADOS PARA SU DESEMPEÑO</v>
          </cell>
          <cell r="R501" t="str">
            <v>C</v>
          </cell>
        </row>
        <row r="502">
          <cell r="N502" t="str">
            <v>C-3603-1300-1-0-2040707</v>
          </cell>
          <cell r="O502" t="str">
            <v>DIVULGACION DE ACTIVIDADES DE GESTION INSTITUCIONAL</v>
          </cell>
          <cell r="P502" t="str">
            <v>C-3603-1300-1</v>
          </cell>
          <cell r="Q502" t="str">
            <v>CAP A TRAB Y DESEMPLEADOS PARA SU DESEMPEÑO</v>
          </cell>
          <cell r="R502" t="str">
            <v>C</v>
          </cell>
        </row>
        <row r="503">
          <cell r="N503" t="str">
            <v>C-3603-1300-3-0-1029900</v>
          </cell>
          <cell r="O503" t="str">
            <v>SERVICIOS PERSONALES INDIRECTOS</v>
          </cell>
          <cell r="P503" t="str">
            <v>C-3603-1300-3</v>
          </cell>
          <cell r="Q503" t="str">
            <v>CAPAC SECTOR INDUST DE LA CONSTRUCC FIC ING CTES</v>
          </cell>
          <cell r="R503" t="str">
            <v>C</v>
          </cell>
        </row>
        <row r="504">
          <cell r="N504" t="str">
            <v>C-3603-1300-3-0-2042187</v>
          </cell>
          <cell r="O504" t="str">
            <v>APOYOS DE SOSTENIMIENTO - ALUMNOS</v>
          </cell>
          <cell r="P504" t="str">
            <v>C-3603-1300-3</v>
          </cell>
          <cell r="Q504" t="str">
            <v>CAPAC SECTOR INDUST DE LA CONSTRUCC FIC ING CTES</v>
          </cell>
          <cell r="R504" t="str">
            <v>C</v>
          </cell>
        </row>
        <row r="505">
          <cell r="N505" t="str">
            <v>C-3603-1300-3-0-2042189</v>
          </cell>
          <cell r="O505" t="str">
            <v>GIRAS TECNICAS</v>
          </cell>
          <cell r="P505" t="str">
            <v>C-3603-1300-3</v>
          </cell>
          <cell r="Q505" t="str">
            <v>CAPAC SECTOR INDUST DE LA CONSTRUCC FIC ING CTES</v>
          </cell>
          <cell r="R505" t="str">
            <v>C</v>
          </cell>
        </row>
        <row r="506">
          <cell r="N506" t="str">
            <v>C-3605-1300-1-0-3615000</v>
          </cell>
          <cell r="O506" t="str">
            <v>CONVENIOS</v>
          </cell>
          <cell r="P506" t="str">
            <v>C-3605-1300-1</v>
          </cell>
          <cell r="Q506" t="str">
            <v>IMPLANTACION DE PROGRAMAS PARA LA INNOVACION Y EL DESARROLLO TECNOLOGICO</v>
          </cell>
          <cell r="R506" t="str">
            <v>C</v>
          </cell>
        </row>
        <row r="507">
          <cell r="N507" t="str">
            <v>C-3605-1300-1-0-2041104</v>
          </cell>
          <cell r="O507" t="str">
            <v>VIATICOS Y GASTOS DE VIAJE AL INTERIOR AREA ADMINISTRATIVA</v>
          </cell>
          <cell r="P507" t="str">
            <v>C-3605-1300-1</v>
          </cell>
          <cell r="Q507" t="str">
            <v>IMPLANTACION DE PROGRAMAS PARA LA INNOVACION Y EL DESARROLLO TECNOLOGICO</v>
          </cell>
          <cell r="R507" t="str">
            <v>C</v>
          </cell>
        </row>
        <row r="508">
          <cell r="N508" t="str">
            <v>C-3603-1300-9-0-1029900</v>
          </cell>
          <cell r="O508" t="str">
            <v>SERVICIOS PERSONALES INDIRECTOS</v>
          </cell>
          <cell r="P508" t="str">
            <v>C-3603-1300-9</v>
          </cell>
          <cell r="Q508" t="str">
            <v xml:space="preserve">NORM Y CERT COMPET LAB, RECONOC Y ARTIC  </v>
          </cell>
          <cell r="R508" t="str">
            <v>C</v>
          </cell>
        </row>
        <row r="509">
          <cell r="N509" t="str">
            <v>C-3603-1300-9-0-2040707</v>
          </cell>
          <cell r="O509" t="str">
            <v>DIVULGACION DE ACTIVIDADES DE GESTION INSTITUCIONAL</v>
          </cell>
          <cell r="P509" t="str">
            <v>C-3603-1300-9</v>
          </cell>
          <cell r="Q509" t="str">
            <v xml:space="preserve">NORM Y CERT COMPET LAB, RECONOC Y ARTIC  </v>
          </cell>
          <cell r="R509" t="str">
            <v>C</v>
          </cell>
        </row>
        <row r="510">
          <cell r="N510" t="str">
            <v>C-3603-1300-9-0-2041104</v>
          </cell>
          <cell r="O510" t="str">
            <v>VIATICOS Y GASTOS DE VIAJE AL INTERIOR AREA ADMINISTRATIVA</v>
          </cell>
          <cell r="P510" t="str">
            <v>C-3603-1300-9</v>
          </cell>
          <cell r="Q510" t="str">
            <v xml:space="preserve">NORM Y CERT COMPET LAB, RECONOC Y ARTIC  </v>
          </cell>
          <cell r="R510" t="str">
            <v>C</v>
          </cell>
        </row>
        <row r="511">
          <cell r="N511" t="str">
            <v>C-3603-1300-9-0-2040424</v>
          </cell>
          <cell r="O511" t="str">
            <v>MATERIALES PARA FORMACION PROFESIONAL</v>
          </cell>
          <cell r="P511" t="str">
            <v>C-3603-1300-9</v>
          </cell>
          <cell r="Q511" t="str">
            <v xml:space="preserve">NORM Y CERT COMPET LAB, RECONOC Y ARTIC  </v>
          </cell>
          <cell r="R511" t="str">
            <v>C</v>
          </cell>
        </row>
        <row r="512">
          <cell r="N512" t="str">
            <v>C-3603-1300-1-0-2041101</v>
          </cell>
          <cell r="O512" t="str">
            <v>VIATICOS Y GASTOS DE VIAJE AL EXTERIOR</v>
          </cell>
          <cell r="P512" t="str">
            <v>C-3603-1300-1</v>
          </cell>
          <cell r="Q512" t="str">
            <v>CAP A TRAB Y DESEMPLEADOS PARA SU DESEMPEÑO</v>
          </cell>
          <cell r="R512" t="str">
            <v>C</v>
          </cell>
        </row>
        <row r="513">
          <cell r="N513" t="str">
            <v>C-3699-1300-8-0-3501020</v>
          </cell>
          <cell r="O513" t="str">
            <v>DEVOLUC APORTE AHORRO Y AHORRO 50 %</v>
          </cell>
          <cell r="P513" t="str">
            <v>C-3699-1300-8</v>
          </cell>
          <cell r="Q513" t="str">
            <v>CRED HIPOT  EMPLEADOS Y PAGO CESANT.</v>
          </cell>
          <cell r="R513" t="str">
            <v>C</v>
          </cell>
        </row>
        <row r="514">
          <cell r="N514" t="str">
            <v>C-3699-1300-8-0-3501030</v>
          </cell>
          <cell r="O514" t="str">
            <v>PRSTAMOS PARA VIVIENDA</v>
          </cell>
          <cell r="P514" t="str">
            <v>C-3699-1300-8</v>
          </cell>
          <cell r="Q514" t="str">
            <v>CRED HIPOT  EMPLEADOS Y PAGO CESANT.</v>
          </cell>
          <cell r="R514" t="str">
            <v>C</v>
          </cell>
        </row>
        <row r="515">
          <cell r="N515" t="str">
            <v>C-3699-1300-8-0-3501040</v>
          </cell>
          <cell r="O515" t="str">
            <v>PRESTAMOS SOBRE AHORRO</v>
          </cell>
          <cell r="P515" t="str">
            <v>C-3699-1300-8</v>
          </cell>
          <cell r="Q515" t="str">
            <v>CRED HIPOT  EMPLEADOS Y PAGO CESANT.</v>
          </cell>
          <cell r="R515" t="str">
            <v>C</v>
          </cell>
        </row>
        <row r="516">
          <cell r="N516" t="str">
            <v>C-3699-1300-8-0-3501055</v>
          </cell>
          <cell r="O516" t="str">
            <v>OTROS GASTOS</v>
          </cell>
          <cell r="P516" t="str">
            <v>C-3699-1300-8</v>
          </cell>
          <cell r="Q516" t="str">
            <v>CRED HIPOT  EMPLEADOS Y PAGO CESANT.</v>
          </cell>
          <cell r="R516" t="str">
            <v>C</v>
          </cell>
        </row>
        <row r="517">
          <cell r="N517" t="str">
            <v>C-3602-1300-1-0-3615000</v>
          </cell>
          <cell r="O517" t="str">
            <v>CONVENIOS</v>
          </cell>
          <cell r="P517" t="str">
            <v>C-3602-1300-1</v>
          </cell>
          <cell r="Q517" t="str">
            <v>APOYO A INICIATIVAS EMPRESARIALES  FONDO EMPREN</v>
          </cell>
          <cell r="R517" t="str">
            <v>C</v>
          </cell>
        </row>
        <row r="518">
          <cell r="N518" t="str">
            <v>C-3603-1300-1-0-1015000</v>
          </cell>
          <cell r="O518" t="str">
            <v>OTROS GASTOS ASOCIADOS A LA NOMINA</v>
          </cell>
          <cell r="P518" t="str">
            <v>C-3603-1300-1</v>
          </cell>
          <cell r="Q518" t="str">
            <v>CAP A TRAB Y DESEMPLEADOS PARA SU DESEMPEÑO</v>
          </cell>
          <cell r="R518" t="str">
            <v>C</v>
          </cell>
        </row>
        <row r="519">
          <cell r="N519" t="str">
            <v>C-3603-1300-1-0-2035020</v>
          </cell>
          <cell r="O519" t="str">
            <v>IMPUESTO DE VEHICULO</v>
          </cell>
          <cell r="P519" t="str">
            <v>C-3603-1300-1</v>
          </cell>
          <cell r="Q519" t="str">
            <v>CAP A TRAB Y DESEMPLEADOS PARA SU DESEMPEÑO</v>
          </cell>
          <cell r="R519" t="str">
            <v>C</v>
          </cell>
        </row>
        <row r="520">
          <cell r="N520" t="str">
            <v>C-3603-1300-1-0-2035030</v>
          </cell>
          <cell r="O520" t="str">
            <v>IMPUESTO PREDIAL</v>
          </cell>
          <cell r="P520" t="str">
            <v>C-3603-1300-1</v>
          </cell>
          <cell r="Q520" t="str">
            <v>CAP A TRAB Y DESEMPLEADOS PARA SU DESEMPEÑO</v>
          </cell>
          <cell r="R520" t="str">
            <v>C</v>
          </cell>
        </row>
        <row r="521">
          <cell r="N521" t="str">
            <v>C-3603-1300-1-0-2040426</v>
          </cell>
          <cell r="O521" t="str">
            <v>DOTACION Y ROPA DE TRABAJO</v>
          </cell>
          <cell r="P521" t="str">
            <v>C-3603-1300-1</v>
          </cell>
          <cell r="Q521" t="str">
            <v>CAP A TRAB Y DESEMPLEADOS PARA SU DESEMPEÑO</v>
          </cell>
          <cell r="R521" t="str">
            <v>C</v>
          </cell>
        </row>
        <row r="522">
          <cell r="N522" t="str">
            <v>C-3603-1300-1-0-2040801</v>
          </cell>
          <cell r="O522" t="str">
            <v>ACUEDUCTO ALCANTARILLADO Y ASEO</v>
          </cell>
          <cell r="P522" t="str">
            <v>C-3603-1300-1</v>
          </cell>
          <cell r="Q522" t="str">
            <v>CAP A TRAB Y DESEMPLEADOS PARA SU DESEMPEÑO</v>
          </cell>
          <cell r="R522" t="str">
            <v>C</v>
          </cell>
        </row>
        <row r="523">
          <cell r="N523" t="str">
            <v>C-3603-1300-1-0-2040802</v>
          </cell>
          <cell r="O523" t="str">
            <v>ENERGIA</v>
          </cell>
          <cell r="P523" t="str">
            <v>C-3603-1300-1</v>
          </cell>
          <cell r="Q523" t="str">
            <v>CAP A TRAB Y DESEMPLEADOS PARA SU DESEMPEÑO</v>
          </cell>
          <cell r="R523" t="str">
            <v>C</v>
          </cell>
        </row>
        <row r="524">
          <cell r="N524" t="str">
            <v>C-3603-1300-1-0-2040803</v>
          </cell>
          <cell r="O524" t="str">
            <v>GAS NATURAL</v>
          </cell>
          <cell r="P524" t="str">
            <v>C-3603-1300-1</v>
          </cell>
          <cell r="Q524" t="str">
            <v>CAP A TRAB Y DESEMPLEADOS PARA SU DESEMPEÑO</v>
          </cell>
          <cell r="R524" t="str">
            <v>C</v>
          </cell>
        </row>
        <row r="525">
          <cell r="N525" t="str">
            <v>C-3603-1300-1-0-2040807</v>
          </cell>
          <cell r="O525" t="str">
            <v>OTROS SERVICIOS PÚBLICOS</v>
          </cell>
          <cell r="P525" t="str">
            <v>C-3603-1300-1</v>
          </cell>
          <cell r="Q525" t="str">
            <v>CAP A TRAB Y DESEMPLEADOS PARA SU DESEMPEÑO</v>
          </cell>
          <cell r="R525" t="str">
            <v>C</v>
          </cell>
        </row>
        <row r="526">
          <cell r="N526" t="str">
            <v>C-3603-1300-1-0-2040808</v>
          </cell>
          <cell r="O526" t="str">
            <v>TELEFONIA MOVIL, TELEFONO, FAX Y OTROS</v>
          </cell>
          <cell r="P526" t="str">
            <v>C-3603-1300-1</v>
          </cell>
          <cell r="Q526" t="str">
            <v>CAP A TRAB Y DESEMPLEADOS PARA SU DESEMPEÑO</v>
          </cell>
          <cell r="R526" t="str">
            <v>C</v>
          </cell>
        </row>
        <row r="527">
          <cell r="N527" t="str">
            <v>C-3603-1300-1-0-2041102</v>
          </cell>
          <cell r="O527" t="str">
            <v>VIATICOS Y GASTOS DE VIAJE AL INTERIOR FORMACION PROFESIONAL</v>
          </cell>
          <cell r="P527" t="str">
            <v>C-3603-1300-1</v>
          </cell>
          <cell r="Q527" t="str">
            <v>CAP A TRAB Y DESEMPLEADOS PARA SU DESEMPEÑO</v>
          </cell>
          <cell r="R527" t="str">
            <v>C</v>
          </cell>
        </row>
        <row r="528">
          <cell r="N528" t="str">
            <v>C-3603-1300-10-0-2035020</v>
          </cell>
          <cell r="O528" t="str">
            <v>IMPUESTO DE VEHICULO</v>
          </cell>
          <cell r="P528" t="str">
            <v>C-3603-1300-10</v>
          </cell>
          <cell r="Q528" t="str">
            <v>ADMON EDUCATIVA Y SERV APOYO FORMAC PROFESIONAL</v>
          </cell>
          <cell r="R528" t="str">
            <v>C</v>
          </cell>
        </row>
        <row r="529">
          <cell r="N529" t="str">
            <v>C-3603-1300-10-0-2040801</v>
          </cell>
          <cell r="O529" t="str">
            <v>ACUEDUCTO ALCANTARILLADO Y ASEO</v>
          </cell>
          <cell r="P529" t="str">
            <v>C-3603-1300-10</v>
          </cell>
          <cell r="Q529" t="str">
            <v>ADMON EDUCATIVA Y SERV APOYO FORMAC PROFESIONAL</v>
          </cell>
          <cell r="R529" t="str">
            <v>C</v>
          </cell>
        </row>
        <row r="530">
          <cell r="N530" t="str">
            <v>C-3603-1300-10-0-2040802</v>
          </cell>
          <cell r="O530" t="str">
            <v>ENERGIA</v>
          </cell>
          <cell r="P530" t="str">
            <v>C-3603-1300-10</v>
          </cell>
          <cell r="Q530" t="str">
            <v>ADMON EDUCATIVA Y SERV APOYO FORMAC PROFESIONAL</v>
          </cell>
          <cell r="R530" t="str">
            <v>C</v>
          </cell>
        </row>
        <row r="531">
          <cell r="N531" t="str">
            <v>C-3603-1300-1-0-2042115</v>
          </cell>
          <cell r="O531" t="str">
            <v>CAPACITACION NO FORMAL</v>
          </cell>
          <cell r="P531" t="str">
            <v>C-3603-1300-1</v>
          </cell>
          <cell r="Q531" t="str">
            <v>CAP A TRAB Y DESEMPLEADOS PARA SU DESEMPEÑO</v>
          </cell>
          <cell r="R531" t="str">
            <v>C</v>
          </cell>
        </row>
        <row r="532">
          <cell r="N532" t="str">
            <v>C-3603-1300-9-0-2041102</v>
          </cell>
          <cell r="O532" t="str">
            <v>VIATICOS Y GASTOS DE VIAJE AL INTERIOR FORMACION PROFESIONAL</v>
          </cell>
          <cell r="P532" t="str">
            <v>C-3603-1300-9</v>
          </cell>
          <cell r="Q532" t="str">
            <v xml:space="preserve">NORM Y CERT COMPET LAB, RECONOC Y ARTIC  </v>
          </cell>
          <cell r="R532" t="str">
            <v>C</v>
          </cell>
        </row>
        <row r="533">
          <cell r="N533" t="str">
            <v>C-3602-1300-4-0-1021600</v>
          </cell>
          <cell r="O533" t="str">
            <v>CONTRATACION DE INSTRUCTORES</v>
          </cell>
          <cell r="P533" t="str">
            <v>C-3602-1300-4</v>
          </cell>
          <cell r="Q533" t="str">
            <v>CAPAC PARA EL TRAB JOV RURALES POBL VULNERABLE</v>
          </cell>
          <cell r="R533" t="str">
            <v>C</v>
          </cell>
        </row>
        <row r="534">
          <cell r="N534" t="str">
            <v>C-3602-1300-4-0-2040424</v>
          </cell>
          <cell r="O534" t="str">
            <v>MATERIALES PARA FORMACION PROFESIONAL</v>
          </cell>
          <cell r="P534" t="str">
            <v>C-3602-1300-4</v>
          </cell>
          <cell r="Q534" t="str">
            <v>CAPAC PARA EL TRAB JOV RURALES POBL VULNERABLE</v>
          </cell>
          <cell r="R534" t="str">
            <v>C</v>
          </cell>
        </row>
        <row r="535">
          <cell r="N535" t="str">
            <v>C-3602-1300-4-0-2042186</v>
          </cell>
          <cell r="O535" t="str">
            <v>GASTOS BIENESTAR ALUMNOS</v>
          </cell>
          <cell r="P535" t="str">
            <v>C-3602-1300-4</v>
          </cell>
          <cell r="Q535" t="str">
            <v>CAPAC PARA EL TRAB JOV RURALES POBL VULNERABLE</v>
          </cell>
          <cell r="R535" t="str">
            <v>C</v>
          </cell>
        </row>
        <row r="536">
          <cell r="N536" t="str">
            <v>C-3602-1300-5-0-2040424</v>
          </cell>
          <cell r="O536" t="str">
            <v>MATERIALES PARA FORMACION PROFESIONAL</v>
          </cell>
          <cell r="P536" t="str">
            <v>C-3602-1300-5</v>
          </cell>
          <cell r="Q536" t="str">
            <v xml:space="preserve"> CAPAC  PERSONAS EN SITUACION DE DESPLAZAMIENTO</v>
          </cell>
          <cell r="R536" t="str">
            <v>C</v>
          </cell>
        </row>
        <row r="537">
          <cell r="N537" t="str">
            <v>C-3602-1300-5-0-2041102</v>
          </cell>
          <cell r="O537" t="str">
            <v>VIATICOS Y GASTOS DE VIAJE AL INTERIOR FORMACION PROFESIONAL</v>
          </cell>
          <cell r="P537" t="str">
            <v>C-3602-1300-5</v>
          </cell>
          <cell r="Q537" t="str">
            <v xml:space="preserve"> CAPAC  PERSONAS EN SITUACION DE DESPLAZAMIENTO</v>
          </cell>
          <cell r="R537" t="str">
            <v>C</v>
          </cell>
        </row>
        <row r="538">
          <cell r="N538" t="str">
            <v>C-3603-1300-1-0-1021000</v>
          </cell>
          <cell r="O538" t="str">
            <v>JORNALES</v>
          </cell>
          <cell r="P538" t="str">
            <v>C-3603-1300-1</v>
          </cell>
          <cell r="Q538" t="str">
            <v>CAP A TRAB Y DESEMPLEADOS PARA SU DESEMPEÑO</v>
          </cell>
          <cell r="R538" t="str">
            <v>C</v>
          </cell>
        </row>
        <row r="539">
          <cell r="N539" t="str">
            <v>C-3603-1300-1-0-1021600</v>
          </cell>
          <cell r="O539" t="str">
            <v>CONTRATACION DE INSTRUCTORES</v>
          </cell>
          <cell r="P539" t="str">
            <v>C-3603-1300-1</v>
          </cell>
          <cell r="Q539" t="str">
            <v>CAP A TRAB Y DESEMPLEADOS PARA SU DESEMPEÑO</v>
          </cell>
          <cell r="R539" t="str">
            <v>C</v>
          </cell>
        </row>
        <row r="540">
          <cell r="N540" t="str">
            <v>C-3603-1300-1-0-1022000</v>
          </cell>
          <cell r="O540" t="str">
            <v>MONITORES</v>
          </cell>
          <cell r="P540" t="str">
            <v>C-3603-1300-1</v>
          </cell>
          <cell r="Q540" t="str">
            <v>CAP A TRAB Y DESEMPLEADOS PARA SU DESEMPEÑO</v>
          </cell>
          <cell r="R540" t="str">
            <v>C</v>
          </cell>
        </row>
        <row r="541">
          <cell r="N541" t="str">
            <v>C-3603-1300-1-0-1022100</v>
          </cell>
          <cell r="O541" t="str">
            <v>TUTORES VIRTUALES</v>
          </cell>
          <cell r="P541" t="str">
            <v>C-3603-1300-1</v>
          </cell>
          <cell r="Q541" t="str">
            <v>CAP A TRAB Y DESEMPLEADOS PARA SU DESEMPEÑO</v>
          </cell>
          <cell r="R541" t="str">
            <v>C</v>
          </cell>
        </row>
        <row r="542">
          <cell r="N542" t="str">
            <v>C-3603-1300-1-0-2040428</v>
          </cell>
          <cell r="O542" t="str">
            <v>COMPRA DE ELEMENTOS DE PROTECCION Y DOTACION - APRENDICES</v>
          </cell>
          <cell r="P542" t="str">
            <v>C-3603-1300-1</v>
          </cell>
          <cell r="Q542" t="str">
            <v>CAP A TRAB Y DESEMPLEADOS PARA SU DESEMPEÑO</v>
          </cell>
          <cell r="R542" t="str">
            <v>C</v>
          </cell>
        </row>
        <row r="543">
          <cell r="N543" t="str">
            <v>C-3603-1300-1-0-2042188</v>
          </cell>
          <cell r="O543" t="str">
            <v>SERVICIOS PERSONALES - GASTOS BIENESTAR APRENDICES</v>
          </cell>
          <cell r="P543" t="str">
            <v>C-3603-1300-1</v>
          </cell>
          <cell r="Q543" t="str">
            <v>CAP A TRAB Y DESEMPLEADOS PARA SU DESEMPEÑO</v>
          </cell>
          <cell r="R543" t="str">
            <v>C</v>
          </cell>
        </row>
        <row r="544">
          <cell r="N544" t="str">
            <v>C-3603-1300-1-0-2042189</v>
          </cell>
          <cell r="O544" t="str">
            <v>GIRAS TECNICAS</v>
          </cell>
          <cell r="P544" t="str">
            <v>C-3603-1300-1</v>
          </cell>
          <cell r="Q544" t="str">
            <v>CAP A TRAB Y DESEMPLEADOS PARA SU DESEMPEÑO</v>
          </cell>
          <cell r="R544" t="str">
            <v>C</v>
          </cell>
        </row>
        <row r="545">
          <cell r="N545" t="str">
            <v>C-3603-1300-7-0-2040516</v>
          </cell>
          <cell r="O545" t="str">
            <v>MANTENIMIENTO DE MAQUINARIA, EQUIPO, TRANSPORTE Y SOFWARE</v>
          </cell>
          <cell r="P545" t="str">
            <v>C-3603-1300-7</v>
          </cell>
          <cell r="Q545" t="str">
            <v>EXP REC CTROS AREAS ADMIN PROD VTA BIENES ING CTES</v>
          </cell>
          <cell r="R545" t="str">
            <v>C</v>
          </cell>
        </row>
        <row r="546">
          <cell r="N546" t="str">
            <v>C-3603-1300-3-0-1021600</v>
          </cell>
          <cell r="O546" t="str">
            <v>CONTRATACION DE INSTRUCTORES</v>
          </cell>
          <cell r="P546" t="str">
            <v>C-3603-1300-3</v>
          </cell>
          <cell r="Q546" t="str">
            <v>CAPAC SECTOR INDUST DE LA CONSTRUCC FIC ING CTES</v>
          </cell>
          <cell r="R546" t="str">
            <v>C</v>
          </cell>
        </row>
        <row r="547">
          <cell r="N547" t="str">
            <v>C-3603-1300-3-0-2040424</v>
          </cell>
          <cell r="O547" t="str">
            <v>MATERIALES PARA FORMACION PROFESIONAL</v>
          </cell>
          <cell r="P547" t="str">
            <v>C-3603-1300-3</v>
          </cell>
          <cell r="Q547" t="str">
            <v>CAPAC SECTOR INDUST DE LA CONSTRUCC FIC ING CTES</v>
          </cell>
          <cell r="R547" t="str">
            <v>C</v>
          </cell>
        </row>
        <row r="548">
          <cell r="N548" t="str">
            <v>C-3603-1300-3-0-2040428</v>
          </cell>
          <cell r="O548" t="str">
            <v>COMPRA DE ELEMENTOS DE PROTECCION Y DOTACION - APRENDICES</v>
          </cell>
          <cell r="P548" t="str">
            <v>C-3603-1300-3</v>
          </cell>
          <cell r="Q548" t="str">
            <v>CAPAC SECTOR INDUST DE LA CONSTRUCC FIC ING CTES</v>
          </cell>
          <cell r="R548" t="str">
            <v>C</v>
          </cell>
        </row>
        <row r="549">
          <cell r="N549" t="str">
            <v>C-3605-1300-1-0-2040706</v>
          </cell>
          <cell r="O549" t="str">
            <v>OTROS GASTOS POR IMPRESOS Y PUBLICACIONES</v>
          </cell>
          <cell r="P549" t="str">
            <v>C-3605-1300-1</v>
          </cell>
          <cell r="Q549" t="str">
            <v>IMPLANTACION DE PROGRAMAS PARA LA INNOVACION Y EL DESARROLLO TECNOLOGICO</v>
          </cell>
          <cell r="R549" t="str">
            <v>C</v>
          </cell>
        </row>
        <row r="550">
          <cell r="N550" t="str">
            <v>C-3605-1300-1-0-2040707</v>
          </cell>
          <cell r="O550" t="str">
            <v>DIVULGACION DE ACTIVIDADES DE GESTION INSTITUCIONAL</v>
          </cell>
          <cell r="P550" t="str">
            <v>C-3605-1300-1</v>
          </cell>
          <cell r="Q550" t="str">
            <v>IMPLANTACION DE PROGRAMAS PARA LA INNOVACION Y EL DESARROLLO TECNOLOGICO</v>
          </cell>
          <cell r="R550" t="str">
            <v>C</v>
          </cell>
        </row>
        <row r="551">
          <cell r="N551" t="str">
            <v>C-3605-1300-1-0-1022000</v>
          </cell>
          <cell r="O551" t="str">
            <v>MONITORES</v>
          </cell>
          <cell r="P551" t="str">
            <v>C-3605-1300-1</v>
          </cell>
          <cell r="Q551" t="str">
            <v>IMPLANTACION DE PROGRAMAS PARA LA INNOVACION Y EL DESARROLLO TECNOLOGICO</v>
          </cell>
          <cell r="R551" t="str">
            <v>C</v>
          </cell>
        </row>
        <row r="552">
          <cell r="N552" t="str">
            <v>C-3605-1300-1-0-2040125</v>
          </cell>
          <cell r="O552" t="str">
            <v>OTRAS COMPRAS DE EQUIPOS</v>
          </cell>
          <cell r="P552" t="str">
            <v>C-3605-1300-1</v>
          </cell>
          <cell r="Q552" t="str">
            <v>IMPLANTACION DE PROGRAMAS PARA LA INNOVACION Y EL DESARROLLO TECNOLOGICO</v>
          </cell>
          <cell r="R552" t="str">
            <v>C</v>
          </cell>
        </row>
        <row r="553">
          <cell r="N553" t="str">
            <v>C-3605-1300-1-0-2040424</v>
          </cell>
          <cell r="O553" t="str">
            <v>MATERIALES PARA FORMACION PROFESIONAL</v>
          </cell>
          <cell r="P553" t="str">
            <v>C-3605-1300-1</v>
          </cell>
          <cell r="Q553" t="str">
            <v>IMPLANTACION DE PROGRAMAS PARA LA INNOVACION Y EL DESARROLLO TECNOLOGICO</v>
          </cell>
          <cell r="R553" t="str">
            <v>C</v>
          </cell>
        </row>
        <row r="554">
          <cell r="N554" t="str">
            <v>C-3605-1300-1-0-2041102</v>
          </cell>
          <cell r="O554" t="str">
            <v>VIATICOS Y GASTOS DE VIAJE AL INTERIOR FORMACION PROFESIONAL</v>
          </cell>
          <cell r="P554" t="str">
            <v>C-3605-1300-1</v>
          </cell>
          <cell r="Q554" t="str">
            <v>IMPLANTACION DE PROGRAMAS PARA LA INNOVACION Y EL DESARROLLO TECNOLOGICO</v>
          </cell>
          <cell r="R554" t="str">
            <v>C</v>
          </cell>
        </row>
        <row r="555">
          <cell r="N555" t="str">
            <v>C-3605-1300-1-0-2040106</v>
          </cell>
          <cell r="O555" t="str">
            <v>EQUIPO DE SISTEMAS</v>
          </cell>
          <cell r="P555" t="str">
            <v>C-3605-1300-1</v>
          </cell>
          <cell r="Q555" t="str">
            <v>IMPLANTACION DE PROGRAMAS PARA LA INNOVACION Y EL DESARROLLO TECNOLOGICO</v>
          </cell>
          <cell r="R555" t="str">
            <v>C</v>
          </cell>
        </row>
        <row r="556">
          <cell r="N556" t="str">
            <v>C-3605-1300-1-0-2040108</v>
          </cell>
          <cell r="O556" t="str">
            <v>SOFTWARE</v>
          </cell>
          <cell r="P556" t="str">
            <v>C-3605-1300-1</v>
          </cell>
          <cell r="Q556" t="str">
            <v>IMPLANTACION DE PROGRAMAS PARA LA INNOVACION Y EL DESARROLLO TECNOLOGICO</v>
          </cell>
          <cell r="R556" t="str">
            <v>C</v>
          </cell>
        </row>
        <row r="557">
          <cell r="N557" t="str">
            <v>C-3605-1300-1-0-2040516</v>
          </cell>
          <cell r="O557" t="str">
            <v>MANTENIMIENTO DE MAQUINARIA, EQUIPO, TRANSPORTE Y SOFWARE</v>
          </cell>
          <cell r="P557" t="str">
            <v>C-3605-1300-1</v>
          </cell>
          <cell r="Q557" t="str">
            <v>IMPLANTACION DE PROGRAMAS PARA LA INNOVACION Y EL DESARROLLO TECNOLOGICO</v>
          </cell>
          <cell r="R557" t="str">
            <v>C</v>
          </cell>
        </row>
        <row r="558">
          <cell r="N558" t="str">
            <v>C-3605-1300-1-0-2042186</v>
          </cell>
          <cell r="O558" t="str">
            <v>GASTOS BIENESTAR ALUMNOS</v>
          </cell>
          <cell r="P558" t="str">
            <v>C-3605-1300-1</v>
          </cell>
          <cell r="Q558" t="str">
            <v>IMPLANTACION DE PROGRAMAS PARA LA INNOVACION Y EL DESARROLLO TECNOLOGICO</v>
          </cell>
          <cell r="R558" t="str">
            <v>C</v>
          </cell>
        </row>
        <row r="559">
          <cell r="N559" t="str">
            <v>C-3605-1300-1-0-2040115</v>
          </cell>
          <cell r="O559" t="str">
            <v>MAQUINARIA INDUSTRIAL</v>
          </cell>
          <cell r="P559" t="str">
            <v>C-3605-1300-1</v>
          </cell>
          <cell r="Q559" t="str">
            <v>IMPLANTACION DE PROGRAMAS PARA LA INNOVACION Y EL DESARROLLO TECNOLOGICO</v>
          </cell>
          <cell r="R559" t="str">
            <v>C</v>
          </cell>
        </row>
        <row r="560">
          <cell r="N560" t="str">
            <v>C-3605-1300-1-0-2045110</v>
          </cell>
          <cell r="O560" t="str">
            <v>ADECUACIONES Y CONSTRUCCIONES</v>
          </cell>
          <cell r="P560" t="str">
            <v>C-3605-1300-1</v>
          </cell>
          <cell r="Q560" t="str">
            <v>IMPLANTACION DE PROGRAMAS PARA LA INNOVACION Y EL DESARROLLO TECNOLOGICO</v>
          </cell>
          <cell r="R560" t="str">
            <v>C</v>
          </cell>
        </row>
        <row r="561">
          <cell r="N561" t="str">
            <v>C-3603-1300-1-0-2040515</v>
          </cell>
          <cell r="O561" t="str">
            <v>MANTENIMIENTO DE BIENES MUEBLES Y ENSERES</v>
          </cell>
          <cell r="P561" t="str">
            <v>C-3603-1300-1</v>
          </cell>
          <cell r="Q561" t="str">
            <v>CAP A TRAB Y DESEMPLEADOS PARA SU DESEMPEÑO</v>
          </cell>
          <cell r="R561" t="str">
            <v>C</v>
          </cell>
        </row>
        <row r="562">
          <cell r="N562" t="str">
            <v>C-3603-1300-8-0-2041102</v>
          </cell>
          <cell r="O562" t="str">
            <v>VIATICOS Y GASTOS DE VIAJE AL INTERIOR FORMACION PROFESIONAL</v>
          </cell>
          <cell r="P562" t="str">
            <v>C-3603-1300-8</v>
          </cell>
          <cell r="Q562" t="str">
            <v>ACTUALIZACION Y/O ELABORACION DE DISENOS CURRICULARES</v>
          </cell>
          <cell r="R562" t="str">
            <v>C</v>
          </cell>
        </row>
        <row r="563">
          <cell r="N563" t="str">
            <v>C-3603-1300-3-0-2042186</v>
          </cell>
          <cell r="O563" t="str">
            <v>GASTOS BIENESTAR ALUMNOS</v>
          </cell>
          <cell r="P563" t="str">
            <v>C-3603-1300-3</v>
          </cell>
          <cell r="Q563" t="str">
            <v>CAPAC SECTOR INDUST DE LA CONSTRUCC FIC ING CTES</v>
          </cell>
          <cell r="R563" t="str">
            <v>C</v>
          </cell>
        </row>
        <row r="564">
          <cell r="N564" t="str">
            <v>C-3603-1300-1-0-2040501</v>
          </cell>
          <cell r="O564" t="str">
            <v>MANTENIMIENTO DE BIENES INMUEBLES</v>
          </cell>
          <cell r="P564" t="str">
            <v>C-3603-1300-1</v>
          </cell>
          <cell r="Q564" t="str">
            <v>CAP A TRAB Y DESEMPLEADOS PARA SU DESEMPEÑO</v>
          </cell>
          <cell r="R564" t="str">
            <v>C</v>
          </cell>
        </row>
        <row r="565">
          <cell r="N565" t="str">
            <v>C-3603-1300-1-0-2041001</v>
          </cell>
          <cell r="O565" t="str">
            <v>ARRENDAMIENTOS BIENES MUEBLES</v>
          </cell>
          <cell r="P565" t="str">
            <v>C-3603-1300-1</v>
          </cell>
          <cell r="Q565" t="str">
            <v>CAP A TRAB Y DESEMPLEADOS PARA SU DESEMPEÑO</v>
          </cell>
          <cell r="R565" t="str">
            <v>C</v>
          </cell>
        </row>
        <row r="566">
          <cell r="N566" t="str">
            <v>C-3603-1300-1-0-2035090</v>
          </cell>
          <cell r="O566" t="str">
            <v>OTROS IMPUESTOS</v>
          </cell>
          <cell r="P566" t="str">
            <v>C-3603-1300-1</v>
          </cell>
          <cell r="Q566" t="str">
            <v>CAP A TRAB Y DESEMPLEADOS PARA SU DESEMPEÑO</v>
          </cell>
          <cell r="R566" t="str">
            <v>C</v>
          </cell>
        </row>
        <row r="567">
          <cell r="N567" t="str">
            <v>C-3603-1300-1-0-2041103</v>
          </cell>
          <cell r="O567" t="str">
            <v>VIATICOS Y GASTOS DE VIAJE SINDICALES</v>
          </cell>
          <cell r="P567" t="str">
            <v>C-3603-1300-1</v>
          </cell>
          <cell r="Q567" t="str">
            <v>CAP A TRAB Y DESEMPLEADOS PARA SU DESEMPEÑO</v>
          </cell>
          <cell r="R567" t="str">
            <v>C</v>
          </cell>
        </row>
        <row r="568">
          <cell r="N568" t="str">
            <v>C-3605-1300-1-0-2040608</v>
          </cell>
          <cell r="O568" t="str">
            <v>OTROS COMUNICACIONES Y TRANSPORTE</v>
          </cell>
          <cell r="P568" t="str">
            <v>C-3605-1300-1</v>
          </cell>
          <cell r="Q568" t="str">
            <v>IMPLANTACION DE PROGRAMAS PARA LA INNOVACION Y EL DESARROLLO TECNOLOGICO</v>
          </cell>
          <cell r="R568" t="str">
            <v>C</v>
          </cell>
        </row>
        <row r="569">
          <cell r="N569" t="str">
            <v>C-3603-1300-10-0-2040803</v>
          </cell>
          <cell r="O569" t="str">
            <v>GAS NATURAL</v>
          </cell>
          <cell r="P569" t="str">
            <v>C-3603-1300-10</v>
          </cell>
          <cell r="Q569" t="str">
            <v>ADMON EDUCATIVA Y SERV APOYO FORMAC PROFESIONAL</v>
          </cell>
          <cell r="R569" t="str">
            <v>C</v>
          </cell>
        </row>
        <row r="570">
          <cell r="N570" t="str">
            <v>C-3603-1300-10-0-2040807</v>
          </cell>
          <cell r="O570" t="str">
            <v>OTROS SERVICIOS PÚBLICOS</v>
          </cell>
          <cell r="P570" t="str">
            <v>C-3603-1300-10</v>
          </cell>
          <cell r="Q570" t="str">
            <v>ADMON EDUCATIVA Y SERV APOYO FORMAC PROFESIONAL</v>
          </cell>
          <cell r="R570" t="str">
            <v>C</v>
          </cell>
        </row>
        <row r="571">
          <cell r="N571" t="str">
            <v>C-3602-1300-3-0-2040102</v>
          </cell>
          <cell r="O571" t="str">
            <v>ARRENDAMIENTOS BIENES INMUEBLES</v>
          </cell>
          <cell r="P571" t="str">
            <v>C-3602-1300-3</v>
          </cell>
          <cell r="Q571" t="str">
            <v>ADMON E INTERM EMPLEO Y DES PROD FORM OCUPAC</v>
          </cell>
          <cell r="R571" t="str">
            <v>C</v>
          </cell>
        </row>
        <row r="572">
          <cell r="N572" t="str">
            <v>C-3603-1300-10-0-2041001</v>
          </cell>
          <cell r="O572" t="str">
            <v>ARRENDAMIENTOS BIENES MUEBLES</v>
          </cell>
          <cell r="P572" t="str">
            <v>C-3603-1300-10</v>
          </cell>
          <cell r="Q572" t="str">
            <v>ADMON EDUCATIVA Y SERV APOYO FORMAC PROFESIONAL</v>
          </cell>
          <cell r="R572" t="str">
            <v>C</v>
          </cell>
        </row>
        <row r="573">
          <cell r="N573" t="str">
            <v>A-3-6-1-1</v>
          </cell>
          <cell r="O573" t="str">
            <v>AGRUPAGA</v>
          </cell>
          <cell r="P573" t="str">
            <v>FUNCIONAMIENTO</v>
          </cell>
          <cell r="Q573" t="str">
            <v>FUNCIONAMIENTO</v>
          </cell>
          <cell r="R573" t="str">
            <v>A</v>
          </cell>
        </row>
        <row r="574">
          <cell r="N574" t="str">
            <v>A-1-0-1-10</v>
          </cell>
          <cell r="O574" t="str">
            <v>UEJ</v>
          </cell>
          <cell r="P574" t="str">
            <v>FUNCIONAMIENTO</v>
          </cell>
          <cell r="Q574" t="str">
            <v>FUNCIONAMIENTO</v>
          </cell>
          <cell r="R574" t="str">
            <v>A</v>
          </cell>
        </row>
        <row r="575">
          <cell r="N575" t="str">
            <v>A-3-6-3-20</v>
          </cell>
          <cell r="O575" t="str">
            <v>UEJ</v>
          </cell>
          <cell r="P575" t="str">
            <v>FUNCIONAMIENTO</v>
          </cell>
          <cell r="Q575" t="str">
            <v>FUNCIONAMIENTO</v>
          </cell>
          <cell r="R575" t="str">
            <v>A</v>
          </cell>
        </row>
        <row r="576">
          <cell r="N576" t="str">
            <v>C-3603-1300-3-0-2040123</v>
          </cell>
          <cell r="O576" t="str">
            <v>EQUIPO DE CONSTRUCCION</v>
          </cell>
          <cell r="P576" t="str">
            <v>C-3603-1300-3</v>
          </cell>
          <cell r="Q576" t="str">
            <v>CAPAC SECTOR INDUST DE LA CONSTRUCC FIC ING CTES</v>
          </cell>
          <cell r="R576" t="str">
            <v>C</v>
          </cell>
        </row>
        <row r="577">
          <cell r="N577" t="str">
            <v>C-3605-1300-1-0-2041101</v>
          </cell>
          <cell r="O577" t="str">
            <v>VIATICOS Y GASTOS DE VIAJE AL EXTERIOR</v>
          </cell>
          <cell r="P577" t="str">
            <v>C-3605-1300-1</v>
          </cell>
          <cell r="Q577" t="str">
            <v>IMPLANTACION DE PROGRAMAS PARA LA INNOVACION Y EL DESARROLLO TECNOLOGICO</v>
          </cell>
          <cell r="R577" t="str">
            <v>C</v>
          </cell>
        </row>
        <row r="578">
          <cell r="N578" t="str">
            <v>C-3699-1300-2-0-2040501</v>
          </cell>
          <cell r="O578" t="str">
            <v>MANTENIMIENTO DE BIENES INMUEBLES</v>
          </cell>
          <cell r="P578" t="str">
            <v>C-3699-1300-2</v>
          </cell>
          <cell r="Q578" t="str">
            <v>CONSTR. Y ADECUAC EDIFIC PARA CAPAC LABORAL</v>
          </cell>
          <cell r="R578" t="str">
            <v>C</v>
          </cell>
        </row>
        <row r="579">
          <cell r="N579" t="str">
            <v>C-3603-1300-1-0-2040427</v>
          </cell>
          <cell r="O579" t="str">
            <v>GESTION AMBIENTAL</v>
          </cell>
          <cell r="P579" t="str">
            <v>C-3603-1300-1</v>
          </cell>
          <cell r="Q579" t="str">
            <v>CAP A TRAB Y DESEMPLEADOS PARA SU DESEMPEÑO</v>
          </cell>
          <cell r="R579" t="str">
            <v>C</v>
          </cell>
        </row>
        <row r="580">
          <cell r="N580" t="str">
            <v>C-3603-1300-1-0-2041900</v>
          </cell>
          <cell r="O580" t="str">
            <v>SOSTENIMIENTO DE SEMOVIENTES</v>
          </cell>
          <cell r="P580" t="str">
            <v>C-3603-1300-1</v>
          </cell>
          <cell r="Q580" t="str">
            <v>CAP A TRAB Y DESEMPLEADOS PARA SU DESEMPEÑO</v>
          </cell>
          <cell r="R580" t="str">
            <v>C</v>
          </cell>
        </row>
        <row r="581">
          <cell r="N581" t="str">
            <v>C-3603-1300-1-0-2044116</v>
          </cell>
          <cell r="O581" t="str">
            <v>GASTOS CONSEJO DIRECTIVO O COMITÉ DE CENTRO</v>
          </cell>
          <cell r="P581" t="str">
            <v>C-3603-1300-1</v>
          </cell>
          <cell r="Q581" t="str">
            <v>CAP A TRAB Y DESEMPLEADOS PARA SU DESEMPEÑO</v>
          </cell>
          <cell r="R581" t="str">
            <v>C</v>
          </cell>
        </row>
        <row r="582">
          <cell r="N582" t="str">
            <v>C-3603-1300-1-0-2040125</v>
          </cell>
          <cell r="O582" t="str">
            <v>OTRAS COMPRAS DE EQUIPOS</v>
          </cell>
          <cell r="P582" t="str">
            <v>C-3603-1300-1</v>
          </cell>
          <cell r="Q582" t="str">
            <v>CAP A TRAB Y DESEMPLEADOS PARA SU DESEMPEÑO</v>
          </cell>
          <cell r="R582" t="str">
            <v>C</v>
          </cell>
        </row>
        <row r="583">
          <cell r="N583" t="str">
            <v>C-3605-1300-1-0-2040423</v>
          </cell>
          <cell r="O583" t="str">
            <v>OTROS MATERIALES Y SUMINISTROS</v>
          </cell>
          <cell r="P583" t="str">
            <v>C-3605-1300-1</v>
          </cell>
          <cell r="Q583" t="str">
            <v>IMPLANTACION DE PROGRAMAS PARA LA INNOVACION Y EL DESARROLLO TECNOLOGICO</v>
          </cell>
          <cell r="R583" t="str">
            <v>C</v>
          </cell>
        </row>
      </sheetData>
      <sheetData sheetId="1" refreshError="1"/>
      <sheetData sheetId="2">
        <row r="2">
          <cell r="F2" t="str">
            <v>FUNCIONAMIENTO</v>
          </cell>
          <cell r="U2">
            <v>21282324108</v>
          </cell>
          <cell r="V2">
            <v>1899690280</v>
          </cell>
          <cell r="W2">
            <v>170000000</v>
          </cell>
          <cell r="X2">
            <v>23012014388</v>
          </cell>
          <cell r="Z2">
            <v>21774811683.310001</v>
          </cell>
          <cell r="AA2">
            <v>1237202704.6900001</v>
          </cell>
          <cell r="AB2">
            <v>21774811683.310001</v>
          </cell>
          <cell r="AC2">
            <v>21774811683.310001</v>
          </cell>
          <cell r="AD2">
            <v>21774811683.310001</v>
          </cell>
          <cell r="AE2">
            <v>21774811683.310001</v>
          </cell>
        </row>
        <row r="3">
          <cell r="F3" t="str">
            <v>FUNCIONAMIENTO</v>
          </cell>
          <cell r="U3">
            <v>1774000000</v>
          </cell>
          <cell r="V3">
            <v>296037690</v>
          </cell>
          <cell r="W3">
            <v>0</v>
          </cell>
          <cell r="X3">
            <v>2070037690</v>
          </cell>
          <cell r="Z3">
            <v>1771195177.46</v>
          </cell>
          <cell r="AA3">
            <v>298842512.54000002</v>
          </cell>
          <cell r="AB3">
            <v>1771195177.46</v>
          </cell>
          <cell r="AC3">
            <v>1771195177.46</v>
          </cell>
          <cell r="AD3">
            <v>1771195177.46</v>
          </cell>
          <cell r="AE3">
            <v>1771195177.46</v>
          </cell>
        </row>
        <row r="4">
          <cell r="F4" t="str">
            <v>FUNCIONAMIENTO</v>
          </cell>
          <cell r="U4">
            <v>165000000</v>
          </cell>
          <cell r="V4">
            <v>333483826</v>
          </cell>
          <cell r="W4">
            <v>0</v>
          </cell>
          <cell r="X4">
            <v>498483826</v>
          </cell>
          <cell r="Z4">
            <v>284128390.26999998</v>
          </cell>
          <cell r="AA4">
            <v>214355435.72999999</v>
          </cell>
          <cell r="AB4">
            <v>284128390.26999998</v>
          </cell>
          <cell r="AC4">
            <v>284128390.26999998</v>
          </cell>
          <cell r="AD4">
            <v>284128390.26999998</v>
          </cell>
          <cell r="AE4">
            <v>284128390.26999998</v>
          </cell>
        </row>
        <row r="5">
          <cell r="F5" t="str">
            <v>FUNCIONAMIENTO</v>
          </cell>
          <cell r="U5">
            <v>1162793270</v>
          </cell>
          <cell r="V5">
            <v>2108931</v>
          </cell>
          <cell r="W5">
            <v>0</v>
          </cell>
          <cell r="X5">
            <v>1164902201</v>
          </cell>
          <cell r="Z5">
            <v>1022889309.54</v>
          </cell>
          <cell r="AA5">
            <v>142012891.46000001</v>
          </cell>
          <cell r="AB5">
            <v>1022889309.54</v>
          </cell>
          <cell r="AC5">
            <v>1022889309.54</v>
          </cell>
          <cell r="AD5">
            <v>1022889309.54</v>
          </cell>
          <cell r="AE5">
            <v>1022889309.54</v>
          </cell>
        </row>
        <row r="6">
          <cell r="F6" t="str">
            <v>FUNCIONAMIENTO</v>
          </cell>
          <cell r="U6">
            <v>601000000</v>
          </cell>
          <cell r="V6">
            <v>0</v>
          </cell>
          <cell r="W6">
            <v>0</v>
          </cell>
          <cell r="X6">
            <v>601000000</v>
          </cell>
          <cell r="Z6">
            <v>500538432.56</v>
          </cell>
          <cell r="AA6">
            <v>100461567.44</v>
          </cell>
          <cell r="AB6">
            <v>500538432.56</v>
          </cell>
          <cell r="AC6">
            <v>500538432.56</v>
          </cell>
          <cell r="AD6">
            <v>500538432.56</v>
          </cell>
          <cell r="AE6">
            <v>500538432.56</v>
          </cell>
        </row>
        <row r="7">
          <cell r="F7" t="str">
            <v>FUNCIONAMIENTO</v>
          </cell>
          <cell r="U7">
            <v>704000000</v>
          </cell>
          <cell r="V7">
            <v>0</v>
          </cell>
          <cell r="W7">
            <v>0</v>
          </cell>
          <cell r="X7">
            <v>704000000</v>
          </cell>
          <cell r="Z7">
            <v>692296672.96000004</v>
          </cell>
          <cell r="AA7">
            <v>11703327.039999999</v>
          </cell>
          <cell r="AB7">
            <v>692296672.96000004</v>
          </cell>
          <cell r="AC7">
            <v>692296672.96000004</v>
          </cell>
          <cell r="AD7">
            <v>692296672.96000004</v>
          </cell>
          <cell r="AE7">
            <v>692296672.96000004</v>
          </cell>
        </row>
        <row r="8">
          <cell r="F8" t="str">
            <v>FUNCIONAMIENTO</v>
          </cell>
          <cell r="U8">
            <v>227000000</v>
          </cell>
          <cell r="V8">
            <v>0</v>
          </cell>
          <cell r="W8">
            <v>41000000</v>
          </cell>
          <cell r="X8">
            <v>186000000</v>
          </cell>
          <cell r="Z8">
            <v>160043133.56</v>
          </cell>
          <cell r="AA8">
            <v>25956866.440000001</v>
          </cell>
          <cell r="AB8">
            <v>160043133.56</v>
          </cell>
          <cell r="AC8">
            <v>160043133.56</v>
          </cell>
          <cell r="AD8">
            <v>160043133.56</v>
          </cell>
          <cell r="AE8">
            <v>160043133.56</v>
          </cell>
        </row>
        <row r="9">
          <cell r="F9" t="str">
            <v>FUNCIONAMIENTO</v>
          </cell>
          <cell r="U9">
            <v>862000000</v>
          </cell>
          <cell r="V9">
            <v>15000000</v>
          </cell>
          <cell r="W9">
            <v>0</v>
          </cell>
          <cell r="X9">
            <v>877000000</v>
          </cell>
          <cell r="Z9">
            <v>875994753.79999995</v>
          </cell>
          <cell r="AA9">
            <v>1005246.2</v>
          </cell>
          <cell r="AB9">
            <v>875994753.79999995</v>
          </cell>
          <cell r="AC9">
            <v>875994753.79999995</v>
          </cell>
          <cell r="AD9">
            <v>875994753.79999995</v>
          </cell>
          <cell r="AE9">
            <v>875994753.79999995</v>
          </cell>
        </row>
        <row r="10">
          <cell r="F10" t="str">
            <v>FUNCIONAMIENTO</v>
          </cell>
          <cell r="U10">
            <v>7000000</v>
          </cell>
          <cell r="V10">
            <v>452000</v>
          </cell>
          <cell r="W10">
            <v>0</v>
          </cell>
          <cell r="X10">
            <v>7452000</v>
          </cell>
          <cell r="Z10">
            <v>7409604.4400000004</v>
          </cell>
          <cell r="AA10">
            <v>42395.56</v>
          </cell>
          <cell r="AB10">
            <v>7409604.4400000004</v>
          </cell>
          <cell r="AC10">
            <v>7409604.4400000004</v>
          </cell>
          <cell r="AD10">
            <v>7409604.4400000004</v>
          </cell>
          <cell r="AE10">
            <v>7409604.4400000004</v>
          </cell>
        </row>
        <row r="11">
          <cell r="F11" t="str">
            <v>FUNCIONAMIENTO</v>
          </cell>
          <cell r="U11">
            <v>2347970637</v>
          </cell>
          <cell r="V11">
            <v>291201402</v>
          </cell>
          <cell r="W11">
            <v>20000000</v>
          </cell>
          <cell r="X11">
            <v>2619172039</v>
          </cell>
          <cell r="Z11">
            <v>2459129710.4899998</v>
          </cell>
          <cell r="AA11">
            <v>160042328.50999999</v>
          </cell>
          <cell r="AB11">
            <v>2459129710.4899998</v>
          </cell>
          <cell r="AC11">
            <v>2459129710.4899998</v>
          </cell>
          <cell r="AD11">
            <v>2459129710.4899998</v>
          </cell>
          <cell r="AE11">
            <v>2459129710.4899998</v>
          </cell>
        </row>
        <row r="12">
          <cell r="F12" t="str">
            <v>FUNCIONAMIENTO</v>
          </cell>
          <cell r="U12">
            <v>1220000000</v>
          </cell>
          <cell r="V12">
            <v>101270415</v>
          </cell>
          <cell r="W12">
            <v>0</v>
          </cell>
          <cell r="X12">
            <v>1321270415</v>
          </cell>
          <cell r="Z12">
            <v>1284659789.8399999</v>
          </cell>
          <cell r="AA12">
            <v>36610625.159999996</v>
          </cell>
          <cell r="AB12">
            <v>1284659789.8399999</v>
          </cell>
          <cell r="AC12">
            <v>1284659789.8399999</v>
          </cell>
          <cell r="AD12">
            <v>1284659789.8399999</v>
          </cell>
          <cell r="AE12">
            <v>1284659789.8399999</v>
          </cell>
        </row>
        <row r="13">
          <cell r="F13" t="str">
            <v>FUNCIONAMIENTO</v>
          </cell>
          <cell r="U13">
            <v>2342000000</v>
          </cell>
          <cell r="V13">
            <v>679812585</v>
          </cell>
          <cell r="W13">
            <v>465000000</v>
          </cell>
          <cell r="X13">
            <v>2556812585</v>
          </cell>
          <cell r="Z13">
            <v>2538960924.1399999</v>
          </cell>
          <cell r="AA13">
            <v>17851660.859999999</v>
          </cell>
          <cell r="AB13">
            <v>2538960924.1399999</v>
          </cell>
          <cell r="AC13">
            <v>2538960924.1399999</v>
          </cell>
          <cell r="AD13">
            <v>2538960924.1399999</v>
          </cell>
          <cell r="AE13">
            <v>2538960924.1399999</v>
          </cell>
        </row>
        <row r="14">
          <cell r="F14" t="str">
            <v>FUNCIONAMIENTO</v>
          </cell>
          <cell r="U14">
            <v>555000000</v>
          </cell>
          <cell r="V14">
            <v>338000000</v>
          </cell>
          <cell r="W14">
            <v>2311454</v>
          </cell>
          <cell r="X14">
            <v>890688546</v>
          </cell>
          <cell r="Z14">
            <v>851125607.23000002</v>
          </cell>
          <cell r="AA14">
            <v>39562938.770000003</v>
          </cell>
          <cell r="AB14">
            <v>851125607.23000002</v>
          </cell>
          <cell r="AC14">
            <v>851125607.23000002</v>
          </cell>
          <cell r="AD14">
            <v>851125607.23000002</v>
          </cell>
          <cell r="AE14">
            <v>851125607.23000002</v>
          </cell>
        </row>
        <row r="15">
          <cell r="F15" t="str">
            <v>FUNCIONAMIENTO</v>
          </cell>
          <cell r="U15">
            <v>209000000</v>
          </cell>
          <cell r="V15">
            <v>145000000</v>
          </cell>
          <cell r="W15">
            <v>30000000</v>
          </cell>
          <cell r="X15">
            <v>324000000</v>
          </cell>
          <cell r="Z15">
            <v>314671915.30000001</v>
          </cell>
          <cell r="AA15">
            <v>9328084.6999999993</v>
          </cell>
          <cell r="AB15">
            <v>314671915.30000001</v>
          </cell>
          <cell r="AC15">
            <v>314671915.30000001</v>
          </cell>
          <cell r="AD15">
            <v>314671915.30000001</v>
          </cell>
          <cell r="AE15">
            <v>314671915.30000001</v>
          </cell>
        </row>
        <row r="16">
          <cell r="F16" t="str">
            <v>FUNCIONAMIENTO</v>
          </cell>
          <cell r="U16">
            <v>702000000</v>
          </cell>
          <cell r="V16">
            <v>74322789</v>
          </cell>
          <cell r="W16">
            <v>0</v>
          </cell>
          <cell r="X16">
            <v>776322789</v>
          </cell>
          <cell r="Z16">
            <v>765476010.21000004</v>
          </cell>
          <cell r="AA16">
            <v>10846778.789999999</v>
          </cell>
          <cell r="AB16">
            <v>765476010.21000004</v>
          </cell>
          <cell r="AC16">
            <v>765476010.21000004</v>
          </cell>
          <cell r="AD16">
            <v>765476010.21000004</v>
          </cell>
          <cell r="AE16">
            <v>765476010.21000004</v>
          </cell>
        </row>
        <row r="17">
          <cell r="F17" t="str">
            <v>FUNCIONAMIENTO</v>
          </cell>
          <cell r="U17">
            <v>40000000</v>
          </cell>
          <cell r="V17">
            <v>5036336</v>
          </cell>
          <cell r="W17">
            <v>0</v>
          </cell>
          <cell r="X17">
            <v>45036336</v>
          </cell>
          <cell r="Z17">
            <v>39565008.189999998</v>
          </cell>
          <cell r="AA17">
            <v>5471327.8099999996</v>
          </cell>
          <cell r="AB17">
            <v>39565008.189999998</v>
          </cell>
          <cell r="AC17">
            <v>39565008.189999998</v>
          </cell>
          <cell r="AD17">
            <v>39565008.189999998</v>
          </cell>
          <cell r="AE17">
            <v>39565008.189999998</v>
          </cell>
        </row>
        <row r="18">
          <cell r="F18" t="str">
            <v>FUNCIONAMIENTO</v>
          </cell>
          <cell r="U18">
            <v>300000000</v>
          </cell>
          <cell r="V18">
            <v>160000000</v>
          </cell>
          <cell r="W18">
            <v>0</v>
          </cell>
          <cell r="X18">
            <v>460000000</v>
          </cell>
          <cell r="Z18">
            <v>368401408.13999999</v>
          </cell>
          <cell r="AA18">
            <v>91598591.859999999</v>
          </cell>
          <cell r="AB18">
            <v>368401408.13999999</v>
          </cell>
          <cell r="AC18">
            <v>368401408.13999999</v>
          </cell>
          <cell r="AD18">
            <v>368401408.13999999</v>
          </cell>
          <cell r="AE18">
            <v>368401408.13999999</v>
          </cell>
        </row>
        <row r="19">
          <cell r="F19" t="str">
            <v>FUNCIONAMIENTO</v>
          </cell>
          <cell r="U19">
            <v>99000000</v>
          </cell>
          <cell r="V19">
            <v>0</v>
          </cell>
          <cell r="W19">
            <v>60000000</v>
          </cell>
          <cell r="X19">
            <v>39000000</v>
          </cell>
          <cell r="Z19">
            <v>25649197</v>
          </cell>
          <cell r="AA19">
            <v>13350803</v>
          </cell>
          <cell r="AB19">
            <v>25649197</v>
          </cell>
          <cell r="AC19">
            <v>25649197</v>
          </cell>
          <cell r="AD19">
            <v>25649197</v>
          </cell>
          <cell r="AE19">
            <v>25649197</v>
          </cell>
        </row>
        <row r="20">
          <cell r="F20" t="str">
            <v>FUNCIONAMIENTO</v>
          </cell>
          <cell r="U20">
            <v>1174791961</v>
          </cell>
          <cell r="V20">
            <v>346297996</v>
          </cell>
          <cell r="W20">
            <v>120000000</v>
          </cell>
          <cell r="X20">
            <v>1401089957</v>
          </cell>
          <cell r="Z20">
            <v>1271033199.1500001</v>
          </cell>
          <cell r="AA20">
            <v>130056757.84999999</v>
          </cell>
          <cell r="AB20">
            <v>1271033199.1500001</v>
          </cell>
          <cell r="AC20">
            <v>1271033199.1500001</v>
          </cell>
          <cell r="AD20">
            <v>1271033199.1500001</v>
          </cell>
          <cell r="AE20">
            <v>1271033199.1500001</v>
          </cell>
        </row>
        <row r="21">
          <cell r="F21" t="str">
            <v>FUNCIONAMIENTO</v>
          </cell>
          <cell r="U21">
            <v>1024000000</v>
          </cell>
          <cell r="V21">
            <v>137893919</v>
          </cell>
          <cell r="W21">
            <v>135000000</v>
          </cell>
          <cell r="X21">
            <v>1026893919</v>
          </cell>
          <cell r="Z21">
            <v>978840114.05999994</v>
          </cell>
          <cell r="AA21">
            <v>48053804.939999998</v>
          </cell>
          <cell r="AB21">
            <v>978840114.05999994</v>
          </cell>
          <cell r="AC21">
            <v>978840114.05999994</v>
          </cell>
          <cell r="AD21">
            <v>978840114.05999994</v>
          </cell>
          <cell r="AE21">
            <v>978840114.05999994</v>
          </cell>
        </row>
        <row r="22">
          <cell r="F22" t="str">
            <v>FUNCIONAMIENTO</v>
          </cell>
          <cell r="U22">
            <v>1896000000</v>
          </cell>
          <cell r="V22">
            <v>672065142</v>
          </cell>
          <cell r="W22">
            <v>0</v>
          </cell>
          <cell r="X22">
            <v>2568065142</v>
          </cell>
          <cell r="Z22">
            <v>2238646903.9299998</v>
          </cell>
          <cell r="AA22">
            <v>329418238.06999999</v>
          </cell>
          <cell r="AB22">
            <v>2238646903.9299998</v>
          </cell>
          <cell r="AC22">
            <v>2238646903.9299998</v>
          </cell>
          <cell r="AD22">
            <v>2238646903.9299998</v>
          </cell>
          <cell r="AE22">
            <v>2238646903.9299998</v>
          </cell>
        </row>
        <row r="23">
          <cell r="F23" t="str">
            <v>FUNCIONAMIENTO</v>
          </cell>
          <cell r="U23">
            <v>1654000000</v>
          </cell>
          <cell r="V23">
            <v>665115849</v>
          </cell>
          <cell r="W23">
            <v>0</v>
          </cell>
          <cell r="X23">
            <v>2319115849</v>
          </cell>
          <cell r="Z23">
            <v>2182072040.2199998</v>
          </cell>
          <cell r="AA23">
            <v>137043808.78</v>
          </cell>
          <cell r="AB23">
            <v>2182072040.2199998</v>
          </cell>
          <cell r="AC23">
            <v>2182072040.2199998</v>
          </cell>
          <cell r="AD23">
            <v>2182072040.2199998</v>
          </cell>
          <cell r="AE23">
            <v>2182072040.2199998</v>
          </cell>
        </row>
        <row r="24">
          <cell r="F24" t="str">
            <v>FUNCIONAMIENTO</v>
          </cell>
          <cell r="U24">
            <v>134000000</v>
          </cell>
          <cell r="V24">
            <v>73270165</v>
          </cell>
          <cell r="W24">
            <v>0</v>
          </cell>
          <cell r="X24">
            <v>207270165</v>
          </cell>
          <cell r="Z24">
            <v>175714272.78</v>
          </cell>
          <cell r="AA24">
            <v>31555892.219999999</v>
          </cell>
          <cell r="AB24">
            <v>175714272.78</v>
          </cell>
          <cell r="AC24">
            <v>175714272.78</v>
          </cell>
          <cell r="AD24">
            <v>175714272.78</v>
          </cell>
          <cell r="AE24">
            <v>175714272.78</v>
          </cell>
        </row>
        <row r="25">
          <cell r="F25" t="str">
            <v>FUNCIONAMIENTO</v>
          </cell>
          <cell r="U25">
            <v>880506666</v>
          </cell>
          <cell r="V25">
            <v>214311129</v>
          </cell>
          <cell r="W25">
            <v>0</v>
          </cell>
          <cell r="X25">
            <v>1094817795</v>
          </cell>
          <cell r="Z25">
            <v>953700857.63999999</v>
          </cell>
          <cell r="AA25">
            <v>141116937.36000001</v>
          </cell>
          <cell r="AB25">
            <v>953700857.63999999</v>
          </cell>
          <cell r="AC25">
            <v>953700857.63999999</v>
          </cell>
          <cell r="AD25">
            <v>953700857.63999999</v>
          </cell>
          <cell r="AE25">
            <v>953700857.63999999</v>
          </cell>
        </row>
        <row r="26">
          <cell r="F26" t="str">
            <v>FUNCIONAMIENTO</v>
          </cell>
          <cell r="U26">
            <v>1515675</v>
          </cell>
          <cell r="V26">
            <v>0</v>
          </cell>
          <cell r="W26">
            <v>31562.6</v>
          </cell>
          <cell r="X26">
            <v>1484112.4</v>
          </cell>
          <cell r="Z26">
            <v>1287906.3999999999</v>
          </cell>
          <cell r="AA26">
            <v>196206</v>
          </cell>
          <cell r="AB26">
            <v>1287906.3999999999</v>
          </cell>
          <cell r="AC26">
            <v>1287906.3999999999</v>
          </cell>
          <cell r="AD26">
            <v>1287906.3999999999</v>
          </cell>
          <cell r="AE26">
            <v>1287906.3999999999</v>
          </cell>
        </row>
        <row r="27">
          <cell r="F27" t="str">
            <v>FUNCIONAMIENTO</v>
          </cell>
          <cell r="U27">
            <v>77316289</v>
          </cell>
          <cell r="V27">
            <v>3521448</v>
          </cell>
          <cell r="W27">
            <v>1018619.09</v>
          </cell>
          <cell r="X27">
            <v>79819117.909999996</v>
          </cell>
          <cell r="Z27">
            <v>79819117.909999996</v>
          </cell>
          <cell r="AA27">
            <v>0</v>
          </cell>
          <cell r="AB27">
            <v>79819117.909999996</v>
          </cell>
          <cell r="AC27">
            <v>79819117.909999996</v>
          </cell>
          <cell r="AD27">
            <v>79819117.909999996</v>
          </cell>
          <cell r="AE27">
            <v>79819117.909999996</v>
          </cell>
        </row>
        <row r="28">
          <cell r="F28" t="str">
            <v>FUNCIONAMIENTO</v>
          </cell>
          <cell r="U28">
            <v>2000000</v>
          </cell>
          <cell r="V28">
            <v>0</v>
          </cell>
          <cell r="W28">
            <v>1971726.87</v>
          </cell>
          <cell r="X28">
            <v>28273.13</v>
          </cell>
          <cell r="Z28">
            <v>28273.13</v>
          </cell>
          <cell r="AA28">
            <v>0</v>
          </cell>
          <cell r="AB28">
            <v>28273.13</v>
          </cell>
          <cell r="AC28">
            <v>28273.13</v>
          </cell>
          <cell r="AD28">
            <v>28273.13</v>
          </cell>
          <cell r="AE28">
            <v>28273.13</v>
          </cell>
        </row>
        <row r="29">
          <cell r="F29" t="str">
            <v>FUNCIONAMIENTO</v>
          </cell>
          <cell r="U29">
            <v>6000000</v>
          </cell>
          <cell r="V29">
            <v>0</v>
          </cell>
          <cell r="W29">
            <v>6000000</v>
          </cell>
          <cell r="X29">
            <v>0</v>
          </cell>
          <cell r="Z29">
            <v>0</v>
          </cell>
          <cell r="AA29">
            <v>0</v>
          </cell>
          <cell r="AB29">
            <v>0</v>
          </cell>
          <cell r="AC29">
            <v>0</v>
          </cell>
          <cell r="AD29">
            <v>0</v>
          </cell>
          <cell r="AE29">
            <v>0</v>
          </cell>
        </row>
        <row r="30">
          <cell r="F30" t="str">
            <v>FUNCIONAMIENTO</v>
          </cell>
          <cell r="U30">
            <v>0</v>
          </cell>
          <cell r="V30">
            <v>33791101.560000002</v>
          </cell>
          <cell r="W30">
            <v>0</v>
          </cell>
          <cell r="X30">
            <v>33791101.560000002</v>
          </cell>
          <cell r="Z30">
            <v>33772265.200000003</v>
          </cell>
          <cell r="AA30">
            <v>18836.36</v>
          </cell>
          <cell r="AB30">
            <v>33772265.200000003</v>
          </cell>
          <cell r="AC30">
            <v>33772265.200000003</v>
          </cell>
          <cell r="AD30">
            <v>33772265.200000003</v>
          </cell>
          <cell r="AE30">
            <v>33772265.200000003</v>
          </cell>
        </row>
        <row r="31">
          <cell r="F31" t="str">
            <v>FUNCIONAMIENTO</v>
          </cell>
          <cell r="U31">
            <v>53000000</v>
          </cell>
          <cell r="V31">
            <v>20010000</v>
          </cell>
          <cell r="W31">
            <v>0</v>
          </cell>
          <cell r="X31">
            <v>73010000</v>
          </cell>
          <cell r="Z31">
            <v>73001908.959999993</v>
          </cell>
          <cell r="AA31">
            <v>8091.04</v>
          </cell>
          <cell r="AB31">
            <v>73001908.959999993</v>
          </cell>
          <cell r="AC31">
            <v>61067677.960000001</v>
          </cell>
          <cell r="AD31">
            <v>58388095.960000001</v>
          </cell>
          <cell r="AE31">
            <v>58388095.960000001</v>
          </cell>
        </row>
        <row r="32">
          <cell r="F32" t="str">
            <v>FUNCIONAMIENTO</v>
          </cell>
          <cell r="U32">
            <v>51500000</v>
          </cell>
          <cell r="V32">
            <v>47010000</v>
          </cell>
          <cell r="W32">
            <v>0</v>
          </cell>
          <cell r="X32">
            <v>98510000</v>
          </cell>
          <cell r="Z32">
            <v>65747344.700000003</v>
          </cell>
          <cell r="AA32">
            <v>32762655.300000001</v>
          </cell>
          <cell r="AB32">
            <v>65747344.700000003</v>
          </cell>
          <cell r="AC32">
            <v>20940988.699999999</v>
          </cell>
          <cell r="AD32">
            <v>8198.7000000000007</v>
          </cell>
          <cell r="AE32">
            <v>8198.7000000000007</v>
          </cell>
        </row>
        <row r="33">
          <cell r="F33" t="str">
            <v>FUNCIONAMIENTO</v>
          </cell>
          <cell r="U33">
            <v>71000000</v>
          </cell>
          <cell r="V33">
            <v>5000</v>
          </cell>
          <cell r="W33">
            <v>0</v>
          </cell>
          <cell r="X33">
            <v>71005000</v>
          </cell>
          <cell r="Z33">
            <v>71000000</v>
          </cell>
          <cell r="AA33">
            <v>5000</v>
          </cell>
          <cell r="AB33">
            <v>71000000</v>
          </cell>
          <cell r="AC33">
            <v>71000000</v>
          </cell>
          <cell r="AD33">
            <v>71000000</v>
          </cell>
          <cell r="AE33">
            <v>71000000</v>
          </cell>
        </row>
        <row r="34">
          <cell r="F34" t="str">
            <v>FUNCIONAMIENTO</v>
          </cell>
          <cell r="U34">
            <v>79024672</v>
          </cell>
          <cell r="V34">
            <v>34883592</v>
          </cell>
          <cell r="W34">
            <v>34873592</v>
          </cell>
          <cell r="X34">
            <v>79034672</v>
          </cell>
          <cell r="Z34">
            <v>37259146.560000002</v>
          </cell>
          <cell r="AA34">
            <v>41775525.439999998</v>
          </cell>
          <cell r="AB34">
            <v>37259146.560000002</v>
          </cell>
          <cell r="AC34">
            <v>37259146.560000002</v>
          </cell>
          <cell r="AD34">
            <v>36597892.409999996</v>
          </cell>
          <cell r="AE34">
            <v>36597892.409999996</v>
          </cell>
        </row>
        <row r="35">
          <cell r="F35" t="str">
            <v>FUNCIONAMIENTO</v>
          </cell>
          <cell r="U35">
            <v>52000000</v>
          </cell>
          <cell r="V35">
            <v>34878592</v>
          </cell>
          <cell r="W35">
            <v>46915843</v>
          </cell>
          <cell r="X35">
            <v>39962749</v>
          </cell>
          <cell r="Z35">
            <v>39956896.719999999</v>
          </cell>
          <cell r="AA35">
            <v>5852.28</v>
          </cell>
          <cell r="AB35">
            <v>39956896.719999999</v>
          </cell>
          <cell r="AC35">
            <v>19425219.719999999</v>
          </cell>
          <cell r="AD35">
            <v>19132802.719999999</v>
          </cell>
          <cell r="AE35">
            <v>19132802.719999999</v>
          </cell>
        </row>
        <row r="36">
          <cell r="F36" t="str">
            <v>FUNCIONAMIENTO</v>
          </cell>
          <cell r="U36">
            <v>822</v>
          </cell>
          <cell r="V36">
            <v>35000</v>
          </cell>
          <cell r="W36">
            <v>0</v>
          </cell>
          <cell r="X36">
            <v>35822</v>
          </cell>
          <cell r="Z36">
            <v>33718.269999999997</v>
          </cell>
          <cell r="AA36">
            <v>2103.73</v>
          </cell>
          <cell r="AB36">
            <v>33718.269999999997</v>
          </cell>
          <cell r="AC36">
            <v>33718.269999999997</v>
          </cell>
          <cell r="AD36">
            <v>33718.269999999997</v>
          </cell>
          <cell r="AE36">
            <v>33718.269999999997</v>
          </cell>
        </row>
        <row r="37">
          <cell r="F37" t="str">
            <v>FUNCIONAMIENTO</v>
          </cell>
          <cell r="U37">
            <v>81000000</v>
          </cell>
          <cell r="V37">
            <v>20000</v>
          </cell>
          <cell r="W37">
            <v>7815351</v>
          </cell>
          <cell r="X37">
            <v>73204649</v>
          </cell>
          <cell r="Z37">
            <v>73196047.069999993</v>
          </cell>
          <cell r="AA37">
            <v>8601.93</v>
          </cell>
          <cell r="AB37">
            <v>73196047.069999993</v>
          </cell>
          <cell r="AC37">
            <v>70958207.069999993</v>
          </cell>
          <cell r="AD37">
            <v>58672046.07</v>
          </cell>
          <cell r="AE37">
            <v>58672046.07</v>
          </cell>
        </row>
        <row r="38">
          <cell r="F38" t="str">
            <v>FUNCIONAMIENTO</v>
          </cell>
          <cell r="U38">
            <v>1102956000</v>
          </cell>
          <cell r="V38">
            <v>206323745</v>
          </cell>
          <cell r="W38">
            <v>0</v>
          </cell>
          <cell r="X38">
            <v>1309279745</v>
          </cell>
          <cell r="Z38">
            <v>1288356169.8900001</v>
          </cell>
          <cell r="AA38">
            <v>20923575.109999999</v>
          </cell>
          <cell r="AB38">
            <v>1288356169.8900001</v>
          </cell>
          <cell r="AC38">
            <v>1283256411.1600001</v>
          </cell>
          <cell r="AD38">
            <v>1283256411.1600001</v>
          </cell>
          <cell r="AE38">
            <v>1283256411.1600001</v>
          </cell>
        </row>
        <row r="39">
          <cell r="F39" t="str">
            <v>FUNCIONAMIENTO</v>
          </cell>
          <cell r="U39">
            <v>1159000000</v>
          </cell>
          <cell r="V39">
            <v>81287577</v>
          </cell>
          <cell r="W39">
            <v>324452160</v>
          </cell>
          <cell r="X39">
            <v>915835417</v>
          </cell>
          <cell r="Z39">
            <v>915824379.89999998</v>
          </cell>
          <cell r="AA39">
            <v>11037.1</v>
          </cell>
          <cell r="AB39">
            <v>915824379.89999998</v>
          </cell>
          <cell r="AC39">
            <v>915824379.89999998</v>
          </cell>
          <cell r="AD39">
            <v>915824379.89999998</v>
          </cell>
          <cell r="AE39">
            <v>915824379.89999998</v>
          </cell>
        </row>
        <row r="40">
          <cell r="F40" t="str">
            <v>FUNCIONAMIENTO</v>
          </cell>
          <cell r="U40">
            <v>4008612</v>
          </cell>
          <cell r="V40">
            <v>7000</v>
          </cell>
          <cell r="W40">
            <v>0</v>
          </cell>
          <cell r="X40">
            <v>4015612</v>
          </cell>
          <cell r="Z40">
            <v>3728541.63</v>
          </cell>
          <cell r="AA40">
            <v>287070.37</v>
          </cell>
          <cell r="AB40">
            <v>3728541.63</v>
          </cell>
          <cell r="AC40">
            <v>3728541.63</v>
          </cell>
          <cell r="AD40">
            <v>3728541.63</v>
          </cell>
          <cell r="AE40">
            <v>3728541.63</v>
          </cell>
        </row>
        <row r="41">
          <cell r="F41" t="str">
            <v>FUNCIONAMIENTO</v>
          </cell>
          <cell r="U41">
            <v>10555082</v>
          </cell>
          <cell r="V41">
            <v>0</v>
          </cell>
          <cell r="W41">
            <v>0</v>
          </cell>
          <cell r="X41">
            <v>10555082</v>
          </cell>
          <cell r="Z41">
            <v>10000000</v>
          </cell>
          <cell r="AA41">
            <v>555082</v>
          </cell>
          <cell r="AB41">
            <v>10000000</v>
          </cell>
          <cell r="AC41">
            <v>10000000</v>
          </cell>
          <cell r="AD41">
            <v>10000000</v>
          </cell>
          <cell r="AE41">
            <v>10000000</v>
          </cell>
        </row>
        <row r="42">
          <cell r="F42" t="str">
            <v>FUNCIONAMIENTO</v>
          </cell>
          <cell r="U42">
            <v>29681364</v>
          </cell>
          <cell r="V42">
            <v>25000</v>
          </cell>
          <cell r="W42">
            <v>29655776</v>
          </cell>
          <cell r="X42">
            <v>50588</v>
          </cell>
          <cell r="Z42">
            <v>25588</v>
          </cell>
          <cell r="AA42">
            <v>25000</v>
          </cell>
          <cell r="AB42">
            <v>25588</v>
          </cell>
          <cell r="AC42">
            <v>25588</v>
          </cell>
          <cell r="AD42">
            <v>25588</v>
          </cell>
          <cell r="AE42">
            <v>25588</v>
          </cell>
        </row>
        <row r="43">
          <cell r="F43" t="str">
            <v>FUNCIONAMIENTO</v>
          </cell>
          <cell r="U43">
            <v>33000000</v>
          </cell>
          <cell r="V43">
            <v>30890000</v>
          </cell>
          <cell r="W43">
            <v>0</v>
          </cell>
          <cell r="X43">
            <v>63890000</v>
          </cell>
          <cell r="Z43">
            <v>63741814.219999999</v>
          </cell>
          <cell r="AA43">
            <v>148185.78</v>
          </cell>
          <cell r="AB43">
            <v>63741814.219999999</v>
          </cell>
          <cell r="AC43">
            <v>63741814.219999999</v>
          </cell>
          <cell r="AD43">
            <v>63741814.219999999</v>
          </cell>
          <cell r="AE43">
            <v>63741814.219999999</v>
          </cell>
        </row>
        <row r="44">
          <cell r="F44" t="str">
            <v>FUNCIONAMIENTO</v>
          </cell>
          <cell r="U44">
            <v>239940641</v>
          </cell>
          <cell r="V44">
            <v>81247577</v>
          </cell>
          <cell r="W44">
            <v>62823381</v>
          </cell>
          <cell r="X44">
            <v>258364837</v>
          </cell>
          <cell r="Z44">
            <v>255585885.56</v>
          </cell>
          <cell r="AA44">
            <v>2778951.44</v>
          </cell>
          <cell r="AB44">
            <v>255585885.56</v>
          </cell>
          <cell r="AC44">
            <v>255585885.56</v>
          </cell>
          <cell r="AD44">
            <v>255585885.56</v>
          </cell>
          <cell r="AE44">
            <v>255585885.56</v>
          </cell>
        </row>
        <row r="45">
          <cell r="F45" t="str">
            <v>FUNCIONAMIENTO</v>
          </cell>
          <cell r="U45">
            <v>16916</v>
          </cell>
          <cell r="V45">
            <v>0</v>
          </cell>
          <cell r="W45">
            <v>0</v>
          </cell>
          <cell r="X45">
            <v>16916</v>
          </cell>
          <cell r="Z45">
            <v>11420.45</v>
          </cell>
          <cell r="AA45">
            <v>5495.55</v>
          </cell>
          <cell r="AB45">
            <v>11420.45</v>
          </cell>
          <cell r="AC45">
            <v>11420.45</v>
          </cell>
          <cell r="AD45">
            <v>11420.45</v>
          </cell>
          <cell r="AE45">
            <v>11420.45</v>
          </cell>
        </row>
        <row r="46">
          <cell r="F46" t="str">
            <v>FUNCIONAMIENTO</v>
          </cell>
          <cell r="U46">
            <v>76400000</v>
          </cell>
          <cell r="V46">
            <v>0</v>
          </cell>
          <cell r="W46">
            <v>76057494</v>
          </cell>
          <cell r="X46">
            <v>342506</v>
          </cell>
          <cell r="Z46">
            <v>0</v>
          </cell>
          <cell r="AA46">
            <v>342506</v>
          </cell>
          <cell r="AB46">
            <v>0</v>
          </cell>
          <cell r="AC46">
            <v>0</v>
          </cell>
          <cell r="AD46">
            <v>0</v>
          </cell>
          <cell r="AE46">
            <v>0</v>
          </cell>
        </row>
        <row r="47">
          <cell r="F47" t="str">
            <v>FUNCIONAMIENTO</v>
          </cell>
          <cell r="U47">
            <v>264759168</v>
          </cell>
          <cell r="V47">
            <v>76057494</v>
          </cell>
          <cell r="W47">
            <v>0</v>
          </cell>
          <cell r="X47">
            <v>340816662</v>
          </cell>
          <cell r="Z47">
            <v>340346189.63</v>
          </cell>
          <cell r="AA47">
            <v>470472.37</v>
          </cell>
          <cell r="AB47">
            <v>340346189.63</v>
          </cell>
          <cell r="AC47">
            <v>340346189.63</v>
          </cell>
          <cell r="AD47">
            <v>340346189.63</v>
          </cell>
          <cell r="AE47">
            <v>340346189.63</v>
          </cell>
        </row>
        <row r="48">
          <cell r="F48" t="str">
            <v>FUNCIONAMIENTO</v>
          </cell>
          <cell r="U48">
            <v>63000000</v>
          </cell>
          <cell r="V48">
            <v>0</v>
          </cell>
          <cell r="W48">
            <v>0</v>
          </cell>
          <cell r="X48">
            <v>63000000</v>
          </cell>
          <cell r="Z48">
            <v>63000000</v>
          </cell>
          <cell r="AA48">
            <v>0</v>
          </cell>
          <cell r="AB48">
            <v>63000000</v>
          </cell>
          <cell r="AC48">
            <v>63000000</v>
          </cell>
          <cell r="AD48">
            <v>63000000</v>
          </cell>
          <cell r="AE48">
            <v>63000000</v>
          </cell>
        </row>
        <row r="49">
          <cell r="F49" t="str">
            <v>FUNCIONAMIENTO</v>
          </cell>
          <cell r="U49">
            <v>63000000</v>
          </cell>
          <cell r="V49">
            <v>0</v>
          </cell>
          <cell r="W49">
            <v>0</v>
          </cell>
          <cell r="X49">
            <v>63000000</v>
          </cell>
          <cell r="Z49">
            <v>63000000</v>
          </cell>
          <cell r="AA49">
            <v>0</v>
          </cell>
          <cell r="AB49">
            <v>63000000</v>
          </cell>
          <cell r="AC49">
            <v>63000000</v>
          </cell>
          <cell r="AD49">
            <v>63000000</v>
          </cell>
          <cell r="AE49">
            <v>63000000</v>
          </cell>
        </row>
        <row r="50">
          <cell r="F50" t="str">
            <v>FUNCIONAMIENTO</v>
          </cell>
          <cell r="U50">
            <v>96000000</v>
          </cell>
          <cell r="V50">
            <v>0</v>
          </cell>
          <cell r="W50">
            <v>0</v>
          </cell>
          <cell r="X50">
            <v>96000000</v>
          </cell>
          <cell r="Z50">
            <v>96000000</v>
          </cell>
          <cell r="AA50">
            <v>0</v>
          </cell>
          <cell r="AB50">
            <v>96000000</v>
          </cell>
          <cell r="AC50">
            <v>96000000</v>
          </cell>
          <cell r="AD50">
            <v>96000000</v>
          </cell>
          <cell r="AE50">
            <v>96000000</v>
          </cell>
        </row>
        <row r="51">
          <cell r="F51" t="str">
            <v>FUNCIONAMIENTO</v>
          </cell>
          <cell r="U51">
            <v>466000000</v>
          </cell>
          <cell r="V51">
            <v>62000000</v>
          </cell>
          <cell r="W51">
            <v>65000000</v>
          </cell>
          <cell r="X51">
            <v>463000000</v>
          </cell>
          <cell r="Z51">
            <v>442252147.19</v>
          </cell>
          <cell r="AA51">
            <v>20747852.809999999</v>
          </cell>
          <cell r="AB51">
            <v>442252147.19</v>
          </cell>
          <cell r="AC51">
            <v>442252147.19</v>
          </cell>
          <cell r="AD51">
            <v>442252147.19</v>
          </cell>
          <cell r="AE51">
            <v>442252147.19</v>
          </cell>
        </row>
        <row r="52">
          <cell r="F52" t="str">
            <v>FUNCIONAMIENTO</v>
          </cell>
          <cell r="U52">
            <v>993100000</v>
          </cell>
          <cell r="V52">
            <v>22298059</v>
          </cell>
          <cell r="W52">
            <v>914402</v>
          </cell>
          <cell r="X52">
            <v>1014483657</v>
          </cell>
          <cell r="Z52">
            <v>919082210.05999994</v>
          </cell>
          <cell r="AA52">
            <v>95401446.939999998</v>
          </cell>
          <cell r="AB52">
            <v>919082210.05999994</v>
          </cell>
          <cell r="AC52">
            <v>919082210.05999994</v>
          </cell>
          <cell r="AD52">
            <v>919082210.05999994</v>
          </cell>
          <cell r="AE52">
            <v>919082210.05999994</v>
          </cell>
        </row>
        <row r="53">
          <cell r="F53" t="str">
            <v>FUNCIONAMIENTO</v>
          </cell>
          <cell r="U53">
            <v>2899450</v>
          </cell>
          <cell r="V53">
            <v>0</v>
          </cell>
          <cell r="W53">
            <v>2320000</v>
          </cell>
          <cell r="X53">
            <v>579450</v>
          </cell>
          <cell r="Z53">
            <v>285075.23</v>
          </cell>
          <cell r="AA53">
            <v>294374.77</v>
          </cell>
          <cell r="AB53">
            <v>285075.23</v>
          </cell>
          <cell r="AC53">
            <v>285075.23</v>
          </cell>
          <cell r="AD53">
            <v>285075.23</v>
          </cell>
          <cell r="AE53">
            <v>285075.23</v>
          </cell>
        </row>
        <row r="54">
          <cell r="F54" t="str">
            <v>FUNCIONAMIENTO</v>
          </cell>
          <cell r="U54">
            <v>50000000</v>
          </cell>
          <cell r="V54">
            <v>95942074</v>
          </cell>
          <cell r="W54">
            <v>145942074</v>
          </cell>
          <cell r="X54">
            <v>0</v>
          </cell>
          <cell r="Z54">
            <v>0</v>
          </cell>
          <cell r="AA54">
            <v>0</v>
          </cell>
          <cell r="AB54">
            <v>0</v>
          </cell>
          <cell r="AC54">
            <v>0</v>
          </cell>
          <cell r="AD54">
            <v>0</v>
          </cell>
          <cell r="AE54">
            <v>0</v>
          </cell>
        </row>
        <row r="55">
          <cell r="F55" t="str">
            <v>FUNCIONAMIENTO</v>
          </cell>
          <cell r="U55">
            <v>990000000</v>
          </cell>
          <cell r="V55">
            <v>52333751</v>
          </cell>
          <cell r="W55">
            <v>250542110</v>
          </cell>
          <cell r="X55">
            <v>791791641</v>
          </cell>
          <cell r="Z55">
            <v>790878246.53999996</v>
          </cell>
          <cell r="AA55">
            <v>913394.46</v>
          </cell>
          <cell r="AB55">
            <v>790878246.53999996</v>
          </cell>
          <cell r="AC55">
            <v>785807261.53999996</v>
          </cell>
          <cell r="AD55">
            <v>770770075.53999996</v>
          </cell>
          <cell r="AE55">
            <v>770770075.53999996</v>
          </cell>
        </row>
        <row r="56">
          <cell r="F56" t="str">
            <v>FUNCIONAMIENTO</v>
          </cell>
          <cell r="U56">
            <v>309000000</v>
          </cell>
          <cell r="V56">
            <v>4004274</v>
          </cell>
          <cell r="W56">
            <v>132004274</v>
          </cell>
          <cell r="X56">
            <v>181000000</v>
          </cell>
          <cell r="Z56">
            <v>179789385.19</v>
          </cell>
          <cell r="AA56">
            <v>1210614.81</v>
          </cell>
          <cell r="AB56">
            <v>179789385.19</v>
          </cell>
          <cell r="AC56">
            <v>179789385.19</v>
          </cell>
          <cell r="AD56">
            <v>179789385.19</v>
          </cell>
          <cell r="AE56">
            <v>179789385.19</v>
          </cell>
        </row>
        <row r="57">
          <cell r="F57" t="str">
            <v>FUNCIONAMIENTO</v>
          </cell>
          <cell r="U57">
            <v>162870000</v>
          </cell>
          <cell r="V57">
            <v>15953018</v>
          </cell>
          <cell r="W57">
            <v>27569407</v>
          </cell>
          <cell r="X57">
            <v>151253611</v>
          </cell>
          <cell r="Z57">
            <v>138835000.19999999</v>
          </cell>
          <cell r="AA57">
            <v>12418610.800000001</v>
          </cell>
          <cell r="AB57">
            <v>138835000.19999999</v>
          </cell>
          <cell r="AC57">
            <v>138835000.19999999</v>
          </cell>
          <cell r="AD57">
            <v>138835000.19999999</v>
          </cell>
          <cell r="AE57">
            <v>138835000.19999999</v>
          </cell>
        </row>
        <row r="58">
          <cell r="F58" t="str">
            <v>FUNCIONAMIENTO</v>
          </cell>
          <cell r="U58">
            <v>24000000</v>
          </cell>
          <cell r="V58">
            <v>0</v>
          </cell>
          <cell r="W58">
            <v>24000000</v>
          </cell>
          <cell r="X58">
            <v>0</v>
          </cell>
          <cell r="Z58">
            <v>0</v>
          </cell>
          <cell r="AA58">
            <v>0</v>
          </cell>
          <cell r="AB58">
            <v>0</v>
          </cell>
          <cell r="AC58">
            <v>0</v>
          </cell>
          <cell r="AD58">
            <v>0</v>
          </cell>
          <cell r="AE58">
            <v>0</v>
          </cell>
        </row>
        <row r="59">
          <cell r="F59" t="str">
            <v>FUNCIONAMIENTO</v>
          </cell>
          <cell r="U59">
            <v>38183</v>
          </cell>
          <cell r="V59">
            <v>129246994.27</v>
          </cell>
          <cell r="W59">
            <v>129233000</v>
          </cell>
          <cell r="X59">
            <v>52177.27</v>
          </cell>
          <cell r="Z59">
            <v>52177.27</v>
          </cell>
          <cell r="AA59">
            <v>0</v>
          </cell>
          <cell r="AB59">
            <v>52177.27</v>
          </cell>
          <cell r="AC59">
            <v>52177.27</v>
          </cell>
          <cell r="AD59">
            <v>52177.27</v>
          </cell>
          <cell r="AE59">
            <v>52177.27</v>
          </cell>
        </row>
        <row r="60">
          <cell r="F60" t="str">
            <v>FUNCIONAMIENTO</v>
          </cell>
          <cell r="U60">
            <v>6999961817</v>
          </cell>
          <cell r="V60">
            <v>4693940</v>
          </cell>
          <cell r="W60">
            <v>1914702049.6700001</v>
          </cell>
          <cell r="X60">
            <v>5089953707.3299999</v>
          </cell>
          <cell r="Z60">
            <v>1636559134.1900001</v>
          </cell>
          <cell r="AA60">
            <v>3453394573.1399999</v>
          </cell>
          <cell r="AB60">
            <v>1636559134.1900001</v>
          </cell>
          <cell r="AC60">
            <v>1636559134.1900001</v>
          </cell>
          <cell r="AD60">
            <v>1636559134.1900001</v>
          </cell>
          <cell r="AE60">
            <v>1636559134.1900001</v>
          </cell>
        </row>
        <row r="61">
          <cell r="F61" t="str">
            <v>DEUDA</v>
          </cell>
          <cell r="U61">
            <v>12000000</v>
          </cell>
          <cell r="V61">
            <v>0</v>
          </cell>
          <cell r="W61">
            <v>0</v>
          </cell>
          <cell r="X61">
            <v>12000000</v>
          </cell>
          <cell r="Z61">
            <v>8907509.4299999997</v>
          </cell>
          <cell r="AA61">
            <v>3092490.57</v>
          </cell>
          <cell r="AB61">
            <v>8907509.4299999997</v>
          </cell>
          <cell r="AC61">
            <v>8907509.4299999997</v>
          </cell>
          <cell r="AD61">
            <v>8907509.4299999997</v>
          </cell>
          <cell r="AE61">
            <v>8907509.4299999997</v>
          </cell>
        </row>
        <row r="62">
          <cell r="F62" t="str">
            <v>DEUDA</v>
          </cell>
          <cell r="U62">
            <v>38000000</v>
          </cell>
          <cell r="V62">
            <v>0</v>
          </cell>
          <cell r="W62">
            <v>0</v>
          </cell>
          <cell r="X62">
            <v>38000000</v>
          </cell>
          <cell r="Z62">
            <v>24366011.199999999</v>
          </cell>
          <cell r="AA62">
            <v>13633988.800000001</v>
          </cell>
          <cell r="AB62">
            <v>24366011.199999999</v>
          </cell>
          <cell r="AC62">
            <v>24366011.199999999</v>
          </cell>
          <cell r="AD62">
            <v>24366011.199999999</v>
          </cell>
          <cell r="AE62">
            <v>24366011.199999999</v>
          </cell>
        </row>
        <row r="63">
          <cell r="F63" t="str">
            <v>DEUDA</v>
          </cell>
          <cell r="U63">
            <v>2000000</v>
          </cell>
          <cell r="V63">
            <v>0</v>
          </cell>
          <cell r="W63">
            <v>0</v>
          </cell>
          <cell r="X63">
            <v>2000000</v>
          </cell>
          <cell r="Z63">
            <v>699865.14</v>
          </cell>
          <cell r="AA63">
            <v>1300134.8600000001</v>
          </cell>
          <cell r="AB63">
            <v>699865.14</v>
          </cell>
          <cell r="AC63">
            <v>699865.14</v>
          </cell>
          <cell r="AD63">
            <v>699865.14</v>
          </cell>
          <cell r="AE63">
            <v>699865.14</v>
          </cell>
        </row>
        <row r="64">
          <cell r="F64" t="str">
            <v>C-3602-1300-2</v>
          </cell>
          <cell r="U64">
            <v>3117224500</v>
          </cell>
          <cell r="V64">
            <v>447040697.45999998</v>
          </cell>
          <cell r="W64">
            <v>2510590999.46</v>
          </cell>
          <cell r="X64">
            <v>1053674198</v>
          </cell>
          <cell r="Z64">
            <v>959205000</v>
          </cell>
          <cell r="AA64">
            <v>94469198</v>
          </cell>
          <cell r="AB64">
            <v>959205000</v>
          </cell>
          <cell r="AC64">
            <v>946891333</v>
          </cell>
          <cell r="AD64">
            <v>945641333</v>
          </cell>
          <cell r="AE64">
            <v>945641333</v>
          </cell>
        </row>
        <row r="65">
          <cell r="F65" t="str">
            <v>C-3602-1300-2</v>
          </cell>
          <cell r="U65">
            <v>1832275500</v>
          </cell>
          <cell r="V65">
            <v>212329260</v>
          </cell>
          <cell r="W65">
            <v>212329260</v>
          </cell>
          <cell r="X65">
            <v>1832275500</v>
          </cell>
          <cell r="Z65">
            <v>1832275500</v>
          </cell>
          <cell r="AA65">
            <v>0</v>
          </cell>
          <cell r="AB65">
            <v>1832275500</v>
          </cell>
          <cell r="AC65">
            <v>1832275500</v>
          </cell>
          <cell r="AD65">
            <v>1832275500</v>
          </cell>
          <cell r="AE65">
            <v>1832275500</v>
          </cell>
        </row>
        <row r="66">
          <cell r="F66" t="str">
            <v>C-3602-1300-2</v>
          </cell>
          <cell r="U66">
            <v>250500000</v>
          </cell>
          <cell r="V66">
            <v>12532311</v>
          </cell>
          <cell r="W66">
            <v>0</v>
          </cell>
          <cell r="X66">
            <v>263032311</v>
          </cell>
          <cell r="Z66">
            <v>107424381</v>
          </cell>
          <cell r="AA66">
            <v>155607930</v>
          </cell>
          <cell r="AB66">
            <v>107424381</v>
          </cell>
          <cell r="AC66">
            <v>107424381</v>
          </cell>
          <cell r="AD66">
            <v>107424381</v>
          </cell>
          <cell r="AE66">
            <v>107424381</v>
          </cell>
        </row>
        <row r="67">
          <cell r="F67" t="str">
            <v>C-3602-1300-3</v>
          </cell>
          <cell r="U67">
            <v>2562958974</v>
          </cell>
          <cell r="V67">
            <v>49536900</v>
          </cell>
          <cell r="W67">
            <v>463776788</v>
          </cell>
          <cell r="X67">
            <v>2148719086</v>
          </cell>
          <cell r="Z67">
            <v>2148027286</v>
          </cell>
          <cell r="AA67">
            <v>691800</v>
          </cell>
          <cell r="AB67">
            <v>2148027286</v>
          </cell>
          <cell r="AC67">
            <v>2116389686</v>
          </cell>
          <cell r="AD67">
            <v>1945082624</v>
          </cell>
          <cell r="AE67">
            <v>1945082624</v>
          </cell>
        </row>
        <row r="68">
          <cell r="F68" t="str">
            <v>C-3602-1300-3</v>
          </cell>
          <cell r="U68">
            <v>221440519</v>
          </cell>
          <cell r="V68">
            <v>19111251</v>
          </cell>
          <cell r="W68">
            <v>240551770</v>
          </cell>
          <cell r="X68">
            <v>0</v>
          </cell>
          <cell r="Z68">
            <v>0</v>
          </cell>
          <cell r="AA68">
            <v>0</v>
          </cell>
          <cell r="AB68">
            <v>0</v>
          </cell>
          <cell r="AC68">
            <v>0</v>
          </cell>
          <cell r="AD68">
            <v>0</v>
          </cell>
          <cell r="AE68">
            <v>0</v>
          </cell>
        </row>
        <row r="69">
          <cell r="F69" t="str">
            <v>C-3602-1300-3</v>
          </cell>
          <cell r="U69">
            <v>879607</v>
          </cell>
          <cell r="V69">
            <v>1024673.74</v>
          </cell>
          <cell r="W69">
            <v>0</v>
          </cell>
          <cell r="X69">
            <v>1904280.74</v>
          </cell>
          <cell r="Z69">
            <v>1321237.3400000001</v>
          </cell>
          <cell r="AA69">
            <v>583043.4</v>
          </cell>
          <cell r="AB69">
            <v>1321237.3400000001</v>
          </cell>
          <cell r="AC69">
            <v>1321237.3400000001</v>
          </cell>
          <cell r="AD69">
            <v>1321237.3400000001</v>
          </cell>
          <cell r="AE69">
            <v>1321237.3400000001</v>
          </cell>
        </row>
        <row r="70">
          <cell r="F70" t="str">
            <v>C-3602-1300-3</v>
          </cell>
          <cell r="U70">
            <v>0</v>
          </cell>
          <cell r="V70">
            <v>69956500</v>
          </cell>
          <cell r="W70">
            <v>69956500</v>
          </cell>
          <cell r="X70">
            <v>0</v>
          </cell>
          <cell r="Z70">
            <v>0</v>
          </cell>
          <cell r="AA70">
            <v>0</v>
          </cell>
          <cell r="AB70">
            <v>0</v>
          </cell>
          <cell r="AC70">
            <v>0</v>
          </cell>
          <cell r="AD70">
            <v>0</v>
          </cell>
          <cell r="AE70">
            <v>0</v>
          </cell>
        </row>
        <row r="71">
          <cell r="F71" t="str">
            <v>C-3602-1300-3</v>
          </cell>
          <cell r="U71">
            <v>240760000</v>
          </cell>
          <cell r="V71">
            <v>35422069</v>
          </cell>
          <cell r="W71">
            <v>190372673.74000001</v>
          </cell>
          <cell r="X71">
            <v>85809395.260000005</v>
          </cell>
          <cell r="Z71">
            <v>69401487</v>
          </cell>
          <cell r="AA71">
            <v>16407908.26</v>
          </cell>
          <cell r="AB71">
            <v>69401487</v>
          </cell>
          <cell r="AC71">
            <v>69401487</v>
          </cell>
          <cell r="AD71">
            <v>69401487</v>
          </cell>
          <cell r="AE71">
            <v>69401487</v>
          </cell>
        </row>
        <row r="72">
          <cell r="F72" t="str">
            <v>C-3602-1300-4</v>
          </cell>
          <cell r="U72">
            <v>100000000</v>
          </cell>
          <cell r="V72">
            <v>0</v>
          </cell>
          <cell r="W72">
            <v>100000000</v>
          </cell>
          <cell r="X72">
            <v>0</v>
          </cell>
          <cell r="Z72">
            <v>0</v>
          </cell>
          <cell r="AA72">
            <v>0</v>
          </cell>
          <cell r="AB72">
            <v>0</v>
          </cell>
          <cell r="AC72">
            <v>0</v>
          </cell>
          <cell r="AD72">
            <v>0</v>
          </cell>
          <cell r="AE72">
            <v>0</v>
          </cell>
        </row>
        <row r="73">
          <cell r="F73" t="str">
            <v>C-3602-1300-4</v>
          </cell>
          <cell r="U73">
            <v>2666084000</v>
          </cell>
          <cell r="V73">
            <v>10746151</v>
          </cell>
          <cell r="W73">
            <v>2636083458</v>
          </cell>
          <cell r="X73">
            <v>40746693</v>
          </cell>
          <cell r="Z73">
            <v>32877096</v>
          </cell>
          <cell r="AA73">
            <v>7869597</v>
          </cell>
          <cell r="AB73">
            <v>32877096</v>
          </cell>
          <cell r="AC73">
            <v>32877096</v>
          </cell>
          <cell r="AD73">
            <v>32877096</v>
          </cell>
          <cell r="AE73">
            <v>32877096</v>
          </cell>
        </row>
        <row r="74">
          <cell r="F74" t="str">
            <v>C-3602-1300-4</v>
          </cell>
          <cell r="U74">
            <v>660000000</v>
          </cell>
          <cell r="V74">
            <v>335864000</v>
          </cell>
          <cell r="W74">
            <v>274866465</v>
          </cell>
          <cell r="X74">
            <v>720997535</v>
          </cell>
          <cell r="Z74">
            <v>694336000</v>
          </cell>
          <cell r="AA74">
            <v>26661535</v>
          </cell>
          <cell r="AB74">
            <v>694336000</v>
          </cell>
          <cell r="AC74">
            <v>678361000</v>
          </cell>
          <cell r="AD74">
            <v>678361000</v>
          </cell>
          <cell r="AE74">
            <v>678361000</v>
          </cell>
        </row>
        <row r="75">
          <cell r="F75" t="str">
            <v>C-3602-1300-4</v>
          </cell>
          <cell r="U75">
            <v>0</v>
          </cell>
          <cell r="V75">
            <v>473276896</v>
          </cell>
          <cell r="W75">
            <v>473276896</v>
          </cell>
          <cell r="X75">
            <v>0</v>
          </cell>
          <cell r="Z75">
            <v>0</v>
          </cell>
          <cell r="AA75">
            <v>0</v>
          </cell>
          <cell r="AB75">
            <v>0</v>
          </cell>
          <cell r="AC75">
            <v>0</v>
          </cell>
          <cell r="AD75">
            <v>0</v>
          </cell>
          <cell r="AE75">
            <v>0</v>
          </cell>
        </row>
        <row r="76">
          <cell r="F76" t="str">
            <v>C-3602-1300-5</v>
          </cell>
          <cell r="U76">
            <v>517776000</v>
          </cell>
          <cell r="V76">
            <v>7457344</v>
          </cell>
          <cell r="W76">
            <v>57971077</v>
          </cell>
          <cell r="X76">
            <v>467262267</v>
          </cell>
          <cell r="Z76">
            <v>467262267</v>
          </cell>
          <cell r="AA76">
            <v>0</v>
          </cell>
          <cell r="AB76">
            <v>467262267</v>
          </cell>
          <cell r="AC76">
            <v>467262267</v>
          </cell>
          <cell r="AD76">
            <v>467262267</v>
          </cell>
          <cell r="AE76">
            <v>467262267</v>
          </cell>
        </row>
        <row r="77">
          <cell r="F77" t="str">
            <v>C-3602-1300-5</v>
          </cell>
          <cell r="U77">
            <v>100000000</v>
          </cell>
          <cell r="V77">
            <v>0</v>
          </cell>
          <cell r="W77">
            <v>56423500</v>
          </cell>
          <cell r="X77">
            <v>43576500</v>
          </cell>
          <cell r="Z77">
            <v>38002318</v>
          </cell>
          <cell r="AA77">
            <v>5574182</v>
          </cell>
          <cell r="AB77">
            <v>38002318</v>
          </cell>
          <cell r="AC77">
            <v>38002318</v>
          </cell>
          <cell r="AD77">
            <v>38002318</v>
          </cell>
          <cell r="AE77">
            <v>38002318</v>
          </cell>
        </row>
        <row r="78">
          <cell r="F78" t="str">
            <v>C-3602-1300-5</v>
          </cell>
          <cell r="U78">
            <v>472857346</v>
          </cell>
          <cell r="V78">
            <v>5000000</v>
          </cell>
          <cell r="W78">
            <v>477857346</v>
          </cell>
          <cell r="X78">
            <v>0</v>
          </cell>
          <cell r="Z78">
            <v>0</v>
          </cell>
          <cell r="AA78">
            <v>0</v>
          </cell>
          <cell r="AB78">
            <v>0</v>
          </cell>
          <cell r="AC78">
            <v>0</v>
          </cell>
          <cell r="AD78">
            <v>0</v>
          </cell>
          <cell r="AE78">
            <v>0</v>
          </cell>
        </row>
        <row r="79">
          <cell r="F79" t="str">
            <v>C-3603-1300-1</v>
          </cell>
          <cell r="U79">
            <v>0</v>
          </cell>
          <cell r="V79">
            <v>157713800</v>
          </cell>
          <cell r="W79">
            <v>0</v>
          </cell>
          <cell r="X79">
            <v>157713800</v>
          </cell>
          <cell r="Z79">
            <v>157713800</v>
          </cell>
          <cell r="AA79">
            <v>0</v>
          </cell>
          <cell r="AB79">
            <v>157713800</v>
          </cell>
          <cell r="AC79">
            <v>157713800</v>
          </cell>
          <cell r="AD79">
            <v>157713800</v>
          </cell>
          <cell r="AE79">
            <v>157713800</v>
          </cell>
        </row>
        <row r="80">
          <cell r="F80" t="str">
            <v>C-3603-1300-1</v>
          </cell>
          <cell r="U80">
            <v>4000000000</v>
          </cell>
          <cell r="V80">
            <v>3382918871.8499999</v>
          </cell>
          <cell r="W80">
            <v>3382918871.8499999</v>
          </cell>
          <cell r="X80">
            <v>4000000000</v>
          </cell>
          <cell r="Z80">
            <v>4000000000</v>
          </cell>
          <cell r="AA80">
            <v>0</v>
          </cell>
          <cell r="AB80">
            <v>4000000000</v>
          </cell>
          <cell r="AC80">
            <v>3840000000</v>
          </cell>
          <cell r="AD80">
            <v>3840000000</v>
          </cell>
          <cell r="AE80">
            <v>3840000000</v>
          </cell>
        </row>
        <row r="81">
          <cell r="F81" t="str">
            <v>C-3603-1300-1</v>
          </cell>
          <cell r="U81">
            <v>0</v>
          </cell>
          <cell r="V81">
            <v>1859819064.25</v>
          </cell>
          <cell r="W81">
            <v>563912518</v>
          </cell>
          <cell r="X81">
            <v>1295906546.25</v>
          </cell>
          <cell r="Z81">
            <v>1292135047</v>
          </cell>
          <cell r="AA81">
            <v>3771499.25</v>
          </cell>
          <cell r="AB81">
            <v>1292135047</v>
          </cell>
          <cell r="AC81">
            <v>1292135047</v>
          </cell>
          <cell r="AD81">
            <v>572661764</v>
          </cell>
          <cell r="AE81">
            <v>572661764</v>
          </cell>
        </row>
        <row r="82">
          <cell r="F82" t="str">
            <v>C-3603-1300-1</v>
          </cell>
          <cell r="U82">
            <v>52176276000</v>
          </cell>
          <cell r="V82">
            <v>2359945999.7399998</v>
          </cell>
          <cell r="W82">
            <v>3687947244.8699999</v>
          </cell>
          <cell r="X82">
            <v>50848274754.870003</v>
          </cell>
          <cell r="Z82">
            <v>50708298593.959999</v>
          </cell>
          <cell r="AA82">
            <v>139976160.91</v>
          </cell>
          <cell r="AB82">
            <v>50708298593.959999</v>
          </cell>
          <cell r="AC82">
            <v>50708138481.959999</v>
          </cell>
          <cell r="AD82">
            <v>50708138481.959999</v>
          </cell>
          <cell r="AE82">
            <v>50708138481.959999</v>
          </cell>
        </row>
        <row r="83">
          <cell r="F83" t="str">
            <v>C-3603-1300-1</v>
          </cell>
          <cell r="U83">
            <v>0</v>
          </cell>
          <cell r="V83">
            <v>18103829</v>
          </cell>
          <cell r="W83">
            <v>18103829</v>
          </cell>
          <cell r="X83">
            <v>0</v>
          </cell>
          <cell r="Z83">
            <v>0</v>
          </cell>
          <cell r="AA83">
            <v>0</v>
          </cell>
          <cell r="AB83">
            <v>0</v>
          </cell>
          <cell r="AC83">
            <v>0</v>
          </cell>
          <cell r="AD83">
            <v>0</v>
          </cell>
          <cell r="AE83">
            <v>0</v>
          </cell>
        </row>
        <row r="84">
          <cell r="F84" t="str">
            <v>C-3603-1300-1</v>
          </cell>
          <cell r="U84">
            <v>0</v>
          </cell>
          <cell r="V84">
            <v>200000</v>
          </cell>
          <cell r="W84">
            <v>200000</v>
          </cell>
          <cell r="X84">
            <v>0</v>
          </cell>
          <cell r="Z84">
            <v>0</v>
          </cell>
          <cell r="AA84">
            <v>0</v>
          </cell>
          <cell r="AB84">
            <v>0</v>
          </cell>
          <cell r="AC84">
            <v>0</v>
          </cell>
          <cell r="AD84">
            <v>0</v>
          </cell>
          <cell r="AE84">
            <v>0</v>
          </cell>
        </row>
        <row r="85">
          <cell r="F85" t="str">
            <v>C-3603-1300-1</v>
          </cell>
          <cell r="U85">
            <v>0</v>
          </cell>
          <cell r="V85">
            <v>4900000</v>
          </cell>
          <cell r="W85">
            <v>0</v>
          </cell>
          <cell r="X85">
            <v>4900000</v>
          </cell>
          <cell r="Z85">
            <v>0</v>
          </cell>
          <cell r="AA85">
            <v>4900000</v>
          </cell>
          <cell r="AB85">
            <v>0</v>
          </cell>
          <cell r="AC85">
            <v>0</v>
          </cell>
          <cell r="AD85">
            <v>0</v>
          </cell>
          <cell r="AE85">
            <v>0</v>
          </cell>
        </row>
        <row r="86">
          <cell r="F86" t="str">
            <v>C-3603-1300-1</v>
          </cell>
          <cell r="U86">
            <v>0</v>
          </cell>
          <cell r="V86">
            <v>1401259057.8499999</v>
          </cell>
          <cell r="W86">
            <v>0</v>
          </cell>
          <cell r="X86">
            <v>1401259057.8499999</v>
          </cell>
          <cell r="Z86">
            <v>1401259057</v>
          </cell>
          <cell r="AA86">
            <v>0.85</v>
          </cell>
          <cell r="AB86">
            <v>1401259057</v>
          </cell>
          <cell r="AC86">
            <v>1401259057</v>
          </cell>
          <cell r="AD86">
            <v>1401259057</v>
          </cell>
          <cell r="AE86">
            <v>1401259057</v>
          </cell>
        </row>
        <row r="87">
          <cell r="F87" t="str">
            <v>C-3603-1300-1</v>
          </cell>
          <cell r="U87">
            <v>3596540000</v>
          </cell>
          <cell r="V87">
            <v>251000000</v>
          </cell>
          <cell r="W87">
            <v>3847524570</v>
          </cell>
          <cell r="X87">
            <v>15430</v>
          </cell>
          <cell r="Z87">
            <v>0</v>
          </cell>
          <cell r="AA87">
            <v>15430</v>
          </cell>
          <cell r="AB87">
            <v>0</v>
          </cell>
          <cell r="AC87">
            <v>0</v>
          </cell>
          <cell r="AD87">
            <v>0</v>
          </cell>
          <cell r="AE87">
            <v>0</v>
          </cell>
        </row>
        <row r="88">
          <cell r="F88" t="str">
            <v>C-3603-1300-1</v>
          </cell>
          <cell r="U88">
            <v>903000000</v>
          </cell>
          <cell r="V88">
            <v>0</v>
          </cell>
          <cell r="W88">
            <v>903000000</v>
          </cell>
          <cell r="X88">
            <v>0</v>
          </cell>
          <cell r="Z88">
            <v>0</v>
          </cell>
          <cell r="AA88">
            <v>0</v>
          </cell>
          <cell r="AB88">
            <v>0</v>
          </cell>
          <cell r="AC88">
            <v>0</v>
          </cell>
          <cell r="AD88">
            <v>0</v>
          </cell>
          <cell r="AE88">
            <v>0</v>
          </cell>
        </row>
        <row r="89">
          <cell r="F89" t="str">
            <v>C-3603-1300-1</v>
          </cell>
          <cell r="U89">
            <v>0</v>
          </cell>
          <cell r="V89">
            <v>142882051</v>
          </cell>
          <cell r="W89">
            <v>0</v>
          </cell>
          <cell r="X89">
            <v>142882051</v>
          </cell>
          <cell r="Z89">
            <v>142882051</v>
          </cell>
          <cell r="AA89">
            <v>0</v>
          </cell>
          <cell r="AB89">
            <v>142882051</v>
          </cell>
          <cell r="AC89">
            <v>142882051</v>
          </cell>
          <cell r="AD89">
            <v>142882051</v>
          </cell>
          <cell r="AE89">
            <v>142882051</v>
          </cell>
        </row>
        <row r="90">
          <cell r="F90" t="str">
            <v>C-3603-1300-1</v>
          </cell>
          <cell r="U90">
            <v>0</v>
          </cell>
          <cell r="V90">
            <v>1515965641.4100001</v>
          </cell>
          <cell r="W90">
            <v>1486744708.4100001</v>
          </cell>
          <cell r="X90">
            <v>29220933</v>
          </cell>
          <cell r="Z90">
            <v>29220933</v>
          </cell>
          <cell r="AA90">
            <v>0</v>
          </cell>
          <cell r="AB90">
            <v>29220933</v>
          </cell>
          <cell r="AC90">
            <v>15544251</v>
          </cell>
          <cell r="AD90">
            <v>0</v>
          </cell>
          <cell r="AE90">
            <v>0</v>
          </cell>
        </row>
        <row r="91">
          <cell r="F91" t="str">
            <v>C-3603-1300-1</v>
          </cell>
          <cell r="U91">
            <v>0</v>
          </cell>
          <cell r="V91">
            <v>22000000</v>
          </cell>
          <cell r="W91">
            <v>0</v>
          </cell>
          <cell r="X91">
            <v>22000000</v>
          </cell>
          <cell r="Z91">
            <v>13583039</v>
          </cell>
          <cell r="AA91">
            <v>8416961</v>
          </cell>
          <cell r="AB91">
            <v>13583039</v>
          </cell>
          <cell r="AC91">
            <v>13583039</v>
          </cell>
          <cell r="AD91">
            <v>13583039</v>
          </cell>
          <cell r="AE91">
            <v>13583039</v>
          </cell>
        </row>
        <row r="92">
          <cell r="F92" t="str">
            <v>C-3603-1300-1</v>
          </cell>
          <cell r="U92">
            <v>2274000000</v>
          </cell>
          <cell r="V92">
            <v>721500</v>
          </cell>
          <cell r="W92">
            <v>2274721500</v>
          </cell>
          <cell r="X92">
            <v>0</v>
          </cell>
          <cell r="Z92">
            <v>0</v>
          </cell>
          <cell r="AA92">
            <v>0</v>
          </cell>
          <cell r="AB92">
            <v>0</v>
          </cell>
          <cell r="AC92">
            <v>0</v>
          </cell>
          <cell r="AD92">
            <v>0</v>
          </cell>
          <cell r="AE92">
            <v>0</v>
          </cell>
        </row>
        <row r="93">
          <cell r="F93" t="str">
            <v>C-3603-1300-1</v>
          </cell>
          <cell r="U93">
            <v>4710396000</v>
          </cell>
          <cell r="V93">
            <v>63120968</v>
          </cell>
          <cell r="W93">
            <v>4504953370</v>
          </cell>
          <cell r="X93">
            <v>268563598</v>
          </cell>
          <cell r="Z93">
            <v>266629492</v>
          </cell>
          <cell r="AA93">
            <v>1934106</v>
          </cell>
          <cell r="AB93">
            <v>266629492</v>
          </cell>
          <cell r="AC93">
            <v>266629492</v>
          </cell>
          <cell r="AD93">
            <v>266629492</v>
          </cell>
          <cell r="AE93">
            <v>266629492</v>
          </cell>
        </row>
        <row r="94">
          <cell r="F94" t="str">
            <v>C-3603-1300-1</v>
          </cell>
          <cell r="U94">
            <v>4700000000</v>
          </cell>
          <cell r="V94">
            <v>0</v>
          </cell>
          <cell r="W94">
            <v>4640000000</v>
          </cell>
          <cell r="X94">
            <v>60000000</v>
          </cell>
          <cell r="Z94">
            <v>60000000</v>
          </cell>
          <cell r="AA94">
            <v>0</v>
          </cell>
          <cell r="AB94">
            <v>60000000</v>
          </cell>
          <cell r="AC94">
            <v>60000000</v>
          </cell>
          <cell r="AD94">
            <v>60000000</v>
          </cell>
          <cell r="AE94">
            <v>60000000</v>
          </cell>
        </row>
        <row r="95">
          <cell r="F95" t="str">
            <v>C-3603-1300-1</v>
          </cell>
          <cell r="U95">
            <v>0</v>
          </cell>
          <cell r="V95">
            <v>122141829</v>
          </cell>
          <cell r="W95">
            <v>7667719</v>
          </cell>
          <cell r="X95">
            <v>114474110</v>
          </cell>
          <cell r="Z95">
            <v>100932812</v>
          </cell>
          <cell r="AA95">
            <v>13541298</v>
          </cell>
          <cell r="AB95">
            <v>100932812</v>
          </cell>
          <cell r="AC95">
            <v>100932812</v>
          </cell>
          <cell r="AD95">
            <v>100492164</v>
          </cell>
          <cell r="AE95">
            <v>100492164</v>
          </cell>
        </row>
        <row r="96">
          <cell r="F96" t="str">
            <v>C-3603-1300-1</v>
          </cell>
          <cell r="U96">
            <v>50119000</v>
          </cell>
          <cell r="V96">
            <v>10000000</v>
          </cell>
          <cell r="W96">
            <v>50119000</v>
          </cell>
          <cell r="X96">
            <v>10000000</v>
          </cell>
          <cell r="Z96">
            <v>10000000</v>
          </cell>
          <cell r="AA96">
            <v>0</v>
          </cell>
          <cell r="AB96">
            <v>10000000</v>
          </cell>
          <cell r="AC96">
            <v>10000000</v>
          </cell>
          <cell r="AD96">
            <v>10000000</v>
          </cell>
          <cell r="AE96">
            <v>10000000</v>
          </cell>
        </row>
        <row r="97">
          <cell r="F97" t="str">
            <v>C-3603-1300-1</v>
          </cell>
          <cell r="U97">
            <v>50000000</v>
          </cell>
          <cell r="V97">
            <v>80000000</v>
          </cell>
          <cell r="W97">
            <v>114970390</v>
          </cell>
          <cell r="X97">
            <v>15029610</v>
          </cell>
          <cell r="Z97">
            <v>15029610</v>
          </cell>
          <cell r="AA97">
            <v>0</v>
          </cell>
          <cell r="AB97">
            <v>15029610</v>
          </cell>
          <cell r="AC97">
            <v>15029610</v>
          </cell>
          <cell r="AD97">
            <v>15029610</v>
          </cell>
          <cell r="AE97">
            <v>15029610</v>
          </cell>
        </row>
        <row r="98">
          <cell r="F98" t="str">
            <v>C-3603-1300-1</v>
          </cell>
          <cell r="U98">
            <v>100000000</v>
          </cell>
          <cell r="V98">
            <v>55167011</v>
          </cell>
          <cell r="W98">
            <v>0</v>
          </cell>
          <cell r="X98">
            <v>155167011</v>
          </cell>
          <cell r="Z98">
            <v>143085187</v>
          </cell>
          <cell r="AA98">
            <v>12081824</v>
          </cell>
          <cell r="AB98">
            <v>143085187</v>
          </cell>
          <cell r="AC98">
            <v>143085187</v>
          </cell>
          <cell r="AD98">
            <v>143085187</v>
          </cell>
          <cell r="AE98">
            <v>143085187</v>
          </cell>
        </row>
        <row r="99">
          <cell r="F99" t="str">
            <v>C-3603-1300-1</v>
          </cell>
          <cell r="U99">
            <v>424517000</v>
          </cell>
          <cell r="V99">
            <v>39274907.420000002</v>
          </cell>
          <cell r="W99">
            <v>317165790.42000002</v>
          </cell>
          <cell r="X99">
            <v>146626117</v>
          </cell>
          <cell r="Z99">
            <v>130759554.59999999</v>
          </cell>
          <cell r="AA99">
            <v>15866562.4</v>
          </cell>
          <cell r="AB99">
            <v>130759554.59999999</v>
          </cell>
          <cell r="AC99">
            <v>130759554.59999999</v>
          </cell>
          <cell r="AD99">
            <v>116441908.48</v>
          </cell>
          <cell r="AE99">
            <v>116441908.48</v>
          </cell>
        </row>
        <row r="100">
          <cell r="F100" t="str">
            <v>C-3603-1300-1</v>
          </cell>
          <cell r="U100">
            <v>7500000</v>
          </cell>
          <cell r="V100">
            <v>30000000</v>
          </cell>
          <cell r="W100">
            <v>30000000</v>
          </cell>
          <cell r="X100">
            <v>7500000</v>
          </cell>
          <cell r="Z100">
            <v>1657307</v>
          </cell>
          <cell r="AA100">
            <v>5842693</v>
          </cell>
          <cell r="AB100">
            <v>1657307</v>
          </cell>
          <cell r="AC100">
            <v>1657307</v>
          </cell>
          <cell r="AD100">
            <v>1657307</v>
          </cell>
          <cell r="AE100">
            <v>1657307</v>
          </cell>
        </row>
        <row r="101">
          <cell r="F101" t="str">
            <v>C-3603-1300-1</v>
          </cell>
          <cell r="U101">
            <v>0</v>
          </cell>
          <cell r="V101">
            <v>26969718</v>
          </cell>
          <cell r="W101">
            <v>0</v>
          </cell>
          <cell r="X101">
            <v>26969718</v>
          </cell>
          <cell r="Z101">
            <v>26969718</v>
          </cell>
          <cell r="AA101">
            <v>0</v>
          </cell>
          <cell r="AB101">
            <v>26969718</v>
          </cell>
          <cell r="AC101">
            <v>26969718</v>
          </cell>
          <cell r="AD101">
            <v>26969718</v>
          </cell>
          <cell r="AE101">
            <v>26969718</v>
          </cell>
        </row>
        <row r="102">
          <cell r="F102" t="str">
            <v>C-3603-1300-1</v>
          </cell>
          <cell r="U102">
            <v>0</v>
          </cell>
          <cell r="V102">
            <v>3244251</v>
          </cell>
          <cell r="W102">
            <v>3244251</v>
          </cell>
          <cell r="X102">
            <v>0</v>
          </cell>
          <cell r="Z102">
            <v>0</v>
          </cell>
          <cell r="AA102">
            <v>0</v>
          </cell>
          <cell r="AB102">
            <v>0</v>
          </cell>
          <cell r="AC102">
            <v>0</v>
          </cell>
          <cell r="AD102">
            <v>0</v>
          </cell>
          <cell r="AE102">
            <v>0</v>
          </cell>
        </row>
        <row r="103">
          <cell r="F103" t="str">
            <v>C-3603-1300-1</v>
          </cell>
          <cell r="U103">
            <v>100000000</v>
          </cell>
          <cell r="V103">
            <v>0</v>
          </cell>
          <cell r="W103">
            <v>100000000</v>
          </cell>
          <cell r="X103">
            <v>0</v>
          </cell>
          <cell r="Z103">
            <v>0</v>
          </cell>
          <cell r="AA103">
            <v>0</v>
          </cell>
          <cell r="AB103">
            <v>0</v>
          </cell>
          <cell r="AC103">
            <v>0</v>
          </cell>
          <cell r="AD103">
            <v>0</v>
          </cell>
          <cell r="AE103">
            <v>0</v>
          </cell>
        </row>
        <row r="104">
          <cell r="F104" t="str">
            <v>C-3603-1300-1</v>
          </cell>
          <cell r="U104">
            <v>3092058000</v>
          </cell>
          <cell r="V104">
            <v>589031988</v>
          </cell>
          <cell r="W104">
            <v>2481700046.46</v>
          </cell>
          <cell r="X104">
            <v>1199389941.54</v>
          </cell>
          <cell r="Z104">
            <v>1199389941.54</v>
          </cell>
          <cell r="AA104">
            <v>0</v>
          </cell>
          <cell r="AB104">
            <v>1199389941.54</v>
          </cell>
          <cell r="AC104">
            <v>1164314207.5</v>
          </cell>
          <cell r="AD104">
            <v>1164314207.5</v>
          </cell>
          <cell r="AE104">
            <v>1164314207.5</v>
          </cell>
        </row>
        <row r="105">
          <cell r="F105" t="str">
            <v>C-3603-1300-1</v>
          </cell>
          <cell r="U105">
            <v>0</v>
          </cell>
          <cell r="V105">
            <v>5704298</v>
          </cell>
          <cell r="W105">
            <v>0</v>
          </cell>
          <cell r="X105">
            <v>5704298</v>
          </cell>
          <cell r="Z105">
            <v>5704248</v>
          </cell>
          <cell r="AA105">
            <v>50</v>
          </cell>
          <cell r="AB105">
            <v>5704248</v>
          </cell>
          <cell r="AC105">
            <v>5704248</v>
          </cell>
          <cell r="AD105">
            <v>1489403</v>
          </cell>
          <cell r="AE105">
            <v>1489403</v>
          </cell>
        </row>
        <row r="106">
          <cell r="F106" t="str">
            <v>C-3603-1300-1</v>
          </cell>
          <cell r="U106">
            <v>0</v>
          </cell>
          <cell r="V106">
            <v>243956816</v>
          </cell>
          <cell r="W106">
            <v>104733430</v>
          </cell>
          <cell r="X106">
            <v>139223386</v>
          </cell>
          <cell r="Z106">
            <v>131082900</v>
          </cell>
          <cell r="AA106">
            <v>8140486</v>
          </cell>
          <cell r="AB106">
            <v>131082900</v>
          </cell>
          <cell r="AC106">
            <v>131082900</v>
          </cell>
          <cell r="AD106">
            <v>131082900</v>
          </cell>
          <cell r="AE106">
            <v>131082900</v>
          </cell>
        </row>
        <row r="107">
          <cell r="F107" t="str">
            <v>C-3603-1300-1</v>
          </cell>
          <cell r="U107">
            <v>0</v>
          </cell>
          <cell r="V107">
            <v>4885703892.6300001</v>
          </cell>
          <cell r="W107">
            <v>1632103431.6300001</v>
          </cell>
          <cell r="X107">
            <v>3253600461</v>
          </cell>
          <cell r="Z107">
            <v>3253600461</v>
          </cell>
          <cell r="AA107">
            <v>0</v>
          </cell>
          <cell r="AB107">
            <v>3253600461</v>
          </cell>
          <cell r="AC107">
            <v>3253600461</v>
          </cell>
          <cell r="AD107">
            <v>3253600461</v>
          </cell>
          <cell r="AE107">
            <v>3253600461</v>
          </cell>
        </row>
        <row r="108">
          <cell r="F108" t="str">
            <v>C-3603-1300-1</v>
          </cell>
          <cell r="U108">
            <v>0</v>
          </cell>
          <cell r="V108">
            <v>2901771555.6300001</v>
          </cell>
          <cell r="W108">
            <v>2668308504.6300001</v>
          </cell>
          <cell r="X108">
            <v>233463051</v>
          </cell>
          <cell r="Z108">
            <v>233463051</v>
          </cell>
          <cell r="AA108">
            <v>0</v>
          </cell>
          <cell r="AB108">
            <v>233463051</v>
          </cell>
          <cell r="AC108">
            <v>233463051</v>
          </cell>
          <cell r="AD108">
            <v>233463051</v>
          </cell>
          <cell r="AE108">
            <v>233463051</v>
          </cell>
        </row>
        <row r="109">
          <cell r="F109" t="str">
            <v>C-3603-1300-1</v>
          </cell>
          <cell r="U109">
            <v>0</v>
          </cell>
          <cell r="V109">
            <v>342308</v>
          </cell>
          <cell r="W109">
            <v>0</v>
          </cell>
          <cell r="X109">
            <v>342308</v>
          </cell>
          <cell r="Z109">
            <v>0</v>
          </cell>
          <cell r="AA109">
            <v>342308</v>
          </cell>
          <cell r="AB109">
            <v>0</v>
          </cell>
          <cell r="AC109">
            <v>0</v>
          </cell>
          <cell r="AD109">
            <v>0</v>
          </cell>
          <cell r="AE109">
            <v>0</v>
          </cell>
        </row>
        <row r="110">
          <cell r="F110" t="str">
            <v>C-3603-1300-1</v>
          </cell>
          <cell r="U110">
            <v>53000000</v>
          </cell>
          <cell r="V110">
            <v>5000000</v>
          </cell>
          <cell r="W110">
            <v>50000000</v>
          </cell>
          <cell r="X110">
            <v>8000000</v>
          </cell>
          <cell r="Z110">
            <v>3622850</v>
          </cell>
          <cell r="AA110">
            <v>4377150</v>
          </cell>
          <cell r="AB110">
            <v>3622850</v>
          </cell>
          <cell r="AC110">
            <v>3622850</v>
          </cell>
          <cell r="AD110">
            <v>3622850</v>
          </cell>
          <cell r="AE110">
            <v>3622850</v>
          </cell>
        </row>
        <row r="111">
          <cell r="F111" t="str">
            <v>C-3603-1300-1</v>
          </cell>
          <cell r="U111">
            <v>5905237000</v>
          </cell>
          <cell r="V111">
            <v>4206000000</v>
          </cell>
          <cell r="W111">
            <v>159492249</v>
          </cell>
          <cell r="X111">
            <v>9951744751</v>
          </cell>
          <cell r="Z111">
            <v>9931739230</v>
          </cell>
          <cell r="AA111">
            <v>20005521</v>
          </cell>
          <cell r="AB111">
            <v>9931739230</v>
          </cell>
          <cell r="AC111">
            <v>9931739229</v>
          </cell>
          <cell r="AD111">
            <v>9928308839</v>
          </cell>
          <cell r="AE111">
            <v>9928308839</v>
          </cell>
        </row>
        <row r="112">
          <cell r="F112" t="str">
            <v>C-3603-1300-1</v>
          </cell>
          <cell r="U112">
            <v>0</v>
          </cell>
          <cell r="V112">
            <v>34522831440</v>
          </cell>
          <cell r="W112">
            <v>157987166</v>
          </cell>
          <cell r="X112">
            <v>34364844274</v>
          </cell>
          <cell r="Z112">
            <v>34364844274</v>
          </cell>
          <cell r="AA112">
            <v>0</v>
          </cell>
          <cell r="AB112">
            <v>34364844274</v>
          </cell>
          <cell r="AC112">
            <v>32074624316.48</v>
          </cell>
          <cell r="AD112">
            <v>32074624316.48</v>
          </cell>
          <cell r="AE112">
            <v>32074624316.48</v>
          </cell>
        </row>
        <row r="113">
          <cell r="F113" t="str">
            <v>C-3603-1300-1</v>
          </cell>
          <cell r="U113">
            <v>1915000000</v>
          </cell>
          <cell r="V113">
            <v>0</v>
          </cell>
          <cell r="W113">
            <v>1915000000</v>
          </cell>
          <cell r="X113">
            <v>0</v>
          </cell>
          <cell r="Z113">
            <v>0</v>
          </cell>
          <cell r="AA113">
            <v>0</v>
          </cell>
          <cell r="AB113">
            <v>0</v>
          </cell>
          <cell r="AC113">
            <v>0</v>
          </cell>
          <cell r="AD113">
            <v>0</v>
          </cell>
          <cell r="AE113">
            <v>0</v>
          </cell>
        </row>
        <row r="114">
          <cell r="F114" t="str">
            <v>C-3603-1300-1</v>
          </cell>
          <cell r="U114">
            <v>6300000000</v>
          </cell>
          <cell r="V114">
            <v>17469008374.27</v>
          </cell>
          <cell r="W114">
            <v>141134781</v>
          </cell>
          <cell r="X114">
            <v>23627873593.27</v>
          </cell>
          <cell r="Z114">
            <v>23627873593</v>
          </cell>
          <cell r="AA114">
            <v>0.27</v>
          </cell>
          <cell r="AB114">
            <v>23627873593</v>
          </cell>
          <cell r="AC114">
            <v>20119200281</v>
          </cell>
          <cell r="AD114">
            <v>16273216950</v>
          </cell>
          <cell r="AE114">
            <v>16273216950</v>
          </cell>
        </row>
        <row r="115">
          <cell r="F115" t="str">
            <v>C-3603-1300-1</v>
          </cell>
          <cell r="U115">
            <v>147828066083</v>
          </cell>
          <cell r="V115">
            <v>2775780826.29</v>
          </cell>
          <cell r="W115">
            <v>148269065789.17001</v>
          </cell>
          <cell r="X115">
            <v>2334781120.1199999</v>
          </cell>
          <cell r="Z115">
            <v>2334781120</v>
          </cell>
          <cell r="AA115">
            <v>0.12</v>
          </cell>
          <cell r="AB115">
            <v>2334781120</v>
          </cell>
          <cell r="AC115">
            <v>1946616499</v>
          </cell>
          <cell r="AD115">
            <v>1946616499</v>
          </cell>
          <cell r="AE115">
            <v>1946616499</v>
          </cell>
        </row>
        <row r="116">
          <cell r="F116" t="str">
            <v>C-3603-1300-1</v>
          </cell>
          <cell r="U116">
            <v>3142000000</v>
          </cell>
          <cell r="V116">
            <v>196843749</v>
          </cell>
          <cell r="W116">
            <v>80000000</v>
          </cell>
          <cell r="X116">
            <v>3258843749</v>
          </cell>
          <cell r="Z116">
            <v>3256054970</v>
          </cell>
          <cell r="AA116">
            <v>2788779</v>
          </cell>
          <cell r="AB116">
            <v>3256054970</v>
          </cell>
          <cell r="AC116">
            <v>3256054970</v>
          </cell>
          <cell r="AD116">
            <v>3256054970</v>
          </cell>
          <cell r="AE116">
            <v>3256054970</v>
          </cell>
        </row>
        <row r="117">
          <cell r="F117" t="str">
            <v>C-3603-1300-1</v>
          </cell>
          <cell r="U117">
            <v>0</v>
          </cell>
          <cell r="V117">
            <v>1800000000</v>
          </cell>
          <cell r="W117">
            <v>1800000000</v>
          </cell>
          <cell r="X117">
            <v>0</v>
          </cell>
          <cell r="Z117">
            <v>0</v>
          </cell>
          <cell r="AA117">
            <v>0</v>
          </cell>
          <cell r="AB117">
            <v>0</v>
          </cell>
          <cell r="AC117">
            <v>0</v>
          </cell>
          <cell r="AD117">
            <v>0</v>
          </cell>
          <cell r="AE117">
            <v>0</v>
          </cell>
        </row>
        <row r="118">
          <cell r="F118" t="str">
            <v>C-3603-1300-1</v>
          </cell>
          <cell r="U118">
            <v>190000000</v>
          </cell>
          <cell r="V118">
            <v>2295000</v>
          </cell>
          <cell r="W118">
            <v>192295000</v>
          </cell>
          <cell r="X118">
            <v>0</v>
          </cell>
          <cell r="Z118">
            <v>0</v>
          </cell>
          <cell r="AA118">
            <v>0</v>
          </cell>
          <cell r="AB118">
            <v>0</v>
          </cell>
          <cell r="AC118">
            <v>0</v>
          </cell>
          <cell r="AD118">
            <v>0</v>
          </cell>
          <cell r="AE118">
            <v>0</v>
          </cell>
        </row>
        <row r="119">
          <cell r="F119" t="str">
            <v>C-3603-1300-1</v>
          </cell>
          <cell r="U119">
            <v>4500000</v>
          </cell>
          <cell r="V119">
            <v>0</v>
          </cell>
          <cell r="W119">
            <v>0</v>
          </cell>
          <cell r="X119">
            <v>4500000</v>
          </cell>
          <cell r="Z119">
            <v>644350</v>
          </cell>
          <cell r="AA119">
            <v>3855650</v>
          </cell>
          <cell r="AB119">
            <v>644350</v>
          </cell>
          <cell r="AC119">
            <v>644350</v>
          </cell>
          <cell r="AD119">
            <v>644350</v>
          </cell>
          <cell r="AE119">
            <v>644350</v>
          </cell>
        </row>
        <row r="120">
          <cell r="F120" t="str">
            <v>C-3603-1300-1</v>
          </cell>
          <cell r="U120">
            <v>0</v>
          </cell>
          <cell r="V120">
            <v>1360332097.8599999</v>
          </cell>
          <cell r="W120">
            <v>1360332097.8599999</v>
          </cell>
          <cell r="X120">
            <v>0</v>
          </cell>
          <cell r="Z120">
            <v>0</v>
          </cell>
          <cell r="AA120">
            <v>0</v>
          </cell>
          <cell r="AB120">
            <v>0</v>
          </cell>
          <cell r="AC120">
            <v>0</v>
          </cell>
          <cell r="AD120">
            <v>0</v>
          </cell>
          <cell r="AE120">
            <v>0</v>
          </cell>
        </row>
        <row r="121">
          <cell r="F121" t="str">
            <v>C-3603-1300-1</v>
          </cell>
          <cell r="U121">
            <v>0</v>
          </cell>
          <cell r="V121">
            <v>354150151.29000002</v>
          </cell>
          <cell r="W121">
            <v>0</v>
          </cell>
          <cell r="X121">
            <v>354150151.29000002</v>
          </cell>
          <cell r="Z121">
            <v>354150151</v>
          </cell>
          <cell r="AA121">
            <v>0.28999999999999998</v>
          </cell>
          <cell r="AB121">
            <v>354150151</v>
          </cell>
          <cell r="AC121">
            <v>354150151</v>
          </cell>
          <cell r="AD121">
            <v>0</v>
          </cell>
          <cell r="AE121">
            <v>0</v>
          </cell>
        </row>
        <row r="122">
          <cell r="F122" t="str">
            <v>C-3603-1300-1</v>
          </cell>
          <cell r="U122">
            <v>2094763000</v>
          </cell>
          <cell r="V122">
            <v>0</v>
          </cell>
          <cell r="W122">
            <v>530248160</v>
          </cell>
          <cell r="X122">
            <v>1564514840</v>
          </cell>
          <cell r="Z122">
            <v>1564514840</v>
          </cell>
          <cell r="AA122">
            <v>0</v>
          </cell>
          <cell r="AB122">
            <v>1564514840</v>
          </cell>
          <cell r="AC122">
            <v>1564514840</v>
          </cell>
          <cell r="AD122">
            <v>1564514840</v>
          </cell>
          <cell r="AE122">
            <v>1564514840</v>
          </cell>
        </row>
        <row r="123">
          <cell r="F123" t="str">
            <v>C-3603-1300-1</v>
          </cell>
          <cell r="U123">
            <v>0</v>
          </cell>
          <cell r="V123">
            <v>319224474.14999998</v>
          </cell>
          <cell r="W123">
            <v>319224474.14999998</v>
          </cell>
          <cell r="X123">
            <v>0</v>
          </cell>
          <cell r="Z123">
            <v>0</v>
          </cell>
          <cell r="AA123">
            <v>0</v>
          </cell>
          <cell r="AB123">
            <v>0</v>
          </cell>
          <cell r="AC123">
            <v>0</v>
          </cell>
          <cell r="AD123">
            <v>0</v>
          </cell>
          <cell r="AE123">
            <v>0</v>
          </cell>
        </row>
        <row r="124">
          <cell r="F124" t="str">
            <v>C-3603-1300-1</v>
          </cell>
          <cell r="U124">
            <v>0</v>
          </cell>
          <cell r="V124">
            <v>62401226</v>
          </cell>
          <cell r="W124">
            <v>62401226</v>
          </cell>
          <cell r="X124">
            <v>0</v>
          </cell>
          <cell r="Z124">
            <v>0</v>
          </cell>
          <cell r="AA124">
            <v>0</v>
          </cell>
          <cell r="AB124">
            <v>0</v>
          </cell>
          <cell r="AC124">
            <v>0</v>
          </cell>
          <cell r="AD124">
            <v>0</v>
          </cell>
          <cell r="AE124">
            <v>0</v>
          </cell>
        </row>
        <row r="125">
          <cell r="F125" t="str">
            <v>C-3603-1300-1</v>
          </cell>
          <cell r="U125">
            <v>0</v>
          </cell>
          <cell r="V125">
            <v>19874376</v>
          </cell>
          <cell r="W125">
            <v>18505271</v>
          </cell>
          <cell r="X125">
            <v>1369105</v>
          </cell>
          <cell r="Z125">
            <v>125402</v>
          </cell>
          <cell r="AA125">
            <v>1243703</v>
          </cell>
          <cell r="AB125">
            <v>125402</v>
          </cell>
          <cell r="AC125">
            <v>125402</v>
          </cell>
          <cell r="AD125">
            <v>125402</v>
          </cell>
          <cell r="AE125">
            <v>125402</v>
          </cell>
        </row>
        <row r="126">
          <cell r="F126" t="str">
            <v>C-3603-1300-1</v>
          </cell>
          <cell r="U126">
            <v>0</v>
          </cell>
          <cell r="V126">
            <v>4338877</v>
          </cell>
          <cell r="W126">
            <v>0</v>
          </cell>
          <cell r="X126">
            <v>4338877</v>
          </cell>
          <cell r="Z126">
            <v>4338877</v>
          </cell>
          <cell r="AA126">
            <v>0</v>
          </cell>
          <cell r="AB126">
            <v>4338877</v>
          </cell>
          <cell r="AC126">
            <v>4338877</v>
          </cell>
          <cell r="AD126">
            <v>4338877</v>
          </cell>
          <cell r="AE126">
            <v>4338877</v>
          </cell>
        </row>
        <row r="127">
          <cell r="F127" t="str">
            <v>C-3603-1300-1</v>
          </cell>
          <cell r="U127">
            <v>0</v>
          </cell>
          <cell r="V127">
            <v>33988959</v>
          </cell>
          <cell r="W127">
            <v>33988959</v>
          </cell>
          <cell r="X127">
            <v>0</v>
          </cell>
          <cell r="Z127">
            <v>0</v>
          </cell>
          <cell r="AA127">
            <v>0</v>
          </cell>
          <cell r="AB127">
            <v>0</v>
          </cell>
          <cell r="AC127">
            <v>0</v>
          </cell>
          <cell r="AD127">
            <v>0</v>
          </cell>
          <cell r="AE127">
            <v>0</v>
          </cell>
        </row>
        <row r="128">
          <cell r="F128" t="str">
            <v>C-3603-1300-1</v>
          </cell>
          <cell r="U128">
            <v>0</v>
          </cell>
          <cell r="V128">
            <v>75407200</v>
          </cell>
          <cell r="W128">
            <v>69707200</v>
          </cell>
          <cell r="X128">
            <v>5700000</v>
          </cell>
          <cell r="Z128">
            <v>5700000</v>
          </cell>
          <cell r="AA128">
            <v>0</v>
          </cell>
          <cell r="AB128">
            <v>5700000</v>
          </cell>
          <cell r="AC128">
            <v>5700000</v>
          </cell>
          <cell r="AD128">
            <v>5700000</v>
          </cell>
          <cell r="AE128">
            <v>5700000</v>
          </cell>
        </row>
        <row r="129">
          <cell r="F129" t="str">
            <v>C-3603-1300-1</v>
          </cell>
          <cell r="U129">
            <v>0</v>
          </cell>
          <cell r="V129">
            <v>600000000</v>
          </cell>
          <cell r="W129">
            <v>157713800</v>
          </cell>
          <cell r="X129">
            <v>442286200</v>
          </cell>
          <cell r="Z129">
            <v>442286200</v>
          </cell>
          <cell r="AA129">
            <v>0</v>
          </cell>
          <cell r="AB129">
            <v>442286200</v>
          </cell>
          <cell r="AC129">
            <v>442286200</v>
          </cell>
          <cell r="AD129">
            <v>442286200</v>
          </cell>
          <cell r="AE129">
            <v>442286200</v>
          </cell>
        </row>
        <row r="130">
          <cell r="F130" t="str">
            <v>C-3603-1300-1</v>
          </cell>
          <cell r="U130">
            <v>0</v>
          </cell>
          <cell r="V130">
            <v>209997</v>
          </cell>
          <cell r="W130">
            <v>0</v>
          </cell>
          <cell r="X130">
            <v>209997</v>
          </cell>
          <cell r="Z130">
            <v>0</v>
          </cell>
          <cell r="AA130">
            <v>209997</v>
          </cell>
          <cell r="AB130">
            <v>0</v>
          </cell>
          <cell r="AC130">
            <v>0</v>
          </cell>
          <cell r="AD130">
            <v>0</v>
          </cell>
          <cell r="AE130">
            <v>0</v>
          </cell>
        </row>
        <row r="131">
          <cell r="F131" t="str">
            <v>C-3603-1300-1</v>
          </cell>
          <cell r="U131">
            <v>0</v>
          </cell>
          <cell r="V131">
            <v>13263305</v>
          </cell>
          <cell r="W131">
            <v>13263305</v>
          </cell>
          <cell r="X131">
            <v>0</v>
          </cell>
          <cell r="Z131">
            <v>0</v>
          </cell>
          <cell r="AA131">
            <v>0</v>
          </cell>
          <cell r="AB131">
            <v>0</v>
          </cell>
          <cell r="AC131">
            <v>0</v>
          </cell>
          <cell r="AD131">
            <v>0</v>
          </cell>
          <cell r="AE131">
            <v>0</v>
          </cell>
        </row>
        <row r="132">
          <cell r="F132" t="str">
            <v>C-3603-1300-1</v>
          </cell>
          <cell r="U132">
            <v>1000000000</v>
          </cell>
          <cell r="V132">
            <v>6662390431</v>
          </cell>
          <cell r="W132">
            <v>775553736</v>
          </cell>
          <cell r="X132">
            <v>6886836695</v>
          </cell>
          <cell r="Z132">
            <v>6886836695</v>
          </cell>
          <cell r="AA132">
            <v>0</v>
          </cell>
          <cell r="AB132">
            <v>6886836695</v>
          </cell>
          <cell r="AC132">
            <v>6405094280</v>
          </cell>
          <cell r="AD132">
            <v>6405094280</v>
          </cell>
          <cell r="AE132">
            <v>6405094280</v>
          </cell>
        </row>
        <row r="133">
          <cell r="F133" t="str">
            <v>C-3603-1300-1</v>
          </cell>
          <cell r="U133">
            <v>1318756000</v>
          </cell>
          <cell r="V133">
            <v>370000000</v>
          </cell>
          <cell r="W133">
            <v>70000000</v>
          </cell>
          <cell r="X133">
            <v>1618756000</v>
          </cell>
          <cell r="Z133">
            <v>1595354927.0899999</v>
          </cell>
          <cell r="AA133">
            <v>23401072.91</v>
          </cell>
          <cell r="AB133">
            <v>1595354927.0899999</v>
          </cell>
          <cell r="AC133">
            <v>1595354927.0899999</v>
          </cell>
          <cell r="AD133">
            <v>1595354927.0899999</v>
          </cell>
          <cell r="AE133">
            <v>1595354927.0899999</v>
          </cell>
        </row>
        <row r="134">
          <cell r="F134" t="str">
            <v>C-3603-1300-1</v>
          </cell>
          <cell r="U134">
            <v>0</v>
          </cell>
          <cell r="V134">
            <v>3046550000</v>
          </cell>
          <cell r="W134">
            <v>0</v>
          </cell>
          <cell r="X134">
            <v>3046550000</v>
          </cell>
          <cell r="Z134">
            <v>3045795956</v>
          </cell>
          <cell r="AA134">
            <v>754044</v>
          </cell>
          <cell r="AB134">
            <v>3045795956</v>
          </cell>
          <cell r="AC134">
            <v>3045795956</v>
          </cell>
          <cell r="AD134">
            <v>3045795956</v>
          </cell>
          <cell r="AE134">
            <v>3045795956</v>
          </cell>
        </row>
        <row r="135">
          <cell r="F135" t="str">
            <v>C-3603-1300-1</v>
          </cell>
          <cell r="U135">
            <v>1088000000</v>
          </cell>
          <cell r="V135">
            <v>0</v>
          </cell>
          <cell r="W135">
            <v>0</v>
          </cell>
          <cell r="X135">
            <v>1088000000</v>
          </cell>
          <cell r="Z135">
            <v>1088000000</v>
          </cell>
          <cell r="AA135">
            <v>0</v>
          </cell>
          <cell r="AB135">
            <v>1088000000</v>
          </cell>
          <cell r="AC135">
            <v>1088000000</v>
          </cell>
          <cell r="AD135">
            <v>1088000000</v>
          </cell>
          <cell r="AE135">
            <v>1088000000</v>
          </cell>
        </row>
        <row r="136">
          <cell r="F136" t="str">
            <v>C-3603-1300-1</v>
          </cell>
          <cell r="U136">
            <v>100932000</v>
          </cell>
          <cell r="V136">
            <v>5025059</v>
          </cell>
          <cell r="W136">
            <v>0</v>
          </cell>
          <cell r="X136">
            <v>105957059</v>
          </cell>
          <cell r="Z136">
            <v>35688708</v>
          </cell>
          <cell r="AA136">
            <v>70268351</v>
          </cell>
          <cell r="AB136">
            <v>35688708</v>
          </cell>
          <cell r="AC136">
            <v>35688708</v>
          </cell>
          <cell r="AD136">
            <v>35688708</v>
          </cell>
          <cell r="AE136">
            <v>35688708</v>
          </cell>
        </row>
        <row r="137">
          <cell r="F137" t="str">
            <v>C-3603-1300-1</v>
          </cell>
          <cell r="U137">
            <v>3609131000</v>
          </cell>
          <cell r="V137">
            <v>174209753</v>
          </cell>
          <cell r="W137">
            <v>874863703</v>
          </cell>
          <cell r="X137">
            <v>2908477050</v>
          </cell>
          <cell r="Z137">
            <v>2884276780</v>
          </cell>
          <cell r="AA137">
            <v>24200270</v>
          </cell>
          <cell r="AB137">
            <v>2884276780</v>
          </cell>
          <cell r="AC137">
            <v>2884276780</v>
          </cell>
          <cell r="AD137">
            <v>2883628716</v>
          </cell>
          <cell r="AE137">
            <v>2883628716</v>
          </cell>
        </row>
        <row r="138">
          <cell r="F138" t="str">
            <v>C-3603-1300-1</v>
          </cell>
          <cell r="U138">
            <v>10444698000</v>
          </cell>
          <cell r="V138">
            <v>520005755</v>
          </cell>
          <cell r="W138">
            <v>883168105</v>
          </cell>
          <cell r="X138">
            <v>10081535650</v>
          </cell>
          <cell r="Z138">
            <v>10079047655</v>
          </cell>
          <cell r="AA138">
            <v>2487995</v>
          </cell>
          <cell r="AB138">
            <v>10079047655</v>
          </cell>
          <cell r="AC138">
            <v>10079047655</v>
          </cell>
          <cell r="AD138">
            <v>10079047655</v>
          </cell>
          <cell r="AE138">
            <v>10079047655</v>
          </cell>
        </row>
        <row r="139">
          <cell r="F139" t="str">
            <v>C-3603-1300-1</v>
          </cell>
          <cell r="U139">
            <v>26022216000</v>
          </cell>
          <cell r="V139">
            <v>1295557044</v>
          </cell>
          <cell r="W139">
            <v>536420005</v>
          </cell>
          <cell r="X139">
            <v>26781353039</v>
          </cell>
          <cell r="Z139">
            <v>26743880292</v>
          </cell>
          <cell r="AA139">
            <v>37472747</v>
          </cell>
          <cell r="AB139">
            <v>26743880292</v>
          </cell>
          <cell r="AC139">
            <v>26743880292</v>
          </cell>
          <cell r="AD139">
            <v>26741559552</v>
          </cell>
          <cell r="AE139">
            <v>26741559552</v>
          </cell>
        </row>
        <row r="140">
          <cell r="F140" t="str">
            <v>C-3603-1300-1</v>
          </cell>
          <cell r="U140">
            <v>9844393000</v>
          </cell>
          <cell r="V140">
            <v>1990332048</v>
          </cell>
          <cell r="W140">
            <v>1000000000</v>
          </cell>
          <cell r="X140">
            <v>10834725048</v>
          </cell>
          <cell r="Z140">
            <v>10834725048</v>
          </cell>
          <cell r="AA140">
            <v>0</v>
          </cell>
          <cell r="AB140">
            <v>10834725048</v>
          </cell>
          <cell r="AC140">
            <v>10834725048</v>
          </cell>
          <cell r="AD140">
            <v>10834725048</v>
          </cell>
          <cell r="AE140">
            <v>10834725048</v>
          </cell>
        </row>
        <row r="141">
          <cell r="F141" t="str">
            <v>C-3603-1300-1</v>
          </cell>
          <cell r="U141">
            <v>4091915000</v>
          </cell>
          <cell r="V141">
            <v>338140300</v>
          </cell>
          <cell r="W141">
            <v>175462439</v>
          </cell>
          <cell r="X141">
            <v>4254592861</v>
          </cell>
          <cell r="Z141">
            <v>4234955383</v>
          </cell>
          <cell r="AA141">
            <v>19637478</v>
          </cell>
          <cell r="AB141">
            <v>4234955383</v>
          </cell>
          <cell r="AC141">
            <v>4234955383</v>
          </cell>
          <cell r="AD141">
            <v>4234955383</v>
          </cell>
          <cell r="AE141">
            <v>4234955383</v>
          </cell>
        </row>
        <row r="142">
          <cell r="F142" t="str">
            <v>C-3603-1300-1</v>
          </cell>
          <cell r="U142">
            <v>0</v>
          </cell>
          <cell r="V142">
            <v>47883839</v>
          </cell>
          <cell r="W142">
            <v>20000000</v>
          </cell>
          <cell r="X142">
            <v>27883839</v>
          </cell>
          <cell r="Z142">
            <v>0</v>
          </cell>
          <cell r="AA142">
            <v>27883839</v>
          </cell>
          <cell r="AB142">
            <v>0</v>
          </cell>
          <cell r="AC142">
            <v>0</v>
          </cell>
          <cell r="AD142">
            <v>0</v>
          </cell>
          <cell r="AE142">
            <v>0</v>
          </cell>
        </row>
        <row r="143">
          <cell r="F143" t="str">
            <v>C-3603-1300-1</v>
          </cell>
          <cell r="U143">
            <v>8015045000</v>
          </cell>
          <cell r="V143">
            <v>846829560</v>
          </cell>
          <cell r="W143">
            <v>323899540</v>
          </cell>
          <cell r="X143">
            <v>8537975020</v>
          </cell>
          <cell r="Z143">
            <v>8537975020</v>
          </cell>
          <cell r="AA143">
            <v>0</v>
          </cell>
          <cell r="AB143">
            <v>8537975020</v>
          </cell>
          <cell r="AC143">
            <v>8537975020</v>
          </cell>
          <cell r="AD143">
            <v>8537975020</v>
          </cell>
          <cell r="AE143">
            <v>8537975020</v>
          </cell>
        </row>
        <row r="144">
          <cell r="F144" t="str">
            <v>C-3603-1300-1</v>
          </cell>
          <cell r="U144">
            <v>219817912000</v>
          </cell>
          <cell r="V144">
            <v>11681314227</v>
          </cell>
          <cell r="W144">
            <v>6120000000</v>
          </cell>
          <cell r="X144">
            <v>225379226227</v>
          </cell>
          <cell r="Z144">
            <v>225360693260</v>
          </cell>
          <cell r="AA144">
            <v>18532967</v>
          </cell>
          <cell r="AB144">
            <v>225360693260</v>
          </cell>
          <cell r="AC144">
            <v>225360693260</v>
          </cell>
          <cell r="AD144">
            <v>225360693260</v>
          </cell>
          <cell r="AE144">
            <v>225360693260</v>
          </cell>
        </row>
        <row r="145">
          <cell r="F145" t="str">
            <v>C-3603-1300-1</v>
          </cell>
          <cell r="U145">
            <v>3283941000</v>
          </cell>
          <cell r="V145">
            <v>163496179</v>
          </cell>
          <cell r="W145">
            <v>139012388</v>
          </cell>
          <cell r="X145">
            <v>3308424791</v>
          </cell>
          <cell r="Z145">
            <v>3294928612</v>
          </cell>
          <cell r="AA145">
            <v>13496179</v>
          </cell>
          <cell r="AB145">
            <v>3294928612</v>
          </cell>
          <cell r="AC145">
            <v>3294928612</v>
          </cell>
          <cell r="AD145">
            <v>3294928612</v>
          </cell>
          <cell r="AE145">
            <v>3294928612</v>
          </cell>
        </row>
        <row r="146">
          <cell r="F146" t="str">
            <v>C-3603-1300-1</v>
          </cell>
          <cell r="U146">
            <v>15843245360</v>
          </cell>
          <cell r="V146">
            <v>6063294212</v>
          </cell>
          <cell r="W146">
            <v>21906539572</v>
          </cell>
          <cell r="X146">
            <v>0</v>
          </cell>
          <cell r="Z146">
            <v>0</v>
          </cell>
          <cell r="AA146">
            <v>0</v>
          </cell>
          <cell r="AB146">
            <v>0</v>
          </cell>
          <cell r="AC146">
            <v>0</v>
          </cell>
          <cell r="AD146">
            <v>0</v>
          </cell>
          <cell r="AE146">
            <v>0</v>
          </cell>
        </row>
        <row r="147">
          <cell r="F147" t="str">
            <v>C-3603-1300-1</v>
          </cell>
          <cell r="U147">
            <v>324428000</v>
          </cell>
          <cell r="V147">
            <v>11810084</v>
          </cell>
          <cell r="W147">
            <v>206314199</v>
          </cell>
          <cell r="X147">
            <v>129923885</v>
          </cell>
          <cell r="Z147">
            <v>128221021</v>
          </cell>
          <cell r="AA147">
            <v>1702864</v>
          </cell>
          <cell r="AB147">
            <v>128221021</v>
          </cell>
          <cell r="AC147">
            <v>128221021</v>
          </cell>
          <cell r="AD147">
            <v>128221021</v>
          </cell>
          <cell r="AE147">
            <v>128221021</v>
          </cell>
        </row>
        <row r="148">
          <cell r="F148" t="str">
            <v>C-3603-1300-1</v>
          </cell>
          <cell r="U148">
            <v>0</v>
          </cell>
          <cell r="V148">
            <v>2065000000</v>
          </cell>
          <cell r="W148">
            <v>17000000</v>
          </cell>
          <cell r="X148">
            <v>2048000000</v>
          </cell>
          <cell r="Z148">
            <v>2046581800</v>
          </cell>
          <cell r="AA148">
            <v>1418200</v>
          </cell>
          <cell r="AB148">
            <v>2046581800</v>
          </cell>
          <cell r="AC148">
            <v>2046581800</v>
          </cell>
          <cell r="AD148">
            <v>1952655217</v>
          </cell>
          <cell r="AE148">
            <v>1952655217</v>
          </cell>
        </row>
        <row r="149">
          <cell r="F149" t="str">
            <v>C-3603-1300-1</v>
          </cell>
          <cell r="U149">
            <v>9677880000</v>
          </cell>
          <cell r="V149">
            <v>2580393235</v>
          </cell>
          <cell r="W149">
            <v>9677880000</v>
          </cell>
          <cell r="X149">
            <v>2580393235</v>
          </cell>
          <cell r="Z149">
            <v>2580393235</v>
          </cell>
          <cell r="AA149">
            <v>0</v>
          </cell>
          <cell r="AB149">
            <v>2580393235</v>
          </cell>
          <cell r="AC149">
            <v>2580393235</v>
          </cell>
          <cell r="AD149">
            <v>2500000000</v>
          </cell>
          <cell r="AE149">
            <v>2500000000</v>
          </cell>
        </row>
        <row r="150">
          <cell r="F150" t="str">
            <v>C-3603-1300-1</v>
          </cell>
          <cell r="U150">
            <v>2371265000</v>
          </cell>
          <cell r="V150">
            <v>4218057166</v>
          </cell>
          <cell r="W150">
            <v>613792594</v>
          </cell>
          <cell r="X150">
            <v>5975529572</v>
          </cell>
          <cell r="Z150">
            <v>5952738572</v>
          </cell>
          <cell r="AA150">
            <v>22791000</v>
          </cell>
          <cell r="AB150">
            <v>5952738572</v>
          </cell>
          <cell r="AC150">
            <v>5952738572</v>
          </cell>
          <cell r="AD150">
            <v>5952738572</v>
          </cell>
          <cell r="AE150">
            <v>5952738572</v>
          </cell>
        </row>
        <row r="151">
          <cell r="F151" t="str">
            <v>C-3603-1300-1</v>
          </cell>
          <cell r="U151">
            <v>76134142000</v>
          </cell>
          <cell r="V151">
            <v>3423459580</v>
          </cell>
          <cell r="W151">
            <v>408713825</v>
          </cell>
          <cell r="X151">
            <v>79148887755</v>
          </cell>
          <cell r="Z151">
            <v>79148885455</v>
          </cell>
          <cell r="AA151">
            <v>2300</v>
          </cell>
          <cell r="AB151">
            <v>79148885455</v>
          </cell>
          <cell r="AC151">
            <v>79148885455</v>
          </cell>
          <cell r="AD151">
            <v>79148885455</v>
          </cell>
          <cell r="AE151">
            <v>79148885455</v>
          </cell>
        </row>
        <row r="152">
          <cell r="F152" t="str">
            <v>C-3603-1300-1</v>
          </cell>
          <cell r="U152">
            <v>2626841000</v>
          </cell>
          <cell r="V152">
            <v>334641089</v>
          </cell>
          <cell r="W152">
            <v>28831857</v>
          </cell>
          <cell r="X152">
            <v>2932650232</v>
          </cell>
          <cell r="Z152">
            <v>2909384139</v>
          </cell>
          <cell r="AA152">
            <v>23266093</v>
          </cell>
          <cell r="AB152">
            <v>2909384139</v>
          </cell>
          <cell r="AC152">
            <v>2909384139</v>
          </cell>
          <cell r="AD152">
            <v>2909384139</v>
          </cell>
          <cell r="AE152">
            <v>2909384139</v>
          </cell>
        </row>
        <row r="153">
          <cell r="F153" t="str">
            <v>C-3603-1300-1</v>
          </cell>
          <cell r="U153">
            <v>4594144000</v>
          </cell>
          <cell r="V153">
            <v>84463752</v>
          </cell>
          <cell r="W153">
            <v>38002761</v>
          </cell>
          <cell r="X153">
            <v>4640604991</v>
          </cell>
          <cell r="Z153">
            <v>4633265675</v>
          </cell>
          <cell r="AA153">
            <v>7339316</v>
          </cell>
          <cell r="AB153">
            <v>4633265675</v>
          </cell>
          <cell r="AC153">
            <v>4633265675</v>
          </cell>
          <cell r="AD153">
            <v>4633265675</v>
          </cell>
          <cell r="AE153">
            <v>4633265675</v>
          </cell>
        </row>
        <row r="154">
          <cell r="F154" t="str">
            <v>C-3603-1300-1</v>
          </cell>
          <cell r="U154">
            <v>8135398000</v>
          </cell>
          <cell r="V154">
            <v>405033614</v>
          </cell>
          <cell r="W154">
            <v>731297760</v>
          </cell>
          <cell r="X154">
            <v>7809133854</v>
          </cell>
          <cell r="Z154">
            <v>7782639214</v>
          </cell>
          <cell r="AA154">
            <v>26494640</v>
          </cell>
          <cell r="AB154">
            <v>7782639214</v>
          </cell>
          <cell r="AC154">
            <v>7782639214</v>
          </cell>
          <cell r="AD154">
            <v>7782639214</v>
          </cell>
          <cell r="AE154">
            <v>7782639214</v>
          </cell>
        </row>
        <row r="155">
          <cell r="F155" t="str">
            <v>C-3603-1300-1</v>
          </cell>
          <cell r="U155">
            <v>634714000</v>
          </cell>
          <cell r="V155">
            <v>31600237</v>
          </cell>
          <cell r="W155">
            <v>25211914</v>
          </cell>
          <cell r="X155">
            <v>641102323</v>
          </cell>
          <cell r="Z155">
            <v>609502086</v>
          </cell>
          <cell r="AA155">
            <v>31600237</v>
          </cell>
          <cell r="AB155">
            <v>609502086</v>
          </cell>
          <cell r="AC155">
            <v>609502086</v>
          </cell>
          <cell r="AD155">
            <v>609502086</v>
          </cell>
          <cell r="AE155">
            <v>609502086</v>
          </cell>
        </row>
        <row r="156">
          <cell r="F156" t="str">
            <v>C-3603-1300-1</v>
          </cell>
          <cell r="U156">
            <v>38510603000</v>
          </cell>
          <cell r="V156">
            <v>1384764632</v>
          </cell>
          <cell r="W156">
            <v>25787065172</v>
          </cell>
          <cell r="X156">
            <v>14108302460</v>
          </cell>
          <cell r="Z156">
            <v>14106816505</v>
          </cell>
          <cell r="AA156">
            <v>1485955</v>
          </cell>
          <cell r="AB156">
            <v>14106816505</v>
          </cell>
          <cell r="AC156">
            <v>14106816505</v>
          </cell>
          <cell r="AD156">
            <v>14101101401</v>
          </cell>
          <cell r="AE156">
            <v>14101101401</v>
          </cell>
        </row>
        <row r="157">
          <cell r="F157" t="str">
            <v>C-3603-1300-1</v>
          </cell>
          <cell r="U157">
            <v>0</v>
          </cell>
          <cell r="V157">
            <v>27129133446</v>
          </cell>
          <cell r="W157">
            <v>314358122</v>
          </cell>
          <cell r="X157">
            <v>26814775324</v>
          </cell>
          <cell r="Z157">
            <v>26798756270</v>
          </cell>
          <cell r="AA157">
            <v>16019054</v>
          </cell>
          <cell r="AB157">
            <v>26798756270</v>
          </cell>
          <cell r="AC157">
            <v>26798756270</v>
          </cell>
          <cell r="AD157">
            <v>26784907269</v>
          </cell>
          <cell r="AE157">
            <v>26784907269</v>
          </cell>
        </row>
        <row r="158">
          <cell r="F158" t="str">
            <v>C-3603-1300-1</v>
          </cell>
          <cell r="U158">
            <v>18386762000</v>
          </cell>
          <cell r="V158">
            <v>2535413930</v>
          </cell>
          <cell r="W158">
            <v>1606559760</v>
          </cell>
          <cell r="X158">
            <v>19315616170</v>
          </cell>
          <cell r="Z158">
            <v>19295200874</v>
          </cell>
          <cell r="AA158">
            <v>20415296</v>
          </cell>
          <cell r="AB158">
            <v>19295200874</v>
          </cell>
          <cell r="AC158">
            <v>19295200874</v>
          </cell>
          <cell r="AD158">
            <v>19287054655</v>
          </cell>
          <cell r="AE158">
            <v>19287054655</v>
          </cell>
        </row>
        <row r="159">
          <cell r="F159" t="str">
            <v>C-3603-1300-3</v>
          </cell>
          <cell r="U159">
            <v>50000000000</v>
          </cell>
          <cell r="V159">
            <v>0</v>
          </cell>
          <cell r="W159">
            <v>50000000000</v>
          </cell>
          <cell r="X159">
            <v>0</v>
          </cell>
          <cell r="Z159">
            <v>0</v>
          </cell>
          <cell r="AA159">
            <v>0</v>
          </cell>
          <cell r="AB159">
            <v>0</v>
          </cell>
          <cell r="AC159">
            <v>0</v>
          </cell>
          <cell r="AD159">
            <v>0</v>
          </cell>
          <cell r="AE159">
            <v>0</v>
          </cell>
        </row>
        <row r="160">
          <cell r="F160" t="str">
            <v>C-3603-1300-3</v>
          </cell>
          <cell r="U160">
            <v>0</v>
          </cell>
          <cell r="V160">
            <v>39229000000</v>
          </cell>
          <cell r="W160">
            <v>39229000000</v>
          </cell>
          <cell r="X160">
            <v>0</v>
          </cell>
          <cell r="Z160">
            <v>0</v>
          </cell>
          <cell r="AA160">
            <v>0</v>
          </cell>
          <cell r="AB160">
            <v>0</v>
          </cell>
          <cell r="AC160">
            <v>0</v>
          </cell>
          <cell r="AD160">
            <v>0</v>
          </cell>
          <cell r="AE160">
            <v>0</v>
          </cell>
        </row>
        <row r="161">
          <cell r="F161" t="str">
            <v>C-3603-1300-3</v>
          </cell>
          <cell r="U161">
            <v>0</v>
          </cell>
          <cell r="V161">
            <v>31665848890</v>
          </cell>
          <cell r="W161">
            <v>0</v>
          </cell>
          <cell r="X161">
            <v>31665848890</v>
          </cell>
          <cell r="Z161">
            <v>31665848890</v>
          </cell>
          <cell r="AA161">
            <v>0</v>
          </cell>
          <cell r="AB161">
            <v>31665848890</v>
          </cell>
          <cell r="AC161">
            <v>31665848890</v>
          </cell>
          <cell r="AD161">
            <v>0</v>
          </cell>
          <cell r="AE161">
            <v>0</v>
          </cell>
        </row>
        <row r="162">
          <cell r="F162" t="str">
            <v>C-3603-1300-3</v>
          </cell>
          <cell r="U162">
            <v>4565572700</v>
          </cell>
          <cell r="V162">
            <v>5436278335.1199999</v>
          </cell>
          <cell r="W162">
            <v>7830254431</v>
          </cell>
          <cell r="X162">
            <v>2171596604.1199999</v>
          </cell>
          <cell r="Z162">
            <v>2171596604.1199999</v>
          </cell>
          <cell r="AA162">
            <v>0</v>
          </cell>
          <cell r="AB162">
            <v>2171596604.1199999</v>
          </cell>
          <cell r="AC162">
            <v>2171596604.1199999</v>
          </cell>
          <cell r="AD162">
            <v>0</v>
          </cell>
          <cell r="AE162">
            <v>0</v>
          </cell>
        </row>
        <row r="163">
          <cell r="F163" t="str">
            <v>C-3603-1300-3</v>
          </cell>
          <cell r="U163">
            <v>7100000</v>
          </cell>
          <cell r="V163">
            <v>1000000</v>
          </cell>
          <cell r="W163">
            <v>0</v>
          </cell>
          <cell r="X163">
            <v>8100000</v>
          </cell>
          <cell r="Z163">
            <v>8077242.46</v>
          </cell>
          <cell r="AA163">
            <v>22757.54</v>
          </cell>
          <cell r="AB163">
            <v>8077242.46</v>
          </cell>
          <cell r="AC163">
            <v>8077242.46</v>
          </cell>
          <cell r="AD163">
            <v>8077242.46</v>
          </cell>
          <cell r="AE163">
            <v>8077242.46</v>
          </cell>
        </row>
        <row r="164">
          <cell r="F164" t="str">
            <v>C-3603-1300-3</v>
          </cell>
          <cell r="U164">
            <v>0</v>
          </cell>
          <cell r="V164">
            <v>1696056037.4000001</v>
          </cell>
          <cell r="W164">
            <v>1696056037.4000001</v>
          </cell>
          <cell r="X164">
            <v>0</v>
          </cell>
          <cell r="Z164">
            <v>0</v>
          </cell>
          <cell r="AA164">
            <v>0</v>
          </cell>
          <cell r="AB164">
            <v>0</v>
          </cell>
          <cell r="AC164">
            <v>0</v>
          </cell>
          <cell r="AD164">
            <v>0</v>
          </cell>
          <cell r="AE164">
            <v>0</v>
          </cell>
        </row>
        <row r="165">
          <cell r="F165" t="str">
            <v>C-3603-1300-3</v>
          </cell>
          <cell r="U165">
            <v>0</v>
          </cell>
          <cell r="V165">
            <v>1562350001</v>
          </cell>
          <cell r="W165">
            <v>1562350001</v>
          </cell>
          <cell r="X165">
            <v>0</v>
          </cell>
          <cell r="Z165">
            <v>0</v>
          </cell>
          <cell r="AA165">
            <v>0</v>
          </cell>
          <cell r="AB165">
            <v>0</v>
          </cell>
          <cell r="AC165">
            <v>0</v>
          </cell>
          <cell r="AD165">
            <v>0</v>
          </cell>
          <cell r="AE165">
            <v>0</v>
          </cell>
        </row>
        <row r="166">
          <cell r="F166" t="str">
            <v>C-3603-1300-3</v>
          </cell>
          <cell r="U166">
            <v>1700000000</v>
          </cell>
          <cell r="V166">
            <v>24000000</v>
          </cell>
          <cell r="W166">
            <v>959000000</v>
          </cell>
          <cell r="X166">
            <v>765000000</v>
          </cell>
          <cell r="Z166">
            <v>763631400</v>
          </cell>
          <cell r="AA166">
            <v>1368600</v>
          </cell>
          <cell r="AB166">
            <v>763631400</v>
          </cell>
          <cell r="AC166">
            <v>763631400</v>
          </cell>
          <cell r="AD166">
            <v>763631400</v>
          </cell>
          <cell r="AE166">
            <v>763631400</v>
          </cell>
        </row>
        <row r="167">
          <cell r="F167" t="str">
            <v>C-3603-1300-3</v>
          </cell>
          <cell r="U167">
            <v>1050849094</v>
          </cell>
          <cell r="V167">
            <v>0</v>
          </cell>
          <cell r="W167">
            <v>1050849094</v>
          </cell>
          <cell r="X167">
            <v>0</v>
          </cell>
          <cell r="Z167">
            <v>0</v>
          </cell>
          <cell r="AA167">
            <v>0</v>
          </cell>
          <cell r="AB167">
            <v>0</v>
          </cell>
          <cell r="AC167">
            <v>0</v>
          </cell>
          <cell r="AD167">
            <v>0</v>
          </cell>
          <cell r="AE167">
            <v>0</v>
          </cell>
        </row>
        <row r="168">
          <cell r="F168" t="str">
            <v>C-3603-1300-3</v>
          </cell>
          <cell r="U168">
            <v>53302500</v>
          </cell>
          <cell r="V168">
            <v>0</v>
          </cell>
          <cell r="W168">
            <v>0</v>
          </cell>
          <cell r="X168">
            <v>53302500</v>
          </cell>
          <cell r="Z168">
            <v>53302500</v>
          </cell>
          <cell r="AA168">
            <v>0</v>
          </cell>
          <cell r="AB168">
            <v>53302500</v>
          </cell>
          <cell r="AC168">
            <v>53302500</v>
          </cell>
          <cell r="AD168">
            <v>53302500</v>
          </cell>
          <cell r="AE168">
            <v>53302500</v>
          </cell>
        </row>
        <row r="169">
          <cell r="F169" t="str">
            <v>C-3603-1300-4</v>
          </cell>
          <cell r="U169">
            <v>349505487</v>
          </cell>
          <cell r="V169">
            <v>0</v>
          </cell>
          <cell r="W169">
            <v>349505487</v>
          </cell>
          <cell r="X169">
            <v>0</v>
          </cell>
          <cell r="Z169">
            <v>0</v>
          </cell>
          <cell r="AA169">
            <v>0</v>
          </cell>
          <cell r="AB169">
            <v>0</v>
          </cell>
          <cell r="AC169">
            <v>0</v>
          </cell>
          <cell r="AD169">
            <v>0</v>
          </cell>
          <cell r="AE169">
            <v>0</v>
          </cell>
        </row>
        <row r="170">
          <cell r="F170" t="str">
            <v>C-3603-1300-4</v>
          </cell>
          <cell r="U170">
            <v>900096244</v>
          </cell>
          <cell r="V170">
            <v>0</v>
          </cell>
          <cell r="W170">
            <v>900096244</v>
          </cell>
          <cell r="X170">
            <v>0</v>
          </cell>
          <cell r="Z170">
            <v>0</v>
          </cell>
          <cell r="AA170">
            <v>0</v>
          </cell>
          <cell r="AB170">
            <v>0</v>
          </cell>
          <cell r="AC170">
            <v>0</v>
          </cell>
          <cell r="AD170">
            <v>0</v>
          </cell>
          <cell r="AE170">
            <v>0</v>
          </cell>
        </row>
        <row r="171">
          <cell r="F171" t="str">
            <v>C-3603-1300-4</v>
          </cell>
          <cell r="U171">
            <v>0</v>
          </cell>
          <cell r="V171">
            <v>286644142.38</v>
          </cell>
          <cell r="W171">
            <v>0</v>
          </cell>
          <cell r="X171">
            <v>286644142.38</v>
          </cell>
          <cell r="Z171">
            <v>286644142.38</v>
          </cell>
          <cell r="AA171">
            <v>0</v>
          </cell>
          <cell r="AB171">
            <v>286644142.38</v>
          </cell>
          <cell r="AC171">
            <v>286644142.38</v>
          </cell>
          <cell r="AD171">
            <v>0</v>
          </cell>
          <cell r="AE171">
            <v>0</v>
          </cell>
        </row>
        <row r="172">
          <cell r="F172" t="str">
            <v>C-3603-1300-4</v>
          </cell>
          <cell r="U172">
            <v>142118</v>
          </cell>
          <cell r="V172">
            <v>32477.62</v>
          </cell>
          <cell r="W172">
            <v>0</v>
          </cell>
          <cell r="X172">
            <v>174595.62</v>
          </cell>
          <cell r="Z172">
            <v>174326.69</v>
          </cell>
          <cell r="AA172">
            <v>268.93</v>
          </cell>
          <cell r="AB172">
            <v>174326.69</v>
          </cell>
          <cell r="AC172">
            <v>174326.69</v>
          </cell>
          <cell r="AD172">
            <v>174326.69</v>
          </cell>
          <cell r="AE172">
            <v>174326.69</v>
          </cell>
        </row>
        <row r="173">
          <cell r="F173" t="str">
            <v>C-3603-1300-4</v>
          </cell>
          <cell r="U173">
            <v>3926837291</v>
          </cell>
          <cell r="V173">
            <v>194370843</v>
          </cell>
          <cell r="W173">
            <v>3926837291</v>
          </cell>
          <cell r="X173">
            <v>194370843</v>
          </cell>
          <cell r="Z173">
            <v>194370843</v>
          </cell>
          <cell r="AA173">
            <v>0</v>
          </cell>
          <cell r="AB173">
            <v>194370843</v>
          </cell>
          <cell r="AC173">
            <v>194370843</v>
          </cell>
          <cell r="AD173">
            <v>0</v>
          </cell>
          <cell r="AE173">
            <v>0</v>
          </cell>
        </row>
        <row r="174">
          <cell r="F174" t="str">
            <v>C-3603-1300-4</v>
          </cell>
          <cell r="U174">
            <v>13176</v>
          </cell>
          <cell r="V174">
            <v>0</v>
          </cell>
          <cell r="W174">
            <v>0</v>
          </cell>
          <cell r="X174">
            <v>13176</v>
          </cell>
          <cell r="Z174">
            <v>13176</v>
          </cell>
          <cell r="AA174">
            <v>0</v>
          </cell>
          <cell r="AB174">
            <v>13176</v>
          </cell>
          <cell r="AC174">
            <v>13176</v>
          </cell>
          <cell r="AD174">
            <v>13176</v>
          </cell>
          <cell r="AE174">
            <v>13176</v>
          </cell>
        </row>
        <row r="175">
          <cell r="F175" t="str">
            <v>C-3603-1300-5</v>
          </cell>
          <cell r="U175">
            <v>69544026354</v>
          </cell>
          <cell r="V175">
            <v>2782257838</v>
          </cell>
          <cell r="W175">
            <v>72326284192</v>
          </cell>
          <cell r="X175">
            <v>0</v>
          </cell>
          <cell r="Z175">
            <v>0</v>
          </cell>
          <cell r="AA175">
            <v>0</v>
          </cell>
          <cell r="AB175">
            <v>0</v>
          </cell>
          <cell r="AC175">
            <v>0</v>
          </cell>
          <cell r="AD175">
            <v>0</v>
          </cell>
          <cell r="AE175">
            <v>0</v>
          </cell>
        </row>
        <row r="176">
          <cell r="F176" t="str">
            <v>C-3603-1300-5</v>
          </cell>
          <cell r="U176">
            <v>4700000000</v>
          </cell>
          <cell r="V176">
            <v>0</v>
          </cell>
          <cell r="W176">
            <v>1500000000</v>
          </cell>
          <cell r="X176">
            <v>3200000000</v>
          </cell>
          <cell r="Z176">
            <v>3200000000</v>
          </cell>
          <cell r="AA176">
            <v>0</v>
          </cell>
          <cell r="AB176">
            <v>3200000000</v>
          </cell>
          <cell r="AC176">
            <v>2880000000</v>
          </cell>
          <cell r="AD176">
            <v>2880000000</v>
          </cell>
          <cell r="AE176">
            <v>2880000000</v>
          </cell>
        </row>
        <row r="177">
          <cell r="F177" t="str">
            <v>C-3603-1300-5</v>
          </cell>
          <cell r="U177">
            <v>40000000</v>
          </cell>
          <cell r="V177">
            <v>0</v>
          </cell>
          <cell r="W177">
            <v>40000000</v>
          </cell>
          <cell r="X177">
            <v>0</v>
          </cell>
          <cell r="Z177">
            <v>0</v>
          </cell>
          <cell r="AA177">
            <v>0</v>
          </cell>
          <cell r="AB177">
            <v>0</v>
          </cell>
          <cell r="AC177">
            <v>0</v>
          </cell>
          <cell r="AD177">
            <v>0</v>
          </cell>
          <cell r="AE177">
            <v>0</v>
          </cell>
        </row>
        <row r="178">
          <cell r="F178" t="str">
            <v>C-3603-1300-5</v>
          </cell>
          <cell r="U178">
            <v>309000</v>
          </cell>
          <cell r="V178">
            <v>0</v>
          </cell>
          <cell r="W178">
            <v>0</v>
          </cell>
          <cell r="X178">
            <v>309000</v>
          </cell>
          <cell r="Z178">
            <v>131020.8</v>
          </cell>
          <cell r="AA178">
            <v>177979.2</v>
          </cell>
          <cell r="AB178">
            <v>131020.8</v>
          </cell>
          <cell r="AC178">
            <v>131020.8</v>
          </cell>
          <cell r="AD178">
            <v>131020.8</v>
          </cell>
          <cell r="AE178">
            <v>131020.8</v>
          </cell>
        </row>
        <row r="179">
          <cell r="F179" t="str">
            <v>C-3603-1300-5</v>
          </cell>
          <cell r="U179">
            <v>9690716199</v>
          </cell>
          <cell r="V179">
            <v>3271001586</v>
          </cell>
          <cell r="W179">
            <v>12961717785</v>
          </cell>
          <cell r="X179">
            <v>0</v>
          </cell>
          <cell r="Z179">
            <v>0</v>
          </cell>
          <cell r="AA179">
            <v>0</v>
          </cell>
          <cell r="AB179">
            <v>0</v>
          </cell>
          <cell r="AC179">
            <v>0</v>
          </cell>
          <cell r="AD179">
            <v>0</v>
          </cell>
          <cell r="AE179">
            <v>0</v>
          </cell>
        </row>
        <row r="180">
          <cell r="F180" t="str">
            <v>C-3603-1300-5</v>
          </cell>
          <cell r="U180">
            <v>1143866000</v>
          </cell>
          <cell r="V180">
            <v>0</v>
          </cell>
          <cell r="W180">
            <v>697783304</v>
          </cell>
          <cell r="X180">
            <v>446082696</v>
          </cell>
          <cell r="Z180">
            <v>419003296</v>
          </cell>
          <cell r="AA180">
            <v>27079400</v>
          </cell>
          <cell r="AB180">
            <v>419003296</v>
          </cell>
          <cell r="AC180">
            <v>419003296</v>
          </cell>
          <cell r="AD180">
            <v>419003296</v>
          </cell>
          <cell r="AE180">
            <v>419003296</v>
          </cell>
        </row>
        <row r="181">
          <cell r="F181" t="str">
            <v>C-3603-1300-5</v>
          </cell>
          <cell r="U181">
            <v>58000000</v>
          </cell>
          <cell r="V181">
            <v>0</v>
          </cell>
          <cell r="W181">
            <v>35000000</v>
          </cell>
          <cell r="X181">
            <v>23000000</v>
          </cell>
          <cell r="Z181">
            <v>17947585</v>
          </cell>
          <cell r="AA181">
            <v>5052415</v>
          </cell>
          <cell r="AB181">
            <v>17947585</v>
          </cell>
          <cell r="AC181">
            <v>17947585</v>
          </cell>
          <cell r="AD181">
            <v>17947585</v>
          </cell>
          <cell r="AE181">
            <v>17947585</v>
          </cell>
        </row>
        <row r="182">
          <cell r="F182" t="str">
            <v>C-3603-1300-6</v>
          </cell>
          <cell r="U182">
            <v>3069332098</v>
          </cell>
          <cell r="V182">
            <v>103366631</v>
          </cell>
          <cell r="W182">
            <v>401522558</v>
          </cell>
          <cell r="X182">
            <v>2771176171</v>
          </cell>
          <cell r="Z182">
            <v>2770922993</v>
          </cell>
          <cell r="AA182">
            <v>253178</v>
          </cell>
          <cell r="AB182">
            <v>2770922993</v>
          </cell>
          <cell r="AC182">
            <v>2765895026</v>
          </cell>
          <cell r="AD182">
            <v>2765895026</v>
          </cell>
          <cell r="AE182">
            <v>2765895026</v>
          </cell>
        </row>
        <row r="183">
          <cell r="F183" t="str">
            <v>C-3603-1300-6</v>
          </cell>
          <cell r="U183">
            <v>4901798439</v>
          </cell>
          <cell r="V183">
            <v>2966064388</v>
          </cell>
          <cell r="W183">
            <v>304828642</v>
          </cell>
          <cell r="X183">
            <v>7563034185</v>
          </cell>
          <cell r="Z183">
            <v>7563005652</v>
          </cell>
          <cell r="AA183">
            <v>28533</v>
          </cell>
          <cell r="AB183">
            <v>7563005652</v>
          </cell>
          <cell r="AC183">
            <v>6722336029.6300001</v>
          </cell>
          <cell r="AD183">
            <v>4874444252.0299997</v>
          </cell>
          <cell r="AE183">
            <v>4874444252.0299997</v>
          </cell>
        </row>
        <row r="184">
          <cell r="F184" t="str">
            <v>C-3603-1300-6</v>
          </cell>
          <cell r="U184">
            <v>290096821</v>
          </cell>
          <cell r="V184">
            <v>50000000</v>
          </cell>
          <cell r="W184">
            <v>284299383</v>
          </cell>
          <cell r="X184">
            <v>55797438</v>
          </cell>
          <cell r="Z184">
            <v>52498010</v>
          </cell>
          <cell r="AA184">
            <v>3299428</v>
          </cell>
          <cell r="AB184">
            <v>52498010</v>
          </cell>
          <cell r="AC184">
            <v>52498010</v>
          </cell>
          <cell r="AD184">
            <v>52498010</v>
          </cell>
          <cell r="AE184">
            <v>52498010</v>
          </cell>
        </row>
        <row r="185">
          <cell r="F185" t="str">
            <v>C-3603-1300-6</v>
          </cell>
          <cell r="U185">
            <v>4741549</v>
          </cell>
          <cell r="V185">
            <v>0</v>
          </cell>
          <cell r="W185">
            <v>0</v>
          </cell>
          <cell r="X185">
            <v>4741549</v>
          </cell>
          <cell r="Z185">
            <v>3140063.63</v>
          </cell>
          <cell r="AA185">
            <v>1601485.37</v>
          </cell>
          <cell r="AB185">
            <v>3140063.63</v>
          </cell>
          <cell r="AC185">
            <v>3140063.63</v>
          </cell>
          <cell r="AD185">
            <v>3140063.63</v>
          </cell>
          <cell r="AE185">
            <v>3140063.63</v>
          </cell>
        </row>
        <row r="186">
          <cell r="F186" t="str">
            <v>C-3603-1300-6</v>
          </cell>
          <cell r="U186">
            <v>2800000000</v>
          </cell>
          <cell r="V186">
            <v>0</v>
          </cell>
          <cell r="W186">
            <v>2800000000</v>
          </cell>
          <cell r="X186">
            <v>0</v>
          </cell>
          <cell r="Z186">
            <v>0</v>
          </cell>
          <cell r="AA186">
            <v>0</v>
          </cell>
          <cell r="AB186">
            <v>0</v>
          </cell>
          <cell r="AC186">
            <v>0</v>
          </cell>
          <cell r="AD186">
            <v>0</v>
          </cell>
          <cell r="AE186">
            <v>0</v>
          </cell>
        </row>
        <row r="187">
          <cell r="F187" t="str">
            <v>C-3603-1300-6</v>
          </cell>
          <cell r="U187">
            <v>9637753516</v>
          </cell>
          <cell r="V187">
            <v>182368346</v>
          </cell>
          <cell r="W187">
            <v>223380107</v>
          </cell>
          <cell r="X187">
            <v>9596741755</v>
          </cell>
          <cell r="Z187">
            <v>9596738755</v>
          </cell>
          <cell r="AA187">
            <v>3000</v>
          </cell>
          <cell r="AB187">
            <v>9596738755</v>
          </cell>
          <cell r="AC187">
            <v>9596738755</v>
          </cell>
          <cell r="AD187">
            <v>9426092787</v>
          </cell>
          <cell r="AE187">
            <v>9426092787</v>
          </cell>
        </row>
        <row r="188">
          <cell r="F188" t="str">
            <v>C-3603-1300-7</v>
          </cell>
          <cell r="U188">
            <v>2161418476</v>
          </cell>
          <cell r="V188">
            <v>3511</v>
          </cell>
          <cell r="W188">
            <v>2161421987</v>
          </cell>
          <cell r="X188">
            <v>0</v>
          </cell>
          <cell r="Z188">
            <v>0</v>
          </cell>
          <cell r="AA188">
            <v>0</v>
          </cell>
          <cell r="AB188">
            <v>0</v>
          </cell>
          <cell r="AC188">
            <v>0</v>
          </cell>
          <cell r="AD188">
            <v>0</v>
          </cell>
          <cell r="AE188">
            <v>0</v>
          </cell>
        </row>
        <row r="189">
          <cell r="F189" t="str">
            <v>C-3603-1300-7</v>
          </cell>
          <cell r="U189">
            <v>3000000</v>
          </cell>
          <cell r="V189">
            <v>0</v>
          </cell>
          <cell r="W189">
            <v>0</v>
          </cell>
          <cell r="X189">
            <v>3000000</v>
          </cell>
          <cell r="Z189">
            <v>2316282.83</v>
          </cell>
          <cell r="AA189">
            <v>683717.17</v>
          </cell>
          <cell r="AB189">
            <v>2316282.83</v>
          </cell>
          <cell r="AC189">
            <v>2316282.83</v>
          </cell>
          <cell r="AD189">
            <v>2316282.83</v>
          </cell>
          <cell r="AE189">
            <v>2316282.83</v>
          </cell>
        </row>
        <row r="190">
          <cell r="F190" t="str">
            <v>C-3603-1300-7</v>
          </cell>
          <cell r="U190">
            <v>5843835138</v>
          </cell>
          <cell r="V190">
            <v>310822057</v>
          </cell>
          <cell r="W190">
            <v>6154657195</v>
          </cell>
          <cell r="X190">
            <v>0</v>
          </cell>
          <cell r="Z190">
            <v>0</v>
          </cell>
          <cell r="AA190">
            <v>0</v>
          </cell>
          <cell r="AB190">
            <v>0</v>
          </cell>
          <cell r="AC190">
            <v>0</v>
          </cell>
          <cell r="AD190">
            <v>0</v>
          </cell>
          <cell r="AE190">
            <v>0</v>
          </cell>
        </row>
        <row r="191">
          <cell r="F191" t="str">
            <v>C-3603-1300-7</v>
          </cell>
          <cell r="U191">
            <v>0</v>
          </cell>
          <cell r="V191">
            <v>84104776</v>
          </cell>
          <cell r="W191">
            <v>84104776</v>
          </cell>
          <cell r="X191">
            <v>0</v>
          </cell>
          <cell r="Z191">
            <v>0</v>
          </cell>
          <cell r="AA191">
            <v>0</v>
          </cell>
          <cell r="AB191">
            <v>0</v>
          </cell>
          <cell r="AC191">
            <v>0</v>
          </cell>
          <cell r="AD191">
            <v>0</v>
          </cell>
          <cell r="AE191">
            <v>0</v>
          </cell>
        </row>
        <row r="192">
          <cell r="F192" t="str">
            <v>C-3603-1300-8</v>
          </cell>
          <cell r="U192">
            <v>0</v>
          </cell>
          <cell r="V192">
            <v>38500000</v>
          </cell>
          <cell r="W192">
            <v>0</v>
          </cell>
          <cell r="X192">
            <v>38500000</v>
          </cell>
          <cell r="Z192">
            <v>38500000</v>
          </cell>
          <cell r="AA192">
            <v>0</v>
          </cell>
          <cell r="AB192">
            <v>38500000</v>
          </cell>
          <cell r="AC192">
            <v>38500000</v>
          </cell>
          <cell r="AD192">
            <v>38500000</v>
          </cell>
          <cell r="AE192">
            <v>38500000</v>
          </cell>
        </row>
        <row r="193">
          <cell r="F193" t="str">
            <v>C-3603-1300-8</v>
          </cell>
          <cell r="U193">
            <v>1620000000</v>
          </cell>
          <cell r="V193">
            <v>0</v>
          </cell>
          <cell r="W193">
            <v>105707606</v>
          </cell>
          <cell r="X193">
            <v>1514292394</v>
          </cell>
          <cell r="Z193">
            <v>1460548027</v>
          </cell>
          <cell r="AA193">
            <v>53744367</v>
          </cell>
          <cell r="AB193">
            <v>1460548027</v>
          </cell>
          <cell r="AC193">
            <v>1441555027</v>
          </cell>
          <cell r="AD193">
            <v>1441188027</v>
          </cell>
          <cell r="AE193">
            <v>1441188027</v>
          </cell>
        </row>
        <row r="194">
          <cell r="F194" t="str">
            <v>C-3603-1300-8</v>
          </cell>
          <cell r="U194">
            <v>300000000</v>
          </cell>
          <cell r="V194">
            <v>0</v>
          </cell>
          <cell r="W194">
            <v>0</v>
          </cell>
          <cell r="X194">
            <v>300000000</v>
          </cell>
          <cell r="Z194">
            <v>148687535</v>
          </cell>
          <cell r="AA194">
            <v>151312465</v>
          </cell>
          <cell r="AB194">
            <v>148687535</v>
          </cell>
          <cell r="AC194">
            <v>148687535</v>
          </cell>
          <cell r="AD194">
            <v>148687535</v>
          </cell>
          <cell r="AE194">
            <v>148687535</v>
          </cell>
        </row>
        <row r="195">
          <cell r="F195" t="str">
            <v>C-3603-1300-9</v>
          </cell>
          <cell r="U195">
            <v>8777100000</v>
          </cell>
          <cell r="V195">
            <v>564798768</v>
          </cell>
          <cell r="W195">
            <v>5135378277</v>
          </cell>
          <cell r="X195">
            <v>4206520491</v>
          </cell>
          <cell r="Z195">
            <v>4206520491</v>
          </cell>
          <cell r="AA195">
            <v>0</v>
          </cell>
          <cell r="AB195">
            <v>4206520491</v>
          </cell>
          <cell r="AC195">
            <v>4206520491</v>
          </cell>
          <cell r="AD195">
            <v>4206520491</v>
          </cell>
          <cell r="AE195">
            <v>4206520491</v>
          </cell>
        </row>
        <row r="196">
          <cell r="F196" t="str">
            <v>C-3603-1300-9</v>
          </cell>
          <cell r="U196">
            <v>230000000</v>
          </cell>
          <cell r="V196">
            <v>91568647</v>
          </cell>
          <cell r="W196">
            <v>216815731.84999999</v>
          </cell>
          <cell r="X196">
            <v>104752915.15000001</v>
          </cell>
          <cell r="Z196">
            <v>104697000</v>
          </cell>
          <cell r="AA196">
            <v>55915.15</v>
          </cell>
          <cell r="AB196">
            <v>104697000</v>
          </cell>
          <cell r="AC196">
            <v>104697000</v>
          </cell>
          <cell r="AD196">
            <v>6250000</v>
          </cell>
          <cell r="AE196">
            <v>6250000</v>
          </cell>
        </row>
        <row r="197">
          <cell r="F197" t="str">
            <v>C-3603-1300-9</v>
          </cell>
          <cell r="U197">
            <v>160000000</v>
          </cell>
          <cell r="V197">
            <v>5764836</v>
          </cell>
          <cell r="W197">
            <v>7090794</v>
          </cell>
          <cell r="X197">
            <v>158674042</v>
          </cell>
          <cell r="Z197">
            <v>155792437</v>
          </cell>
          <cell r="AA197">
            <v>2881605</v>
          </cell>
          <cell r="AB197">
            <v>155792437</v>
          </cell>
          <cell r="AC197">
            <v>155792437</v>
          </cell>
          <cell r="AD197">
            <v>155792437</v>
          </cell>
          <cell r="AE197">
            <v>155792437</v>
          </cell>
        </row>
        <row r="198">
          <cell r="F198" t="str">
            <v>C-3603-1300-9</v>
          </cell>
          <cell r="U198">
            <v>2000000000</v>
          </cell>
          <cell r="V198">
            <v>0</v>
          </cell>
          <cell r="W198">
            <v>2000000000</v>
          </cell>
          <cell r="X198">
            <v>0</v>
          </cell>
          <cell r="Z198">
            <v>0</v>
          </cell>
          <cell r="AA198">
            <v>0</v>
          </cell>
          <cell r="AB198">
            <v>0</v>
          </cell>
          <cell r="AC198">
            <v>0</v>
          </cell>
          <cell r="AD198">
            <v>0</v>
          </cell>
          <cell r="AE198">
            <v>0</v>
          </cell>
        </row>
        <row r="199">
          <cell r="F199" t="str">
            <v>C-3603-1300-9</v>
          </cell>
          <cell r="U199">
            <v>1600000</v>
          </cell>
          <cell r="V199">
            <v>31630.85</v>
          </cell>
          <cell r="W199">
            <v>0</v>
          </cell>
          <cell r="X199">
            <v>1631630.85</v>
          </cell>
          <cell r="Z199">
            <v>1631630.85</v>
          </cell>
          <cell r="AA199">
            <v>0</v>
          </cell>
          <cell r="AB199">
            <v>1631630.85</v>
          </cell>
          <cell r="AC199">
            <v>1631630.85</v>
          </cell>
          <cell r="AD199">
            <v>1631630.85</v>
          </cell>
          <cell r="AE199">
            <v>1631630.85</v>
          </cell>
        </row>
        <row r="200">
          <cell r="F200" t="str">
            <v>C-3603-1300-10</v>
          </cell>
          <cell r="U200">
            <v>4389000</v>
          </cell>
          <cell r="V200">
            <v>2500000</v>
          </cell>
          <cell r="W200">
            <v>0</v>
          </cell>
          <cell r="X200">
            <v>6889000</v>
          </cell>
          <cell r="Z200">
            <v>5607341</v>
          </cell>
          <cell r="AA200">
            <v>1281659</v>
          </cell>
          <cell r="AB200">
            <v>5607341</v>
          </cell>
          <cell r="AC200">
            <v>5607341</v>
          </cell>
          <cell r="AD200">
            <v>5607341</v>
          </cell>
          <cell r="AE200">
            <v>5607341</v>
          </cell>
        </row>
        <row r="201">
          <cell r="F201" t="str">
            <v>C-3603-1300-10</v>
          </cell>
          <cell r="U201">
            <v>10700000</v>
          </cell>
          <cell r="V201">
            <v>0</v>
          </cell>
          <cell r="W201">
            <v>10700000</v>
          </cell>
          <cell r="X201">
            <v>0</v>
          </cell>
          <cell r="Z201">
            <v>0</v>
          </cell>
          <cell r="AA201">
            <v>0</v>
          </cell>
          <cell r="AB201">
            <v>0</v>
          </cell>
          <cell r="AC201">
            <v>0</v>
          </cell>
          <cell r="AD201">
            <v>0</v>
          </cell>
          <cell r="AE201">
            <v>0</v>
          </cell>
        </row>
        <row r="202">
          <cell r="F202" t="str">
            <v>C-3603-1300-10</v>
          </cell>
          <cell r="U202">
            <v>13186000</v>
          </cell>
          <cell r="V202">
            <v>46805776</v>
          </cell>
          <cell r="W202">
            <v>0</v>
          </cell>
          <cell r="X202">
            <v>59991776</v>
          </cell>
          <cell r="Z202">
            <v>47173132</v>
          </cell>
          <cell r="AA202">
            <v>12818644</v>
          </cell>
          <cell r="AB202">
            <v>47173132</v>
          </cell>
          <cell r="AC202">
            <v>38777132</v>
          </cell>
          <cell r="AD202">
            <v>38777132</v>
          </cell>
          <cell r="AE202">
            <v>38777132</v>
          </cell>
        </row>
        <row r="203">
          <cell r="F203" t="str">
            <v>C-3603-1300-10</v>
          </cell>
          <cell r="U203">
            <v>0</v>
          </cell>
          <cell r="V203">
            <v>23144340</v>
          </cell>
          <cell r="W203">
            <v>6042000</v>
          </cell>
          <cell r="X203">
            <v>17102340</v>
          </cell>
          <cell r="Z203">
            <v>11145490</v>
          </cell>
          <cell r="AA203">
            <v>5956850</v>
          </cell>
          <cell r="AB203">
            <v>11145490</v>
          </cell>
          <cell r="AC203">
            <v>11145490</v>
          </cell>
          <cell r="AD203">
            <v>11145490</v>
          </cell>
          <cell r="AE203">
            <v>11145490</v>
          </cell>
        </row>
        <row r="204">
          <cell r="F204" t="str">
            <v>C-3603-1300-10</v>
          </cell>
          <cell r="U204">
            <v>0</v>
          </cell>
          <cell r="V204">
            <v>86957679.519999996</v>
          </cell>
          <cell r="W204">
            <v>18000000</v>
          </cell>
          <cell r="X204">
            <v>68957679.519999996</v>
          </cell>
          <cell r="Z204">
            <v>68957679.519999996</v>
          </cell>
          <cell r="AA204">
            <v>0</v>
          </cell>
          <cell r="AB204">
            <v>68957679.519999996</v>
          </cell>
          <cell r="AC204">
            <v>68957679.519999996</v>
          </cell>
          <cell r="AD204">
            <v>68957679.519999996</v>
          </cell>
          <cell r="AE204">
            <v>68957679.519999996</v>
          </cell>
        </row>
        <row r="205">
          <cell r="F205" t="str">
            <v>C-3603-1300-10</v>
          </cell>
          <cell r="U205">
            <v>490000</v>
          </cell>
          <cell r="V205">
            <v>0</v>
          </cell>
          <cell r="W205">
            <v>490000</v>
          </cell>
          <cell r="X205">
            <v>0</v>
          </cell>
          <cell r="Z205">
            <v>0</v>
          </cell>
          <cell r="AA205">
            <v>0</v>
          </cell>
          <cell r="AB205">
            <v>0</v>
          </cell>
          <cell r="AC205">
            <v>0</v>
          </cell>
          <cell r="AD205">
            <v>0</v>
          </cell>
          <cell r="AE205">
            <v>0</v>
          </cell>
        </row>
        <row r="206">
          <cell r="F206" t="str">
            <v>C-3603-1300-10</v>
          </cell>
          <cell r="U206">
            <v>30441704000</v>
          </cell>
          <cell r="V206">
            <v>11376559796</v>
          </cell>
          <cell r="W206">
            <v>1770231971</v>
          </cell>
          <cell r="X206">
            <v>40048031825</v>
          </cell>
          <cell r="Z206">
            <v>38503254164</v>
          </cell>
          <cell r="AA206">
            <v>1544777661</v>
          </cell>
          <cell r="AB206">
            <v>38503254164</v>
          </cell>
          <cell r="AC206">
            <v>38368014264</v>
          </cell>
          <cell r="AD206">
            <v>38313732520</v>
          </cell>
          <cell r="AE206">
            <v>38313732520</v>
          </cell>
        </row>
        <row r="207">
          <cell r="F207" t="str">
            <v>C-3603-1300-10</v>
          </cell>
          <cell r="U207">
            <v>92544000</v>
          </cell>
          <cell r="V207">
            <v>11711556</v>
          </cell>
          <cell r="W207">
            <v>6165870</v>
          </cell>
          <cell r="X207">
            <v>98089686</v>
          </cell>
          <cell r="Z207">
            <v>98089686</v>
          </cell>
          <cell r="AA207">
            <v>0</v>
          </cell>
          <cell r="AB207">
            <v>98089686</v>
          </cell>
          <cell r="AC207">
            <v>98089686</v>
          </cell>
          <cell r="AD207">
            <v>98089686</v>
          </cell>
          <cell r="AE207">
            <v>98089686</v>
          </cell>
        </row>
        <row r="208">
          <cell r="F208" t="str">
            <v>C-3603-1300-10</v>
          </cell>
          <cell r="U208">
            <v>128843113</v>
          </cell>
          <cell r="V208">
            <v>147545531.47</v>
          </cell>
          <cell r="W208">
            <v>189826211.59</v>
          </cell>
          <cell r="X208">
            <v>86562432.879999995</v>
          </cell>
          <cell r="Z208">
            <v>62796667.880000003</v>
          </cell>
          <cell r="AA208">
            <v>23765765</v>
          </cell>
          <cell r="AB208">
            <v>62796667.880000003</v>
          </cell>
          <cell r="AC208">
            <v>62796667.880000003</v>
          </cell>
          <cell r="AD208">
            <v>24462088.93</v>
          </cell>
          <cell r="AE208">
            <v>24462088.93</v>
          </cell>
        </row>
        <row r="209">
          <cell r="F209" t="str">
            <v>C-3603-1300-10</v>
          </cell>
          <cell r="U209">
            <v>175194000</v>
          </cell>
          <cell r="V209">
            <v>73306000</v>
          </cell>
          <cell r="W209">
            <v>0</v>
          </cell>
          <cell r="X209">
            <v>248500000</v>
          </cell>
          <cell r="Z209">
            <v>233922496</v>
          </cell>
          <cell r="AA209">
            <v>14577504</v>
          </cell>
          <cell r="AB209">
            <v>233922496</v>
          </cell>
          <cell r="AC209">
            <v>233498617</v>
          </cell>
          <cell r="AD209">
            <v>197277348</v>
          </cell>
          <cell r="AE209">
            <v>197277348</v>
          </cell>
        </row>
        <row r="210">
          <cell r="F210" t="str">
            <v>C-3603-1300-10</v>
          </cell>
          <cell r="U210">
            <v>152905000</v>
          </cell>
          <cell r="V210">
            <v>63759918</v>
          </cell>
          <cell r="W210">
            <v>20877797</v>
          </cell>
          <cell r="X210">
            <v>195787121</v>
          </cell>
          <cell r="Z210">
            <v>195787121</v>
          </cell>
          <cell r="AA210">
            <v>0</v>
          </cell>
          <cell r="AB210">
            <v>195787121</v>
          </cell>
          <cell r="AC210">
            <v>195787121</v>
          </cell>
          <cell r="AD210">
            <v>195787121</v>
          </cell>
          <cell r="AE210">
            <v>195787121</v>
          </cell>
        </row>
        <row r="211">
          <cell r="F211" t="str">
            <v>C-3603-1300-10</v>
          </cell>
          <cell r="U211">
            <v>2720039000</v>
          </cell>
          <cell r="V211">
            <v>885199643</v>
          </cell>
          <cell r="W211">
            <v>81804752</v>
          </cell>
          <cell r="X211">
            <v>3523433891</v>
          </cell>
          <cell r="Z211">
            <v>3523433891</v>
          </cell>
          <cell r="AA211">
            <v>0</v>
          </cell>
          <cell r="AB211">
            <v>3523433891</v>
          </cell>
          <cell r="AC211">
            <v>2640927718</v>
          </cell>
          <cell r="AD211">
            <v>2640927718</v>
          </cell>
          <cell r="AE211">
            <v>2640927718</v>
          </cell>
        </row>
        <row r="212">
          <cell r="F212" t="str">
            <v>C-3603-1300-10</v>
          </cell>
          <cell r="U212">
            <v>1745110000</v>
          </cell>
          <cell r="V212">
            <v>922393155.42999995</v>
          </cell>
          <cell r="W212">
            <v>1116799999.8299999</v>
          </cell>
          <cell r="X212">
            <v>1550703155.5999999</v>
          </cell>
          <cell r="Z212">
            <v>1550703155.5999999</v>
          </cell>
          <cell r="AA212">
            <v>0</v>
          </cell>
          <cell r="AB212">
            <v>1550703155.5999999</v>
          </cell>
          <cell r="AC212">
            <v>1523591593.1199999</v>
          </cell>
          <cell r="AD212">
            <v>1523591593.1199999</v>
          </cell>
          <cell r="AE212">
            <v>1523591593.1199999</v>
          </cell>
        </row>
        <row r="213">
          <cell r="F213" t="str">
            <v>C-3603-1300-10</v>
          </cell>
          <cell r="U213">
            <v>8029000</v>
          </cell>
          <cell r="V213">
            <v>68031360</v>
          </cell>
          <cell r="W213">
            <v>52211145</v>
          </cell>
          <cell r="X213">
            <v>23849215</v>
          </cell>
          <cell r="Z213">
            <v>23849215</v>
          </cell>
          <cell r="AA213">
            <v>0</v>
          </cell>
          <cell r="AB213">
            <v>23849215</v>
          </cell>
          <cell r="AC213">
            <v>23849215</v>
          </cell>
          <cell r="AD213">
            <v>23849215</v>
          </cell>
          <cell r="AE213">
            <v>23849215</v>
          </cell>
        </row>
        <row r="214">
          <cell r="F214" t="str">
            <v>C-3603-1300-10</v>
          </cell>
          <cell r="U214">
            <v>139032000</v>
          </cell>
          <cell r="V214">
            <v>40000000</v>
          </cell>
          <cell r="W214">
            <v>139032000</v>
          </cell>
          <cell r="X214">
            <v>40000000</v>
          </cell>
          <cell r="Z214">
            <v>40000000</v>
          </cell>
          <cell r="AA214">
            <v>0</v>
          </cell>
          <cell r="AB214">
            <v>40000000</v>
          </cell>
          <cell r="AC214">
            <v>40000000</v>
          </cell>
          <cell r="AD214">
            <v>40000000</v>
          </cell>
          <cell r="AE214">
            <v>40000000</v>
          </cell>
        </row>
        <row r="215">
          <cell r="F215" t="str">
            <v>C-3603-1300-10</v>
          </cell>
          <cell r="U215">
            <v>6981422059</v>
          </cell>
          <cell r="V215">
            <v>9583909099</v>
          </cell>
          <cell r="W215">
            <v>16517828130</v>
          </cell>
          <cell r="X215">
            <v>47503028</v>
          </cell>
          <cell r="Z215">
            <v>35500000</v>
          </cell>
          <cell r="AA215">
            <v>12003028</v>
          </cell>
          <cell r="AB215">
            <v>35500000</v>
          </cell>
          <cell r="AC215">
            <v>35500000</v>
          </cell>
          <cell r="AD215">
            <v>35500000</v>
          </cell>
          <cell r="AE215">
            <v>35500000</v>
          </cell>
        </row>
        <row r="216">
          <cell r="F216" t="str">
            <v>C-3603-1300-10</v>
          </cell>
          <cell r="U216">
            <v>145156000</v>
          </cell>
          <cell r="V216">
            <v>575428022.30999994</v>
          </cell>
          <cell r="W216">
            <v>54463979</v>
          </cell>
          <cell r="X216">
            <v>666120043.30999994</v>
          </cell>
          <cell r="Z216">
            <v>634179430</v>
          </cell>
          <cell r="AA216">
            <v>31940613.309999999</v>
          </cell>
          <cell r="AB216">
            <v>634179430</v>
          </cell>
          <cell r="AC216">
            <v>634179430</v>
          </cell>
          <cell r="AD216">
            <v>634179430</v>
          </cell>
          <cell r="AE216">
            <v>634179430</v>
          </cell>
        </row>
        <row r="217">
          <cell r="F217" t="str">
            <v>C-3603-1300-10</v>
          </cell>
          <cell r="U217">
            <v>85610000</v>
          </cell>
          <cell r="V217">
            <v>0</v>
          </cell>
          <cell r="W217">
            <v>33610000</v>
          </cell>
          <cell r="X217">
            <v>52000000</v>
          </cell>
          <cell r="Z217">
            <v>50000000</v>
          </cell>
          <cell r="AA217">
            <v>2000000</v>
          </cell>
          <cell r="AB217">
            <v>50000000</v>
          </cell>
          <cell r="AC217">
            <v>50000000</v>
          </cell>
          <cell r="AD217">
            <v>50000000</v>
          </cell>
          <cell r="AE217">
            <v>50000000</v>
          </cell>
        </row>
        <row r="218">
          <cell r="F218" t="str">
            <v>C-3603-1300-10</v>
          </cell>
          <cell r="U218">
            <v>3125542000</v>
          </cell>
          <cell r="V218">
            <v>1557014550.1900001</v>
          </cell>
          <cell r="W218">
            <v>152981475.5</v>
          </cell>
          <cell r="X218">
            <v>4529575074.6899996</v>
          </cell>
          <cell r="Z218">
            <v>4360273993</v>
          </cell>
          <cell r="AA218">
            <v>169301081.69</v>
          </cell>
          <cell r="AB218">
            <v>4360273993</v>
          </cell>
          <cell r="AC218">
            <v>4180356892</v>
          </cell>
          <cell r="AD218">
            <v>4131022329</v>
          </cell>
          <cell r="AE218">
            <v>4131022329</v>
          </cell>
        </row>
        <row r="219">
          <cell r="F219" t="str">
            <v>C-3603-1300-11</v>
          </cell>
          <cell r="U219">
            <v>0</v>
          </cell>
          <cell r="V219">
            <v>807312000</v>
          </cell>
          <cell r="W219">
            <v>407301000</v>
          </cell>
          <cell r="X219">
            <v>400011000</v>
          </cell>
          <cell r="Z219">
            <v>390111000</v>
          </cell>
          <cell r="AA219">
            <v>9900000</v>
          </cell>
          <cell r="AB219">
            <v>390111000</v>
          </cell>
          <cell r="AC219">
            <v>390111000</v>
          </cell>
          <cell r="AD219">
            <v>390111000</v>
          </cell>
          <cell r="AE219">
            <v>390111000</v>
          </cell>
        </row>
        <row r="220">
          <cell r="F220" t="str">
            <v>C-3603-1300-11</v>
          </cell>
          <cell r="U220">
            <v>0</v>
          </cell>
          <cell r="V220">
            <v>13756106639.049999</v>
          </cell>
          <cell r="W220">
            <v>0</v>
          </cell>
          <cell r="X220">
            <v>13756106639.049999</v>
          </cell>
          <cell r="Z220">
            <v>11705246748.02</v>
          </cell>
          <cell r="AA220">
            <v>2050859891.03</v>
          </cell>
          <cell r="AB220">
            <v>11705246748.02</v>
          </cell>
          <cell r="AC220">
            <v>11696290221.02</v>
          </cell>
          <cell r="AD220">
            <v>1301655363</v>
          </cell>
          <cell r="AE220">
            <v>1301655363</v>
          </cell>
        </row>
        <row r="221">
          <cell r="F221" t="str">
            <v>C-3603-1300-11</v>
          </cell>
          <cell r="U221">
            <v>0</v>
          </cell>
          <cell r="V221">
            <v>80230286092</v>
          </cell>
          <cell r="W221">
            <v>78226102742</v>
          </cell>
          <cell r="X221">
            <v>2004183350</v>
          </cell>
          <cell r="Z221">
            <v>2004183350</v>
          </cell>
          <cell r="AA221">
            <v>0</v>
          </cell>
          <cell r="AB221">
            <v>2004183350</v>
          </cell>
          <cell r="AC221">
            <v>2004183350</v>
          </cell>
          <cell r="AD221">
            <v>2004183350</v>
          </cell>
          <cell r="AE221">
            <v>2004183350</v>
          </cell>
        </row>
        <row r="222">
          <cell r="F222" t="str">
            <v>C-3603-1300-11</v>
          </cell>
          <cell r="U222">
            <v>0</v>
          </cell>
          <cell r="V222">
            <v>2479300000</v>
          </cell>
          <cell r="W222">
            <v>300070781</v>
          </cell>
          <cell r="X222">
            <v>2179229219</v>
          </cell>
          <cell r="Z222">
            <v>2179229219</v>
          </cell>
          <cell r="AA222">
            <v>0</v>
          </cell>
          <cell r="AB222">
            <v>2179229219</v>
          </cell>
          <cell r="AC222">
            <v>369800079</v>
          </cell>
          <cell r="AD222">
            <v>363975134</v>
          </cell>
          <cell r="AE222">
            <v>363975134</v>
          </cell>
        </row>
        <row r="223">
          <cell r="F223" t="str">
            <v>C-3603-1300-11</v>
          </cell>
          <cell r="U223">
            <v>0</v>
          </cell>
          <cell r="V223">
            <v>17265164608</v>
          </cell>
          <cell r="W223">
            <v>16049828252</v>
          </cell>
          <cell r="X223">
            <v>1215336356</v>
          </cell>
          <cell r="Z223">
            <v>5192348</v>
          </cell>
          <cell r="AA223">
            <v>1210144008</v>
          </cell>
          <cell r="AB223">
            <v>5192348</v>
          </cell>
          <cell r="AC223">
            <v>5192348</v>
          </cell>
          <cell r="AD223">
            <v>5192348</v>
          </cell>
          <cell r="AE223">
            <v>5192348</v>
          </cell>
        </row>
        <row r="224">
          <cell r="F224" t="str">
            <v>C-3603-1300-11</v>
          </cell>
          <cell r="U224">
            <v>0</v>
          </cell>
          <cell r="V224">
            <v>16087782786</v>
          </cell>
          <cell r="W224">
            <v>621315258.04999995</v>
          </cell>
          <cell r="X224">
            <v>15466467527.950001</v>
          </cell>
          <cell r="Z224">
            <v>15432180979.65</v>
          </cell>
          <cell r="AA224">
            <v>34286548.299999997</v>
          </cell>
          <cell r="AB224">
            <v>15432180979.65</v>
          </cell>
          <cell r="AC224">
            <v>14590648530.25</v>
          </cell>
          <cell r="AD224">
            <v>3836448530.25</v>
          </cell>
          <cell r="AE224">
            <v>3836448530.25</v>
          </cell>
        </row>
        <row r="225">
          <cell r="F225" t="str">
            <v>C-3603-1300-11</v>
          </cell>
          <cell r="U225">
            <v>0</v>
          </cell>
          <cell r="V225">
            <v>15000000</v>
          </cell>
          <cell r="W225">
            <v>3766158</v>
          </cell>
          <cell r="X225">
            <v>11233842</v>
          </cell>
          <cell r="Z225">
            <v>11233842</v>
          </cell>
          <cell r="AA225">
            <v>0</v>
          </cell>
          <cell r="AB225">
            <v>11233842</v>
          </cell>
          <cell r="AC225">
            <v>11233842</v>
          </cell>
          <cell r="AD225">
            <v>11233842</v>
          </cell>
          <cell r="AE225">
            <v>11233842</v>
          </cell>
        </row>
        <row r="226">
          <cell r="F226" t="str">
            <v>C-3603-1300-11</v>
          </cell>
          <cell r="U226">
            <v>50478421578</v>
          </cell>
          <cell r="V226">
            <v>166719513</v>
          </cell>
          <cell r="W226">
            <v>50124785025</v>
          </cell>
          <cell r="X226">
            <v>520356066</v>
          </cell>
          <cell r="Z226">
            <v>503858546</v>
          </cell>
          <cell r="AA226">
            <v>16497520</v>
          </cell>
          <cell r="AB226">
            <v>503858546</v>
          </cell>
          <cell r="AC226">
            <v>493101227</v>
          </cell>
          <cell r="AD226">
            <v>199116249</v>
          </cell>
          <cell r="AE226">
            <v>199116249</v>
          </cell>
        </row>
        <row r="227">
          <cell r="F227" t="str">
            <v>C-3603-1300-11</v>
          </cell>
          <cell r="U227">
            <v>0</v>
          </cell>
          <cell r="V227">
            <v>4000000</v>
          </cell>
          <cell r="W227">
            <v>3410500</v>
          </cell>
          <cell r="X227">
            <v>589500</v>
          </cell>
          <cell r="Z227">
            <v>589500</v>
          </cell>
          <cell r="AA227">
            <v>0</v>
          </cell>
          <cell r="AB227">
            <v>589500</v>
          </cell>
          <cell r="AC227">
            <v>589500</v>
          </cell>
          <cell r="AD227">
            <v>589500</v>
          </cell>
          <cell r="AE227">
            <v>589500</v>
          </cell>
        </row>
        <row r="228">
          <cell r="F228" t="str">
            <v>C-3603-1300-11</v>
          </cell>
          <cell r="U228">
            <v>0</v>
          </cell>
          <cell r="V228">
            <v>3342774864</v>
          </cell>
          <cell r="W228">
            <v>2478674864</v>
          </cell>
          <cell r="X228">
            <v>864100000</v>
          </cell>
          <cell r="Z228">
            <v>0</v>
          </cell>
          <cell r="AA228">
            <v>864100000</v>
          </cell>
          <cell r="AB228">
            <v>0</v>
          </cell>
          <cell r="AC228">
            <v>0</v>
          </cell>
          <cell r="AD228">
            <v>0</v>
          </cell>
          <cell r="AE228">
            <v>0</v>
          </cell>
        </row>
        <row r="229">
          <cell r="F229" t="str">
            <v>C-3603-1300-11</v>
          </cell>
          <cell r="U229">
            <v>23886081107</v>
          </cell>
          <cell r="V229">
            <v>1232280623</v>
          </cell>
          <cell r="W229">
            <v>25112720991</v>
          </cell>
          <cell r="X229">
            <v>5640739</v>
          </cell>
          <cell r="Z229">
            <v>5640739</v>
          </cell>
          <cell r="AA229">
            <v>0</v>
          </cell>
          <cell r="AB229">
            <v>5640739</v>
          </cell>
          <cell r="AC229">
            <v>5640739</v>
          </cell>
          <cell r="AD229">
            <v>5640739</v>
          </cell>
          <cell r="AE229">
            <v>5640739</v>
          </cell>
        </row>
        <row r="230">
          <cell r="F230" t="str">
            <v>C-3603-1300-11</v>
          </cell>
          <cell r="U230">
            <v>30641776419</v>
          </cell>
          <cell r="V230">
            <v>23556386319</v>
          </cell>
          <cell r="W230">
            <v>12601277609</v>
          </cell>
          <cell r="X230">
            <v>41596885129</v>
          </cell>
          <cell r="Z230">
            <v>28588580182.240002</v>
          </cell>
          <cell r="AA230">
            <v>13008304946.76</v>
          </cell>
          <cell r="AB230">
            <v>28588580182.240002</v>
          </cell>
          <cell r="AC230">
            <v>27001816776.810001</v>
          </cell>
          <cell r="AD230">
            <v>18440811397.59</v>
          </cell>
          <cell r="AE230">
            <v>18440811397.59</v>
          </cell>
        </row>
        <row r="231">
          <cell r="F231" t="str">
            <v>C-3603-1300-11</v>
          </cell>
          <cell r="U231">
            <v>8775605970</v>
          </cell>
          <cell r="V231">
            <v>14062880456</v>
          </cell>
          <cell r="W231">
            <v>921321402</v>
          </cell>
          <cell r="X231">
            <v>21917165024</v>
          </cell>
          <cell r="Z231">
            <v>21917165024</v>
          </cell>
          <cell r="AA231">
            <v>0</v>
          </cell>
          <cell r="AB231">
            <v>21917165024</v>
          </cell>
          <cell r="AC231">
            <v>19257075973.470001</v>
          </cell>
          <cell r="AD231">
            <v>16649175262.469999</v>
          </cell>
          <cell r="AE231">
            <v>16649175262.469999</v>
          </cell>
        </row>
        <row r="232">
          <cell r="F232" t="str">
            <v>C-3603-1300-11</v>
          </cell>
          <cell r="U232">
            <v>10476985748</v>
          </cell>
          <cell r="V232">
            <v>0</v>
          </cell>
          <cell r="W232">
            <v>0</v>
          </cell>
          <cell r="X232">
            <v>10476985748</v>
          </cell>
          <cell r="Z232">
            <v>10476985748</v>
          </cell>
          <cell r="AA232">
            <v>0</v>
          </cell>
          <cell r="AB232">
            <v>10476985748</v>
          </cell>
          <cell r="AC232">
            <v>10171482821.129999</v>
          </cell>
          <cell r="AD232">
            <v>8503795352.9700003</v>
          </cell>
          <cell r="AE232">
            <v>8503795352.9700003</v>
          </cell>
        </row>
        <row r="233">
          <cell r="F233" t="str">
            <v>C-3603-1300-11</v>
          </cell>
          <cell r="U233">
            <v>123524492</v>
          </cell>
          <cell r="V233">
            <v>107790000</v>
          </cell>
          <cell r="W233">
            <v>111109726</v>
          </cell>
          <cell r="X233">
            <v>120204766</v>
          </cell>
          <cell r="Z233">
            <v>15734482.98</v>
          </cell>
          <cell r="AA233">
            <v>104470283.02</v>
          </cell>
          <cell r="AB233">
            <v>15734482.98</v>
          </cell>
          <cell r="AC233">
            <v>15734482.98</v>
          </cell>
          <cell r="AD233">
            <v>15734482.98</v>
          </cell>
          <cell r="AE233">
            <v>15734482.98</v>
          </cell>
        </row>
        <row r="234">
          <cell r="F234" t="str">
            <v>C-3603-1300-11</v>
          </cell>
          <cell r="U234">
            <v>0</v>
          </cell>
          <cell r="V234">
            <v>24858348397</v>
          </cell>
          <cell r="W234">
            <v>18338825266</v>
          </cell>
          <cell r="X234">
            <v>6519523131</v>
          </cell>
          <cell r="Z234">
            <v>1106575</v>
          </cell>
          <cell r="AA234">
            <v>6518416556</v>
          </cell>
          <cell r="AB234">
            <v>1106575</v>
          </cell>
          <cell r="AC234">
            <v>1106575</v>
          </cell>
          <cell r="AD234">
            <v>1106575</v>
          </cell>
          <cell r="AE234">
            <v>1106575</v>
          </cell>
        </row>
        <row r="235">
          <cell r="F235" t="str">
            <v>C-3603-1300-11</v>
          </cell>
          <cell r="U235">
            <v>0</v>
          </cell>
          <cell r="V235">
            <v>2213151</v>
          </cell>
          <cell r="W235">
            <v>0</v>
          </cell>
          <cell r="X235">
            <v>2213151</v>
          </cell>
          <cell r="Z235">
            <v>2213151</v>
          </cell>
          <cell r="AA235">
            <v>0</v>
          </cell>
          <cell r="AB235">
            <v>2213151</v>
          </cell>
          <cell r="AC235">
            <v>2213151</v>
          </cell>
          <cell r="AD235">
            <v>0</v>
          </cell>
          <cell r="AE235">
            <v>0</v>
          </cell>
        </row>
        <row r="236">
          <cell r="F236" t="str">
            <v>C-3603-1300-11</v>
          </cell>
          <cell r="U236">
            <v>0</v>
          </cell>
          <cell r="V236">
            <v>11968441428</v>
          </cell>
          <cell r="W236">
            <v>11968441428</v>
          </cell>
          <cell r="X236">
            <v>0</v>
          </cell>
          <cell r="Z236">
            <v>0</v>
          </cell>
          <cell r="AA236">
            <v>0</v>
          </cell>
          <cell r="AB236">
            <v>0</v>
          </cell>
          <cell r="AC236">
            <v>0</v>
          </cell>
          <cell r="AD236">
            <v>0</v>
          </cell>
          <cell r="AE236">
            <v>0</v>
          </cell>
        </row>
        <row r="237">
          <cell r="F237" t="str">
            <v>C-3603-1300-11</v>
          </cell>
          <cell r="U237">
            <v>20096026264</v>
          </cell>
          <cell r="V237">
            <v>2421321402</v>
          </cell>
          <cell r="W237">
            <v>22517347666</v>
          </cell>
          <cell r="X237">
            <v>0</v>
          </cell>
          <cell r="Z237">
            <v>0</v>
          </cell>
          <cell r="AA237">
            <v>0</v>
          </cell>
          <cell r="AB237">
            <v>0</v>
          </cell>
          <cell r="AC237">
            <v>0</v>
          </cell>
          <cell r="AD237">
            <v>0</v>
          </cell>
          <cell r="AE237">
            <v>0</v>
          </cell>
        </row>
        <row r="238">
          <cell r="F238" t="str">
            <v>C-3603-1300-11</v>
          </cell>
          <cell r="U238">
            <v>599714416</v>
          </cell>
          <cell r="V238">
            <v>0</v>
          </cell>
          <cell r="W238">
            <v>599714416</v>
          </cell>
          <cell r="X238">
            <v>0</v>
          </cell>
          <cell r="Z238">
            <v>0</v>
          </cell>
          <cell r="AA238">
            <v>0</v>
          </cell>
          <cell r="AB238">
            <v>0</v>
          </cell>
          <cell r="AC238">
            <v>0</v>
          </cell>
          <cell r="AD238">
            <v>0</v>
          </cell>
          <cell r="AE238">
            <v>0</v>
          </cell>
        </row>
        <row r="239">
          <cell r="F239" t="str">
            <v>C-3603-1300-11</v>
          </cell>
          <cell r="U239">
            <v>165389918084</v>
          </cell>
          <cell r="V239">
            <v>0</v>
          </cell>
          <cell r="W239">
            <v>0</v>
          </cell>
          <cell r="X239">
            <v>165389918084</v>
          </cell>
          <cell r="Z239">
            <v>165389918083.95001</v>
          </cell>
          <cell r="AA239">
            <v>0.05</v>
          </cell>
          <cell r="AB239">
            <v>165389918083.95001</v>
          </cell>
          <cell r="AC239">
            <v>145810997359.85001</v>
          </cell>
          <cell r="AD239">
            <v>127603058991.97</v>
          </cell>
          <cell r="AE239">
            <v>127603058991.97</v>
          </cell>
        </row>
        <row r="240">
          <cell r="F240" t="str">
            <v>C-3603-1300-11</v>
          </cell>
          <cell r="U240">
            <v>10367500</v>
          </cell>
          <cell r="V240">
            <v>0</v>
          </cell>
          <cell r="W240">
            <v>0</v>
          </cell>
          <cell r="X240">
            <v>10367500</v>
          </cell>
          <cell r="Z240">
            <v>3671423.94</v>
          </cell>
          <cell r="AA240">
            <v>6696076.0599999996</v>
          </cell>
          <cell r="AB240">
            <v>3671423.94</v>
          </cell>
          <cell r="AC240">
            <v>3671423.94</v>
          </cell>
          <cell r="AD240">
            <v>3671423.94</v>
          </cell>
          <cell r="AE240">
            <v>3671423.94</v>
          </cell>
        </row>
        <row r="241">
          <cell r="F241" t="str">
            <v>C-3605-1300-1</v>
          </cell>
          <cell r="U241">
            <v>0</v>
          </cell>
          <cell r="V241">
            <v>870800000</v>
          </cell>
          <cell r="W241">
            <v>870800000</v>
          </cell>
          <cell r="X241">
            <v>0</v>
          </cell>
          <cell r="Z241">
            <v>0</v>
          </cell>
          <cell r="AA241">
            <v>0</v>
          </cell>
          <cell r="AB241">
            <v>0</v>
          </cell>
          <cell r="AC241">
            <v>0</v>
          </cell>
          <cell r="AD241">
            <v>0</v>
          </cell>
          <cell r="AE241">
            <v>0</v>
          </cell>
        </row>
        <row r="242">
          <cell r="F242" t="str">
            <v>C-3605-1300-1</v>
          </cell>
          <cell r="U242">
            <v>0</v>
          </cell>
          <cell r="V242">
            <v>16945274</v>
          </cell>
          <cell r="W242">
            <v>16697758</v>
          </cell>
          <cell r="X242">
            <v>247516</v>
          </cell>
          <cell r="Z242">
            <v>0</v>
          </cell>
          <cell r="AA242">
            <v>247516</v>
          </cell>
          <cell r="AB242">
            <v>0</v>
          </cell>
          <cell r="AC242">
            <v>0</v>
          </cell>
          <cell r="AD242">
            <v>0</v>
          </cell>
          <cell r="AE242">
            <v>0</v>
          </cell>
        </row>
        <row r="243">
          <cell r="F243" t="str">
            <v>C-3605-1300-1</v>
          </cell>
          <cell r="U243">
            <v>236630190</v>
          </cell>
          <cell r="V243">
            <v>86379286</v>
          </cell>
          <cell r="W243">
            <v>238121385</v>
          </cell>
          <cell r="X243">
            <v>84888091</v>
          </cell>
          <cell r="Z243">
            <v>73687854</v>
          </cell>
          <cell r="AA243">
            <v>11200237</v>
          </cell>
          <cell r="AB243">
            <v>73687854</v>
          </cell>
          <cell r="AC243">
            <v>73687854</v>
          </cell>
          <cell r="AD243">
            <v>72571335</v>
          </cell>
          <cell r="AE243">
            <v>72571335</v>
          </cell>
        </row>
        <row r="244">
          <cell r="F244" t="str">
            <v>C-3605-1300-1</v>
          </cell>
          <cell r="U244">
            <v>2142812241</v>
          </cell>
          <cell r="V244">
            <v>54059950</v>
          </cell>
          <cell r="W244">
            <v>338227728.12</v>
          </cell>
          <cell r="X244">
            <v>1858644462.8800001</v>
          </cell>
          <cell r="Z244">
            <v>1855536984</v>
          </cell>
          <cell r="AA244">
            <v>3107478.88</v>
          </cell>
          <cell r="AB244">
            <v>1855536984</v>
          </cell>
          <cell r="AC244">
            <v>1855536984</v>
          </cell>
          <cell r="AD244">
            <v>1855536984</v>
          </cell>
          <cell r="AE244">
            <v>1855536984</v>
          </cell>
        </row>
        <row r="245">
          <cell r="F245" t="str">
            <v>C-3605-1300-1</v>
          </cell>
          <cell r="U245">
            <v>28499758</v>
          </cell>
          <cell r="V245">
            <v>756910.12</v>
          </cell>
          <cell r="W245">
            <v>0</v>
          </cell>
          <cell r="X245">
            <v>29256668.120000001</v>
          </cell>
          <cell r="Z245">
            <v>28532794.699999999</v>
          </cell>
          <cell r="AA245">
            <v>723873.42</v>
          </cell>
          <cell r="AB245">
            <v>28532794.699999999</v>
          </cell>
          <cell r="AC245">
            <v>28532794.699999999</v>
          </cell>
          <cell r="AD245">
            <v>28532794.699999999</v>
          </cell>
          <cell r="AE245">
            <v>28532794.699999999</v>
          </cell>
        </row>
        <row r="246">
          <cell r="F246" t="str">
            <v>C-3605-1300-1</v>
          </cell>
          <cell r="U246">
            <v>7002163750</v>
          </cell>
          <cell r="V246">
            <v>5924820300</v>
          </cell>
          <cell r="W246">
            <v>1817607961</v>
          </cell>
          <cell r="X246">
            <v>11109376089</v>
          </cell>
          <cell r="Z246">
            <v>11085487202</v>
          </cell>
          <cell r="AA246">
            <v>23888887</v>
          </cell>
          <cell r="AB246">
            <v>11085487202</v>
          </cell>
          <cell r="AC246">
            <v>7280615962</v>
          </cell>
          <cell r="AD246">
            <v>5834927712</v>
          </cell>
          <cell r="AE246">
            <v>5834927712</v>
          </cell>
        </row>
        <row r="247">
          <cell r="F247" t="str">
            <v>C-3605-1300-1</v>
          </cell>
          <cell r="U247">
            <v>0</v>
          </cell>
          <cell r="V247">
            <v>255000000</v>
          </cell>
          <cell r="W247">
            <v>255000000</v>
          </cell>
          <cell r="X247">
            <v>0</v>
          </cell>
          <cell r="Z247">
            <v>0</v>
          </cell>
          <cell r="AA247">
            <v>0</v>
          </cell>
          <cell r="AB247">
            <v>0</v>
          </cell>
          <cell r="AC247">
            <v>0</v>
          </cell>
          <cell r="AD247">
            <v>0</v>
          </cell>
          <cell r="AE247">
            <v>0</v>
          </cell>
        </row>
        <row r="248">
          <cell r="F248" t="str">
            <v>C-3605-1300-1</v>
          </cell>
          <cell r="U248">
            <v>0</v>
          </cell>
          <cell r="V248">
            <v>590864038</v>
          </cell>
          <cell r="W248">
            <v>183400559</v>
          </cell>
          <cell r="X248">
            <v>407463479</v>
          </cell>
          <cell r="Z248">
            <v>391116313</v>
          </cell>
          <cell r="AA248">
            <v>16347166</v>
          </cell>
          <cell r="AB248">
            <v>391116313</v>
          </cell>
          <cell r="AC248">
            <v>391116313</v>
          </cell>
          <cell r="AD248">
            <v>391116313</v>
          </cell>
          <cell r="AE248">
            <v>391116313</v>
          </cell>
        </row>
        <row r="249">
          <cell r="F249" t="str">
            <v>C-3605-1300-1</v>
          </cell>
          <cell r="U249">
            <v>0</v>
          </cell>
          <cell r="V249">
            <v>30000000</v>
          </cell>
          <cell r="W249">
            <v>0</v>
          </cell>
          <cell r="X249">
            <v>30000000</v>
          </cell>
          <cell r="Z249">
            <v>30000000</v>
          </cell>
          <cell r="AA249">
            <v>0</v>
          </cell>
          <cell r="AB249">
            <v>30000000</v>
          </cell>
          <cell r="AC249">
            <v>30000000</v>
          </cell>
          <cell r="AD249">
            <v>30000000</v>
          </cell>
          <cell r="AE249">
            <v>30000000</v>
          </cell>
        </row>
        <row r="250">
          <cell r="F250" t="str">
            <v>C-3605-1300-1</v>
          </cell>
          <cell r="U250">
            <v>87357815940</v>
          </cell>
          <cell r="V250">
            <v>10201739958.85</v>
          </cell>
          <cell r="W250">
            <v>28786859283</v>
          </cell>
          <cell r="X250">
            <v>68772696615.850006</v>
          </cell>
          <cell r="Z250">
            <v>68772696615.850006</v>
          </cell>
          <cell r="AA250">
            <v>0</v>
          </cell>
          <cell r="AB250">
            <v>68772696615.850006</v>
          </cell>
          <cell r="AC250">
            <v>68583892889.25</v>
          </cell>
          <cell r="AD250">
            <v>67128418976.25</v>
          </cell>
          <cell r="AE250">
            <v>67128418976.25</v>
          </cell>
        </row>
        <row r="251">
          <cell r="F251" t="str">
            <v>C-3699-1300-2</v>
          </cell>
          <cell r="U251">
            <v>10000000000</v>
          </cell>
          <cell r="V251">
            <v>571828116.75999999</v>
          </cell>
          <cell r="W251">
            <v>9015700596</v>
          </cell>
          <cell r="X251">
            <v>1556127520.76</v>
          </cell>
          <cell r="Z251">
            <v>1478299213</v>
          </cell>
          <cell r="AA251">
            <v>77828307.760000005</v>
          </cell>
          <cell r="AB251">
            <v>1478299213</v>
          </cell>
          <cell r="AC251">
            <v>60429626</v>
          </cell>
          <cell r="AD251">
            <v>24032997</v>
          </cell>
          <cell r="AE251">
            <v>24032997</v>
          </cell>
        </row>
        <row r="252">
          <cell r="F252" t="str">
            <v>C-3699-1300-2</v>
          </cell>
          <cell r="U252">
            <v>115803170674.25</v>
          </cell>
          <cell r="V252">
            <v>3306196426.1399999</v>
          </cell>
          <cell r="W252">
            <v>55917728282.57</v>
          </cell>
          <cell r="X252">
            <v>63191638817.82</v>
          </cell>
          <cell r="Z252">
            <v>62245646843.419998</v>
          </cell>
          <cell r="AA252">
            <v>945991974.39999998</v>
          </cell>
          <cell r="AB252">
            <v>62245646843.419998</v>
          </cell>
          <cell r="AC252">
            <v>20493323340.52</v>
          </cell>
          <cell r="AD252">
            <v>16545032873.870001</v>
          </cell>
          <cell r="AE252">
            <v>16545032873.870001</v>
          </cell>
        </row>
        <row r="253">
          <cell r="F253" t="str">
            <v>C-3699-1300-2</v>
          </cell>
          <cell r="U253">
            <v>0</v>
          </cell>
          <cell r="V253">
            <v>3213139645</v>
          </cell>
          <cell r="W253">
            <v>2734592313</v>
          </cell>
          <cell r="X253">
            <v>478547332</v>
          </cell>
          <cell r="Z253">
            <v>478547332</v>
          </cell>
          <cell r="AA253">
            <v>0</v>
          </cell>
          <cell r="AB253">
            <v>478547332</v>
          </cell>
          <cell r="AC253">
            <v>80090390</v>
          </cell>
          <cell r="AD253">
            <v>52120024</v>
          </cell>
          <cell r="AE253">
            <v>52120024</v>
          </cell>
        </row>
        <row r="254">
          <cell r="F254" t="str">
            <v>C-3699-1300-2</v>
          </cell>
          <cell r="U254">
            <v>35000000</v>
          </cell>
          <cell r="V254">
            <v>0</v>
          </cell>
          <cell r="W254">
            <v>0</v>
          </cell>
          <cell r="X254">
            <v>35000000</v>
          </cell>
          <cell r="Z254">
            <v>14370384.26</v>
          </cell>
          <cell r="AA254">
            <v>20629615.739999998</v>
          </cell>
          <cell r="AB254">
            <v>14370384.26</v>
          </cell>
          <cell r="AC254">
            <v>14370384.26</v>
          </cell>
          <cell r="AD254">
            <v>14370384.26</v>
          </cell>
          <cell r="AE254">
            <v>14370384.26</v>
          </cell>
        </row>
        <row r="255">
          <cell r="F255" t="str">
            <v>C-3699-1300-5</v>
          </cell>
          <cell r="U255">
            <v>4313000000</v>
          </cell>
          <cell r="V255">
            <v>0</v>
          </cell>
          <cell r="W255">
            <v>0</v>
          </cell>
          <cell r="X255">
            <v>4313000000</v>
          </cell>
          <cell r="Z255">
            <v>4313000000</v>
          </cell>
          <cell r="AA255">
            <v>0</v>
          </cell>
          <cell r="AB255">
            <v>4313000000</v>
          </cell>
          <cell r="AC255">
            <v>1905635054</v>
          </cell>
          <cell r="AD255">
            <v>1164006529</v>
          </cell>
          <cell r="AE255">
            <v>1164006529</v>
          </cell>
        </row>
        <row r="256">
          <cell r="F256" t="str">
            <v>C-3699-1300-7</v>
          </cell>
          <cell r="U256">
            <v>17743543682</v>
          </cell>
          <cell r="V256">
            <v>9343445</v>
          </cell>
          <cell r="W256">
            <v>256944450</v>
          </cell>
          <cell r="X256">
            <v>17495942677</v>
          </cell>
          <cell r="Z256">
            <v>17495942677</v>
          </cell>
          <cell r="AA256">
            <v>0</v>
          </cell>
          <cell r="AB256">
            <v>17495942677</v>
          </cell>
          <cell r="AC256">
            <v>17495942677</v>
          </cell>
          <cell r="AD256">
            <v>17209211342</v>
          </cell>
          <cell r="AE256">
            <v>17209211342</v>
          </cell>
        </row>
        <row r="257">
          <cell r="F257" t="str">
            <v>C-3699-1300-7</v>
          </cell>
          <cell r="U257">
            <v>70608318</v>
          </cell>
          <cell r="V257">
            <v>11000000</v>
          </cell>
          <cell r="W257">
            <v>0</v>
          </cell>
          <cell r="X257">
            <v>81608318</v>
          </cell>
          <cell r="Z257">
            <v>81608318</v>
          </cell>
          <cell r="AA257">
            <v>0</v>
          </cell>
          <cell r="AB257">
            <v>81608318</v>
          </cell>
          <cell r="AC257">
            <v>81608318</v>
          </cell>
          <cell r="AD257">
            <v>81608318</v>
          </cell>
          <cell r="AE257">
            <v>81608318</v>
          </cell>
        </row>
        <row r="258">
          <cell r="F258" t="str">
            <v>C-3699-1300-7</v>
          </cell>
          <cell r="U258">
            <v>44599000</v>
          </cell>
          <cell r="V258">
            <v>200000</v>
          </cell>
          <cell r="W258">
            <v>8000000</v>
          </cell>
          <cell r="X258">
            <v>36799000</v>
          </cell>
          <cell r="Z258">
            <v>36799000</v>
          </cell>
          <cell r="AA258">
            <v>0</v>
          </cell>
          <cell r="AB258">
            <v>36799000</v>
          </cell>
          <cell r="AC258">
            <v>36799000</v>
          </cell>
          <cell r="AD258">
            <v>36641800</v>
          </cell>
          <cell r="AE258">
            <v>36641800</v>
          </cell>
        </row>
        <row r="259">
          <cell r="F259" t="str">
            <v>C-3699-1300-7</v>
          </cell>
          <cell r="U259">
            <v>1748915000</v>
          </cell>
          <cell r="V259">
            <v>245744450</v>
          </cell>
          <cell r="W259">
            <v>0</v>
          </cell>
          <cell r="X259">
            <v>1994659450</v>
          </cell>
          <cell r="Z259">
            <v>1931358360.24</v>
          </cell>
          <cell r="AA259">
            <v>63301089.759999998</v>
          </cell>
          <cell r="AB259">
            <v>1931358360.24</v>
          </cell>
          <cell r="AC259">
            <v>1866514063.24</v>
          </cell>
          <cell r="AD259">
            <v>1813280593.24</v>
          </cell>
          <cell r="AE259">
            <v>1813280593.24</v>
          </cell>
        </row>
        <row r="260">
          <cell r="F260" t="str">
            <v>C-3699-1300-7</v>
          </cell>
          <cell r="U260">
            <v>261334000</v>
          </cell>
          <cell r="V260">
            <v>261280000</v>
          </cell>
          <cell r="W260">
            <v>522614000</v>
          </cell>
          <cell r="X260">
            <v>0</v>
          </cell>
          <cell r="Z260">
            <v>0</v>
          </cell>
          <cell r="AA260">
            <v>0</v>
          </cell>
          <cell r="AB260">
            <v>0</v>
          </cell>
          <cell r="AC260">
            <v>0</v>
          </cell>
          <cell r="AD260">
            <v>0</v>
          </cell>
          <cell r="AE260">
            <v>0</v>
          </cell>
        </row>
        <row r="261">
          <cell r="F261" t="str">
            <v>C-3699-1300-7</v>
          </cell>
          <cell r="U261">
            <v>40326415200</v>
          </cell>
          <cell r="V261">
            <v>395724.25</v>
          </cell>
          <cell r="W261">
            <v>0</v>
          </cell>
          <cell r="X261">
            <v>40326810924.25</v>
          </cell>
          <cell r="Z261">
            <v>40321742819.25</v>
          </cell>
          <cell r="AA261">
            <v>5068105</v>
          </cell>
          <cell r="AB261">
            <v>40321742819.25</v>
          </cell>
          <cell r="AC261">
            <v>40321742819.25</v>
          </cell>
          <cell r="AD261">
            <v>40321346895</v>
          </cell>
          <cell r="AE261">
            <v>40321346895</v>
          </cell>
        </row>
        <row r="262">
          <cell r="F262" t="str">
            <v>C-3699-1300-7</v>
          </cell>
          <cell r="U262">
            <v>104584800</v>
          </cell>
          <cell r="V262">
            <v>0</v>
          </cell>
          <cell r="W262">
            <v>395724.25</v>
          </cell>
          <cell r="X262">
            <v>104189075.75</v>
          </cell>
          <cell r="Z262">
            <v>104189075.75</v>
          </cell>
          <cell r="AA262">
            <v>0</v>
          </cell>
          <cell r="AB262">
            <v>104189075.75</v>
          </cell>
          <cell r="AC262">
            <v>104189075.75</v>
          </cell>
          <cell r="AD262">
            <v>104189075.75</v>
          </cell>
          <cell r="AE262">
            <v>104189075.75</v>
          </cell>
        </row>
        <row r="263">
          <cell r="F263" t="str">
            <v>C-3699-1300-7</v>
          </cell>
          <cell r="U263">
            <v>0</v>
          </cell>
          <cell r="V263">
            <v>261280000</v>
          </cell>
          <cell r="W263">
            <v>1289445</v>
          </cell>
          <cell r="X263">
            <v>259990555</v>
          </cell>
          <cell r="Z263">
            <v>259990555</v>
          </cell>
          <cell r="AA263">
            <v>0</v>
          </cell>
          <cell r="AB263">
            <v>259990555</v>
          </cell>
          <cell r="AC263">
            <v>259990555</v>
          </cell>
          <cell r="AD263">
            <v>259990555</v>
          </cell>
          <cell r="AE263">
            <v>259990555</v>
          </cell>
        </row>
        <row r="264">
          <cell r="F264" t="str">
            <v>C-3699-1300-8</v>
          </cell>
          <cell r="U264">
            <v>0</v>
          </cell>
          <cell r="V264">
            <v>550900000</v>
          </cell>
          <cell r="W264">
            <v>550900000</v>
          </cell>
          <cell r="X264">
            <v>0</v>
          </cell>
          <cell r="Z264">
            <v>0</v>
          </cell>
          <cell r="AA264">
            <v>0</v>
          </cell>
          <cell r="AB264">
            <v>0</v>
          </cell>
          <cell r="AC264">
            <v>0</v>
          </cell>
          <cell r="AD264">
            <v>0</v>
          </cell>
          <cell r="AE264">
            <v>0</v>
          </cell>
        </row>
        <row r="265">
          <cell r="F265" t="str">
            <v>C-3699-1300-8</v>
          </cell>
          <cell r="U265">
            <v>2027702</v>
          </cell>
          <cell r="V265">
            <v>3000000</v>
          </cell>
          <cell r="W265">
            <v>0</v>
          </cell>
          <cell r="X265">
            <v>5027702</v>
          </cell>
          <cell r="Z265">
            <v>4552094.83</v>
          </cell>
          <cell r="AA265">
            <v>475607.17</v>
          </cell>
          <cell r="AB265">
            <v>4552094.83</v>
          </cell>
          <cell r="AC265">
            <v>4552094.83</v>
          </cell>
          <cell r="AD265">
            <v>4552094.83</v>
          </cell>
          <cell r="AE265">
            <v>4552094.83</v>
          </cell>
        </row>
        <row r="266">
          <cell r="F266" t="str">
            <v>C-3699-1300-8</v>
          </cell>
          <cell r="U266">
            <v>0</v>
          </cell>
          <cell r="V266">
            <v>200000000</v>
          </cell>
          <cell r="W266">
            <v>200000000</v>
          </cell>
          <cell r="X266">
            <v>0</v>
          </cell>
          <cell r="Z266">
            <v>0</v>
          </cell>
          <cell r="AA266">
            <v>0</v>
          </cell>
          <cell r="AB266">
            <v>0</v>
          </cell>
          <cell r="AC266">
            <v>0</v>
          </cell>
          <cell r="AD266">
            <v>0</v>
          </cell>
          <cell r="AE266">
            <v>0</v>
          </cell>
        </row>
        <row r="267">
          <cell r="F267" t="str">
            <v>C-3699-1300-8</v>
          </cell>
          <cell r="U267">
            <v>24000000000</v>
          </cell>
          <cell r="V267">
            <v>200000000</v>
          </cell>
          <cell r="W267">
            <v>200000000</v>
          </cell>
          <cell r="X267">
            <v>24000000000</v>
          </cell>
          <cell r="Z267">
            <v>21265566021</v>
          </cell>
          <cell r="AA267">
            <v>2734433979</v>
          </cell>
          <cell r="AB267">
            <v>21265566021</v>
          </cell>
          <cell r="AC267">
            <v>21265566021</v>
          </cell>
          <cell r="AD267">
            <v>21265566021</v>
          </cell>
          <cell r="AE267">
            <v>21265566021</v>
          </cell>
        </row>
        <row r="268">
          <cell r="F268" t="str">
            <v>C-3699-1300-10</v>
          </cell>
          <cell r="U268">
            <v>3200000000</v>
          </cell>
          <cell r="V268">
            <v>29503321</v>
          </cell>
          <cell r="W268">
            <v>1817691527</v>
          </cell>
          <cell r="X268">
            <v>1411811794</v>
          </cell>
          <cell r="Z268">
            <v>1411790888</v>
          </cell>
          <cell r="AA268">
            <v>20906</v>
          </cell>
          <cell r="AB268">
            <v>1411790888</v>
          </cell>
          <cell r="AC268">
            <v>1411790888</v>
          </cell>
          <cell r="AD268">
            <v>1411790888</v>
          </cell>
          <cell r="AE268">
            <v>1411790888</v>
          </cell>
        </row>
        <row r="269">
          <cell r="F269" t="str">
            <v>C-3699-1300-8</v>
          </cell>
          <cell r="U269">
            <v>4000000000</v>
          </cell>
          <cell r="V269">
            <v>0</v>
          </cell>
          <cell r="W269">
            <v>0</v>
          </cell>
          <cell r="X269">
            <v>4000000000</v>
          </cell>
          <cell r="Z269">
            <v>3926553905.8299999</v>
          </cell>
          <cell r="AA269">
            <v>73446094.170000002</v>
          </cell>
          <cell r="AB269">
            <v>3926553905.8299999</v>
          </cell>
          <cell r="AC269">
            <v>3591417105.8299999</v>
          </cell>
          <cell r="AD269">
            <v>3444417105.8299999</v>
          </cell>
          <cell r="AE269">
            <v>3444417105.8299999</v>
          </cell>
        </row>
        <row r="270">
          <cell r="F270" t="str">
            <v>C-3699-1300-8</v>
          </cell>
          <cell r="U270">
            <v>13503000000</v>
          </cell>
          <cell r="V270">
            <v>3000000000</v>
          </cell>
          <cell r="W270">
            <v>72506</v>
          </cell>
          <cell r="X270">
            <v>16502927494</v>
          </cell>
          <cell r="Z270">
            <v>15409207890</v>
          </cell>
          <cell r="AA270">
            <v>1093719604</v>
          </cell>
          <cell r="AB270">
            <v>15409207890</v>
          </cell>
          <cell r="AC270">
            <v>9340862900</v>
          </cell>
          <cell r="AD270">
            <v>9200862900</v>
          </cell>
          <cell r="AE270">
            <v>9200862900</v>
          </cell>
        </row>
        <row r="271">
          <cell r="F271" t="str">
            <v>C-3699-1300-8</v>
          </cell>
          <cell r="U271">
            <v>824000000</v>
          </cell>
          <cell r="V271">
            <v>950900000</v>
          </cell>
          <cell r="W271">
            <v>0</v>
          </cell>
          <cell r="X271">
            <v>1774900000</v>
          </cell>
          <cell r="Z271">
            <v>1761952315</v>
          </cell>
          <cell r="AA271">
            <v>12947685</v>
          </cell>
          <cell r="AB271">
            <v>1761952315</v>
          </cell>
          <cell r="AC271">
            <v>1761952315</v>
          </cell>
          <cell r="AD271">
            <v>1727952315</v>
          </cell>
          <cell r="AE271">
            <v>1727952315</v>
          </cell>
        </row>
        <row r="272">
          <cell r="F272" t="str">
            <v>C-3699-1300-8</v>
          </cell>
          <cell r="U272">
            <v>15344972298</v>
          </cell>
          <cell r="V272">
            <v>0</v>
          </cell>
          <cell r="W272">
            <v>650000000</v>
          </cell>
          <cell r="X272">
            <v>14694972298</v>
          </cell>
          <cell r="Z272">
            <v>12636421129</v>
          </cell>
          <cell r="AA272">
            <v>2058551169</v>
          </cell>
          <cell r="AB272">
            <v>12636421129</v>
          </cell>
          <cell r="AC272">
            <v>12636421129</v>
          </cell>
          <cell r="AD272">
            <v>12626214823</v>
          </cell>
          <cell r="AE272">
            <v>12626214823</v>
          </cell>
        </row>
        <row r="273">
          <cell r="F273" t="str">
            <v>C-3699-1300-8</v>
          </cell>
          <cell r="U273">
            <v>4780000000</v>
          </cell>
          <cell r="V273">
            <v>0</v>
          </cell>
          <cell r="W273">
            <v>3303000000</v>
          </cell>
          <cell r="X273">
            <v>1477000000</v>
          </cell>
          <cell r="Z273">
            <v>1109341543.0799999</v>
          </cell>
          <cell r="AA273">
            <v>367658456.92000002</v>
          </cell>
          <cell r="AB273">
            <v>1109341543.0799999</v>
          </cell>
          <cell r="AC273">
            <v>1109341543.0799999</v>
          </cell>
          <cell r="AD273">
            <v>1109341543.0799999</v>
          </cell>
          <cell r="AE273">
            <v>1109341543.0799999</v>
          </cell>
        </row>
        <row r="274">
          <cell r="F274" t="str">
            <v>C-3699-1300-8</v>
          </cell>
          <cell r="U274">
            <v>2000000</v>
          </cell>
          <cell r="V274">
            <v>72506</v>
          </cell>
          <cell r="W274">
            <v>900000</v>
          </cell>
          <cell r="X274">
            <v>1172506</v>
          </cell>
          <cell r="Z274">
            <v>1172506</v>
          </cell>
          <cell r="AA274">
            <v>0</v>
          </cell>
          <cell r="AB274">
            <v>1172506</v>
          </cell>
          <cell r="AC274">
            <v>1172506</v>
          </cell>
          <cell r="AD274">
            <v>1172506</v>
          </cell>
          <cell r="AE274">
            <v>1172506</v>
          </cell>
        </row>
        <row r="275">
          <cell r="F275" t="str">
            <v>C-3602-1300-1</v>
          </cell>
          <cell r="U275">
            <v>115452416070</v>
          </cell>
          <cell r="V275">
            <v>0</v>
          </cell>
          <cell r="W275">
            <v>0</v>
          </cell>
          <cell r="X275">
            <v>115452416070</v>
          </cell>
          <cell r="Z275">
            <v>115452416070</v>
          </cell>
          <cell r="AA275">
            <v>0</v>
          </cell>
          <cell r="AB275">
            <v>115452416070</v>
          </cell>
          <cell r="AC275">
            <v>115452416070</v>
          </cell>
          <cell r="AD275">
            <v>115452416070</v>
          </cell>
          <cell r="AE275">
            <v>115452416070</v>
          </cell>
        </row>
        <row r="276">
          <cell r="F276" t="str">
            <v>FUNCIONAMIENTO</v>
          </cell>
          <cell r="U276">
            <v>6320792</v>
          </cell>
          <cell r="V276">
            <v>0</v>
          </cell>
          <cell r="W276">
            <v>6196512</v>
          </cell>
          <cell r="X276">
            <v>124280</v>
          </cell>
          <cell r="Z276">
            <v>124280</v>
          </cell>
          <cell r="AA276">
            <v>0</v>
          </cell>
          <cell r="AB276">
            <v>124280</v>
          </cell>
          <cell r="AC276">
            <v>124280</v>
          </cell>
          <cell r="AD276">
            <v>124280</v>
          </cell>
          <cell r="AE276">
            <v>124280</v>
          </cell>
        </row>
        <row r="277">
          <cell r="F277" t="str">
            <v>FUNCIONAMIENTO</v>
          </cell>
          <cell r="U277">
            <v>5000000</v>
          </cell>
          <cell r="V277">
            <v>0</v>
          </cell>
          <cell r="W277">
            <v>0</v>
          </cell>
          <cell r="X277">
            <v>5000000</v>
          </cell>
          <cell r="Z277">
            <v>5000000</v>
          </cell>
          <cell r="AA277">
            <v>0</v>
          </cell>
          <cell r="AB277">
            <v>5000000</v>
          </cell>
          <cell r="AC277">
            <v>5000000</v>
          </cell>
          <cell r="AD277">
            <v>5000000</v>
          </cell>
          <cell r="AE277">
            <v>5000000</v>
          </cell>
        </row>
        <row r="278">
          <cell r="F278" t="str">
            <v>FUNCIONAMIENTO</v>
          </cell>
          <cell r="U278">
            <v>6000000</v>
          </cell>
          <cell r="V278">
            <v>0</v>
          </cell>
          <cell r="W278">
            <v>1824276</v>
          </cell>
          <cell r="X278">
            <v>4175724</v>
          </cell>
          <cell r="Z278">
            <v>3117776</v>
          </cell>
          <cell r="AA278">
            <v>1057948</v>
          </cell>
          <cell r="AB278">
            <v>3117776</v>
          </cell>
          <cell r="AC278">
            <v>3117776</v>
          </cell>
          <cell r="AD278">
            <v>3117776</v>
          </cell>
          <cell r="AE278">
            <v>3117776</v>
          </cell>
        </row>
        <row r="279">
          <cell r="F279" t="str">
            <v>FUNCIONAMIENTO</v>
          </cell>
          <cell r="U279">
            <v>0</v>
          </cell>
          <cell r="V279">
            <v>31052086</v>
          </cell>
          <cell r="W279">
            <v>0</v>
          </cell>
          <cell r="X279">
            <v>31052086</v>
          </cell>
          <cell r="Z279">
            <v>31052086</v>
          </cell>
          <cell r="AA279">
            <v>0</v>
          </cell>
          <cell r="AB279">
            <v>31052086</v>
          </cell>
          <cell r="AC279">
            <v>31052086</v>
          </cell>
          <cell r="AD279">
            <v>31052086</v>
          </cell>
          <cell r="AE279">
            <v>31052086</v>
          </cell>
        </row>
        <row r="280">
          <cell r="F280" t="str">
            <v>FUNCIONAMIENTO</v>
          </cell>
          <cell r="U280">
            <v>0</v>
          </cell>
          <cell r="V280">
            <v>8396835</v>
          </cell>
          <cell r="W280">
            <v>0</v>
          </cell>
          <cell r="X280">
            <v>8396835</v>
          </cell>
          <cell r="Z280">
            <v>8396835</v>
          </cell>
          <cell r="AA280">
            <v>0</v>
          </cell>
          <cell r="AB280">
            <v>8396835</v>
          </cell>
          <cell r="AC280">
            <v>8396835</v>
          </cell>
          <cell r="AD280">
            <v>8017329</v>
          </cell>
          <cell r="AE280">
            <v>8017329</v>
          </cell>
        </row>
        <row r="281">
          <cell r="F281" t="str">
            <v>FUNCIONAMIENTO</v>
          </cell>
          <cell r="U281">
            <v>3999178</v>
          </cell>
          <cell r="V281">
            <v>0</v>
          </cell>
          <cell r="W281">
            <v>0</v>
          </cell>
          <cell r="X281">
            <v>3999178</v>
          </cell>
          <cell r="Z281">
            <v>3999178</v>
          </cell>
          <cell r="AA281">
            <v>0</v>
          </cell>
          <cell r="AB281">
            <v>3999178</v>
          </cell>
          <cell r="AC281">
            <v>3999178</v>
          </cell>
          <cell r="AD281">
            <v>3999178</v>
          </cell>
          <cell r="AE281">
            <v>3999178</v>
          </cell>
        </row>
        <row r="282">
          <cell r="F282" t="str">
            <v>FUNCIONAMIENTO</v>
          </cell>
          <cell r="U282">
            <v>3600000</v>
          </cell>
          <cell r="V282">
            <v>0</v>
          </cell>
          <cell r="W282">
            <v>0</v>
          </cell>
          <cell r="X282">
            <v>3600000</v>
          </cell>
          <cell r="Z282">
            <v>3464729</v>
          </cell>
          <cell r="AA282">
            <v>135271</v>
          </cell>
          <cell r="AB282">
            <v>3464729</v>
          </cell>
          <cell r="AC282">
            <v>3464729</v>
          </cell>
          <cell r="AD282">
            <v>3464729</v>
          </cell>
          <cell r="AE282">
            <v>3464729</v>
          </cell>
        </row>
        <row r="283">
          <cell r="F283" t="str">
            <v>FUNCIONAMIENTO</v>
          </cell>
          <cell r="U283">
            <v>250034000</v>
          </cell>
          <cell r="V283">
            <v>0</v>
          </cell>
          <cell r="W283">
            <v>0</v>
          </cell>
          <cell r="X283">
            <v>250034000</v>
          </cell>
          <cell r="Z283">
            <v>250034000</v>
          </cell>
          <cell r="AA283">
            <v>0</v>
          </cell>
          <cell r="AB283">
            <v>250034000</v>
          </cell>
          <cell r="AC283">
            <v>250034000</v>
          </cell>
          <cell r="AD283">
            <v>250034000</v>
          </cell>
          <cell r="AE283">
            <v>250034000</v>
          </cell>
        </row>
        <row r="284">
          <cell r="F284" t="str">
            <v>FUNCIONAMIENTO</v>
          </cell>
          <cell r="U284">
            <v>700000</v>
          </cell>
          <cell r="V284">
            <v>0</v>
          </cell>
          <cell r="W284">
            <v>0</v>
          </cell>
          <cell r="X284">
            <v>700000</v>
          </cell>
          <cell r="Z284">
            <v>697362</v>
          </cell>
          <cell r="AA284">
            <v>2638</v>
          </cell>
          <cell r="AB284">
            <v>697362</v>
          </cell>
          <cell r="AC284">
            <v>697362</v>
          </cell>
          <cell r="AD284">
            <v>697362</v>
          </cell>
          <cell r="AE284">
            <v>697362</v>
          </cell>
        </row>
        <row r="285">
          <cell r="F285" t="str">
            <v>FUNCIONAMIENTO</v>
          </cell>
          <cell r="U285">
            <v>4100000</v>
          </cell>
          <cell r="V285">
            <v>0</v>
          </cell>
          <cell r="W285">
            <v>0</v>
          </cell>
          <cell r="X285">
            <v>4100000</v>
          </cell>
          <cell r="Z285">
            <v>4013644</v>
          </cell>
          <cell r="AA285">
            <v>86356</v>
          </cell>
          <cell r="AB285">
            <v>4013644</v>
          </cell>
          <cell r="AC285">
            <v>4013644</v>
          </cell>
          <cell r="AD285">
            <v>4013644</v>
          </cell>
          <cell r="AE285">
            <v>4013644</v>
          </cell>
        </row>
        <row r="286">
          <cell r="F286" t="str">
            <v>FUNCIONAMIENTO</v>
          </cell>
          <cell r="U286">
            <v>1500000</v>
          </cell>
          <cell r="V286">
            <v>0</v>
          </cell>
          <cell r="W286">
            <v>0</v>
          </cell>
          <cell r="X286">
            <v>1500000</v>
          </cell>
          <cell r="Z286">
            <v>1500000</v>
          </cell>
          <cell r="AA286">
            <v>0</v>
          </cell>
          <cell r="AB286">
            <v>1500000</v>
          </cell>
          <cell r="AC286">
            <v>1500000</v>
          </cell>
          <cell r="AD286">
            <v>1500000</v>
          </cell>
          <cell r="AE286">
            <v>1500000</v>
          </cell>
        </row>
        <row r="287">
          <cell r="F287" t="str">
            <v>FUNCIONAMIENTO</v>
          </cell>
          <cell r="U287">
            <v>2800000</v>
          </cell>
          <cell r="V287">
            <v>0</v>
          </cell>
          <cell r="W287">
            <v>0</v>
          </cell>
          <cell r="X287">
            <v>2800000</v>
          </cell>
          <cell r="Z287">
            <v>2763625</v>
          </cell>
          <cell r="AA287">
            <v>36375</v>
          </cell>
          <cell r="AB287">
            <v>2763625</v>
          </cell>
          <cell r="AC287">
            <v>2763625</v>
          </cell>
          <cell r="AD287">
            <v>2763625</v>
          </cell>
          <cell r="AE287">
            <v>2763625</v>
          </cell>
        </row>
        <row r="288">
          <cell r="F288" t="str">
            <v>FUNCIONAMIENTO</v>
          </cell>
          <cell r="U288">
            <v>17100000</v>
          </cell>
          <cell r="V288">
            <v>0</v>
          </cell>
          <cell r="W288">
            <v>0</v>
          </cell>
          <cell r="X288">
            <v>17100000</v>
          </cell>
          <cell r="Z288">
            <v>16495529</v>
          </cell>
          <cell r="AA288">
            <v>604471</v>
          </cell>
          <cell r="AB288">
            <v>16495529</v>
          </cell>
          <cell r="AC288">
            <v>16495529</v>
          </cell>
          <cell r="AD288">
            <v>16495529</v>
          </cell>
          <cell r="AE288">
            <v>16495529</v>
          </cell>
        </row>
        <row r="289">
          <cell r="F289" t="str">
            <v>FUNCIONAMIENTO</v>
          </cell>
          <cell r="U289">
            <v>1236000</v>
          </cell>
          <cell r="V289">
            <v>0</v>
          </cell>
          <cell r="W289">
            <v>0</v>
          </cell>
          <cell r="X289">
            <v>1236000</v>
          </cell>
          <cell r="Z289">
            <v>1157518</v>
          </cell>
          <cell r="AA289">
            <v>78482</v>
          </cell>
          <cell r="AB289">
            <v>1157518</v>
          </cell>
          <cell r="AC289">
            <v>1157518</v>
          </cell>
          <cell r="AD289">
            <v>1157518</v>
          </cell>
          <cell r="AE289">
            <v>1157518</v>
          </cell>
        </row>
        <row r="290">
          <cell r="F290" t="str">
            <v>FUNCIONAMIENTO</v>
          </cell>
          <cell r="U290">
            <v>25000000</v>
          </cell>
          <cell r="V290">
            <v>0</v>
          </cell>
          <cell r="W290">
            <v>0</v>
          </cell>
          <cell r="X290">
            <v>25000000</v>
          </cell>
          <cell r="Z290">
            <v>25000000</v>
          </cell>
          <cell r="AA290">
            <v>0</v>
          </cell>
          <cell r="AB290">
            <v>25000000</v>
          </cell>
          <cell r="AC290">
            <v>24840000</v>
          </cell>
          <cell r="AD290">
            <v>24840000</v>
          </cell>
          <cell r="AE290">
            <v>24840000</v>
          </cell>
        </row>
        <row r="291">
          <cell r="F291" t="str">
            <v>FUNCIONAMIENTO</v>
          </cell>
          <cell r="U291">
            <v>0</v>
          </cell>
          <cell r="V291">
            <v>9855000</v>
          </cell>
          <cell r="W291">
            <v>0</v>
          </cell>
          <cell r="X291">
            <v>9855000</v>
          </cell>
          <cell r="Z291">
            <v>9855000</v>
          </cell>
          <cell r="AA291">
            <v>0</v>
          </cell>
          <cell r="AB291">
            <v>9855000</v>
          </cell>
          <cell r="AC291">
            <v>9855000</v>
          </cell>
          <cell r="AD291">
            <v>9855000</v>
          </cell>
          <cell r="AE291">
            <v>9855000</v>
          </cell>
        </row>
        <row r="292">
          <cell r="F292" t="str">
            <v>FUNCIONAMIENTO</v>
          </cell>
          <cell r="U292">
            <v>0</v>
          </cell>
          <cell r="V292">
            <v>55278874.399999999</v>
          </cell>
          <cell r="W292">
            <v>600110</v>
          </cell>
          <cell r="X292">
            <v>54678764.399999999</v>
          </cell>
          <cell r="Z292">
            <v>54678764</v>
          </cell>
          <cell r="AA292">
            <v>0.4</v>
          </cell>
          <cell r="AB292">
            <v>54678764</v>
          </cell>
          <cell r="AC292">
            <v>54678764</v>
          </cell>
          <cell r="AD292">
            <v>54678764</v>
          </cell>
          <cell r="AE292">
            <v>54678764</v>
          </cell>
        </row>
        <row r="293">
          <cell r="F293" t="str">
            <v>C-3602-1300-2</v>
          </cell>
          <cell r="U293">
            <v>1819760000</v>
          </cell>
          <cell r="V293">
            <v>1432000</v>
          </cell>
          <cell r="W293">
            <v>52679998</v>
          </cell>
          <cell r="X293">
            <v>1768512002</v>
          </cell>
          <cell r="Z293">
            <v>1720839999</v>
          </cell>
          <cell r="AA293">
            <v>47672003</v>
          </cell>
          <cell r="AB293">
            <v>1720839999</v>
          </cell>
          <cell r="AC293">
            <v>1720839999</v>
          </cell>
          <cell r="AD293">
            <v>1720839999</v>
          </cell>
          <cell r="AE293">
            <v>1720839999</v>
          </cell>
        </row>
        <row r="294">
          <cell r="F294" t="str">
            <v>C-3602-1300-2</v>
          </cell>
          <cell r="U294">
            <v>18000000</v>
          </cell>
          <cell r="V294">
            <v>30000000</v>
          </cell>
          <cell r="W294">
            <v>0</v>
          </cell>
          <cell r="X294">
            <v>48000000</v>
          </cell>
          <cell r="Z294">
            <v>47876952</v>
          </cell>
          <cell r="AA294">
            <v>123048</v>
          </cell>
          <cell r="AB294">
            <v>47876952</v>
          </cell>
          <cell r="AC294">
            <v>47876952</v>
          </cell>
          <cell r="AD294">
            <v>47876952</v>
          </cell>
          <cell r="AE294">
            <v>47876952</v>
          </cell>
        </row>
        <row r="295">
          <cell r="F295" t="str">
            <v>C-3602-1300-2</v>
          </cell>
          <cell r="U295">
            <v>0</v>
          </cell>
          <cell r="V295">
            <v>30000000</v>
          </cell>
          <cell r="W295">
            <v>0</v>
          </cell>
          <cell r="X295">
            <v>30000000</v>
          </cell>
          <cell r="Z295">
            <v>30000000</v>
          </cell>
          <cell r="AA295">
            <v>0</v>
          </cell>
          <cell r="AB295">
            <v>30000000</v>
          </cell>
          <cell r="AC295">
            <v>30000000</v>
          </cell>
          <cell r="AD295">
            <v>30000000</v>
          </cell>
          <cell r="AE295">
            <v>30000000</v>
          </cell>
        </row>
        <row r="296">
          <cell r="F296" t="str">
            <v>C-3602-1300-3</v>
          </cell>
          <cell r="U296">
            <v>703685000</v>
          </cell>
          <cell r="V296">
            <v>9141250</v>
          </cell>
          <cell r="W296">
            <v>20456949</v>
          </cell>
          <cell r="X296">
            <v>692369301</v>
          </cell>
          <cell r="Z296">
            <v>691854168</v>
          </cell>
          <cell r="AA296">
            <v>515133</v>
          </cell>
          <cell r="AB296">
            <v>691854168</v>
          </cell>
          <cell r="AC296">
            <v>690566668</v>
          </cell>
          <cell r="AD296">
            <v>690566668</v>
          </cell>
          <cell r="AE296">
            <v>690566668</v>
          </cell>
        </row>
        <row r="297">
          <cell r="F297" t="str">
            <v>C-3602-1300-3</v>
          </cell>
          <cell r="U297">
            <v>0</v>
          </cell>
          <cell r="V297">
            <v>22277317</v>
          </cell>
          <cell r="W297">
            <v>0</v>
          </cell>
          <cell r="X297">
            <v>22277317</v>
          </cell>
          <cell r="Z297">
            <v>20461340</v>
          </cell>
          <cell r="AA297">
            <v>1815977</v>
          </cell>
          <cell r="AB297">
            <v>20461340</v>
          </cell>
          <cell r="AC297">
            <v>20461340</v>
          </cell>
          <cell r="AD297">
            <v>20461340</v>
          </cell>
          <cell r="AE297">
            <v>20461340</v>
          </cell>
        </row>
        <row r="298">
          <cell r="F298" t="str">
            <v>C-3602-1300-3</v>
          </cell>
          <cell r="U298">
            <v>0</v>
          </cell>
          <cell r="V298">
            <v>24835732</v>
          </cell>
          <cell r="W298">
            <v>0</v>
          </cell>
          <cell r="X298">
            <v>24835732</v>
          </cell>
          <cell r="Z298">
            <v>24086872</v>
          </cell>
          <cell r="AA298">
            <v>748860</v>
          </cell>
          <cell r="AB298">
            <v>24086872</v>
          </cell>
          <cell r="AC298">
            <v>24086872</v>
          </cell>
          <cell r="AD298">
            <v>24086872</v>
          </cell>
          <cell r="AE298">
            <v>24086872</v>
          </cell>
        </row>
        <row r="299">
          <cell r="F299" t="str">
            <v>C-3602-1300-4</v>
          </cell>
          <cell r="U299">
            <v>145800000</v>
          </cell>
          <cell r="V299">
            <v>12405467</v>
          </cell>
          <cell r="W299">
            <v>0</v>
          </cell>
          <cell r="X299">
            <v>158205467</v>
          </cell>
          <cell r="Z299">
            <v>157823781</v>
          </cell>
          <cell r="AA299">
            <v>381686</v>
          </cell>
          <cell r="AB299">
            <v>157823781</v>
          </cell>
          <cell r="AC299">
            <v>157823781</v>
          </cell>
          <cell r="AD299">
            <v>157823781</v>
          </cell>
          <cell r="AE299">
            <v>157823781</v>
          </cell>
        </row>
        <row r="300">
          <cell r="F300" t="str">
            <v>C-3602-1300-4</v>
          </cell>
          <cell r="U300">
            <v>900924000</v>
          </cell>
          <cell r="V300">
            <v>0</v>
          </cell>
          <cell r="W300">
            <v>38540333</v>
          </cell>
          <cell r="X300">
            <v>862383667</v>
          </cell>
          <cell r="Z300">
            <v>862383667</v>
          </cell>
          <cell r="AA300">
            <v>0</v>
          </cell>
          <cell r="AB300">
            <v>862383667</v>
          </cell>
          <cell r="AC300">
            <v>862383667</v>
          </cell>
          <cell r="AD300">
            <v>862383667</v>
          </cell>
          <cell r="AE300">
            <v>862383667</v>
          </cell>
        </row>
        <row r="301">
          <cell r="F301" t="str">
            <v>C-3602-1300-5</v>
          </cell>
          <cell r="U301">
            <v>349830000</v>
          </cell>
          <cell r="V301">
            <v>0</v>
          </cell>
          <cell r="W301">
            <v>3824332</v>
          </cell>
          <cell r="X301">
            <v>346005668</v>
          </cell>
          <cell r="Z301">
            <v>346005668</v>
          </cell>
          <cell r="AA301">
            <v>0</v>
          </cell>
          <cell r="AB301">
            <v>346005668</v>
          </cell>
          <cell r="AC301">
            <v>346005668</v>
          </cell>
          <cell r="AD301">
            <v>346005668</v>
          </cell>
          <cell r="AE301">
            <v>346005668</v>
          </cell>
        </row>
        <row r="302">
          <cell r="F302" t="str">
            <v>C-3602-1300-5</v>
          </cell>
          <cell r="U302">
            <v>0</v>
          </cell>
          <cell r="V302">
            <v>2000000</v>
          </cell>
          <cell r="W302">
            <v>0</v>
          </cell>
          <cell r="X302">
            <v>2000000</v>
          </cell>
          <cell r="Z302">
            <v>1980563</v>
          </cell>
          <cell r="AA302">
            <v>19437</v>
          </cell>
          <cell r="AB302">
            <v>1980563</v>
          </cell>
          <cell r="AC302">
            <v>1980563</v>
          </cell>
          <cell r="AD302">
            <v>1980563</v>
          </cell>
          <cell r="AE302">
            <v>1980563</v>
          </cell>
        </row>
        <row r="303">
          <cell r="F303" t="str">
            <v>C-3603-1300-1</v>
          </cell>
          <cell r="U303">
            <v>0</v>
          </cell>
          <cell r="V303">
            <v>124611695</v>
          </cell>
          <cell r="W303">
            <v>0</v>
          </cell>
          <cell r="X303">
            <v>124611695</v>
          </cell>
          <cell r="Z303">
            <v>123923383</v>
          </cell>
          <cell r="AA303">
            <v>688312</v>
          </cell>
          <cell r="AB303">
            <v>123923383</v>
          </cell>
          <cell r="AC303">
            <v>123923383</v>
          </cell>
          <cell r="AD303">
            <v>123923383</v>
          </cell>
          <cell r="AE303">
            <v>123923383</v>
          </cell>
        </row>
        <row r="304">
          <cell r="F304" t="str">
            <v>C-3603-1300-1</v>
          </cell>
          <cell r="U304">
            <v>0</v>
          </cell>
          <cell r="V304">
            <v>223472080</v>
          </cell>
          <cell r="W304">
            <v>25667372</v>
          </cell>
          <cell r="X304">
            <v>197804708</v>
          </cell>
          <cell r="Z304">
            <v>192447008</v>
          </cell>
          <cell r="AA304">
            <v>5357700</v>
          </cell>
          <cell r="AB304">
            <v>192447008</v>
          </cell>
          <cell r="AC304">
            <v>192447008</v>
          </cell>
          <cell r="AD304">
            <v>192447008</v>
          </cell>
          <cell r="AE304">
            <v>192447008</v>
          </cell>
        </row>
        <row r="305">
          <cell r="F305" t="str">
            <v>C-3603-1300-1</v>
          </cell>
          <cell r="U305">
            <v>35000000</v>
          </cell>
          <cell r="V305">
            <v>107487085</v>
          </cell>
          <cell r="W305">
            <v>0</v>
          </cell>
          <cell r="X305">
            <v>142487085</v>
          </cell>
          <cell r="Z305">
            <v>142487069</v>
          </cell>
          <cell r="AA305">
            <v>16</v>
          </cell>
          <cell r="AB305">
            <v>142487069</v>
          </cell>
          <cell r="AC305">
            <v>142487069</v>
          </cell>
          <cell r="AD305">
            <v>142487069</v>
          </cell>
          <cell r="AE305">
            <v>142487069</v>
          </cell>
        </row>
        <row r="306">
          <cell r="F306" t="str">
            <v>C-3603-1300-1</v>
          </cell>
          <cell r="U306">
            <v>43815000</v>
          </cell>
          <cell r="V306">
            <v>0</v>
          </cell>
          <cell r="W306">
            <v>27000000</v>
          </cell>
          <cell r="X306">
            <v>16815000</v>
          </cell>
          <cell r="Z306">
            <v>11450741</v>
          </cell>
          <cell r="AA306">
            <v>5364259</v>
          </cell>
          <cell r="AB306">
            <v>11450741</v>
          </cell>
          <cell r="AC306">
            <v>11450741</v>
          </cell>
          <cell r="AD306">
            <v>11450741</v>
          </cell>
          <cell r="AE306">
            <v>11450741</v>
          </cell>
        </row>
        <row r="307">
          <cell r="F307" t="str">
            <v>C-3603-1300-1</v>
          </cell>
          <cell r="U307">
            <v>189794000</v>
          </cell>
          <cell r="V307">
            <v>0</v>
          </cell>
          <cell r="W307">
            <v>15000000</v>
          </cell>
          <cell r="X307">
            <v>174794000</v>
          </cell>
          <cell r="Z307">
            <v>173184396</v>
          </cell>
          <cell r="AA307">
            <v>1609604</v>
          </cell>
          <cell r="AB307">
            <v>173184396</v>
          </cell>
          <cell r="AC307">
            <v>173184396</v>
          </cell>
          <cell r="AD307">
            <v>173184396</v>
          </cell>
          <cell r="AE307">
            <v>173184396</v>
          </cell>
        </row>
        <row r="308">
          <cell r="F308" t="str">
            <v>C-3603-1300-1</v>
          </cell>
          <cell r="U308">
            <v>78307000</v>
          </cell>
          <cell r="V308">
            <v>0</v>
          </cell>
          <cell r="W308">
            <v>0</v>
          </cell>
          <cell r="X308">
            <v>78307000</v>
          </cell>
          <cell r="Z308">
            <v>78307000</v>
          </cell>
          <cell r="AA308">
            <v>0</v>
          </cell>
          <cell r="AB308">
            <v>78307000</v>
          </cell>
          <cell r="AC308">
            <v>78307000</v>
          </cell>
          <cell r="AD308">
            <v>78307000</v>
          </cell>
          <cell r="AE308">
            <v>78307000</v>
          </cell>
        </row>
        <row r="309">
          <cell r="F309" t="str">
            <v>C-3603-1300-1</v>
          </cell>
          <cell r="U309">
            <v>52775000</v>
          </cell>
          <cell r="V309">
            <v>0</v>
          </cell>
          <cell r="W309">
            <v>0</v>
          </cell>
          <cell r="X309">
            <v>52775000</v>
          </cell>
          <cell r="Z309">
            <v>52775000</v>
          </cell>
          <cell r="AA309">
            <v>0</v>
          </cell>
          <cell r="AB309">
            <v>52775000</v>
          </cell>
          <cell r="AC309">
            <v>52775000</v>
          </cell>
          <cell r="AD309">
            <v>52775000</v>
          </cell>
          <cell r="AE309">
            <v>52775000</v>
          </cell>
        </row>
        <row r="310">
          <cell r="F310" t="str">
            <v>C-3603-1300-1</v>
          </cell>
          <cell r="U310">
            <v>1956169000</v>
          </cell>
          <cell r="V310">
            <v>0</v>
          </cell>
          <cell r="W310">
            <v>4026992</v>
          </cell>
          <cell r="X310">
            <v>1952142008</v>
          </cell>
          <cell r="Z310">
            <v>1941046708</v>
          </cell>
          <cell r="AA310">
            <v>11095300</v>
          </cell>
          <cell r="AB310">
            <v>1941046708</v>
          </cell>
          <cell r="AC310">
            <v>1941046644</v>
          </cell>
          <cell r="AD310">
            <v>1941046644</v>
          </cell>
          <cell r="AE310">
            <v>1941046644</v>
          </cell>
        </row>
        <row r="311">
          <cell r="F311" t="str">
            <v>C-3603-1300-1</v>
          </cell>
          <cell r="U311">
            <v>3446632000</v>
          </cell>
          <cell r="V311">
            <v>512097029</v>
          </cell>
          <cell r="W311">
            <v>307888184</v>
          </cell>
          <cell r="X311">
            <v>3650840845</v>
          </cell>
          <cell r="Z311">
            <v>3650840845</v>
          </cell>
          <cell r="AA311">
            <v>0</v>
          </cell>
          <cell r="AB311">
            <v>3650840845</v>
          </cell>
          <cell r="AC311">
            <v>3650840845</v>
          </cell>
          <cell r="AD311">
            <v>3650840845</v>
          </cell>
          <cell r="AE311">
            <v>3650840845</v>
          </cell>
        </row>
        <row r="312">
          <cell r="F312" t="str">
            <v>C-3603-1300-1</v>
          </cell>
          <cell r="U312">
            <v>6432550000</v>
          </cell>
          <cell r="V312">
            <v>629000000</v>
          </cell>
          <cell r="W312">
            <v>30000000</v>
          </cell>
          <cell r="X312">
            <v>7031550000</v>
          </cell>
          <cell r="Z312">
            <v>7024857794</v>
          </cell>
          <cell r="AA312">
            <v>6692206</v>
          </cell>
          <cell r="AB312">
            <v>7024857794</v>
          </cell>
          <cell r="AC312">
            <v>6960658418</v>
          </cell>
          <cell r="AD312">
            <v>6960658418</v>
          </cell>
          <cell r="AE312">
            <v>6960658418</v>
          </cell>
        </row>
        <row r="313">
          <cell r="F313" t="str">
            <v>C-3603-1300-1</v>
          </cell>
          <cell r="U313">
            <v>1300000000</v>
          </cell>
          <cell r="V313">
            <v>141459501</v>
          </cell>
          <cell r="W313">
            <v>175818998</v>
          </cell>
          <cell r="X313">
            <v>1265640503</v>
          </cell>
          <cell r="Z313">
            <v>1265640503</v>
          </cell>
          <cell r="AA313">
            <v>0</v>
          </cell>
          <cell r="AB313">
            <v>1265640503</v>
          </cell>
          <cell r="AC313">
            <v>1265640503</v>
          </cell>
          <cell r="AD313">
            <v>1265640503</v>
          </cell>
          <cell r="AE313">
            <v>1265640503</v>
          </cell>
        </row>
        <row r="314">
          <cell r="F314" t="str">
            <v>C-3603-1300-1</v>
          </cell>
          <cell r="U314">
            <v>384717000</v>
          </cell>
          <cell r="V314">
            <v>0</v>
          </cell>
          <cell r="W314">
            <v>156420492.09999999</v>
          </cell>
          <cell r="X314">
            <v>228296507.90000001</v>
          </cell>
          <cell r="Z314">
            <v>227363980.90000001</v>
          </cell>
          <cell r="AA314">
            <v>932527</v>
          </cell>
          <cell r="AB314">
            <v>227363980.90000001</v>
          </cell>
          <cell r="AC314">
            <v>147954066.90000001</v>
          </cell>
          <cell r="AD314">
            <v>147954066.90000001</v>
          </cell>
          <cell r="AE314">
            <v>147954066.90000001</v>
          </cell>
        </row>
        <row r="315">
          <cell r="F315" t="str">
            <v>C-3603-1300-1</v>
          </cell>
          <cell r="U315">
            <v>95891000</v>
          </cell>
          <cell r="V315">
            <v>0</v>
          </cell>
          <cell r="W315">
            <v>65000000</v>
          </cell>
          <cell r="X315">
            <v>30891000</v>
          </cell>
          <cell r="Z315">
            <v>30691060</v>
          </cell>
          <cell r="AA315">
            <v>199940</v>
          </cell>
          <cell r="AB315">
            <v>30691060</v>
          </cell>
          <cell r="AC315">
            <v>30691060</v>
          </cell>
          <cell r="AD315">
            <v>30691060</v>
          </cell>
          <cell r="AE315">
            <v>30691060</v>
          </cell>
        </row>
        <row r="316">
          <cell r="F316" t="str">
            <v>C-3603-1300-1</v>
          </cell>
          <cell r="U316">
            <v>800769000</v>
          </cell>
          <cell r="V316">
            <v>100000000</v>
          </cell>
          <cell r="W316">
            <v>0</v>
          </cell>
          <cell r="X316">
            <v>900769000</v>
          </cell>
          <cell r="Z316">
            <v>874205529</v>
          </cell>
          <cell r="AA316">
            <v>26563471</v>
          </cell>
          <cell r="AB316">
            <v>874205529</v>
          </cell>
          <cell r="AC316">
            <v>874205529</v>
          </cell>
          <cell r="AD316">
            <v>874205529</v>
          </cell>
          <cell r="AE316">
            <v>874205529</v>
          </cell>
        </row>
        <row r="317">
          <cell r="F317" t="str">
            <v>C-3603-1300-1</v>
          </cell>
          <cell r="U317">
            <v>70040000</v>
          </cell>
          <cell r="V317">
            <v>0</v>
          </cell>
          <cell r="W317">
            <v>0</v>
          </cell>
          <cell r="X317">
            <v>70040000</v>
          </cell>
          <cell r="Z317">
            <v>70040000</v>
          </cell>
          <cell r="AA317">
            <v>0</v>
          </cell>
          <cell r="AB317">
            <v>70040000</v>
          </cell>
          <cell r="AC317">
            <v>70040000</v>
          </cell>
          <cell r="AD317">
            <v>70040000</v>
          </cell>
          <cell r="AE317">
            <v>70040000</v>
          </cell>
        </row>
        <row r="318">
          <cell r="F318" t="str">
            <v>C-3603-1300-1</v>
          </cell>
          <cell r="U318">
            <v>345999000</v>
          </cell>
          <cell r="V318">
            <v>0</v>
          </cell>
          <cell r="W318">
            <v>0</v>
          </cell>
          <cell r="X318">
            <v>345999000</v>
          </cell>
          <cell r="Z318">
            <v>345999000</v>
          </cell>
          <cell r="AA318">
            <v>0</v>
          </cell>
          <cell r="AB318">
            <v>345999000</v>
          </cell>
          <cell r="AC318">
            <v>345999000</v>
          </cell>
          <cell r="AD318">
            <v>345999000</v>
          </cell>
          <cell r="AE318">
            <v>345999000</v>
          </cell>
        </row>
        <row r="319">
          <cell r="F319" t="str">
            <v>C-3603-1300-1</v>
          </cell>
          <cell r="U319">
            <v>1242461000</v>
          </cell>
          <cell r="V319">
            <v>25000000</v>
          </cell>
          <cell r="W319">
            <v>0</v>
          </cell>
          <cell r="X319">
            <v>1267461000</v>
          </cell>
          <cell r="Z319">
            <v>1267281345</v>
          </cell>
          <cell r="AA319">
            <v>179655</v>
          </cell>
          <cell r="AB319">
            <v>1267281345</v>
          </cell>
          <cell r="AC319">
            <v>1267281345</v>
          </cell>
          <cell r="AD319">
            <v>1267281345</v>
          </cell>
          <cell r="AE319">
            <v>1267281345</v>
          </cell>
        </row>
        <row r="320">
          <cell r="F320" t="str">
            <v>C-3603-1300-1</v>
          </cell>
          <cell r="U320">
            <v>28681000</v>
          </cell>
          <cell r="V320">
            <v>0</v>
          </cell>
          <cell r="W320">
            <v>28681000</v>
          </cell>
          <cell r="X320">
            <v>0</v>
          </cell>
          <cell r="Z320">
            <v>0</v>
          </cell>
          <cell r="AA320">
            <v>0</v>
          </cell>
          <cell r="AB320">
            <v>0</v>
          </cell>
          <cell r="AC320">
            <v>0</v>
          </cell>
          <cell r="AD320">
            <v>0</v>
          </cell>
          <cell r="AE320">
            <v>0</v>
          </cell>
        </row>
        <row r="321">
          <cell r="F321" t="str">
            <v>C-3603-1300-1</v>
          </cell>
          <cell r="U321">
            <v>202587000</v>
          </cell>
          <cell r="V321">
            <v>7000000</v>
          </cell>
          <cell r="W321">
            <v>0</v>
          </cell>
          <cell r="X321">
            <v>209587000</v>
          </cell>
          <cell r="Z321">
            <v>209587000</v>
          </cell>
          <cell r="AA321">
            <v>0</v>
          </cell>
          <cell r="AB321">
            <v>209587000</v>
          </cell>
          <cell r="AC321">
            <v>209587000</v>
          </cell>
          <cell r="AD321">
            <v>209587000</v>
          </cell>
          <cell r="AE321">
            <v>209587000</v>
          </cell>
        </row>
        <row r="322">
          <cell r="F322" t="str">
            <v>C-3603-1300-1</v>
          </cell>
          <cell r="U322">
            <v>208865000</v>
          </cell>
          <cell r="V322">
            <v>0</v>
          </cell>
          <cell r="W322">
            <v>0</v>
          </cell>
          <cell r="X322">
            <v>208865000</v>
          </cell>
          <cell r="Z322">
            <v>203790476</v>
          </cell>
          <cell r="AA322">
            <v>5074524</v>
          </cell>
          <cell r="AB322">
            <v>203790476</v>
          </cell>
          <cell r="AC322">
            <v>203790476</v>
          </cell>
          <cell r="AD322">
            <v>203790476</v>
          </cell>
          <cell r="AE322">
            <v>203790476</v>
          </cell>
        </row>
        <row r="323">
          <cell r="F323" t="str">
            <v>C-3603-1300-1</v>
          </cell>
          <cell r="U323">
            <v>0</v>
          </cell>
          <cell r="V323">
            <v>350000000</v>
          </cell>
          <cell r="W323">
            <v>10157892</v>
          </cell>
          <cell r="X323">
            <v>339842108</v>
          </cell>
          <cell r="Z323">
            <v>338439822</v>
          </cell>
          <cell r="AA323">
            <v>1402286</v>
          </cell>
          <cell r="AB323">
            <v>338439822</v>
          </cell>
          <cell r="AC323">
            <v>338304438</v>
          </cell>
          <cell r="AD323">
            <v>338304438</v>
          </cell>
          <cell r="AE323">
            <v>338304438</v>
          </cell>
        </row>
        <row r="324">
          <cell r="F324" t="str">
            <v>C-3603-1300-1</v>
          </cell>
          <cell r="U324">
            <v>0</v>
          </cell>
          <cell r="V324">
            <v>21000000</v>
          </cell>
          <cell r="W324">
            <v>563893</v>
          </cell>
          <cell r="X324">
            <v>20436107</v>
          </cell>
          <cell r="Z324">
            <v>20436107</v>
          </cell>
          <cell r="AA324">
            <v>0</v>
          </cell>
          <cell r="AB324">
            <v>20436107</v>
          </cell>
          <cell r="AC324">
            <v>20436107</v>
          </cell>
          <cell r="AD324">
            <v>20436107</v>
          </cell>
          <cell r="AE324">
            <v>20436107</v>
          </cell>
        </row>
        <row r="325">
          <cell r="F325" t="str">
            <v>C-3603-1300-1</v>
          </cell>
          <cell r="U325">
            <v>0</v>
          </cell>
          <cell r="V325">
            <v>494873494</v>
          </cell>
          <cell r="W325">
            <v>12933148</v>
          </cell>
          <cell r="X325">
            <v>481940346</v>
          </cell>
          <cell r="Z325">
            <v>478667711</v>
          </cell>
          <cell r="AA325">
            <v>3272635</v>
          </cell>
          <cell r="AB325">
            <v>478667711</v>
          </cell>
          <cell r="AC325">
            <v>459806687</v>
          </cell>
          <cell r="AD325">
            <v>459806687</v>
          </cell>
          <cell r="AE325">
            <v>459806687</v>
          </cell>
        </row>
        <row r="326">
          <cell r="F326" t="str">
            <v>C-3603-1300-1</v>
          </cell>
          <cell r="U326">
            <v>0</v>
          </cell>
          <cell r="V326">
            <v>75000000</v>
          </cell>
          <cell r="W326">
            <v>25000000</v>
          </cell>
          <cell r="X326">
            <v>50000000</v>
          </cell>
          <cell r="Z326">
            <v>50000000</v>
          </cell>
          <cell r="AA326">
            <v>0</v>
          </cell>
          <cell r="AB326">
            <v>50000000</v>
          </cell>
          <cell r="AC326">
            <v>50000000</v>
          </cell>
          <cell r="AD326">
            <v>50000000</v>
          </cell>
          <cell r="AE326">
            <v>50000000</v>
          </cell>
        </row>
        <row r="327">
          <cell r="F327" t="str">
            <v>C-3603-1300-1</v>
          </cell>
          <cell r="U327">
            <v>0</v>
          </cell>
          <cell r="V327">
            <v>7855140</v>
          </cell>
          <cell r="W327">
            <v>1249507</v>
          </cell>
          <cell r="X327">
            <v>6605633</v>
          </cell>
          <cell r="Z327">
            <v>6580903</v>
          </cell>
          <cell r="AA327">
            <v>24730</v>
          </cell>
          <cell r="AB327">
            <v>6580903</v>
          </cell>
          <cell r="AC327">
            <v>6580903</v>
          </cell>
          <cell r="AD327">
            <v>6580903</v>
          </cell>
          <cell r="AE327">
            <v>6580903</v>
          </cell>
        </row>
        <row r="328">
          <cell r="F328" t="str">
            <v>C-3603-1300-1</v>
          </cell>
          <cell r="U328">
            <v>0</v>
          </cell>
          <cell r="V328">
            <v>165000000</v>
          </cell>
          <cell r="W328">
            <v>0</v>
          </cell>
          <cell r="X328">
            <v>165000000</v>
          </cell>
          <cell r="Z328">
            <v>164998453</v>
          </cell>
          <cell r="AA328">
            <v>1547</v>
          </cell>
          <cell r="AB328">
            <v>164998453</v>
          </cell>
          <cell r="AC328">
            <v>164998453</v>
          </cell>
          <cell r="AD328">
            <v>164998453</v>
          </cell>
          <cell r="AE328">
            <v>164998453</v>
          </cell>
        </row>
        <row r="329">
          <cell r="F329" t="str">
            <v>C-3603-1300-1</v>
          </cell>
          <cell r="U329">
            <v>0</v>
          </cell>
          <cell r="V329">
            <v>35000000</v>
          </cell>
          <cell r="W329">
            <v>0</v>
          </cell>
          <cell r="X329">
            <v>35000000</v>
          </cell>
          <cell r="Z329">
            <v>35000000</v>
          </cell>
          <cell r="AA329">
            <v>0</v>
          </cell>
          <cell r="AB329">
            <v>35000000</v>
          </cell>
          <cell r="AC329">
            <v>35000000</v>
          </cell>
          <cell r="AD329">
            <v>35000000</v>
          </cell>
          <cell r="AE329">
            <v>35000000</v>
          </cell>
        </row>
        <row r="330">
          <cell r="F330" t="str">
            <v>C-3603-1300-1</v>
          </cell>
          <cell r="U330">
            <v>0</v>
          </cell>
          <cell r="V330">
            <v>127777839</v>
          </cell>
          <cell r="W330">
            <v>7563000</v>
          </cell>
          <cell r="X330">
            <v>120214839</v>
          </cell>
          <cell r="Z330">
            <v>120214839</v>
          </cell>
          <cell r="AA330">
            <v>0</v>
          </cell>
          <cell r="AB330">
            <v>120214839</v>
          </cell>
          <cell r="AC330">
            <v>120214839</v>
          </cell>
          <cell r="AD330">
            <v>120214839</v>
          </cell>
          <cell r="AE330">
            <v>120214839</v>
          </cell>
        </row>
        <row r="331">
          <cell r="F331" t="str">
            <v>C-3603-1300-1</v>
          </cell>
          <cell r="U331">
            <v>0</v>
          </cell>
          <cell r="V331">
            <v>330000000</v>
          </cell>
          <cell r="W331">
            <v>0</v>
          </cell>
          <cell r="X331">
            <v>330000000</v>
          </cell>
          <cell r="Z331">
            <v>324599236</v>
          </cell>
          <cell r="AA331">
            <v>5400764</v>
          </cell>
          <cell r="AB331">
            <v>324599236</v>
          </cell>
          <cell r="AC331">
            <v>324599236</v>
          </cell>
          <cell r="AD331">
            <v>324599236</v>
          </cell>
          <cell r="AE331">
            <v>324599236</v>
          </cell>
        </row>
        <row r="332">
          <cell r="F332" t="str">
            <v>C-3603-1300-1</v>
          </cell>
          <cell r="U332">
            <v>0</v>
          </cell>
          <cell r="V332">
            <v>6000000</v>
          </cell>
          <cell r="W332">
            <v>0</v>
          </cell>
          <cell r="X332">
            <v>6000000</v>
          </cell>
          <cell r="Z332">
            <v>6000000</v>
          </cell>
          <cell r="AA332">
            <v>0</v>
          </cell>
          <cell r="AB332">
            <v>6000000</v>
          </cell>
          <cell r="AC332">
            <v>6000000</v>
          </cell>
          <cell r="AD332">
            <v>6000000</v>
          </cell>
          <cell r="AE332">
            <v>6000000</v>
          </cell>
        </row>
        <row r="333">
          <cell r="F333" t="str">
            <v>C-3603-1300-1</v>
          </cell>
          <cell r="U333">
            <v>0</v>
          </cell>
          <cell r="V333">
            <v>60000000</v>
          </cell>
          <cell r="W333">
            <v>533582</v>
          </cell>
          <cell r="X333">
            <v>59466418</v>
          </cell>
          <cell r="Z333">
            <v>59450127</v>
          </cell>
          <cell r="AA333">
            <v>16291</v>
          </cell>
          <cell r="AB333">
            <v>59450127</v>
          </cell>
          <cell r="AC333">
            <v>59450127</v>
          </cell>
          <cell r="AD333">
            <v>59450127</v>
          </cell>
          <cell r="AE333">
            <v>59450127</v>
          </cell>
        </row>
        <row r="334">
          <cell r="F334" t="str">
            <v>C-3603-1300-1</v>
          </cell>
          <cell r="U334">
            <v>44290000</v>
          </cell>
          <cell r="V334">
            <v>80523000</v>
          </cell>
          <cell r="W334">
            <v>1164734</v>
          </cell>
          <cell r="X334">
            <v>123648266</v>
          </cell>
          <cell r="Z334">
            <v>123356261</v>
          </cell>
          <cell r="AA334">
            <v>292005</v>
          </cell>
          <cell r="AB334">
            <v>123356261</v>
          </cell>
          <cell r="AC334">
            <v>123356261</v>
          </cell>
          <cell r="AD334">
            <v>123356261</v>
          </cell>
          <cell r="AE334">
            <v>123356261</v>
          </cell>
        </row>
        <row r="335">
          <cell r="F335" t="str">
            <v>C-3603-1300-1</v>
          </cell>
          <cell r="U335">
            <v>0</v>
          </cell>
          <cell r="V335">
            <v>3500000</v>
          </cell>
          <cell r="W335">
            <v>0</v>
          </cell>
          <cell r="X335">
            <v>3500000</v>
          </cell>
          <cell r="Z335">
            <v>3500000</v>
          </cell>
          <cell r="AA335">
            <v>0</v>
          </cell>
          <cell r="AB335">
            <v>3500000</v>
          </cell>
          <cell r="AC335">
            <v>3500000</v>
          </cell>
          <cell r="AD335">
            <v>3500000</v>
          </cell>
          <cell r="AE335">
            <v>3500000</v>
          </cell>
        </row>
        <row r="336">
          <cell r="F336" t="str">
            <v>C-3603-1300-1</v>
          </cell>
          <cell r="U336">
            <v>589152000</v>
          </cell>
          <cell r="V336">
            <v>0</v>
          </cell>
          <cell r="W336">
            <v>45274602</v>
          </cell>
          <cell r="X336">
            <v>543877398</v>
          </cell>
          <cell r="Z336">
            <v>543875398</v>
          </cell>
          <cell r="AA336">
            <v>2000</v>
          </cell>
          <cell r="AB336">
            <v>543875398</v>
          </cell>
          <cell r="AC336">
            <v>543875398</v>
          </cell>
          <cell r="AD336">
            <v>543875398</v>
          </cell>
          <cell r="AE336">
            <v>543875398</v>
          </cell>
        </row>
        <row r="337">
          <cell r="F337" t="str">
            <v>C-3603-1300-1</v>
          </cell>
          <cell r="U337">
            <v>0</v>
          </cell>
          <cell r="V337">
            <v>6000000</v>
          </cell>
          <cell r="W337">
            <v>0</v>
          </cell>
          <cell r="X337">
            <v>6000000</v>
          </cell>
          <cell r="Z337">
            <v>5117836</v>
          </cell>
          <cell r="AA337">
            <v>882164</v>
          </cell>
          <cell r="AB337">
            <v>5117836</v>
          </cell>
          <cell r="AC337">
            <v>5117836</v>
          </cell>
          <cell r="AD337">
            <v>5117836</v>
          </cell>
          <cell r="AE337">
            <v>5117836</v>
          </cell>
        </row>
        <row r="338">
          <cell r="F338" t="str">
            <v>C-3603-1300-1</v>
          </cell>
          <cell r="U338">
            <v>0</v>
          </cell>
          <cell r="V338">
            <v>30000000</v>
          </cell>
          <cell r="W338">
            <v>0</v>
          </cell>
          <cell r="X338">
            <v>30000000</v>
          </cell>
          <cell r="Z338">
            <v>30000000</v>
          </cell>
          <cell r="AA338">
            <v>0</v>
          </cell>
          <cell r="AB338">
            <v>30000000</v>
          </cell>
          <cell r="AC338">
            <v>30000000</v>
          </cell>
          <cell r="AD338">
            <v>30000000</v>
          </cell>
          <cell r="AE338">
            <v>30000000</v>
          </cell>
        </row>
        <row r="339">
          <cell r="F339" t="str">
            <v>C-3603-1300-1</v>
          </cell>
          <cell r="U339">
            <v>0</v>
          </cell>
          <cell r="V339">
            <v>18000000</v>
          </cell>
          <cell r="W339">
            <v>0</v>
          </cell>
          <cell r="X339">
            <v>18000000</v>
          </cell>
          <cell r="Z339">
            <v>18000000</v>
          </cell>
          <cell r="AA339">
            <v>0</v>
          </cell>
          <cell r="AB339">
            <v>18000000</v>
          </cell>
          <cell r="AC339">
            <v>18000000</v>
          </cell>
          <cell r="AD339">
            <v>18000000</v>
          </cell>
          <cell r="AE339">
            <v>18000000</v>
          </cell>
        </row>
        <row r="340">
          <cell r="F340" t="str">
            <v>C-3603-1300-1</v>
          </cell>
          <cell r="U340">
            <v>0</v>
          </cell>
          <cell r="V340">
            <v>582414910</v>
          </cell>
          <cell r="W340">
            <v>21491509</v>
          </cell>
          <cell r="X340">
            <v>560923401</v>
          </cell>
          <cell r="Z340">
            <v>560923401</v>
          </cell>
          <cell r="AA340">
            <v>0</v>
          </cell>
          <cell r="AB340">
            <v>560923401</v>
          </cell>
          <cell r="AC340">
            <v>560923401</v>
          </cell>
          <cell r="AD340">
            <v>560923401</v>
          </cell>
          <cell r="AE340">
            <v>560923401</v>
          </cell>
        </row>
        <row r="341">
          <cell r="F341" t="str">
            <v>C-3603-1300-1</v>
          </cell>
          <cell r="U341">
            <v>540000000</v>
          </cell>
          <cell r="V341">
            <v>329124622</v>
          </cell>
          <cell r="W341">
            <v>15000000</v>
          </cell>
          <cell r="X341">
            <v>854124622</v>
          </cell>
          <cell r="Z341">
            <v>850187061</v>
          </cell>
          <cell r="AA341">
            <v>3937561</v>
          </cell>
          <cell r="AB341">
            <v>850187061</v>
          </cell>
          <cell r="AC341">
            <v>850187061</v>
          </cell>
          <cell r="AD341">
            <v>850187061</v>
          </cell>
          <cell r="AE341">
            <v>850187061</v>
          </cell>
        </row>
        <row r="342">
          <cell r="F342" t="str">
            <v>C-3603-1300-1</v>
          </cell>
          <cell r="U342">
            <v>0</v>
          </cell>
          <cell r="V342">
            <v>2083558</v>
          </cell>
          <cell r="W342">
            <v>0</v>
          </cell>
          <cell r="X342">
            <v>2083558</v>
          </cell>
          <cell r="Z342">
            <v>0</v>
          </cell>
          <cell r="AA342">
            <v>2083558</v>
          </cell>
          <cell r="AB342">
            <v>0</v>
          </cell>
          <cell r="AC342">
            <v>0</v>
          </cell>
          <cell r="AD342">
            <v>0</v>
          </cell>
          <cell r="AE342">
            <v>0</v>
          </cell>
        </row>
        <row r="343">
          <cell r="F343" t="str">
            <v>C-3603-1300-1</v>
          </cell>
          <cell r="U343">
            <v>71060000</v>
          </cell>
          <cell r="V343">
            <v>0</v>
          </cell>
          <cell r="W343">
            <v>35530000</v>
          </cell>
          <cell r="X343">
            <v>35530000</v>
          </cell>
          <cell r="Z343">
            <v>35530000</v>
          </cell>
          <cell r="AA343">
            <v>0</v>
          </cell>
          <cell r="AB343">
            <v>35530000</v>
          </cell>
          <cell r="AC343">
            <v>35530000</v>
          </cell>
          <cell r="AD343">
            <v>35530000</v>
          </cell>
          <cell r="AE343">
            <v>35530000</v>
          </cell>
        </row>
        <row r="344">
          <cell r="F344" t="str">
            <v>C-3603-1300-1</v>
          </cell>
          <cell r="U344">
            <v>1001658000</v>
          </cell>
          <cell r="V344">
            <v>2372172</v>
          </cell>
          <cell r="W344">
            <v>68992611</v>
          </cell>
          <cell r="X344">
            <v>935037561</v>
          </cell>
          <cell r="Z344">
            <v>928922386</v>
          </cell>
          <cell r="AA344">
            <v>6115175</v>
          </cell>
          <cell r="AB344">
            <v>928922386</v>
          </cell>
          <cell r="AC344">
            <v>928922386</v>
          </cell>
          <cell r="AD344">
            <v>928922386</v>
          </cell>
          <cell r="AE344">
            <v>928922386</v>
          </cell>
        </row>
        <row r="345">
          <cell r="F345" t="str">
            <v>C-3603-1300-1</v>
          </cell>
          <cell r="U345">
            <v>0</v>
          </cell>
          <cell r="V345">
            <v>15000000</v>
          </cell>
          <cell r="W345">
            <v>497030</v>
          </cell>
          <cell r="X345">
            <v>14502970</v>
          </cell>
          <cell r="Z345">
            <v>14502970</v>
          </cell>
          <cell r="AA345">
            <v>0</v>
          </cell>
          <cell r="AB345">
            <v>14502970</v>
          </cell>
          <cell r="AC345">
            <v>14502970</v>
          </cell>
          <cell r="AD345">
            <v>13512070</v>
          </cell>
          <cell r="AE345">
            <v>13512070</v>
          </cell>
        </row>
        <row r="346">
          <cell r="F346" t="str">
            <v>C-3603-1300-1</v>
          </cell>
          <cell r="U346">
            <v>24457000</v>
          </cell>
          <cell r="V346">
            <v>0</v>
          </cell>
          <cell r="W346">
            <v>0</v>
          </cell>
          <cell r="X346">
            <v>24457000</v>
          </cell>
          <cell r="Z346">
            <v>24399762</v>
          </cell>
          <cell r="AA346">
            <v>57238</v>
          </cell>
          <cell r="AB346">
            <v>24399762</v>
          </cell>
          <cell r="AC346">
            <v>24399762</v>
          </cell>
          <cell r="AD346">
            <v>24399762</v>
          </cell>
          <cell r="AE346">
            <v>24399762</v>
          </cell>
        </row>
        <row r="347">
          <cell r="F347" t="str">
            <v>C-3603-1300-1</v>
          </cell>
          <cell r="U347">
            <v>0</v>
          </cell>
          <cell r="V347">
            <v>104761503</v>
          </cell>
          <cell r="W347">
            <v>27303569</v>
          </cell>
          <cell r="X347">
            <v>77457934</v>
          </cell>
          <cell r="Z347">
            <v>77457763</v>
          </cell>
          <cell r="AA347">
            <v>171</v>
          </cell>
          <cell r="AB347">
            <v>77457763</v>
          </cell>
          <cell r="AC347">
            <v>73823540</v>
          </cell>
          <cell r="AD347">
            <v>73823540</v>
          </cell>
          <cell r="AE347">
            <v>73823540</v>
          </cell>
        </row>
        <row r="348">
          <cell r="F348" t="str">
            <v>C-3603-1300-1</v>
          </cell>
          <cell r="U348">
            <v>3950000</v>
          </cell>
          <cell r="V348">
            <v>13827735</v>
          </cell>
          <cell r="W348">
            <v>9913241</v>
          </cell>
          <cell r="X348">
            <v>7864494</v>
          </cell>
          <cell r="Z348">
            <v>7864494</v>
          </cell>
          <cell r="AA348">
            <v>0</v>
          </cell>
          <cell r="AB348">
            <v>7864494</v>
          </cell>
          <cell r="AC348">
            <v>7864494</v>
          </cell>
          <cell r="AD348">
            <v>7864494</v>
          </cell>
          <cell r="AE348">
            <v>7864494</v>
          </cell>
        </row>
        <row r="349">
          <cell r="F349" t="str">
            <v>C-3603-1300-3</v>
          </cell>
          <cell r="U349">
            <v>0</v>
          </cell>
          <cell r="V349">
            <v>25171741</v>
          </cell>
          <cell r="W349">
            <v>25171741</v>
          </cell>
          <cell r="X349">
            <v>0</v>
          </cell>
          <cell r="Z349">
            <v>0</v>
          </cell>
          <cell r="AA349">
            <v>0</v>
          </cell>
          <cell r="AB349">
            <v>0</v>
          </cell>
          <cell r="AC349">
            <v>0</v>
          </cell>
          <cell r="AD349">
            <v>0</v>
          </cell>
          <cell r="AE349">
            <v>0</v>
          </cell>
        </row>
        <row r="350">
          <cell r="F350" t="str">
            <v>C-3603-1300-4</v>
          </cell>
          <cell r="U350">
            <v>0</v>
          </cell>
          <cell r="V350">
            <v>30247</v>
          </cell>
          <cell r="W350">
            <v>30247</v>
          </cell>
          <cell r="X350">
            <v>0</v>
          </cell>
          <cell r="Z350">
            <v>0</v>
          </cell>
          <cell r="AA350">
            <v>0</v>
          </cell>
          <cell r="AB350">
            <v>0</v>
          </cell>
          <cell r="AC350">
            <v>0</v>
          </cell>
          <cell r="AD350">
            <v>0</v>
          </cell>
          <cell r="AE350">
            <v>0</v>
          </cell>
        </row>
        <row r="351">
          <cell r="F351" t="str">
            <v>C-3603-1300-5</v>
          </cell>
          <cell r="U351">
            <v>1034173000</v>
          </cell>
          <cell r="V351">
            <v>0</v>
          </cell>
          <cell r="W351">
            <v>79519898</v>
          </cell>
          <cell r="X351">
            <v>954653102</v>
          </cell>
          <cell r="Z351">
            <v>928076160</v>
          </cell>
          <cell r="AA351">
            <v>26576942</v>
          </cell>
          <cell r="AB351">
            <v>928076160</v>
          </cell>
          <cell r="AC351">
            <v>928076160</v>
          </cell>
          <cell r="AD351">
            <v>928076160</v>
          </cell>
          <cell r="AE351">
            <v>928076160</v>
          </cell>
        </row>
        <row r="352">
          <cell r="F352" t="str">
            <v>C-3603-1300-5</v>
          </cell>
          <cell r="U352">
            <v>276718750</v>
          </cell>
          <cell r="V352">
            <v>0</v>
          </cell>
          <cell r="W352">
            <v>114281251</v>
          </cell>
          <cell r="X352">
            <v>162437499</v>
          </cell>
          <cell r="Z352">
            <v>162437499</v>
          </cell>
          <cell r="AA352">
            <v>0</v>
          </cell>
          <cell r="AB352">
            <v>162437499</v>
          </cell>
          <cell r="AC352">
            <v>162437499</v>
          </cell>
          <cell r="AD352">
            <v>162437499</v>
          </cell>
          <cell r="AE352">
            <v>162437499</v>
          </cell>
        </row>
        <row r="353">
          <cell r="F353" t="str">
            <v>C-3603-1300-5</v>
          </cell>
          <cell r="U353">
            <v>2000000</v>
          </cell>
          <cell r="V353">
            <v>2000000</v>
          </cell>
          <cell r="W353">
            <v>0</v>
          </cell>
          <cell r="X353">
            <v>4000000</v>
          </cell>
          <cell r="Z353">
            <v>3394867</v>
          </cell>
          <cell r="AA353">
            <v>605133</v>
          </cell>
          <cell r="AB353">
            <v>3394867</v>
          </cell>
          <cell r="AC353">
            <v>3394867</v>
          </cell>
          <cell r="AD353">
            <v>3394867</v>
          </cell>
          <cell r="AE353">
            <v>3394867</v>
          </cell>
        </row>
        <row r="354">
          <cell r="F354" t="str">
            <v>C-3603-1300-5</v>
          </cell>
          <cell r="U354">
            <v>2217124283</v>
          </cell>
          <cell r="V354">
            <v>260326060</v>
          </cell>
          <cell r="W354">
            <v>131393272</v>
          </cell>
          <cell r="X354">
            <v>2346057071</v>
          </cell>
          <cell r="Z354">
            <v>2346057071</v>
          </cell>
          <cell r="AA354">
            <v>0</v>
          </cell>
          <cell r="AB354">
            <v>2346057071</v>
          </cell>
          <cell r="AC354">
            <v>2346057071</v>
          </cell>
          <cell r="AD354">
            <v>2346057071</v>
          </cell>
          <cell r="AE354">
            <v>2346057071</v>
          </cell>
        </row>
        <row r="355">
          <cell r="F355" t="str">
            <v>C-3603-1300-6</v>
          </cell>
          <cell r="U355">
            <v>0</v>
          </cell>
          <cell r="V355">
            <v>2000000</v>
          </cell>
          <cell r="W355">
            <v>0</v>
          </cell>
          <cell r="X355">
            <v>2000000</v>
          </cell>
          <cell r="Z355">
            <v>2000000</v>
          </cell>
          <cell r="AA355">
            <v>0</v>
          </cell>
          <cell r="AB355">
            <v>2000000</v>
          </cell>
          <cell r="AC355">
            <v>2000000</v>
          </cell>
          <cell r="AD355">
            <v>2000000</v>
          </cell>
          <cell r="AE355">
            <v>2000000</v>
          </cell>
        </row>
        <row r="356">
          <cell r="F356" t="str">
            <v>C-3603-1300-6</v>
          </cell>
          <cell r="U356">
            <v>1879249141</v>
          </cell>
          <cell r="V356">
            <v>18077735</v>
          </cell>
          <cell r="W356">
            <v>19879952</v>
          </cell>
          <cell r="X356">
            <v>1877446924</v>
          </cell>
          <cell r="Z356">
            <v>1875646100</v>
          </cell>
          <cell r="AA356">
            <v>1800824</v>
          </cell>
          <cell r="AB356">
            <v>1875646100</v>
          </cell>
          <cell r="AC356">
            <v>1875646100</v>
          </cell>
          <cell r="AD356">
            <v>1875646100</v>
          </cell>
          <cell r="AE356">
            <v>1875646100</v>
          </cell>
        </row>
        <row r="357">
          <cell r="F357" t="str">
            <v>C-3603-1300-6</v>
          </cell>
          <cell r="U357">
            <v>0</v>
          </cell>
          <cell r="V357">
            <v>20000000</v>
          </cell>
          <cell r="W357">
            <v>0</v>
          </cell>
          <cell r="X357">
            <v>20000000</v>
          </cell>
          <cell r="Z357">
            <v>20000000</v>
          </cell>
          <cell r="AA357">
            <v>0</v>
          </cell>
          <cell r="AB357">
            <v>20000000</v>
          </cell>
          <cell r="AC357">
            <v>20000000</v>
          </cell>
          <cell r="AD357">
            <v>20000000</v>
          </cell>
          <cell r="AE357">
            <v>20000000</v>
          </cell>
        </row>
        <row r="358">
          <cell r="F358" t="str">
            <v>C-3603-1300-8</v>
          </cell>
          <cell r="U358">
            <v>0</v>
          </cell>
          <cell r="V358">
            <v>77000000</v>
          </cell>
          <cell r="W358">
            <v>0</v>
          </cell>
          <cell r="X358">
            <v>77000000</v>
          </cell>
          <cell r="Z358">
            <v>77000000</v>
          </cell>
          <cell r="AA358">
            <v>0</v>
          </cell>
          <cell r="AB358">
            <v>77000000</v>
          </cell>
          <cell r="AC358">
            <v>77000000</v>
          </cell>
          <cell r="AD358">
            <v>77000000</v>
          </cell>
          <cell r="AE358">
            <v>77000000</v>
          </cell>
        </row>
        <row r="359">
          <cell r="F359" t="str">
            <v>C-3603-1300-9</v>
          </cell>
          <cell r="U359">
            <v>315000000</v>
          </cell>
          <cell r="V359">
            <v>57800000</v>
          </cell>
          <cell r="W359">
            <v>4267802</v>
          </cell>
          <cell r="X359">
            <v>368532198</v>
          </cell>
          <cell r="Z359">
            <v>368465531</v>
          </cell>
          <cell r="AA359">
            <v>66667</v>
          </cell>
          <cell r="AB359">
            <v>368465531</v>
          </cell>
          <cell r="AC359">
            <v>368465531</v>
          </cell>
          <cell r="AD359">
            <v>368465531</v>
          </cell>
          <cell r="AE359">
            <v>368465531</v>
          </cell>
        </row>
        <row r="360">
          <cell r="F360" t="str">
            <v>C-3603-1300-9</v>
          </cell>
          <cell r="U360">
            <v>1000000</v>
          </cell>
          <cell r="V360">
            <v>6406374</v>
          </cell>
          <cell r="W360">
            <v>1600000</v>
          </cell>
          <cell r="X360">
            <v>5806374</v>
          </cell>
          <cell r="Z360">
            <v>5090646</v>
          </cell>
          <cell r="AA360">
            <v>715728</v>
          </cell>
          <cell r="AB360">
            <v>5090646</v>
          </cell>
          <cell r="AC360">
            <v>5090646</v>
          </cell>
          <cell r="AD360">
            <v>5090646</v>
          </cell>
          <cell r="AE360">
            <v>5090646</v>
          </cell>
        </row>
        <row r="361">
          <cell r="F361" t="str">
            <v>C-3603-1300-10</v>
          </cell>
          <cell r="U361">
            <v>1061330000</v>
          </cell>
          <cell r="V361">
            <v>129000000</v>
          </cell>
          <cell r="W361">
            <v>13885935</v>
          </cell>
          <cell r="X361">
            <v>1176444065</v>
          </cell>
          <cell r="Z361">
            <v>1174563269</v>
          </cell>
          <cell r="AA361">
            <v>1880796</v>
          </cell>
          <cell r="AB361">
            <v>1174563269</v>
          </cell>
          <cell r="AC361">
            <v>1172420869</v>
          </cell>
          <cell r="AD361">
            <v>1172420869</v>
          </cell>
          <cell r="AE361">
            <v>1172420869</v>
          </cell>
        </row>
        <row r="362">
          <cell r="F362" t="str">
            <v>C-3603-1300-10</v>
          </cell>
          <cell r="U362">
            <v>12000000</v>
          </cell>
          <cell r="V362">
            <v>0</v>
          </cell>
          <cell r="W362">
            <v>0</v>
          </cell>
          <cell r="X362">
            <v>12000000</v>
          </cell>
          <cell r="Z362">
            <v>12000000</v>
          </cell>
          <cell r="AA362">
            <v>0</v>
          </cell>
          <cell r="AB362">
            <v>12000000</v>
          </cell>
          <cell r="AC362">
            <v>12000000</v>
          </cell>
          <cell r="AD362">
            <v>12000000</v>
          </cell>
          <cell r="AE362">
            <v>12000000</v>
          </cell>
        </row>
        <row r="363">
          <cell r="F363" t="str">
            <v>C-3603-1300-10</v>
          </cell>
          <cell r="U363">
            <v>105329357</v>
          </cell>
          <cell r="V363">
            <v>1973180</v>
          </cell>
          <cell r="W363">
            <v>0</v>
          </cell>
          <cell r="X363">
            <v>107302537</v>
          </cell>
          <cell r="Z363">
            <v>107302537</v>
          </cell>
          <cell r="AA363">
            <v>0</v>
          </cell>
          <cell r="AB363">
            <v>107302537</v>
          </cell>
          <cell r="AC363">
            <v>107302537</v>
          </cell>
          <cell r="AD363">
            <v>107302537</v>
          </cell>
          <cell r="AE363">
            <v>107302537</v>
          </cell>
        </row>
        <row r="364">
          <cell r="F364" t="str">
            <v>C-3603-1300-10</v>
          </cell>
          <cell r="U364">
            <v>0</v>
          </cell>
          <cell r="V364">
            <v>6832000</v>
          </cell>
          <cell r="W364">
            <v>0</v>
          </cell>
          <cell r="X364">
            <v>6832000</v>
          </cell>
          <cell r="Z364">
            <v>6832000</v>
          </cell>
          <cell r="AA364">
            <v>0</v>
          </cell>
          <cell r="AB364">
            <v>6832000</v>
          </cell>
          <cell r="AC364">
            <v>6832000</v>
          </cell>
          <cell r="AD364">
            <v>6832000</v>
          </cell>
          <cell r="AE364">
            <v>6832000</v>
          </cell>
        </row>
        <row r="365">
          <cell r="F365" t="str">
            <v>C-3603-1300-10</v>
          </cell>
          <cell r="U365">
            <v>7000000</v>
          </cell>
          <cell r="V365">
            <v>0</v>
          </cell>
          <cell r="W365">
            <v>6832000</v>
          </cell>
          <cell r="X365">
            <v>168000</v>
          </cell>
          <cell r="Z365">
            <v>168000</v>
          </cell>
          <cell r="AA365">
            <v>0</v>
          </cell>
          <cell r="AB365">
            <v>168000</v>
          </cell>
          <cell r="AC365">
            <v>168000</v>
          </cell>
          <cell r="AD365">
            <v>168000</v>
          </cell>
          <cell r="AE365">
            <v>168000</v>
          </cell>
        </row>
        <row r="366">
          <cell r="F366" t="str">
            <v>C-3603-1300-10</v>
          </cell>
          <cell r="U366">
            <v>20000000</v>
          </cell>
          <cell r="V366">
            <v>0</v>
          </cell>
          <cell r="W366">
            <v>0</v>
          </cell>
          <cell r="X366">
            <v>20000000</v>
          </cell>
          <cell r="Z366">
            <v>20000000</v>
          </cell>
          <cell r="AA366">
            <v>0</v>
          </cell>
          <cell r="AB366">
            <v>20000000</v>
          </cell>
          <cell r="AC366">
            <v>20000000</v>
          </cell>
          <cell r="AD366">
            <v>20000000</v>
          </cell>
          <cell r="AE366">
            <v>20000000</v>
          </cell>
        </row>
        <row r="367">
          <cell r="F367" t="str">
            <v>C-3603-1300-10</v>
          </cell>
          <cell r="U367">
            <v>86368000</v>
          </cell>
          <cell r="V367">
            <v>15000000</v>
          </cell>
          <cell r="W367">
            <v>74368000</v>
          </cell>
          <cell r="X367">
            <v>27000000</v>
          </cell>
          <cell r="Z367">
            <v>27000000</v>
          </cell>
          <cell r="AA367">
            <v>0</v>
          </cell>
          <cell r="AB367">
            <v>27000000</v>
          </cell>
          <cell r="AC367">
            <v>27000000</v>
          </cell>
          <cell r="AD367">
            <v>27000000</v>
          </cell>
          <cell r="AE367">
            <v>27000000</v>
          </cell>
        </row>
        <row r="368">
          <cell r="F368" t="str">
            <v>C-3603-1300-10</v>
          </cell>
          <cell r="U368">
            <v>68876000</v>
          </cell>
          <cell r="V368">
            <v>0</v>
          </cell>
          <cell r="W368">
            <v>746771</v>
          </cell>
          <cell r="X368">
            <v>68129229</v>
          </cell>
          <cell r="Z368">
            <v>62809296</v>
          </cell>
          <cell r="AA368">
            <v>5319933</v>
          </cell>
          <cell r="AB368">
            <v>62809296</v>
          </cell>
          <cell r="AC368">
            <v>62809296</v>
          </cell>
          <cell r="AD368">
            <v>62809296</v>
          </cell>
          <cell r="AE368">
            <v>62809296</v>
          </cell>
        </row>
        <row r="369">
          <cell r="F369" t="str">
            <v>C-3603-1300-10</v>
          </cell>
          <cell r="U369">
            <v>151936000</v>
          </cell>
          <cell r="V369">
            <v>5614748</v>
          </cell>
          <cell r="W369">
            <v>0</v>
          </cell>
          <cell r="X369">
            <v>157550748</v>
          </cell>
          <cell r="Z369">
            <v>157550748</v>
          </cell>
          <cell r="AA369">
            <v>0</v>
          </cell>
          <cell r="AB369">
            <v>157550748</v>
          </cell>
          <cell r="AC369">
            <v>157550748</v>
          </cell>
          <cell r="AD369">
            <v>157550748</v>
          </cell>
          <cell r="AE369">
            <v>157550748</v>
          </cell>
        </row>
        <row r="370">
          <cell r="F370" t="str">
            <v>C-3603-1300-10</v>
          </cell>
          <cell r="U370">
            <v>5000000</v>
          </cell>
          <cell r="V370">
            <v>35000000</v>
          </cell>
          <cell r="W370">
            <v>0</v>
          </cell>
          <cell r="X370">
            <v>40000000</v>
          </cell>
          <cell r="Z370">
            <v>30012731</v>
          </cell>
          <cell r="AA370">
            <v>9987269</v>
          </cell>
          <cell r="AB370">
            <v>30012731</v>
          </cell>
          <cell r="AC370">
            <v>30012731</v>
          </cell>
          <cell r="AD370">
            <v>30012731</v>
          </cell>
          <cell r="AE370">
            <v>30012731</v>
          </cell>
        </row>
        <row r="371">
          <cell r="F371" t="str">
            <v>C-3603-1300-10</v>
          </cell>
          <cell r="U371">
            <v>15000000</v>
          </cell>
          <cell r="V371">
            <v>0</v>
          </cell>
          <cell r="W371">
            <v>23083</v>
          </cell>
          <cell r="X371">
            <v>14976917</v>
          </cell>
          <cell r="Z371">
            <v>14976917</v>
          </cell>
          <cell r="AA371">
            <v>0</v>
          </cell>
          <cell r="AB371">
            <v>14976917</v>
          </cell>
          <cell r="AC371">
            <v>14976917</v>
          </cell>
          <cell r="AD371">
            <v>14976917</v>
          </cell>
          <cell r="AE371">
            <v>14976917</v>
          </cell>
        </row>
        <row r="372">
          <cell r="F372" t="str">
            <v>C-3603-1300-10</v>
          </cell>
          <cell r="U372">
            <v>8000000</v>
          </cell>
          <cell r="V372">
            <v>0</v>
          </cell>
          <cell r="W372">
            <v>0</v>
          </cell>
          <cell r="X372">
            <v>8000000</v>
          </cell>
          <cell r="Z372">
            <v>6888551</v>
          </cell>
          <cell r="AA372">
            <v>1111449</v>
          </cell>
          <cell r="AB372">
            <v>6888551</v>
          </cell>
          <cell r="AC372">
            <v>6888551</v>
          </cell>
          <cell r="AD372">
            <v>6888551</v>
          </cell>
          <cell r="AE372">
            <v>6888551</v>
          </cell>
        </row>
        <row r="373">
          <cell r="F373" t="str">
            <v>C-3603-1300-10</v>
          </cell>
          <cell r="U373">
            <v>75502000</v>
          </cell>
          <cell r="V373">
            <v>3007631</v>
          </cell>
          <cell r="W373">
            <v>0</v>
          </cell>
          <cell r="X373">
            <v>78509631</v>
          </cell>
          <cell r="Z373">
            <v>77588284</v>
          </cell>
          <cell r="AA373">
            <v>921347</v>
          </cell>
          <cell r="AB373">
            <v>77588284</v>
          </cell>
          <cell r="AC373">
            <v>77588284</v>
          </cell>
          <cell r="AD373">
            <v>77588284</v>
          </cell>
          <cell r="AE373">
            <v>77588284</v>
          </cell>
        </row>
        <row r="374">
          <cell r="F374" t="str">
            <v>C-3603-1300-11</v>
          </cell>
          <cell r="U374">
            <v>0</v>
          </cell>
          <cell r="V374">
            <v>4800000</v>
          </cell>
          <cell r="W374">
            <v>0</v>
          </cell>
          <cell r="X374">
            <v>4800000</v>
          </cell>
          <cell r="Z374">
            <v>4395384</v>
          </cell>
          <cell r="AA374">
            <v>404616</v>
          </cell>
          <cell r="AB374">
            <v>4395384</v>
          </cell>
          <cell r="AC374">
            <v>4395384</v>
          </cell>
          <cell r="AD374">
            <v>4395384</v>
          </cell>
          <cell r="AE374">
            <v>4395384</v>
          </cell>
        </row>
        <row r="375">
          <cell r="F375" t="str">
            <v>C-3603-1300-11</v>
          </cell>
          <cell r="U375">
            <v>0</v>
          </cell>
          <cell r="V375">
            <v>222208715</v>
          </cell>
          <cell r="W375">
            <v>0</v>
          </cell>
          <cell r="X375">
            <v>222208715</v>
          </cell>
          <cell r="Z375">
            <v>221191683</v>
          </cell>
          <cell r="AA375">
            <v>1017032</v>
          </cell>
          <cell r="AB375">
            <v>221191683</v>
          </cell>
          <cell r="AC375">
            <v>221191683</v>
          </cell>
          <cell r="AD375">
            <v>221191683</v>
          </cell>
          <cell r="AE375">
            <v>221191683</v>
          </cell>
        </row>
        <row r="376">
          <cell r="F376" t="str">
            <v>C-3603-1300-11</v>
          </cell>
          <cell r="U376">
            <v>0</v>
          </cell>
          <cell r="V376">
            <v>49600000</v>
          </cell>
          <cell r="W376">
            <v>0</v>
          </cell>
          <cell r="X376">
            <v>49600000</v>
          </cell>
          <cell r="Z376">
            <v>47949339</v>
          </cell>
          <cell r="AA376">
            <v>1650661</v>
          </cell>
          <cell r="AB376">
            <v>47949339</v>
          </cell>
          <cell r="AC376">
            <v>47949339</v>
          </cell>
          <cell r="AD376">
            <v>38349339</v>
          </cell>
          <cell r="AE376">
            <v>38349339</v>
          </cell>
        </row>
        <row r="377">
          <cell r="F377" t="str">
            <v>C-3605-1300-1</v>
          </cell>
          <cell r="U377">
            <v>0</v>
          </cell>
          <cell r="V377">
            <v>90000</v>
          </cell>
          <cell r="W377">
            <v>90000</v>
          </cell>
          <cell r="X377">
            <v>0</v>
          </cell>
          <cell r="Z377">
            <v>0</v>
          </cell>
          <cell r="AA377">
            <v>0</v>
          </cell>
          <cell r="AB377">
            <v>0</v>
          </cell>
          <cell r="AC377">
            <v>0</v>
          </cell>
          <cell r="AD377">
            <v>0</v>
          </cell>
          <cell r="AE377">
            <v>0</v>
          </cell>
        </row>
        <row r="378">
          <cell r="F378" t="str">
            <v>C-3699-1300-2</v>
          </cell>
          <cell r="U378">
            <v>0</v>
          </cell>
          <cell r="V378">
            <v>570738189</v>
          </cell>
          <cell r="W378">
            <v>161227539</v>
          </cell>
          <cell r="X378">
            <v>409510650</v>
          </cell>
          <cell r="Z378">
            <v>371390451</v>
          </cell>
          <cell r="AA378">
            <v>38120199</v>
          </cell>
          <cell r="AB378">
            <v>371390451</v>
          </cell>
          <cell r="AC378">
            <v>371390451</v>
          </cell>
          <cell r="AD378">
            <v>314574901</v>
          </cell>
          <cell r="AE378">
            <v>314574901</v>
          </cell>
        </row>
        <row r="379">
          <cell r="F379" t="str">
            <v>C-3699-1300-2</v>
          </cell>
          <cell r="U379">
            <v>0</v>
          </cell>
          <cell r="V379">
            <v>289246750</v>
          </cell>
          <cell r="W379">
            <v>70000000</v>
          </cell>
          <cell r="X379">
            <v>219246750</v>
          </cell>
          <cell r="Z379">
            <v>139910915</v>
          </cell>
          <cell r="AA379">
            <v>79335835</v>
          </cell>
          <cell r="AB379">
            <v>139910915</v>
          </cell>
          <cell r="AC379">
            <v>139910915</v>
          </cell>
          <cell r="AD379">
            <v>92943624</v>
          </cell>
          <cell r="AE379">
            <v>92943624</v>
          </cell>
        </row>
        <row r="380">
          <cell r="F380" t="str">
            <v>C-3699-1300-10</v>
          </cell>
          <cell r="U380">
            <v>130000000</v>
          </cell>
          <cell r="V380">
            <v>108557056</v>
          </cell>
          <cell r="W380">
            <v>0</v>
          </cell>
          <cell r="X380">
            <v>238557056</v>
          </cell>
          <cell r="Z380">
            <v>237072682</v>
          </cell>
          <cell r="AA380">
            <v>1484374</v>
          </cell>
          <cell r="AB380">
            <v>237072682</v>
          </cell>
          <cell r="AC380">
            <v>237072682</v>
          </cell>
          <cell r="AD380">
            <v>237072682</v>
          </cell>
          <cell r="AE380">
            <v>237072682</v>
          </cell>
        </row>
        <row r="381">
          <cell r="F381" t="str">
            <v>C-3602-1300-3</v>
          </cell>
          <cell r="U381">
            <v>35535000</v>
          </cell>
          <cell r="V381">
            <v>0</v>
          </cell>
          <cell r="W381">
            <v>772500</v>
          </cell>
          <cell r="X381">
            <v>34762500</v>
          </cell>
          <cell r="Z381">
            <v>34762500</v>
          </cell>
          <cell r="AA381">
            <v>0</v>
          </cell>
          <cell r="AB381">
            <v>34762500</v>
          </cell>
          <cell r="AC381">
            <v>34762500</v>
          </cell>
          <cell r="AD381">
            <v>34762500</v>
          </cell>
          <cell r="AE381">
            <v>34762500</v>
          </cell>
        </row>
        <row r="382">
          <cell r="F382" t="str">
            <v>C-3602-1300-4</v>
          </cell>
          <cell r="U382">
            <v>3000000</v>
          </cell>
          <cell r="V382">
            <v>5377459</v>
          </cell>
          <cell r="W382">
            <v>6027459</v>
          </cell>
          <cell r="X382">
            <v>2350000</v>
          </cell>
          <cell r="Z382">
            <v>2325365</v>
          </cell>
          <cell r="AA382">
            <v>24635</v>
          </cell>
          <cell r="AB382">
            <v>2325365</v>
          </cell>
          <cell r="AC382">
            <v>2325365</v>
          </cell>
          <cell r="AD382">
            <v>2325365</v>
          </cell>
          <cell r="AE382">
            <v>2325365</v>
          </cell>
        </row>
        <row r="383">
          <cell r="F383" t="str">
            <v>C-3602-1300-4</v>
          </cell>
          <cell r="U383">
            <v>846350000</v>
          </cell>
          <cell r="V383">
            <v>0</v>
          </cell>
          <cell r="W383">
            <v>13469120</v>
          </cell>
          <cell r="X383">
            <v>832880880</v>
          </cell>
          <cell r="Z383">
            <v>832795260</v>
          </cell>
          <cell r="AA383">
            <v>85620</v>
          </cell>
          <cell r="AB383">
            <v>832795260</v>
          </cell>
          <cell r="AC383">
            <v>818805503</v>
          </cell>
          <cell r="AD383">
            <v>818805503</v>
          </cell>
          <cell r="AE383">
            <v>818805503</v>
          </cell>
        </row>
        <row r="384">
          <cell r="F384" t="str">
            <v>C-3602-1300-4</v>
          </cell>
          <cell r="U384">
            <v>244500000</v>
          </cell>
          <cell r="V384">
            <v>0</v>
          </cell>
          <cell r="W384">
            <v>0</v>
          </cell>
          <cell r="X384">
            <v>244500000</v>
          </cell>
          <cell r="Z384">
            <v>244499910</v>
          </cell>
          <cell r="AA384">
            <v>90</v>
          </cell>
          <cell r="AB384">
            <v>244499910</v>
          </cell>
          <cell r="AC384">
            <v>244499910</v>
          </cell>
          <cell r="AD384">
            <v>244499910</v>
          </cell>
          <cell r="AE384">
            <v>244499910</v>
          </cell>
        </row>
        <row r="385">
          <cell r="F385" t="str">
            <v>C-3602-1300-4</v>
          </cell>
          <cell r="U385">
            <v>0</v>
          </cell>
          <cell r="V385">
            <v>106231661</v>
          </cell>
          <cell r="W385">
            <v>0</v>
          </cell>
          <cell r="X385">
            <v>106231661</v>
          </cell>
          <cell r="Z385">
            <v>105876367</v>
          </cell>
          <cell r="AA385">
            <v>355294</v>
          </cell>
          <cell r="AB385">
            <v>105876367</v>
          </cell>
          <cell r="AC385">
            <v>105876367</v>
          </cell>
          <cell r="AD385">
            <v>105876367</v>
          </cell>
          <cell r="AE385">
            <v>105876367</v>
          </cell>
        </row>
        <row r="386">
          <cell r="F386" t="str">
            <v>C-3602-1300-5</v>
          </cell>
          <cell r="U386">
            <v>220195446</v>
          </cell>
          <cell r="V386">
            <v>34000000</v>
          </cell>
          <cell r="W386">
            <v>0</v>
          </cell>
          <cell r="X386">
            <v>254195446</v>
          </cell>
          <cell r="Z386">
            <v>254128000</v>
          </cell>
          <cell r="AA386">
            <v>67446</v>
          </cell>
          <cell r="AB386">
            <v>254128000</v>
          </cell>
          <cell r="AC386">
            <v>254128000</v>
          </cell>
          <cell r="AD386">
            <v>254128000</v>
          </cell>
          <cell r="AE386">
            <v>254128000</v>
          </cell>
        </row>
        <row r="387">
          <cell r="F387" t="str">
            <v>C-3602-1300-5</v>
          </cell>
          <cell r="U387">
            <v>55048862</v>
          </cell>
          <cell r="V387">
            <v>0</v>
          </cell>
          <cell r="W387">
            <v>0</v>
          </cell>
          <cell r="X387">
            <v>55048862</v>
          </cell>
          <cell r="Z387">
            <v>55048763</v>
          </cell>
          <cell r="AA387">
            <v>99</v>
          </cell>
          <cell r="AB387">
            <v>55048763</v>
          </cell>
          <cell r="AC387">
            <v>55048763</v>
          </cell>
          <cell r="AD387">
            <v>55048763</v>
          </cell>
          <cell r="AE387">
            <v>55048763</v>
          </cell>
        </row>
        <row r="388">
          <cell r="F388" t="str">
            <v>C-3602-1300-5</v>
          </cell>
          <cell r="U388">
            <v>5504886</v>
          </cell>
          <cell r="V388">
            <v>50000000</v>
          </cell>
          <cell r="W388">
            <v>0</v>
          </cell>
          <cell r="X388">
            <v>55504886</v>
          </cell>
          <cell r="Z388">
            <v>54447550</v>
          </cell>
          <cell r="AA388">
            <v>1057336</v>
          </cell>
          <cell r="AB388">
            <v>54447550</v>
          </cell>
          <cell r="AC388">
            <v>54447550</v>
          </cell>
          <cell r="AD388">
            <v>54447550</v>
          </cell>
          <cell r="AE388">
            <v>54447550</v>
          </cell>
        </row>
        <row r="389">
          <cell r="F389" t="str">
            <v>C-3603-1300-1</v>
          </cell>
          <cell r="U389">
            <v>826636000</v>
          </cell>
          <cell r="V389">
            <v>0</v>
          </cell>
          <cell r="W389">
            <v>72791392</v>
          </cell>
          <cell r="X389">
            <v>753844608</v>
          </cell>
          <cell r="Z389">
            <v>745536006</v>
          </cell>
          <cell r="AA389">
            <v>8308602</v>
          </cell>
          <cell r="AB389">
            <v>745536006</v>
          </cell>
          <cell r="AC389">
            <v>745536006</v>
          </cell>
          <cell r="AD389">
            <v>745536006</v>
          </cell>
          <cell r="AE389">
            <v>745536006</v>
          </cell>
        </row>
        <row r="390">
          <cell r="F390" t="str">
            <v>C-3603-1300-1</v>
          </cell>
          <cell r="U390">
            <v>84913000</v>
          </cell>
          <cell r="V390">
            <v>2210367</v>
          </cell>
          <cell r="W390">
            <v>0</v>
          </cell>
          <cell r="X390">
            <v>87123367</v>
          </cell>
          <cell r="Z390">
            <v>85840035</v>
          </cell>
          <cell r="AA390">
            <v>1283332</v>
          </cell>
          <cell r="AB390">
            <v>85840035</v>
          </cell>
          <cell r="AC390">
            <v>85840035</v>
          </cell>
          <cell r="AD390">
            <v>85840035</v>
          </cell>
          <cell r="AE390">
            <v>85840035</v>
          </cell>
        </row>
        <row r="391">
          <cell r="F391" t="str">
            <v>C-3603-1300-1</v>
          </cell>
          <cell r="U391">
            <v>0</v>
          </cell>
          <cell r="V391">
            <v>60000000</v>
          </cell>
          <cell r="W391">
            <v>0</v>
          </cell>
          <cell r="X391">
            <v>60000000</v>
          </cell>
          <cell r="Z391">
            <v>59999500</v>
          </cell>
          <cell r="AA391">
            <v>500</v>
          </cell>
          <cell r="AB391">
            <v>59999500</v>
          </cell>
          <cell r="AC391">
            <v>59999500</v>
          </cell>
          <cell r="AD391">
            <v>59999500</v>
          </cell>
          <cell r="AE391">
            <v>59999500</v>
          </cell>
        </row>
        <row r="392">
          <cell r="F392" t="str">
            <v>C-3603-1300-1</v>
          </cell>
          <cell r="U392">
            <v>505153000</v>
          </cell>
          <cell r="V392">
            <v>0</v>
          </cell>
          <cell r="W392">
            <v>5326058</v>
          </cell>
          <cell r="X392">
            <v>499826942</v>
          </cell>
          <cell r="Z392">
            <v>496743206</v>
          </cell>
          <cell r="AA392">
            <v>3083736</v>
          </cell>
          <cell r="AB392">
            <v>496743206</v>
          </cell>
          <cell r="AC392">
            <v>496743206</v>
          </cell>
          <cell r="AD392">
            <v>496743206</v>
          </cell>
          <cell r="AE392">
            <v>496743206</v>
          </cell>
        </row>
        <row r="393">
          <cell r="F393" t="str">
            <v>C-3603-1300-1</v>
          </cell>
          <cell r="U393">
            <v>250000000</v>
          </cell>
          <cell r="V393">
            <v>100000000</v>
          </cell>
          <cell r="W393">
            <v>47000001</v>
          </cell>
          <cell r="X393">
            <v>302999999</v>
          </cell>
          <cell r="Z393">
            <v>302999207</v>
          </cell>
          <cell r="AA393">
            <v>792</v>
          </cell>
          <cell r="AB393">
            <v>302999207</v>
          </cell>
          <cell r="AC393">
            <v>302999207</v>
          </cell>
          <cell r="AD393">
            <v>229999207</v>
          </cell>
          <cell r="AE393">
            <v>229999207</v>
          </cell>
        </row>
        <row r="394">
          <cell r="F394" t="str">
            <v>C-3603-1300-1</v>
          </cell>
          <cell r="U394">
            <v>82384000</v>
          </cell>
          <cell r="V394">
            <v>142347019</v>
          </cell>
          <cell r="W394">
            <v>5410754</v>
          </cell>
          <cell r="X394">
            <v>219320265</v>
          </cell>
          <cell r="Z394">
            <v>219320265</v>
          </cell>
          <cell r="AA394">
            <v>0</v>
          </cell>
          <cell r="AB394">
            <v>219320265</v>
          </cell>
          <cell r="AC394">
            <v>219320265</v>
          </cell>
          <cell r="AD394">
            <v>219320265</v>
          </cell>
          <cell r="AE394">
            <v>219320265</v>
          </cell>
        </row>
        <row r="395">
          <cell r="F395" t="str">
            <v>C-3603-1300-1</v>
          </cell>
          <cell r="U395">
            <v>49380000</v>
          </cell>
          <cell r="V395">
            <v>10000000</v>
          </cell>
          <cell r="W395">
            <v>76182</v>
          </cell>
          <cell r="X395">
            <v>59303818</v>
          </cell>
          <cell r="Z395">
            <v>59303818</v>
          </cell>
          <cell r="AA395">
            <v>0</v>
          </cell>
          <cell r="AB395">
            <v>59303818</v>
          </cell>
          <cell r="AC395">
            <v>59303818</v>
          </cell>
          <cell r="AD395">
            <v>59303818</v>
          </cell>
          <cell r="AE395">
            <v>59303818</v>
          </cell>
        </row>
        <row r="396">
          <cell r="F396" t="str">
            <v>C-3603-1300-1</v>
          </cell>
          <cell r="U396">
            <v>0</v>
          </cell>
          <cell r="V396">
            <v>17000000</v>
          </cell>
          <cell r="W396">
            <v>0</v>
          </cell>
          <cell r="X396">
            <v>17000000</v>
          </cell>
          <cell r="Z396">
            <v>17000000</v>
          </cell>
          <cell r="AA396">
            <v>0</v>
          </cell>
          <cell r="AB396">
            <v>17000000</v>
          </cell>
          <cell r="AC396">
            <v>17000000</v>
          </cell>
          <cell r="AD396">
            <v>17000000</v>
          </cell>
          <cell r="AE396">
            <v>17000000</v>
          </cell>
        </row>
        <row r="397">
          <cell r="F397" t="str">
            <v>C-3603-1300-1</v>
          </cell>
          <cell r="U397">
            <v>0</v>
          </cell>
          <cell r="V397">
            <v>7900000</v>
          </cell>
          <cell r="W397">
            <v>7900000</v>
          </cell>
          <cell r="X397">
            <v>0</v>
          </cell>
          <cell r="Z397">
            <v>0</v>
          </cell>
          <cell r="AA397">
            <v>0</v>
          </cell>
          <cell r="AB397">
            <v>0</v>
          </cell>
          <cell r="AC397">
            <v>0</v>
          </cell>
          <cell r="AD397">
            <v>0</v>
          </cell>
          <cell r="AE397">
            <v>0</v>
          </cell>
        </row>
        <row r="398">
          <cell r="F398" t="str">
            <v>C-3603-1300-1</v>
          </cell>
          <cell r="U398">
            <v>0</v>
          </cell>
          <cell r="V398">
            <v>268793</v>
          </cell>
          <cell r="W398">
            <v>268793</v>
          </cell>
          <cell r="X398">
            <v>0</v>
          </cell>
          <cell r="Z398">
            <v>0</v>
          </cell>
          <cell r="AA398">
            <v>0</v>
          </cell>
          <cell r="AB398">
            <v>0</v>
          </cell>
          <cell r="AC398">
            <v>0</v>
          </cell>
          <cell r="AD398">
            <v>0</v>
          </cell>
          <cell r="AE398">
            <v>0</v>
          </cell>
        </row>
        <row r="399">
          <cell r="F399" t="str">
            <v>C-3603-1300-1</v>
          </cell>
          <cell r="U399">
            <v>825428000</v>
          </cell>
          <cell r="V399">
            <v>104191598</v>
          </cell>
          <cell r="W399">
            <v>114191598</v>
          </cell>
          <cell r="X399">
            <v>815428000</v>
          </cell>
          <cell r="Z399">
            <v>809179680</v>
          </cell>
          <cell r="AA399">
            <v>6248320</v>
          </cell>
          <cell r="AB399">
            <v>809179680</v>
          </cell>
          <cell r="AC399">
            <v>809179680</v>
          </cell>
          <cell r="AD399">
            <v>809179680</v>
          </cell>
          <cell r="AE399">
            <v>809179680</v>
          </cell>
        </row>
        <row r="400">
          <cell r="F400" t="str">
            <v>C-3603-1300-1</v>
          </cell>
          <cell r="U400">
            <v>42118000</v>
          </cell>
          <cell r="V400">
            <v>0</v>
          </cell>
          <cell r="W400">
            <v>42118000</v>
          </cell>
          <cell r="X400">
            <v>0</v>
          </cell>
          <cell r="Z400">
            <v>0</v>
          </cell>
          <cell r="AA400">
            <v>0</v>
          </cell>
          <cell r="AB400">
            <v>0</v>
          </cell>
          <cell r="AC400">
            <v>0</v>
          </cell>
          <cell r="AD400">
            <v>0</v>
          </cell>
          <cell r="AE400">
            <v>0</v>
          </cell>
        </row>
        <row r="401">
          <cell r="F401" t="str">
            <v>C-3603-1300-1</v>
          </cell>
          <cell r="U401">
            <v>31823000</v>
          </cell>
          <cell r="V401">
            <v>0</v>
          </cell>
          <cell r="W401">
            <v>0</v>
          </cell>
          <cell r="X401">
            <v>31823000</v>
          </cell>
          <cell r="Z401">
            <v>31664400</v>
          </cell>
          <cell r="AA401">
            <v>158600</v>
          </cell>
          <cell r="AB401">
            <v>31664400</v>
          </cell>
          <cell r="AC401">
            <v>31664400</v>
          </cell>
          <cell r="AD401">
            <v>31664400</v>
          </cell>
          <cell r="AE401">
            <v>31664400</v>
          </cell>
        </row>
        <row r="402">
          <cell r="F402" t="str">
            <v>C-3603-1300-1</v>
          </cell>
          <cell r="U402">
            <v>149741000</v>
          </cell>
          <cell r="V402">
            <v>69388609</v>
          </cell>
          <cell r="W402">
            <v>47437127</v>
          </cell>
          <cell r="X402">
            <v>171692482</v>
          </cell>
          <cell r="Z402">
            <v>171692482</v>
          </cell>
          <cell r="AA402">
            <v>0</v>
          </cell>
          <cell r="AB402">
            <v>171692482</v>
          </cell>
          <cell r="AC402">
            <v>171692482</v>
          </cell>
          <cell r="AD402">
            <v>171692482</v>
          </cell>
          <cell r="AE402">
            <v>171692482</v>
          </cell>
        </row>
        <row r="403">
          <cell r="F403" t="str">
            <v>C-3603-1300-1</v>
          </cell>
          <cell r="U403">
            <v>2680924000</v>
          </cell>
          <cell r="V403">
            <v>198672864</v>
          </cell>
          <cell r="W403">
            <v>92027531</v>
          </cell>
          <cell r="X403">
            <v>2787569333</v>
          </cell>
          <cell r="Z403">
            <v>2787569333</v>
          </cell>
          <cell r="AA403">
            <v>0</v>
          </cell>
          <cell r="AB403">
            <v>2787569333</v>
          </cell>
          <cell r="AC403">
            <v>2784910123</v>
          </cell>
          <cell r="AD403">
            <v>2784910123</v>
          </cell>
          <cell r="AE403">
            <v>2784910123</v>
          </cell>
        </row>
        <row r="404">
          <cell r="F404" t="str">
            <v>C-3603-1300-1</v>
          </cell>
          <cell r="U404">
            <v>956120000</v>
          </cell>
          <cell r="V404">
            <v>71314997</v>
          </cell>
          <cell r="W404">
            <v>7391334</v>
          </cell>
          <cell r="X404">
            <v>1020043663</v>
          </cell>
          <cell r="Z404">
            <v>1020043663</v>
          </cell>
          <cell r="AA404">
            <v>0</v>
          </cell>
          <cell r="AB404">
            <v>1020043663</v>
          </cell>
          <cell r="AC404">
            <v>1018496326</v>
          </cell>
          <cell r="AD404">
            <v>1018496326</v>
          </cell>
          <cell r="AE404">
            <v>1018496326</v>
          </cell>
        </row>
        <row r="405">
          <cell r="F405" t="str">
            <v>C-3603-1300-1</v>
          </cell>
          <cell r="U405">
            <v>10396000</v>
          </cell>
          <cell r="V405">
            <v>185605414</v>
          </cell>
          <cell r="W405">
            <v>0</v>
          </cell>
          <cell r="X405">
            <v>196001414</v>
          </cell>
          <cell r="Z405">
            <v>195067653</v>
          </cell>
          <cell r="AA405">
            <v>933761</v>
          </cell>
          <cell r="AB405">
            <v>195067653</v>
          </cell>
          <cell r="AC405">
            <v>195067653</v>
          </cell>
          <cell r="AD405">
            <v>168067683</v>
          </cell>
          <cell r="AE405">
            <v>168067683</v>
          </cell>
        </row>
        <row r="406">
          <cell r="F406" t="str">
            <v>C-3603-1300-1</v>
          </cell>
          <cell r="U406">
            <v>300000000</v>
          </cell>
          <cell r="V406">
            <v>55000000</v>
          </cell>
          <cell r="W406">
            <v>15616490</v>
          </cell>
          <cell r="X406">
            <v>339383510</v>
          </cell>
          <cell r="Z406">
            <v>339091952</v>
          </cell>
          <cell r="AA406">
            <v>291558</v>
          </cell>
          <cell r="AB406">
            <v>339091952</v>
          </cell>
          <cell r="AC406">
            <v>339091952</v>
          </cell>
          <cell r="AD406">
            <v>339091952</v>
          </cell>
          <cell r="AE406">
            <v>339091952</v>
          </cell>
        </row>
        <row r="407">
          <cell r="F407" t="str">
            <v>C-3603-1300-1</v>
          </cell>
          <cell r="U407">
            <v>125334000</v>
          </cell>
          <cell r="V407">
            <v>0</v>
          </cell>
          <cell r="W407">
            <v>0</v>
          </cell>
          <cell r="X407">
            <v>125334000</v>
          </cell>
          <cell r="Z407">
            <v>125333900</v>
          </cell>
          <cell r="AA407">
            <v>100</v>
          </cell>
          <cell r="AB407">
            <v>125333900</v>
          </cell>
          <cell r="AC407">
            <v>125333900</v>
          </cell>
          <cell r="AD407">
            <v>125333900</v>
          </cell>
          <cell r="AE407">
            <v>125333900</v>
          </cell>
        </row>
        <row r="408">
          <cell r="F408" t="str">
            <v>C-3603-1300-1</v>
          </cell>
          <cell r="U408">
            <v>10300000</v>
          </cell>
          <cell r="V408">
            <v>0</v>
          </cell>
          <cell r="W408">
            <v>0</v>
          </cell>
          <cell r="X408">
            <v>10300000</v>
          </cell>
          <cell r="Z408">
            <v>10299999</v>
          </cell>
          <cell r="AA408">
            <v>1</v>
          </cell>
          <cell r="AB408">
            <v>10299999</v>
          </cell>
          <cell r="AC408">
            <v>10299999</v>
          </cell>
          <cell r="AD408">
            <v>10299999</v>
          </cell>
          <cell r="AE408">
            <v>10299999</v>
          </cell>
        </row>
        <row r="409">
          <cell r="F409" t="str">
            <v>C-3603-1300-1</v>
          </cell>
          <cell r="U409">
            <v>29527000</v>
          </cell>
          <cell r="V409">
            <v>1184735</v>
          </cell>
          <cell r="W409">
            <v>91133</v>
          </cell>
          <cell r="X409">
            <v>30620602</v>
          </cell>
          <cell r="Z409">
            <v>30575278</v>
          </cell>
          <cell r="AA409">
            <v>45324</v>
          </cell>
          <cell r="AB409">
            <v>30575278</v>
          </cell>
          <cell r="AC409">
            <v>30575278</v>
          </cell>
          <cell r="AD409">
            <v>30575278</v>
          </cell>
          <cell r="AE409">
            <v>30575278</v>
          </cell>
        </row>
        <row r="410">
          <cell r="F410" t="str">
            <v>C-3603-1300-1</v>
          </cell>
          <cell r="U410">
            <v>0</v>
          </cell>
          <cell r="V410">
            <v>14883490</v>
          </cell>
          <cell r="W410">
            <v>4983490</v>
          </cell>
          <cell r="X410">
            <v>9900000</v>
          </cell>
          <cell r="Z410">
            <v>9898000</v>
          </cell>
          <cell r="AA410">
            <v>2000</v>
          </cell>
          <cell r="AB410">
            <v>9898000</v>
          </cell>
          <cell r="AC410">
            <v>9898000</v>
          </cell>
          <cell r="AD410">
            <v>9898000</v>
          </cell>
          <cell r="AE410">
            <v>9898000</v>
          </cell>
        </row>
        <row r="411">
          <cell r="F411" t="str">
            <v>C-3603-1300-1</v>
          </cell>
          <cell r="U411">
            <v>22397000</v>
          </cell>
          <cell r="V411">
            <v>0</v>
          </cell>
          <cell r="W411">
            <v>4297312</v>
          </cell>
          <cell r="X411">
            <v>18099688</v>
          </cell>
          <cell r="Z411">
            <v>18099688</v>
          </cell>
          <cell r="AA411">
            <v>0</v>
          </cell>
          <cell r="AB411">
            <v>18099688</v>
          </cell>
          <cell r="AC411">
            <v>18099688</v>
          </cell>
          <cell r="AD411">
            <v>18099688</v>
          </cell>
          <cell r="AE411">
            <v>18099688</v>
          </cell>
        </row>
        <row r="412">
          <cell r="F412" t="str">
            <v>C-3603-1300-1</v>
          </cell>
          <cell r="U412">
            <v>32430000</v>
          </cell>
          <cell r="V412">
            <v>0</v>
          </cell>
          <cell r="W412">
            <v>4950011</v>
          </cell>
          <cell r="X412">
            <v>27479989</v>
          </cell>
          <cell r="Z412">
            <v>27479989</v>
          </cell>
          <cell r="AA412">
            <v>0</v>
          </cell>
          <cell r="AB412">
            <v>27479989</v>
          </cell>
          <cell r="AC412">
            <v>27479989</v>
          </cell>
          <cell r="AD412">
            <v>27479989</v>
          </cell>
          <cell r="AE412">
            <v>27479989</v>
          </cell>
        </row>
        <row r="413">
          <cell r="F413" t="str">
            <v>C-3603-1300-1</v>
          </cell>
          <cell r="U413">
            <v>218737000</v>
          </cell>
          <cell r="V413">
            <v>0</v>
          </cell>
          <cell r="W413">
            <v>158399968</v>
          </cell>
          <cell r="X413">
            <v>60337032</v>
          </cell>
          <cell r="Z413">
            <v>60337032</v>
          </cell>
          <cell r="AA413">
            <v>0</v>
          </cell>
          <cell r="AB413">
            <v>60337032</v>
          </cell>
          <cell r="AC413">
            <v>60337032</v>
          </cell>
          <cell r="AD413">
            <v>60337032</v>
          </cell>
          <cell r="AE413">
            <v>60337032</v>
          </cell>
        </row>
        <row r="414">
          <cell r="F414" t="str">
            <v>C-3603-1300-1</v>
          </cell>
          <cell r="U414">
            <v>23373000</v>
          </cell>
          <cell r="V414">
            <v>0</v>
          </cell>
          <cell r="W414">
            <v>2500000</v>
          </cell>
          <cell r="X414">
            <v>20873000</v>
          </cell>
          <cell r="Z414">
            <v>19393910</v>
          </cell>
          <cell r="AA414">
            <v>1479090</v>
          </cell>
          <cell r="AB414">
            <v>19393910</v>
          </cell>
          <cell r="AC414">
            <v>19393910</v>
          </cell>
          <cell r="AD414">
            <v>19393910</v>
          </cell>
          <cell r="AE414">
            <v>19393910</v>
          </cell>
        </row>
        <row r="415">
          <cell r="F415" t="str">
            <v>C-3603-1300-1</v>
          </cell>
          <cell r="U415">
            <v>196633000</v>
          </cell>
          <cell r="V415">
            <v>32224179</v>
          </cell>
          <cell r="W415">
            <v>0</v>
          </cell>
          <cell r="X415">
            <v>228857179</v>
          </cell>
          <cell r="Z415">
            <v>225800297</v>
          </cell>
          <cell r="AA415">
            <v>3056882</v>
          </cell>
          <cell r="AB415">
            <v>225800297</v>
          </cell>
          <cell r="AC415">
            <v>225800297</v>
          </cell>
          <cell r="AD415">
            <v>225800297</v>
          </cell>
          <cell r="AE415">
            <v>225800297</v>
          </cell>
        </row>
        <row r="416">
          <cell r="F416" t="str">
            <v>C-3603-1300-1</v>
          </cell>
          <cell r="U416">
            <v>0</v>
          </cell>
          <cell r="V416">
            <v>25880000</v>
          </cell>
          <cell r="W416">
            <v>0</v>
          </cell>
          <cell r="X416">
            <v>25880000</v>
          </cell>
          <cell r="Z416">
            <v>25849251</v>
          </cell>
          <cell r="AA416">
            <v>30749</v>
          </cell>
          <cell r="AB416">
            <v>25849251</v>
          </cell>
          <cell r="AC416">
            <v>25849251</v>
          </cell>
          <cell r="AD416">
            <v>25849251</v>
          </cell>
          <cell r="AE416">
            <v>25849251</v>
          </cell>
        </row>
        <row r="417">
          <cell r="F417" t="str">
            <v>C-3603-1300-1</v>
          </cell>
          <cell r="U417">
            <v>40000000</v>
          </cell>
          <cell r="V417">
            <v>0</v>
          </cell>
          <cell r="W417">
            <v>0</v>
          </cell>
          <cell r="X417">
            <v>40000000</v>
          </cell>
          <cell r="Z417">
            <v>40000000</v>
          </cell>
          <cell r="AA417">
            <v>0</v>
          </cell>
          <cell r="AB417">
            <v>40000000</v>
          </cell>
          <cell r="AC417">
            <v>40000000</v>
          </cell>
          <cell r="AD417">
            <v>40000000</v>
          </cell>
          <cell r="AE417">
            <v>40000000</v>
          </cell>
        </row>
        <row r="418">
          <cell r="F418" t="str">
            <v>C-3603-1300-1</v>
          </cell>
          <cell r="U418">
            <v>0</v>
          </cell>
          <cell r="V418">
            <v>453971403</v>
          </cell>
          <cell r="W418">
            <v>0</v>
          </cell>
          <cell r="X418">
            <v>453971403</v>
          </cell>
          <cell r="Z418">
            <v>453965721</v>
          </cell>
          <cell r="AA418">
            <v>5682</v>
          </cell>
          <cell r="AB418">
            <v>453965721</v>
          </cell>
          <cell r="AC418">
            <v>453965721</v>
          </cell>
          <cell r="AD418">
            <v>453965721</v>
          </cell>
          <cell r="AE418">
            <v>453965721</v>
          </cell>
        </row>
        <row r="419">
          <cell r="F419" t="str">
            <v>C-3603-1300-3</v>
          </cell>
          <cell r="U419">
            <v>0</v>
          </cell>
          <cell r="V419">
            <v>404000000</v>
          </cell>
          <cell r="W419">
            <v>838043</v>
          </cell>
          <cell r="X419">
            <v>403161957</v>
          </cell>
          <cell r="Z419">
            <v>403161957</v>
          </cell>
          <cell r="AA419">
            <v>0</v>
          </cell>
          <cell r="AB419">
            <v>403161957</v>
          </cell>
          <cell r="AC419">
            <v>403161957</v>
          </cell>
          <cell r="AD419">
            <v>403161957</v>
          </cell>
          <cell r="AE419">
            <v>403161957</v>
          </cell>
        </row>
        <row r="420">
          <cell r="F420" t="str">
            <v>C-3603-1300-3</v>
          </cell>
          <cell r="U420">
            <v>125173300</v>
          </cell>
          <cell r="V420">
            <v>0</v>
          </cell>
          <cell r="W420">
            <v>0</v>
          </cell>
          <cell r="X420">
            <v>125173300</v>
          </cell>
          <cell r="Z420">
            <v>125173300</v>
          </cell>
          <cell r="AA420">
            <v>0</v>
          </cell>
          <cell r="AB420">
            <v>125173300</v>
          </cell>
          <cell r="AC420">
            <v>125173300</v>
          </cell>
          <cell r="AD420">
            <v>125173300</v>
          </cell>
          <cell r="AE420">
            <v>125173300</v>
          </cell>
        </row>
        <row r="421">
          <cell r="F421" t="str">
            <v>C-3603-1300-3</v>
          </cell>
          <cell r="U421">
            <v>19511100</v>
          </cell>
          <cell r="V421">
            <v>0</v>
          </cell>
          <cell r="W421">
            <v>0</v>
          </cell>
          <cell r="X421">
            <v>19511100</v>
          </cell>
          <cell r="Z421">
            <v>19511100</v>
          </cell>
          <cell r="AA421">
            <v>0</v>
          </cell>
          <cell r="AB421">
            <v>19511100</v>
          </cell>
          <cell r="AC421">
            <v>19511100</v>
          </cell>
          <cell r="AD421">
            <v>19511100</v>
          </cell>
          <cell r="AE421">
            <v>19511100</v>
          </cell>
        </row>
        <row r="422">
          <cell r="F422" t="str">
            <v>C-3603-1300-3</v>
          </cell>
          <cell r="U422">
            <v>443877600</v>
          </cell>
          <cell r="V422">
            <v>0</v>
          </cell>
          <cell r="W422">
            <v>0</v>
          </cell>
          <cell r="X422">
            <v>443877600</v>
          </cell>
          <cell r="Z422">
            <v>416957460</v>
          </cell>
          <cell r="AA422">
            <v>26920140</v>
          </cell>
          <cell r="AB422">
            <v>416957460</v>
          </cell>
          <cell r="AC422">
            <v>416957460</v>
          </cell>
          <cell r="AD422">
            <v>416957460</v>
          </cell>
          <cell r="AE422">
            <v>416957460</v>
          </cell>
        </row>
        <row r="423">
          <cell r="F423" t="str">
            <v>C-3603-1300-3</v>
          </cell>
          <cell r="U423">
            <v>234126100</v>
          </cell>
          <cell r="V423">
            <v>0</v>
          </cell>
          <cell r="W423">
            <v>34673</v>
          </cell>
          <cell r="X423">
            <v>234091427</v>
          </cell>
          <cell r="Z423">
            <v>234091427</v>
          </cell>
          <cell r="AA423">
            <v>0</v>
          </cell>
          <cell r="AB423">
            <v>234091427</v>
          </cell>
          <cell r="AC423">
            <v>234091427</v>
          </cell>
          <cell r="AD423">
            <v>234091427</v>
          </cell>
          <cell r="AE423">
            <v>234091427</v>
          </cell>
        </row>
        <row r="424">
          <cell r="F424" t="str">
            <v>C-3603-1300-4</v>
          </cell>
          <cell r="U424">
            <v>0</v>
          </cell>
          <cell r="V424">
            <v>4570335</v>
          </cell>
          <cell r="W424">
            <v>4181</v>
          </cell>
          <cell r="X424">
            <v>4566154</v>
          </cell>
          <cell r="Z424">
            <v>4566154</v>
          </cell>
          <cell r="AA424">
            <v>0</v>
          </cell>
          <cell r="AB424">
            <v>4566154</v>
          </cell>
          <cell r="AC424">
            <v>4566154</v>
          </cell>
          <cell r="AD424">
            <v>4566154</v>
          </cell>
          <cell r="AE424">
            <v>4566154</v>
          </cell>
        </row>
        <row r="425">
          <cell r="F425" t="str">
            <v>C-3603-1300-4</v>
          </cell>
          <cell r="U425">
            <v>146067768</v>
          </cell>
          <cell r="V425">
            <v>0</v>
          </cell>
          <cell r="W425">
            <v>38757881</v>
          </cell>
          <cell r="X425">
            <v>107309887</v>
          </cell>
          <cell r="Z425">
            <v>106572168</v>
          </cell>
          <cell r="AA425">
            <v>737719</v>
          </cell>
          <cell r="AB425">
            <v>106572168</v>
          </cell>
          <cell r="AC425">
            <v>106572168</v>
          </cell>
          <cell r="AD425">
            <v>106572168</v>
          </cell>
          <cell r="AE425">
            <v>106572168</v>
          </cell>
        </row>
        <row r="426">
          <cell r="F426" t="str">
            <v>C-3603-1300-4</v>
          </cell>
          <cell r="U426">
            <v>0</v>
          </cell>
          <cell r="V426">
            <v>16257834</v>
          </cell>
          <cell r="W426">
            <v>0</v>
          </cell>
          <cell r="X426">
            <v>16257834</v>
          </cell>
          <cell r="Z426">
            <v>16257834</v>
          </cell>
          <cell r="AA426">
            <v>0</v>
          </cell>
          <cell r="AB426">
            <v>16257834</v>
          </cell>
          <cell r="AC426">
            <v>16257834</v>
          </cell>
          <cell r="AD426">
            <v>16257834</v>
          </cell>
          <cell r="AE426">
            <v>16257834</v>
          </cell>
        </row>
        <row r="427">
          <cell r="F427" t="str">
            <v>C-3603-1300-7</v>
          </cell>
          <cell r="U427">
            <v>302357542</v>
          </cell>
          <cell r="V427">
            <v>0</v>
          </cell>
          <cell r="W427">
            <v>0</v>
          </cell>
          <cell r="X427">
            <v>302357542</v>
          </cell>
          <cell r="Z427">
            <v>302232983</v>
          </cell>
          <cell r="AA427">
            <v>124559</v>
          </cell>
          <cell r="AB427">
            <v>302232983</v>
          </cell>
          <cell r="AC427">
            <v>302232983</v>
          </cell>
          <cell r="AD427">
            <v>302232983</v>
          </cell>
          <cell r="AE427">
            <v>302232983</v>
          </cell>
        </row>
        <row r="428">
          <cell r="F428" t="str">
            <v>C-3603-1300-7</v>
          </cell>
          <cell r="U428">
            <v>71186365</v>
          </cell>
          <cell r="V428">
            <v>0</v>
          </cell>
          <cell r="W428">
            <v>0</v>
          </cell>
          <cell r="X428">
            <v>71186365</v>
          </cell>
          <cell r="Z428">
            <v>71185911</v>
          </cell>
          <cell r="AA428">
            <v>454</v>
          </cell>
          <cell r="AB428">
            <v>71185911</v>
          </cell>
          <cell r="AC428">
            <v>71185911</v>
          </cell>
          <cell r="AD428">
            <v>71185911</v>
          </cell>
          <cell r="AE428">
            <v>71185911</v>
          </cell>
        </row>
        <row r="429">
          <cell r="F429" t="str">
            <v>C-3603-1300-7</v>
          </cell>
          <cell r="U429">
            <v>98835352</v>
          </cell>
          <cell r="V429">
            <v>0</v>
          </cell>
          <cell r="W429">
            <v>0</v>
          </cell>
          <cell r="X429">
            <v>98835352</v>
          </cell>
          <cell r="Z429">
            <v>98829613</v>
          </cell>
          <cell r="AA429">
            <v>5739</v>
          </cell>
          <cell r="AB429">
            <v>98829613</v>
          </cell>
          <cell r="AC429">
            <v>98829613</v>
          </cell>
          <cell r="AD429">
            <v>96488437</v>
          </cell>
          <cell r="AE429">
            <v>96488437</v>
          </cell>
        </row>
        <row r="430">
          <cell r="F430" t="str">
            <v>C-3603-1300-9</v>
          </cell>
          <cell r="U430">
            <v>1500000</v>
          </cell>
          <cell r="V430">
            <v>16500000</v>
          </cell>
          <cell r="W430">
            <v>24022</v>
          </cell>
          <cell r="X430">
            <v>17975978</v>
          </cell>
          <cell r="Z430">
            <v>17762856</v>
          </cell>
          <cell r="AA430">
            <v>213122</v>
          </cell>
          <cell r="AB430">
            <v>17762856</v>
          </cell>
          <cell r="AC430">
            <v>17762856</v>
          </cell>
          <cell r="AD430">
            <v>17762856</v>
          </cell>
          <cell r="AE430">
            <v>17762856</v>
          </cell>
        </row>
        <row r="431">
          <cell r="F431" t="str">
            <v>C-3603-1300-9</v>
          </cell>
          <cell r="U431">
            <v>83950000</v>
          </cell>
          <cell r="V431">
            <v>68000000</v>
          </cell>
          <cell r="W431">
            <v>246666</v>
          </cell>
          <cell r="X431">
            <v>151703334</v>
          </cell>
          <cell r="Z431">
            <v>151703334</v>
          </cell>
          <cell r="AA431">
            <v>0</v>
          </cell>
          <cell r="AB431">
            <v>151703334</v>
          </cell>
          <cell r="AC431">
            <v>151703334</v>
          </cell>
          <cell r="AD431">
            <v>151703334</v>
          </cell>
          <cell r="AE431">
            <v>151703334</v>
          </cell>
        </row>
        <row r="432">
          <cell r="F432" t="str">
            <v>C-3603-1300-9</v>
          </cell>
          <cell r="U432">
            <v>0</v>
          </cell>
          <cell r="V432">
            <v>2000000</v>
          </cell>
          <cell r="W432">
            <v>15</v>
          </cell>
          <cell r="X432">
            <v>1999985</v>
          </cell>
          <cell r="Z432">
            <v>1999985</v>
          </cell>
          <cell r="AA432">
            <v>0</v>
          </cell>
          <cell r="AB432">
            <v>1999985</v>
          </cell>
          <cell r="AC432">
            <v>1999985</v>
          </cell>
          <cell r="AD432">
            <v>1999985</v>
          </cell>
          <cell r="AE432">
            <v>1999985</v>
          </cell>
        </row>
        <row r="433">
          <cell r="F433" t="str">
            <v>C-3603-1300-11</v>
          </cell>
          <cell r="U433">
            <v>0</v>
          </cell>
          <cell r="V433">
            <v>907446366</v>
          </cell>
          <cell r="W433">
            <v>1050431</v>
          </cell>
          <cell r="X433">
            <v>906395935</v>
          </cell>
          <cell r="Z433">
            <v>906387292</v>
          </cell>
          <cell r="AA433">
            <v>8643</v>
          </cell>
          <cell r="AB433">
            <v>906387292</v>
          </cell>
          <cell r="AC433">
            <v>906387292</v>
          </cell>
          <cell r="AD433">
            <v>906387292</v>
          </cell>
          <cell r="AE433">
            <v>906387292</v>
          </cell>
        </row>
        <row r="434">
          <cell r="F434" t="str">
            <v>C-3603-1300-11</v>
          </cell>
          <cell r="U434">
            <v>0</v>
          </cell>
          <cell r="V434">
            <v>757154970</v>
          </cell>
          <cell r="W434">
            <v>82671314</v>
          </cell>
          <cell r="X434">
            <v>674483656</v>
          </cell>
          <cell r="Z434">
            <v>674483656</v>
          </cell>
          <cell r="AA434">
            <v>0</v>
          </cell>
          <cell r="AB434">
            <v>674483656</v>
          </cell>
          <cell r="AC434">
            <v>674483656</v>
          </cell>
          <cell r="AD434">
            <v>674483656</v>
          </cell>
          <cell r="AE434">
            <v>674483656</v>
          </cell>
        </row>
        <row r="435">
          <cell r="F435" t="str">
            <v>C-3603-1300-11</v>
          </cell>
          <cell r="U435">
            <v>0</v>
          </cell>
          <cell r="V435">
            <v>15000000</v>
          </cell>
          <cell r="W435">
            <v>0</v>
          </cell>
          <cell r="X435">
            <v>15000000</v>
          </cell>
          <cell r="Z435">
            <v>15000000</v>
          </cell>
          <cell r="AA435">
            <v>0</v>
          </cell>
          <cell r="AB435">
            <v>15000000</v>
          </cell>
          <cell r="AC435">
            <v>15000000</v>
          </cell>
          <cell r="AD435">
            <v>15000000</v>
          </cell>
          <cell r="AE435">
            <v>15000000</v>
          </cell>
        </row>
        <row r="436">
          <cell r="F436" t="str">
            <v>C-3603-1300-11</v>
          </cell>
          <cell r="U436">
            <v>0</v>
          </cell>
          <cell r="V436">
            <v>744751897</v>
          </cell>
          <cell r="W436">
            <v>180096196</v>
          </cell>
          <cell r="X436">
            <v>564655701</v>
          </cell>
          <cell r="Z436">
            <v>555630743</v>
          </cell>
          <cell r="AA436">
            <v>9024958</v>
          </cell>
          <cell r="AB436">
            <v>555630743</v>
          </cell>
          <cell r="AC436">
            <v>555630743</v>
          </cell>
          <cell r="AD436">
            <v>555630743</v>
          </cell>
          <cell r="AE436">
            <v>555630743</v>
          </cell>
        </row>
        <row r="437">
          <cell r="F437" t="str">
            <v>C-3603-1300-11</v>
          </cell>
          <cell r="U437">
            <v>0</v>
          </cell>
          <cell r="V437">
            <v>11732652</v>
          </cell>
          <cell r="W437">
            <v>11732652</v>
          </cell>
          <cell r="X437">
            <v>0</v>
          </cell>
          <cell r="Z437">
            <v>0</v>
          </cell>
          <cell r="AA437">
            <v>0</v>
          </cell>
          <cell r="AB437">
            <v>0</v>
          </cell>
          <cell r="AC437">
            <v>0</v>
          </cell>
          <cell r="AD437">
            <v>0</v>
          </cell>
          <cell r="AE437">
            <v>0</v>
          </cell>
        </row>
        <row r="438">
          <cell r="F438" t="str">
            <v>C-3605-1300-1</v>
          </cell>
          <cell r="U438">
            <v>20000000</v>
          </cell>
          <cell r="V438">
            <v>0</v>
          </cell>
          <cell r="W438">
            <v>1489</v>
          </cell>
          <cell r="X438">
            <v>19998511</v>
          </cell>
          <cell r="Z438">
            <v>19998511</v>
          </cell>
          <cell r="AA438">
            <v>0</v>
          </cell>
          <cell r="AB438">
            <v>19998511</v>
          </cell>
          <cell r="AC438">
            <v>19998511</v>
          </cell>
          <cell r="AD438">
            <v>19998511</v>
          </cell>
          <cell r="AE438">
            <v>19998511</v>
          </cell>
        </row>
        <row r="439">
          <cell r="F439" t="str">
            <v>C-3605-1300-1</v>
          </cell>
          <cell r="U439">
            <v>11627857</v>
          </cell>
          <cell r="V439">
            <v>0</v>
          </cell>
          <cell r="W439">
            <v>0</v>
          </cell>
          <cell r="X439">
            <v>11627857</v>
          </cell>
          <cell r="Z439">
            <v>10672313</v>
          </cell>
          <cell r="AA439">
            <v>955544</v>
          </cell>
          <cell r="AB439">
            <v>10672313</v>
          </cell>
          <cell r="AC439">
            <v>10672313</v>
          </cell>
          <cell r="AD439">
            <v>10672313</v>
          </cell>
          <cell r="AE439">
            <v>10672313</v>
          </cell>
        </row>
        <row r="440">
          <cell r="F440" t="str">
            <v>C-3605-1300-1</v>
          </cell>
          <cell r="U440">
            <v>6600000</v>
          </cell>
          <cell r="V440">
            <v>0</v>
          </cell>
          <cell r="W440">
            <v>6600000</v>
          </cell>
          <cell r="X440">
            <v>0</v>
          </cell>
          <cell r="Z440">
            <v>0</v>
          </cell>
          <cell r="AA440">
            <v>0</v>
          </cell>
          <cell r="AB440">
            <v>0</v>
          </cell>
          <cell r="AC440">
            <v>0</v>
          </cell>
          <cell r="AD440">
            <v>0</v>
          </cell>
          <cell r="AE440">
            <v>0</v>
          </cell>
        </row>
        <row r="441">
          <cell r="F441" t="str">
            <v>C-3605-1300-1</v>
          </cell>
          <cell r="U441">
            <v>280000000</v>
          </cell>
          <cell r="V441">
            <v>330513287</v>
          </cell>
          <cell r="W441">
            <v>0</v>
          </cell>
          <cell r="X441">
            <v>610513287</v>
          </cell>
          <cell r="Z441">
            <v>609402872</v>
          </cell>
          <cell r="AA441">
            <v>1110415</v>
          </cell>
          <cell r="AB441">
            <v>609402872</v>
          </cell>
          <cell r="AC441">
            <v>609402872</v>
          </cell>
          <cell r="AD441">
            <v>350938285</v>
          </cell>
          <cell r="AE441">
            <v>350938285</v>
          </cell>
        </row>
        <row r="442">
          <cell r="F442" t="str">
            <v>C-3605-1300-1</v>
          </cell>
          <cell r="U442">
            <v>53644000</v>
          </cell>
          <cell r="V442">
            <v>0</v>
          </cell>
          <cell r="W442">
            <v>0</v>
          </cell>
          <cell r="X442">
            <v>53644000</v>
          </cell>
          <cell r="Z442">
            <v>53643858</v>
          </cell>
          <cell r="AA442">
            <v>142</v>
          </cell>
          <cell r="AB442">
            <v>53643858</v>
          </cell>
          <cell r="AC442">
            <v>53643858</v>
          </cell>
          <cell r="AD442">
            <v>53643858</v>
          </cell>
          <cell r="AE442">
            <v>53643858</v>
          </cell>
        </row>
        <row r="443">
          <cell r="F443" t="str">
            <v>C-3605-1300-1</v>
          </cell>
          <cell r="U443">
            <v>10000000</v>
          </cell>
          <cell r="V443">
            <v>0</v>
          </cell>
          <cell r="W443">
            <v>0</v>
          </cell>
          <cell r="X443">
            <v>10000000</v>
          </cell>
          <cell r="Z443">
            <v>10000000</v>
          </cell>
          <cell r="AA443">
            <v>0</v>
          </cell>
          <cell r="AB443">
            <v>10000000</v>
          </cell>
          <cell r="AC443">
            <v>10000000</v>
          </cell>
          <cell r="AD443">
            <v>10000000</v>
          </cell>
          <cell r="AE443">
            <v>10000000</v>
          </cell>
        </row>
        <row r="444">
          <cell r="F444" t="str">
            <v>C-3605-1300-1</v>
          </cell>
          <cell r="U444">
            <v>35000000</v>
          </cell>
          <cell r="V444">
            <v>0</v>
          </cell>
          <cell r="W444">
            <v>0</v>
          </cell>
          <cell r="X444">
            <v>35000000</v>
          </cell>
          <cell r="Z444">
            <v>35000000</v>
          </cell>
          <cell r="AA444">
            <v>0</v>
          </cell>
          <cell r="AB444">
            <v>35000000</v>
          </cell>
          <cell r="AC444">
            <v>35000000</v>
          </cell>
          <cell r="AD444">
            <v>35000000</v>
          </cell>
          <cell r="AE444">
            <v>35000000</v>
          </cell>
        </row>
        <row r="445">
          <cell r="F445" t="str">
            <v>C-3605-1300-1</v>
          </cell>
          <cell r="U445">
            <v>20000000</v>
          </cell>
          <cell r="V445">
            <v>19157528</v>
          </cell>
          <cell r="W445">
            <v>0</v>
          </cell>
          <cell r="X445">
            <v>39157528</v>
          </cell>
          <cell r="Z445">
            <v>36900588</v>
          </cell>
          <cell r="AA445">
            <v>2256940</v>
          </cell>
          <cell r="AB445">
            <v>36900588</v>
          </cell>
          <cell r="AC445">
            <v>36900588</v>
          </cell>
          <cell r="AD445">
            <v>36900588</v>
          </cell>
          <cell r="AE445">
            <v>36900588</v>
          </cell>
        </row>
        <row r="446">
          <cell r="F446" t="str">
            <v>C-3605-1300-1</v>
          </cell>
          <cell r="U446">
            <v>0</v>
          </cell>
          <cell r="V446">
            <v>2000000</v>
          </cell>
          <cell r="W446">
            <v>0</v>
          </cell>
          <cell r="X446">
            <v>2000000</v>
          </cell>
          <cell r="Z446">
            <v>1938419</v>
          </cell>
          <cell r="AA446">
            <v>61581</v>
          </cell>
          <cell r="AB446">
            <v>1938419</v>
          </cell>
          <cell r="AC446">
            <v>1938419</v>
          </cell>
          <cell r="AD446">
            <v>1938419</v>
          </cell>
          <cell r="AE446">
            <v>1938419</v>
          </cell>
        </row>
        <row r="447">
          <cell r="F447" t="str">
            <v>C-3605-1300-1</v>
          </cell>
          <cell r="U447">
            <v>267679660</v>
          </cell>
          <cell r="V447">
            <v>0</v>
          </cell>
          <cell r="W447">
            <v>617964</v>
          </cell>
          <cell r="X447">
            <v>267061696</v>
          </cell>
          <cell r="Z447">
            <v>267061696</v>
          </cell>
          <cell r="AA447">
            <v>0</v>
          </cell>
          <cell r="AB447">
            <v>267061696</v>
          </cell>
          <cell r="AC447">
            <v>254495696</v>
          </cell>
          <cell r="AD447">
            <v>254495696</v>
          </cell>
          <cell r="AE447">
            <v>254495696</v>
          </cell>
        </row>
        <row r="448">
          <cell r="F448" t="str">
            <v>C-3605-1300-1</v>
          </cell>
          <cell r="U448">
            <v>20000000</v>
          </cell>
          <cell r="V448">
            <v>0</v>
          </cell>
          <cell r="W448">
            <v>0</v>
          </cell>
          <cell r="X448">
            <v>20000000</v>
          </cell>
          <cell r="Z448">
            <v>20000000</v>
          </cell>
          <cell r="AA448">
            <v>0</v>
          </cell>
          <cell r="AB448">
            <v>20000000</v>
          </cell>
          <cell r="AC448">
            <v>20000000</v>
          </cell>
          <cell r="AD448">
            <v>20000000</v>
          </cell>
          <cell r="AE448">
            <v>20000000</v>
          </cell>
        </row>
        <row r="449">
          <cell r="F449" t="str">
            <v>C-3605-1300-1</v>
          </cell>
          <cell r="U449">
            <v>3627857</v>
          </cell>
          <cell r="V449">
            <v>22949161</v>
          </cell>
          <cell r="W449">
            <v>0</v>
          </cell>
          <cell r="X449">
            <v>26577018</v>
          </cell>
          <cell r="Z449">
            <v>26148937</v>
          </cell>
          <cell r="AA449">
            <v>428081</v>
          </cell>
          <cell r="AB449">
            <v>26148937</v>
          </cell>
          <cell r="AC449">
            <v>26148937</v>
          </cell>
          <cell r="AD449">
            <v>26148937</v>
          </cell>
          <cell r="AE449">
            <v>26148937</v>
          </cell>
        </row>
        <row r="450">
          <cell r="F450" t="str">
            <v>C-3699-1300-2</v>
          </cell>
          <cell r="U450">
            <v>0</v>
          </cell>
          <cell r="V450">
            <v>52701662</v>
          </cell>
          <cell r="W450">
            <v>52701662</v>
          </cell>
          <cell r="X450">
            <v>0</v>
          </cell>
          <cell r="Z450">
            <v>0</v>
          </cell>
          <cell r="AA450">
            <v>0</v>
          </cell>
          <cell r="AB450">
            <v>0</v>
          </cell>
          <cell r="AC450">
            <v>0</v>
          </cell>
          <cell r="AD450">
            <v>0</v>
          </cell>
          <cell r="AE450">
            <v>0</v>
          </cell>
        </row>
        <row r="451">
          <cell r="F451" t="str">
            <v>C-3699-1300-2</v>
          </cell>
          <cell r="U451">
            <v>0</v>
          </cell>
          <cell r="V451">
            <v>200548028</v>
          </cell>
          <cell r="W451">
            <v>131741000</v>
          </cell>
          <cell r="X451">
            <v>68807028</v>
          </cell>
          <cell r="Z451">
            <v>54289574</v>
          </cell>
          <cell r="AA451">
            <v>14517454</v>
          </cell>
          <cell r="AB451">
            <v>54289574</v>
          </cell>
          <cell r="AC451">
            <v>54289574</v>
          </cell>
          <cell r="AD451">
            <v>0</v>
          </cell>
          <cell r="AE451">
            <v>0</v>
          </cell>
        </row>
        <row r="452">
          <cell r="F452" t="str">
            <v>C-3699-1300-2</v>
          </cell>
          <cell r="U452">
            <v>0</v>
          </cell>
          <cell r="V452">
            <v>945874446.03999996</v>
          </cell>
          <cell r="W452">
            <v>464040359</v>
          </cell>
          <cell r="X452">
            <v>481834087.04000002</v>
          </cell>
          <cell r="Z452">
            <v>130038207</v>
          </cell>
          <cell r="AA452">
            <v>351795880.04000002</v>
          </cell>
          <cell r="AB452">
            <v>130038207</v>
          </cell>
          <cell r="AC452">
            <v>130038207</v>
          </cell>
          <cell r="AD452">
            <v>84901623</v>
          </cell>
          <cell r="AE452">
            <v>84901623</v>
          </cell>
        </row>
        <row r="453">
          <cell r="F453" t="str">
            <v>C-3602-1300-5</v>
          </cell>
          <cell r="U453">
            <v>19840661</v>
          </cell>
          <cell r="V453">
            <v>0</v>
          </cell>
          <cell r="W453">
            <v>301247</v>
          </cell>
          <cell r="X453">
            <v>19539414</v>
          </cell>
          <cell r="Z453">
            <v>19539414</v>
          </cell>
          <cell r="AA453">
            <v>0</v>
          </cell>
          <cell r="AB453">
            <v>19539414</v>
          </cell>
          <cell r="AC453">
            <v>19539414</v>
          </cell>
          <cell r="AD453">
            <v>19539414</v>
          </cell>
          <cell r="AE453">
            <v>19539414</v>
          </cell>
        </row>
        <row r="454">
          <cell r="F454" t="str">
            <v>C-3602-1300-5</v>
          </cell>
          <cell r="U454">
            <v>496017</v>
          </cell>
          <cell r="V454">
            <v>0</v>
          </cell>
          <cell r="W454">
            <v>0</v>
          </cell>
          <cell r="X454">
            <v>496017</v>
          </cell>
          <cell r="Z454">
            <v>496017</v>
          </cell>
          <cell r="AA454">
            <v>0</v>
          </cell>
          <cell r="AB454">
            <v>496017</v>
          </cell>
          <cell r="AC454">
            <v>496017</v>
          </cell>
          <cell r="AD454">
            <v>496017</v>
          </cell>
          <cell r="AE454">
            <v>496017</v>
          </cell>
        </row>
        <row r="455">
          <cell r="F455" t="str">
            <v>C-3602-1300-5</v>
          </cell>
          <cell r="U455">
            <v>3968132</v>
          </cell>
          <cell r="V455">
            <v>0</v>
          </cell>
          <cell r="W455">
            <v>0</v>
          </cell>
          <cell r="X455">
            <v>3968132</v>
          </cell>
          <cell r="Z455">
            <v>3968132</v>
          </cell>
          <cell r="AA455">
            <v>0</v>
          </cell>
          <cell r="AB455">
            <v>3968132</v>
          </cell>
          <cell r="AC455">
            <v>3968132</v>
          </cell>
          <cell r="AD455">
            <v>3968132</v>
          </cell>
          <cell r="AE455">
            <v>3968132</v>
          </cell>
        </row>
        <row r="456">
          <cell r="F456" t="str">
            <v>C-3603-1300-1</v>
          </cell>
          <cell r="U456">
            <v>0</v>
          </cell>
          <cell r="V456">
            <v>20000000</v>
          </cell>
          <cell r="W456">
            <v>9300</v>
          </cell>
          <cell r="X456">
            <v>19990700</v>
          </cell>
          <cell r="Z456">
            <v>19990700</v>
          </cell>
          <cell r="AA456">
            <v>0</v>
          </cell>
          <cell r="AB456">
            <v>19990700</v>
          </cell>
          <cell r="AC456">
            <v>19990700</v>
          </cell>
          <cell r="AD456">
            <v>19811600</v>
          </cell>
          <cell r="AE456">
            <v>19811600</v>
          </cell>
        </row>
        <row r="457">
          <cell r="F457" t="str">
            <v>C-3603-1300-1</v>
          </cell>
          <cell r="U457">
            <v>0</v>
          </cell>
          <cell r="V457">
            <v>4000000</v>
          </cell>
          <cell r="W457">
            <v>0</v>
          </cell>
          <cell r="X457">
            <v>4000000</v>
          </cell>
          <cell r="Z457">
            <v>3991700</v>
          </cell>
          <cell r="AA457">
            <v>8300</v>
          </cell>
          <cell r="AB457">
            <v>3991700</v>
          </cell>
          <cell r="AC457">
            <v>0</v>
          </cell>
          <cell r="AD457">
            <v>0</v>
          </cell>
          <cell r="AE457">
            <v>0</v>
          </cell>
        </row>
        <row r="458">
          <cell r="F458" t="str">
            <v>C-3603-1300-1</v>
          </cell>
          <cell r="U458">
            <v>0</v>
          </cell>
          <cell r="V458">
            <v>50000000</v>
          </cell>
          <cell r="W458">
            <v>50000000</v>
          </cell>
          <cell r="X458">
            <v>0</v>
          </cell>
          <cell r="Z458">
            <v>0</v>
          </cell>
          <cell r="AA458">
            <v>0</v>
          </cell>
          <cell r="AB458">
            <v>0</v>
          </cell>
          <cell r="AC458">
            <v>0</v>
          </cell>
          <cell r="AD458">
            <v>0</v>
          </cell>
          <cell r="AE458">
            <v>0</v>
          </cell>
        </row>
        <row r="459">
          <cell r="F459" t="str">
            <v>C-3603-1300-1</v>
          </cell>
          <cell r="U459">
            <v>80000000</v>
          </cell>
          <cell r="V459">
            <v>85803202</v>
          </cell>
          <cell r="W459">
            <v>46053857</v>
          </cell>
          <cell r="X459">
            <v>119749345</v>
          </cell>
          <cell r="Z459">
            <v>119749345</v>
          </cell>
          <cell r="AA459">
            <v>0</v>
          </cell>
          <cell r="AB459">
            <v>119749345</v>
          </cell>
          <cell r="AC459">
            <v>119749345</v>
          </cell>
          <cell r="AD459">
            <v>119749345</v>
          </cell>
          <cell r="AE459">
            <v>119749345</v>
          </cell>
        </row>
        <row r="460">
          <cell r="F460" t="str">
            <v>C-3603-1300-1</v>
          </cell>
          <cell r="U460">
            <v>0</v>
          </cell>
          <cell r="V460">
            <v>99229</v>
          </cell>
          <cell r="W460">
            <v>0</v>
          </cell>
          <cell r="X460">
            <v>99229</v>
          </cell>
          <cell r="Z460">
            <v>99229</v>
          </cell>
          <cell r="AA460">
            <v>0</v>
          </cell>
          <cell r="AB460">
            <v>99229</v>
          </cell>
          <cell r="AC460">
            <v>99229</v>
          </cell>
          <cell r="AD460">
            <v>99229</v>
          </cell>
          <cell r="AE460">
            <v>99229</v>
          </cell>
        </row>
        <row r="461">
          <cell r="F461" t="str">
            <v>C-3603-1300-1</v>
          </cell>
          <cell r="U461">
            <v>16468000</v>
          </cell>
          <cell r="V461">
            <v>11600000</v>
          </cell>
          <cell r="W461">
            <v>6265941</v>
          </cell>
          <cell r="X461">
            <v>21802059</v>
          </cell>
          <cell r="Z461">
            <v>21802059</v>
          </cell>
          <cell r="AA461">
            <v>0</v>
          </cell>
          <cell r="AB461">
            <v>21802059</v>
          </cell>
          <cell r="AC461">
            <v>21802059</v>
          </cell>
          <cell r="AD461">
            <v>21802059</v>
          </cell>
          <cell r="AE461">
            <v>21802059</v>
          </cell>
        </row>
        <row r="462">
          <cell r="F462" t="str">
            <v>C-3603-1300-1</v>
          </cell>
          <cell r="U462">
            <v>50000000</v>
          </cell>
          <cell r="V462">
            <v>0</v>
          </cell>
          <cell r="W462">
            <v>320</v>
          </cell>
          <cell r="X462">
            <v>49999680</v>
          </cell>
          <cell r="Z462">
            <v>49999680</v>
          </cell>
          <cell r="AA462">
            <v>0</v>
          </cell>
          <cell r="AB462">
            <v>49999680</v>
          </cell>
          <cell r="AC462">
            <v>49999680</v>
          </cell>
          <cell r="AD462">
            <v>49999680</v>
          </cell>
          <cell r="AE462">
            <v>49999680</v>
          </cell>
        </row>
        <row r="463">
          <cell r="F463" t="str">
            <v>C-3603-1300-1</v>
          </cell>
          <cell r="U463">
            <v>24969000</v>
          </cell>
          <cell r="V463">
            <v>122160000</v>
          </cell>
          <cell r="W463">
            <v>0</v>
          </cell>
          <cell r="X463">
            <v>147129000</v>
          </cell>
          <cell r="Z463">
            <v>147127950</v>
          </cell>
          <cell r="AA463">
            <v>1050</v>
          </cell>
          <cell r="AB463">
            <v>147127950</v>
          </cell>
          <cell r="AC463">
            <v>147127950</v>
          </cell>
          <cell r="AD463">
            <v>147127950</v>
          </cell>
          <cell r="AE463">
            <v>147127950</v>
          </cell>
        </row>
        <row r="464">
          <cell r="F464" t="str">
            <v>C-3603-1300-1</v>
          </cell>
          <cell r="U464">
            <v>7210000</v>
          </cell>
          <cell r="V464">
            <v>18501000</v>
          </cell>
          <cell r="W464">
            <v>0</v>
          </cell>
          <cell r="X464">
            <v>25711000</v>
          </cell>
          <cell r="Z464">
            <v>25710000</v>
          </cell>
          <cell r="AA464">
            <v>1000</v>
          </cell>
          <cell r="AB464">
            <v>25710000</v>
          </cell>
          <cell r="AC464">
            <v>25710000</v>
          </cell>
          <cell r="AD464">
            <v>25710000</v>
          </cell>
          <cell r="AE464">
            <v>25710000</v>
          </cell>
        </row>
        <row r="465">
          <cell r="F465" t="str">
            <v>C-3603-1300-1</v>
          </cell>
          <cell r="U465">
            <v>31007000</v>
          </cell>
          <cell r="V465">
            <v>2257380</v>
          </cell>
          <cell r="W465">
            <v>0</v>
          </cell>
          <cell r="X465">
            <v>33264380</v>
          </cell>
          <cell r="Z465">
            <v>33263930</v>
          </cell>
          <cell r="AA465">
            <v>450</v>
          </cell>
          <cell r="AB465">
            <v>33263930</v>
          </cell>
          <cell r="AC465">
            <v>33263930</v>
          </cell>
          <cell r="AD465">
            <v>33263930</v>
          </cell>
          <cell r="AE465">
            <v>33263930</v>
          </cell>
        </row>
        <row r="466">
          <cell r="F466" t="str">
            <v>C-3603-1300-1</v>
          </cell>
          <cell r="U466">
            <v>0</v>
          </cell>
          <cell r="V466">
            <v>2800000</v>
          </cell>
          <cell r="W466">
            <v>2800000</v>
          </cell>
          <cell r="X466">
            <v>0</v>
          </cell>
          <cell r="Z466">
            <v>0</v>
          </cell>
          <cell r="AA466">
            <v>0</v>
          </cell>
          <cell r="AB466">
            <v>0</v>
          </cell>
          <cell r="AC466">
            <v>0</v>
          </cell>
          <cell r="AD466">
            <v>0</v>
          </cell>
          <cell r="AE466">
            <v>0</v>
          </cell>
        </row>
        <row r="467">
          <cell r="F467" t="str">
            <v>C-3603-1300-1</v>
          </cell>
          <cell r="U467">
            <v>115262000</v>
          </cell>
          <cell r="V467">
            <v>34075667</v>
          </cell>
          <cell r="W467">
            <v>0</v>
          </cell>
          <cell r="X467">
            <v>149337667</v>
          </cell>
          <cell r="Z467">
            <v>149309367</v>
          </cell>
          <cell r="AA467">
            <v>28300</v>
          </cell>
          <cell r="AB467">
            <v>149309367</v>
          </cell>
          <cell r="AC467">
            <v>149309367</v>
          </cell>
          <cell r="AD467">
            <v>149309367</v>
          </cell>
          <cell r="AE467">
            <v>149309367</v>
          </cell>
        </row>
        <row r="468">
          <cell r="F468" t="str">
            <v>C-3603-1300-1</v>
          </cell>
          <cell r="U468">
            <v>131263000</v>
          </cell>
          <cell r="V468">
            <v>0</v>
          </cell>
          <cell r="W468">
            <v>7849900</v>
          </cell>
          <cell r="X468">
            <v>123413100</v>
          </cell>
          <cell r="Z468">
            <v>123186433</v>
          </cell>
          <cell r="AA468">
            <v>226667</v>
          </cell>
          <cell r="AB468">
            <v>123186433</v>
          </cell>
          <cell r="AC468">
            <v>123186433</v>
          </cell>
          <cell r="AD468">
            <v>123186433</v>
          </cell>
          <cell r="AE468">
            <v>123186433</v>
          </cell>
        </row>
        <row r="469">
          <cell r="F469" t="str">
            <v>C-3603-1300-1</v>
          </cell>
          <cell r="U469">
            <v>856431000</v>
          </cell>
          <cell r="V469">
            <v>613785484</v>
          </cell>
          <cell r="W469">
            <v>71068300</v>
          </cell>
          <cell r="X469">
            <v>1399148184</v>
          </cell>
          <cell r="Z469">
            <v>1382969017</v>
          </cell>
          <cell r="AA469">
            <v>16179167</v>
          </cell>
          <cell r="AB469">
            <v>1382969017</v>
          </cell>
          <cell r="AC469">
            <v>1382969017</v>
          </cell>
          <cell r="AD469">
            <v>1382969017</v>
          </cell>
          <cell r="AE469">
            <v>1382969017</v>
          </cell>
        </row>
        <row r="470">
          <cell r="F470" t="str">
            <v>C-3603-1300-1</v>
          </cell>
          <cell r="U470">
            <v>61258000</v>
          </cell>
          <cell r="V470">
            <v>0</v>
          </cell>
          <cell r="W470">
            <v>66815</v>
          </cell>
          <cell r="X470">
            <v>61191185</v>
          </cell>
          <cell r="Z470">
            <v>61191185</v>
          </cell>
          <cell r="AA470">
            <v>0</v>
          </cell>
          <cell r="AB470">
            <v>61191185</v>
          </cell>
          <cell r="AC470">
            <v>61191185</v>
          </cell>
          <cell r="AD470">
            <v>61191185</v>
          </cell>
          <cell r="AE470">
            <v>61191185</v>
          </cell>
        </row>
        <row r="471">
          <cell r="F471" t="str">
            <v>C-3603-1300-1</v>
          </cell>
          <cell r="U471">
            <v>438288000</v>
          </cell>
          <cell r="V471">
            <v>40719746</v>
          </cell>
          <cell r="W471">
            <v>21332194</v>
          </cell>
          <cell r="X471">
            <v>457675552</v>
          </cell>
          <cell r="Z471">
            <v>457480092</v>
          </cell>
          <cell r="AA471">
            <v>195460</v>
          </cell>
          <cell r="AB471">
            <v>457480092</v>
          </cell>
          <cell r="AC471">
            <v>457480092</v>
          </cell>
          <cell r="AD471">
            <v>457480092</v>
          </cell>
          <cell r="AE471">
            <v>457480092</v>
          </cell>
        </row>
        <row r="472">
          <cell r="F472" t="str">
            <v>C-3603-1300-1</v>
          </cell>
          <cell r="U472">
            <v>9962000</v>
          </cell>
          <cell r="V472">
            <v>30000000</v>
          </cell>
          <cell r="W472">
            <v>3720988</v>
          </cell>
          <cell r="X472">
            <v>36241012</v>
          </cell>
          <cell r="Z472">
            <v>36241012</v>
          </cell>
          <cell r="AA472">
            <v>0</v>
          </cell>
          <cell r="AB472">
            <v>36241012</v>
          </cell>
          <cell r="AC472">
            <v>36241012</v>
          </cell>
          <cell r="AD472">
            <v>36241012</v>
          </cell>
          <cell r="AE472">
            <v>36241012</v>
          </cell>
        </row>
        <row r="473">
          <cell r="F473" t="str">
            <v>C-3603-1300-1</v>
          </cell>
          <cell r="U473">
            <v>0</v>
          </cell>
          <cell r="V473">
            <v>2000000</v>
          </cell>
          <cell r="W473">
            <v>1300000</v>
          </cell>
          <cell r="X473">
            <v>700000</v>
          </cell>
          <cell r="Z473">
            <v>700000</v>
          </cell>
          <cell r="AA473">
            <v>0</v>
          </cell>
          <cell r="AB473">
            <v>700000</v>
          </cell>
          <cell r="AC473">
            <v>700000</v>
          </cell>
          <cell r="AD473">
            <v>700000</v>
          </cell>
          <cell r="AE473">
            <v>700000</v>
          </cell>
        </row>
        <row r="474">
          <cell r="F474" t="str">
            <v>C-3603-1300-1</v>
          </cell>
          <cell r="U474">
            <v>0</v>
          </cell>
          <cell r="V474">
            <v>38000000</v>
          </cell>
          <cell r="W474">
            <v>38000000</v>
          </cell>
          <cell r="X474">
            <v>0</v>
          </cell>
          <cell r="Z474">
            <v>0</v>
          </cell>
          <cell r="AA474">
            <v>0</v>
          </cell>
          <cell r="AB474">
            <v>0</v>
          </cell>
          <cell r="AC474">
            <v>0</v>
          </cell>
          <cell r="AD474">
            <v>0</v>
          </cell>
          <cell r="AE474">
            <v>0</v>
          </cell>
        </row>
        <row r="475">
          <cell r="F475" t="str">
            <v>C-3603-1300-1</v>
          </cell>
          <cell r="U475">
            <v>188150000</v>
          </cell>
          <cell r="V475">
            <v>0</v>
          </cell>
          <cell r="W475">
            <v>94075000</v>
          </cell>
          <cell r="X475">
            <v>94075000</v>
          </cell>
          <cell r="Z475">
            <v>94075000</v>
          </cell>
          <cell r="AA475">
            <v>0</v>
          </cell>
          <cell r="AB475">
            <v>94075000</v>
          </cell>
          <cell r="AC475">
            <v>94075000</v>
          </cell>
          <cell r="AD475">
            <v>94075000</v>
          </cell>
          <cell r="AE475">
            <v>94075000</v>
          </cell>
        </row>
        <row r="476">
          <cell r="F476" t="str">
            <v>C-3603-1300-1</v>
          </cell>
          <cell r="U476">
            <v>6544000</v>
          </cell>
          <cell r="V476">
            <v>0</v>
          </cell>
          <cell r="W476">
            <v>3272000</v>
          </cell>
          <cell r="X476">
            <v>3272000</v>
          </cell>
          <cell r="Z476">
            <v>3272000</v>
          </cell>
          <cell r="AA476">
            <v>0</v>
          </cell>
          <cell r="AB476">
            <v>3272000</v>
          </cell>
          <cell r="AC476">
            <v>3272000</v>
          </cell>
          <cell r="AD476">
            <v>3272000</v>
          </cell>
          <cell r="AE476">
            <v>3272000</v>
          </cell>
        </row>
        <row r="477">
          <cell r="F477" t="str">
            <v>C-3603-1300-1</v>
          </cell>
          <cell r="U477">
            <v>1090000</v>
          </cell>
          <cell r="V477">
            <v>110000</v>
          </cell>
          <cell r="W477">
            <v>0</v>
          </cell>
          <cell r="X477">
            <v>1200000</v>
          </cell>
          <cell r="Z477">
            <v>1200000</v>
          </cell>
          <cell r="AA477">
            <v>0</v>
          </cell>
          <cell r="AB477">
            <v>1200000</v>
          </cell>
          <cell r="AC477">
            <v>1200000</v>
          </cell>
          <cell r="AD477">
            <v>1200000</v>
          </cell>
          <cell r="AE477">
            <v>1200000</v>
          </cell>
        </row>
        <row r="478">
          <cell r="F478" t="str">
            <v>C-3603-1300-1</v>
          </cell>
          <cell r="U478">
            <v>5459000</v>
          </cell>
          <cell r="V478">
            <v>0</v>
          </cell>
          <cell r="W478">
            <v>2000</v>
          </cell>
          <cell r="X478">
            <v>5457000</v>
          </cell>
          <cell r="Z478">
            <v>5457000</v>
          </cell>
          <cell r="AA478">
            <v>0</v>
          </cell>
          <cell r="AB478">
            <v>5457000</v>
          </cell>
          <cell r="AC478">
            <v>5457000</v>
          </cell>
          <cell r="AD478">
            <v>5457000</v>
          </cell>
          <cell r="AE478">
            <v>5457000</v>
          </cell>
        </row>
        <row r="479">
          <cell r="F479" t="str">
            <v>C-3603-1300-1</v>
          </cell>
          <cell r="U479">
            <v>0</v>
          </cell>
          <cell r="V479">
            <v>20000000</v>
          </cell>
          <cell r="W479">
            <v>6080000</v>
          </cell>
          <cell r="X479">
            <v>13920000</v>
          </cell>
          <cell r="Z479">
            <v>13800000</v>
          </cell>
          <cell r="AA479">
            <v>120000</v>
          </cell>
          <cell r="AB479">
            <v>13800000</v>
          </cell>
          <cell r="AC479">
            <v>13800000</v>
          </cell>
          <cell r="AD479">
            <v>13800000</v>
          </cell>
          <cell r="AE479">
            <v>13800000</v>
          </cell>
        </row>
        <row r="480">
          <cell r="F480" t="str">
            <v>C-3603-1300-1</v>
          </cell>
          <cell r="U480">
            <v>6120000</v>
          </cell>
          <cell r="V480">
            <v>0</v>
          </cell>
          <cell r="W480">
            <v>0</v>
          </cell>
          <cell r="X480">
            <v>6120000</v>
          </cell>
          <cell r="Z480">
            <v>5975499</v>
          </cell>
          <cell r="AA480">
            <v>144501</v>
          </cell>
          <cell r="AB480">
            <v>5975499</v>
          </cell>
          <cell r="AC480">
            <v>5975499</v>
          </cell>
          <cell r="AD480">
            <v>5975499</v>
          </cell>
          <cell r="AE480">
            <v>5975499</v>
          </cell>
        </row>
        <row r="481">
          <cell r="F481" t="str">
            <v>C-3603-1300-1</v>
          </cell>
          <cell r="U481">
            <v>170897000</v>
          </cell>
          <cell r="V481">
            <v>0</v>
          </cell>
          <cell r="W481">
            <v>2525853</v>
          </cell>
          <cell r="X481">
            <v>168371147</v>
          </cell>
          <cell r="Z481">
            <v>168371147</v>
          </cell>
          <cell r="AA481">
            <v>0</v>
          </cell>
          <cell r="AB481">
            <v>168371147</v>
          </cell>
          <cell r="AC481">
            <v>168371147</v>
          </cell>
          <cell r="AD481">
            <v>168371147</v>
          </cell>
          <cell r="AE481">
            <v>168371147</v>
          </cell>
        </row>
        <row r="482">
          <cell r="F482" t="str">
            <v>C-3603-1300-1</v>
          </cell>
          <cell r="U482">
            <v>10742000</v>
          </cell>
          <cell r="V482">
            <v>0</v>
          </cell>
          <cell r="W482">
            <v>0</v>
          </cell>
          <cell r="X482">
            <v>10742000</v>
          </cell>
          <cell r="Z482">
            <v>10742000</v>
          </cell>
          <cell r="AA482">
            <v>0</v>
          </cell>
          <cell r="AB482">
            <v>10742000</v>
          </cell>
          <cell r="AC482">
            <v>10742000</v>
          </cell>
          <cell r="AD482">
            <v>10742000</v>
          </cell>
          <cell r="AE482">
            <v>10742000</v>
          </cell>
        </row>
        <row r="483">
          <cell r="F483" t="str">
            <v>C-3603-1300-1</v>
          </cell>
          <cell r="U483">
            <v>16438000</v>
          </cell>
          <cell r="V483">
            <v>0</v>
          </cell>
          <cell r="W483">
            <v>8219000</v>
          </cell>
          <cell r="X483">
            <v>8219000</v>
          </cell>
          <cell r="Z483">
            <v>6788285.3899999997</v>
          </cell>
          <cell r="AA483">
            <v>1430714.61</v>
          </cell>
          <cell r="AB483">
            <v>6788285.3899999997</v>
          </cell>
          <cell r="AC483">
            <v>6788285.3300000001</v>
          </cell>
          <cell r="AD483">
            <v>6788285.3300000001</v>
          </cell>
          <cell r="AE483">
            <v>6788285.3300000001</v>
          </cell>
        </row>
        <row r="484">
          <cell r="F484" t="str">
            <v>C-3603-1300-1</v>
          </cell>
          <cell r="U484">
            <v>0</v>
          </cell>
          <cell r="V484">
            <v>1194800</v>
          </cell>
          <cell r="W484">
            <v>0</v>
          </cell>
          <cell r="X484">
            <v>1194800</v>
          </cell>
          <cell r="Z484">
            <v>1194800</v>
          </cell>
          <cell r="AA484">
            <v>0</v>
          </cell>
          <cell r="AB484">
            <v>1194800</v>
          </cell>
          <cell r="AC484">
            <v>1194800</v>
          </cell>
          <cell r="AD484">
            <v>1194800</v>
          </cell>
          <cell r="AE484">
            <v>1194800</v>
          </cell>
        </row>
        <row r="485">
          <cell r="F485" t="str">
            <v>C-3603-1300-3</v>
          </cell>
          <cell r="U485">
            <v>0</v>
          </cell>
          <cell r="V485">
            <v>236000000</v>
          </cell>
          <cell r="W485">
            <v>5702823</v>
          </cell>
          <cell r="X485">
            <v>230297177</v>
          </cell>
          <cell r="Z485">
            <v>230297177</v>
          </cell>
          <cell r="AA485">
            <v>0</v>
          </cell>
          <cell r="AB485">
            <v>230297177</v>
          </cell>
          <cell r="AC485">
            <v>230297177</v>
          </cell>
          <cell r="AD485">
            <v>230297177</v>
          </cell>
          <cell r="AE485">
            <v>230297177</v>
          </cell>
        </row>
        <row r="486">
          <cell r="F486" t="str">
            <v>C-3603-1300-3</v>
          </cell>
          <cell r="U486">
            <v>0</v>
          </cell>
          <cell r="V486">
            <v>5702823</v>
          </cell>
          <cell r="W486">
            <v>0</v>
          </cell>
          <cell r="X486">
            <v>5702823</v>
          </cell>
          <cell r="Z486">
            <v>0</v>
          </cell>
          <cell r="AA486">
            <v>5702823</v>
          </cell>
          <cell r="AB486">
            <v>0</v>
          </cell>
          <cell r="AC486">
            <v>0</v>
          </cell>
          <cell r="AD486">
            <v>0</v>
          </cell>
          <cell r="AE486">
            <v>0</v>
          </cell>
        </row>
        <row r="487">
          <cell r="F487" t="str">
            <v>C-3603-1300-3</v>
          </cell>
          <cell r="U487">
            <v>2257400</v>
          </cell>
          <cell r="V487">
            <v>13065755</v>
          </cell>
          <cell r="W487">
            <v>13065755</v>
          </cell>
          <cell r="X487">
            <v>2257400</v>
          </cell>
          <cell r="Z487">
            <v>2257400</v>
          </cell>
          <cell r="AA487">
            <v>0</v>
          </cell>
          <cell r="AB487">
            <v>2257400</v>
          </cell>
          <cell r="AC487">
            <v>2257400</v>
          </cell>
          <cell r="AD487">
            <v>2257400</v>
          </cell>
          <cell r="AE487">
            <v>2257400</v>
          </cell>
        </row>
        <row r="488">
          <cell r="F488" t="str">
            <v>C-3603-1300-3</v>
          </cell>
          <cell r="U488">
            <v>50293800</v>
          </cell>
          <cell r="V488">
            <v>5121199</v>
          </cell>
          <cell r="W488">
            <v>9977190</v>
          </cell>
          <cell r="X488">
            <v>45437809</v>
          </cell>
          <cell r="Z488">
            <v>45437809</v>
          </cell>
          <cell r="AA488">
            <v>0</v>
          </cell>
          <cell r="AB488">
            <v>45437809</v>
          </cell>
          <cell r="AC488">
            <v>45437809</v>
          </cell>
          <cell r="AD488">
            <v>45437809</v>
          </cell>
          <cell r="AE488">
            <v>45437809</v>
          </cell>
        </row>
        <row r="489">
          <cell r="F489" t="str">
            <v>C-3603-1300-3</v>
          </cell>
          <cell r="U489">
            <v>25146900</v>
          </cell>
          <cell r="V489">
            <v>88509040</v>
          </cell>
          <cell r="W489">
            <v>520208.23</v>
          </cell>
          <cell r="X489">
            <v>113135731.77</v>
          </cell>
          <cell r="Z489">
            <v>113135731.77</v>
          </cell>
          <cell r="AA489">
            <v>0</v>
          </cell>
          <cell r="AB489">
            <v>113135731.77</v>
          </cell>
          <cell r="AC489">
            <v>113135731.77</v>
          </cell>
          <cell r="AD489">
            <v>113135731.77</v>
          </cell>
          <cell r="AE489">
            <v>113135731.77</v>
          </cell>
        </row>
        <row r="490">
          <cell r="F490" t="str">
            <v>C-3603-1300-3</v>
          </cell>
          <cell r="U490">
            <v>51356000</v>
          </cell>
          <cell r="V490">
            <v>204042240</v>
          </cell>
          <cell r="W490">
            <v>84319800</v>
          </cell>
          <cell r="X490">
            <v>171078440</v>
          </cell>
          <cell r="Z490">
            <v>169527298</v>
          </cell>
          <cell r="AA490">
            <v>1551142</v>
          </cell>
          <cell r="AB490">
            <v>169527298</v>
          </cell>
          <cell r="AC490">
            <v>169527298</v>
          </cell>
          <cell r="AD490">
            <v>169527298</v>
          </cell>
          <cell r="AE490">
            <v>169527298</v>
          </cell>
        </row>
        <row r="491">
          <cell r="F491" t="str">
            <v>C-3603-1300-3</v>
          </cell>
          <cell r="U491">
            <v>0</v>
          </cell>
          <cell r="V491">
            <v>2700000</v>
          </cell>
          <cell r="W491">
            <v>0</v>
          </cell>
          <cell r="X491">
            <v>2700000</v>
          </cell>
          <cell r="Z491">
            <v>2700000</v>
          </cell>
          <cell r="AA491">
            <v>0</v>
          </cell>
          <cell r="AB491">
            <v>2700000</v>
          </cell>
          <cell r="AC491">
            <v>2700000</v>
          </cell>
          <cell r="AD491">
            <v>2700000</v>
          </cell>
          <cell r="AE491">
            <v>2700000</v>
          </cell>
        </row>
        <row r="492">
          <cell r="F492" t="str">
            <v>C-3603-1300-4</v>
          </cell>
          <cell r="U492">
            <v>60861570</v>
          </cell>
          <cell r="V492">
            <v>0</v>
          </cell>
          <cell r="W492">
            <v>0</v>
          </cell>
          <cell r="X492">
            <v>60861570</v>
          </cell>
          <cell r="Z492">
            <v>60677188</v>
          </cell>
          <cell r="AA492">
            <v>184382</v>
          </cell>
          <cell r="AB492">
            <v>60677188</v>
          </cell>
          <cell r="AC492">
            <v>60677188</v>
          </cell>
          <cell r="AD492">
            <v>60677188</v>
          </cell>
          <cell r="AE492">
            <v>60677188</v>
          </cell>
        </row>
        <row r="493">
          <cell r="F493" t="str">
            <v>C-3603-1300-4</v>
          </cell>
          <cell r="U493">
            <v>0</v>
          </cell>
          <cell r="V493">
            <v>4408905</v>
          </cell>
          <cell r="W493">
            <v>1585</v>
          </cell>
          <cell r="X493">
            <v>4407320</v>
          </cell>
          <cell r="Z493">
            <v>4407320</v>
          </cell>
          <cell r="AA493">
            <v>0</v>
          </cell>
          <cell r="AB493">
            <v>4407320</v>
          </cell>
          <cell r="AC493">
            <v>4407320</v>
          </cell>
          <cell r="AD493">
            <v>4407320</v>
          </cell>
          <cell r="AE493">
            <v>4407320</v>
          </cell>
        </row>
        <row r="494">
          <cell r="F494" t="str">
            <v>C-3603-1300-4</v>
          </cell>
          <cell r="U494">
            <v>0</v>
          </cell>
          <cell r="V494">
            <v>33132924</v>
          </cell>
          <cell r="W494">
            <v>0</v>
          </cell>
          <cell r="X494">
            <v>33132924</v>
          </cell>
          <cell r="Z494">
            <v>31168505</v>
          </cell>
          <cell r="AA494">
            <v>1964419</v>
          </cell>
          <cell r="AB494">
            <v>31168505</v>
          </cell>
          <cell r="AC494">
            <v>31168505</v>
          </cell>
          <cell r="AD494">
            <v>31168505</v>
          </cell>
          <cell r="AE494">
            <v>31168505</v>
          </cell>
        </row>
        <row r="495">
          <cell r="F495" t="str">
            <v>C-3603-1300-7</v>
          </cell>
          <cell r="U495">
            <v>0</v>
          </cell>
          <cell r="V495">
            <v>9000000</v>
          </cell>
          <cell r="W495">
            <v>0</v>
          </cell>
          <cell r="X495">
            <v>9000000</v>
          </cell>
          <cell r="Z495">
            <v>8998304</v>
          </cell>
          <cell r="AA495">
            <v>1696</v>
          </cell>
          <cell r="AB495">
            <v>8998304</v>
          </cell>
          <cell r="AC495">
            <v>8998304</v>
          </cell>
          <cell r="AD495">
            <v>8998304</v>
          </cell>
          <cell r="AE495">
            <v>8998304</v>
          </cell>
        </row>
        <row r="496">
          <cell r="F496" t="str">
            <v>C-3603-1300-7</v>
          </cell>
          <cell r="U496">
            <v>0</v>
          </cell>
          <cell r="V496">
            <v>4000000</v>
          </cell>
          <cell r="W496">
            <v>4000000</v>
          </cell>
          <cell r="X496">
            <v>0</v>
          </cell>
          <cell r="Z496">
            <v>0</v>
          </cell>
          <cell r="AA496">
            <v>0</v>
          </cell>
          <cell r="AB496">
            <v>0</v>
          </cell>
          <cell r="AC496">
            <v>0</v>
          </cell>
          <cell r="AD496">
            <v>0</v>
          </cell>
          <cell r="AE496">
            <v>0</v>
          </cell>
        </row>
        <row r="497">
          <cell r="F497" t="str">
            <v>C-3603-1300-9</v>
          </cell>
          <cell r="U497">
            <v>72900000</v>
          </cell>
          <cell r="V497">
            <v>14280000</v>
          </cell>
          <cell r="W497">
            <v>2565246</v>
          </cell>
          <cell r="X497">
            <v>84614754</v>
          </cell>
          <cell r="Z497">
            <v>84614754</v>
          </cell>
          <cell r="AA497">
            <v>0</v>
          </cell>
          <cell r="AB497">
            <v>84614754</v>
          </cell>
          <cell r="AC497">
            <v>84614754</v>
          </cell>
          <cell r="AD497">
            <v>84614754</v>
          </cell>
          <cell r="AE497">
            <v>84614754</v>
          </cell>
        </row>
        <row r="498">
          <cell r="F498" t="str">
            <v>C-3603-1300-9</v>
          </cell>
          <cell r="U498">
            <v>1500000</v>
          </cell>
          <cell r="V498">
            <v>2700000</v>
          </cell>
          <cell r="W498">
            <v>0</v>
          </cell>
          <cell r="X498">
            <v>4200000</v>
          </cell>
          <cell r="Z498">
            <v>4200000</v>
          </cell>
          <cell r="AA498">
            <v>0</v>
          </cell>
          <cell r="AB498">
            <v>4200000</v>
          </cell>
          <cell r="AC498">
            <v>4200000</v>
          </cell>
          <cell r="AD498">
            <v>4200000</v>
          </cell>
          <cell r="AE498">
            <v>4200000</v>
          </cell>
        </row>
        <row r="499">
          <cell r="F499" t="str">
            <v>C-3603-1300-11</v>
          </cell>
          <cell r="U499">
            <v>0</v>
          </cell>
          <cell r="V499">
            <v>23000000</v>
          </cell>
          <cell r="W499">
            <v>0</v>
          </cell>
          <cell r="X499">
            <v>23000000</v>
          </cell>
          <cell r="Z499">
            <v>0</v>
          </cell>
          <cell r="AA499">
            <v>23000000</v>
          </cell>
          <cell r="AB499">
            <v>0</v>
          </cell>
          <cell r="AC499">
            <v>0</v>
          </cell>
          <cell r="AD499">
            <v>0</v>
          </cell>
          <cell r="AE499">
            <v>0</v>
          </cell>
        </row>
        <row r="500">
          <cell r="F500" t="str">
            <v>C-3603-1300-11</v>
          </cell>
          <cell r="U500">
            <v>0</v>
          </cell>
          <cell r="V500">
            <v>129200000</v>
          </cell>
          <cell r="W500">
            <v>0</v>
          </cell>
          <cell r="X500">
            <v>129200000</v>
          </cell>
          <cell r="Z500">
            <v>109139642</v>
          </cell>
          <cell r="AA500">
            <v>20060358</v>
          </cell>
          <cell r="AB500">
            <v>109139642</v>
          </cell>
          <cell r="AC500">
            <v>109139642</v>
          </cell>
          <cell r="AD500">
            <v>109139642</v>
          </cell>
          <cell r="AE500">
            <v>109139642</v>
          </cell>
        </row>
        <row r="501">
          <cell r="F501" t="str">
            <v>C-3603-1300-11</v>
          </cell>
          <cell r="U501">
            <v>0</v>
          </cell>
          <cell r="V501">
            <v>375130000</v>
          </cell>
          <cell r="W501">
            <v>9344935</v>
          </cell>
          <cell r="X501">
            <v>365785065</v>
          </cell>
          <cell r="Z501">
            <v>346541119</v>
          </cell>
          <cell r="AA501">
            <v>19243946</v>
          </cell>
          <cell r="AB501">
            <v>346541119</v>
          </cell>
          <cell r="AC501">
            <v>292785065</v>
          </cell>
          <cell r="AD501">
            <v>292785065</v>
          </cell>
          <cell r="AE501">
            <v>292785065</v>
          </cell>
        </row>
        <row r="502">
          <cell r="F502" t="str">
            <v>C-3605-1300-1</v>
          </cell>
          <cell r="U502">
            <v>400000000</v>
          </cell>
          <cell r="V502">
            <v>0</v>
          </cell>
          <cell r="W502">
            <v>0</v>
          </cell>
          <cell r="X502">
            <v>400000000</v>
          </cell>
          <cell r="Z502">
            <v>305600000</v>
          </cell>
          <cell r="AA502">
            <v>94400000</v>
          </cell>
          <cell r="AB502">
            <v>305600000</v>
          </cell>
          <cell r="AC502">
            <v>305600000</v>
          </cell>
          <cell r="AD502">
            <v>305600000</v>
          </cell>
          <cell r="AE502">
            <v>305600000</v>
          </cell>
        </row>
        <row r="503">
          <cell r="F503" t="str">
            <v>C-3605-1300-1</v>
          </cell>
          <cell r="U503">
            <v>80000000</v>
          </cell>
          <cell r="V503">
            <v>0</v>
          </cell>
          <cell r="W503">
            <v>20136479</v>
          </cell>
          <cell r="X503">
            <v>59863521</v>
          </cell>
          <cell r="Z503">
            <v>59863520</v>
          </cell>
          <cell r="AA503">
            <v>1</v>
          </cell>
          <cell r="AB503">
            <v>59863520</v>
          </cell>
          <cell r="AC503">
            <v>59863520</v>
          </cell>
          <cell r="AD503">
            <v>59863520</v>
          </cell>
          <cell r="AE503">
            <v>59863520</v>
          </cell>
        </row>
        <row r="504">
          <cell r="F504" t="str">
            <v>C-3605-1300-1</v>
          </cell>
          <cell r="U504">
            <v>0</v>
          </cell>
          <cell r="V504">
            <v>20224247</v>
          </cell>
          <cell r="W504">
            <v>0</v>
          </cell>
          <cell r="X504">
            <v>20224247</v>
          </cell>
          <cell r="Z504">
            <v>20224247</v>
          </cell>
          <cell r="AA504">
            <v>0</v>
          </cell>
          <cell r="AB504">
            <v>20224247</v>
          </cell>
          <cell r="AC504">
            <v>20224247</v>
          </cell>
          <cell r="AD504">
            <v>20224247</v>
          </cell>
          <cell r="AE504">
            <v>20224247</v>
          </cell>
        </row>
        <row r="505">
          <cell r="F505" t="str">
            <v>C-3605-1300-1</v>
          </cell>
          <cell r="U505">
            <v>0</v>
          </cell>
          <cell r="V505">
            <v>3891410</v>
          </cell>
          <cell r="W505">
            <v>3891410</v>
          </cell>
          <cell r="X505">
            <v>0</v>
          </cell>
          <cell r="Z505">
            <v>0</v>
          </cell>
          <cell r="AA505">
            <v>0</v>
          </cell>
          <cell r="AB505">
            <v>0</v>
          </cell>
          <cell r="AC505">
            <v>0</v>
          </cell>
          <cell r="AD505">
            <v>0</v>
          </cell>
          <cell r="AE505">
            <v>0</v>
          </cell>
        </row>
        <row r="506">
          <cell r="F506" t="str">
            <v>C-3605-1300-1</v>
          </cell>
          <cell r="U506">
            <v>0</v>
          </cell>
          <cell r="V506">
            <v>15000000</v>
          </cell>
          <cell r="W506">
            <v>0</v>
          </cell>
          <cell r="X506">
            <v>15000000</v>
          </cell>
          <cell r="Z506">
            <v>15000000</v>
          </cell>
          <cell r="AA506">
            <v>0</v>
          </cell>
          <cell r="AB506">
            <v>15000000</v>
          </cell>
          <cell r="AC506">
            <v>15000000</v>
          </cell>
          <cell r="AD506">
            <v>15000000</v>
          </cell>
          <cell r="AE506">
            <v>15000000</v>
          </cell>
        </row>
        <row r="507">
          <cell r="F507" t="str">
            <v>C-3605-1300-1</v>
          </cell>
          <cell r="U507">
            <v>0</v>
          </cell>
          <cell r="V507">
            <v>3891410</v>
          </cell>
          <cell r="W507">
            <v>0</v>
          </cell>
          <cell r="X507">
            <v>3891410</v>
          </cell>
          <cell r="Z507">
            <v>3267000</v>
          </cell>
          <cell r="AA507">
            <v>624410</v>
          </cell>
          <cell r="AB507">
            <v>3267000</v>
          </cell>
          <cell r="AC507">
            <v>3267000</v>
          </cell>
          <cell r="AD507">
            <v>3267000</v>
          </cell>
          <cell r="AE507">
            <v>3267000</v>
          </cell>
        </row>
        <row r="508">
          <cell r="F508" t="str">
            <v>C-3605-1300-1</v>
          </cell>
          <cell r="U508">
            <v>85147500</v>
          </cell>
          <cell r="V508">
            <v>0</v>
          </cell>
          <cell r="W508">
            <v>3032500</v>
          </cell>
          <cell r="X508">
            <v>82115000</v>
          </cell>
          <cell r="Z508">
            <v>82115000</v>
          </cell>
          <cell r="AA508">
            <v>0</v>
          </cell>
          <cell r="AB508">
            <v>82115000</v>
          </cell>
          <cell r="AC508">
            <v>82115000</v>
          </cell>
          <cell r="AD508">
            <v>82115000</v>
          </cell>
          <cell r="AE508">
            <v>82115000</v>
          </cell>
        </row>
        <row r="509">
          <cell r="F509" t="str">
            <v>C-3699-1300-2</v>
          </cell>
          <cell r="U509">
            <v>0</v>
          </cell>
          <cell r="V509">
            <v>109198307</v>
          </cell>
          <cell r="W509">
            <v>77828307</v>
          </cell>
          <cell r="X509">
            <v>31370000</v>
          </cell>
          <cell r="Z509">
            <v>31370000</v>
          </cell>
          <cell r="AA509">
            <v>0</v>
          </cell>
          <cell r="AB509">
            <v>31370000</v>
          </cell>
          <cell r="AC509">
            <v>31370000</v>
          </cell>
          <cell r="AD509">
            <v>31370000</v>
          </cell>
          <cell r="AE509">
            <v>31370000</v>
          </cell>
        </row>
        <row r="510">
          <cell r="F510" t="str">
            <v>C-3699-1300-2</v>
          </cell>
          <cell r="U510">
            <v>0</v>
          </cell>
          <cell r="V510">
            <v>316214350</v>
          </cell>
          <cell r="W510">
            <v>117437204</v>
          </cell>
          <cell r="X510">
            <v>198777146</v>
          </cell>
          <cell r="Z510">
            <v>198777146</v>
          </cell>
          <cell r="AA510">
            <v>0</v>
          </cell>
          <cell r="AB510">
            <v>198777146</v>
          </cell>
          <cell r="AC510">
            <v>198777146</v>
          </cell>
          <cell r="AD510">
            <v>198777146</v>
          </cell>
          <cell r="AE510">
            <v>198777146</v>
          </cell>
        </row>
        <row r="511">
          <cell r="F511" t="str">
            <v>C-3699-1300-2</v>
          </cell>
          <cell r="U511">
            <v>0</v>
          </cell>
          <cell r="V511">
            <v>92397000</v>
          </cell>
          <cell r="W511">
            <v>4751892</v>
          </cell>
          <cell r="X511">
            <v>87645108</v>
          </cell>
          <cell r="Z511">
            <v>87645108</v>
          </cell>
          <cell r="AA511">
            <v>0</v>
          </cell>
          <cell r="AB511">
            <v>87645108</v>
          </cell>
          <cell r="AC511">
            <v>87645108</v>
          </cell>
          <cell r="AD511">
            <v>87645108</v>
          </cell>
          <cell r="AE511">
            <v>87645108</v>
          </cell>
        </row>
        <row r="512">
          <cell r="F512" t="str">
            <v>C-3602-1300-5</v>
          </cell>
          <cell r="U512">
            <v>64289893</v>
          </cell>
          <cell r="V512">
            <v>0</v>
          </cell>
          <cell r="W512">
            <v>35838169</v>
          </cell>
          <cell r="X512">
            <v>28451724</v>
          </cell>
          <cell r="Z512">
            <v>28451724</v>
          </cell>
          <cell r="AA512">
            <v>0</v>
          </cell>
          <cell r="AB512">
            <v>28451724</v>
          </cell>
          <cell r="AC512">
            <v>28451724</v>
          </cell>
          <cell r="AD512">
            <v>28451724</v>
          </cell>
          <cell r="AE512">
            <v>28451724</v>
          </cell>
        </row>
        <row r="513">
          <cell r="F513" t="str">
            <v>C-3602-1300-5</v>
          </cell>
          <cell r="U513">
            <v>1607247</v>
          </cell>
          <cell r="V513">
            <v>0</v>
          </cell>
          <cell r="W513">
            <v>0</v>
          </cell>
          <cell r="X513">
            <v>1607247</v>
          </cell>
          <cell r="Z513">
            <v>613083</v>
          </cell>
          <cell r="AA513">
            <v>994164</v>
          </cell>
          <cell r="AB513">
            <v>613083</v>
          </cell>
          <cell r="AC513">
            <v>613083</v>
          </cell>
          <cell r="AD513">
            <v>613083</v>
          </cell>
          <cell r="AE513">
            <v>613083</v>
          </cell>
        </row>
        <row r="514">
          <cell r="F514" t="str">
            <v>C-3602-1300-5</v>
          </cell>
          <cell r="U514">
            <v>16072473</v>
          </cell>
          <cell r="V514">
            <v>0</v>
          </cell>
          <cell r="W514">
            <v>0</v>
          </cell>
          <cell r="X514">
            <v>16072473</v>
          </cell>
          <cell r="Z514">
            <v>16072473</v>
          </cell>
          <cell r="AA514">
            <v>0</v>
          </cell>
          <cell r="AB514">
            <v>16072473</v>
          </cell>
          <cell r="AC514">
            <v>16072473</v>
          </cell>
          <cell r="AD514">
            <v>16072473</v>
          </cell>
          <cell r="AE514">
            <v>16072473</v>
          </cell>
        </row>
        <row r="515">
          <cell r="F515" t="str">
            <v>C-3603-1300-1</v>
          </cell>
          <cell r="U515">
            <v>0</v>
          </cell>
          <cell r="V515">
            <v>4888400</v>
          </cell>
          <cell r="W515">
            <v>0</v>
          </cell>
          <cell r="X515">
            <v>4888400</v>
          </cell>
          <cell r="Z515">
            <v>4888400</v>
          </cell>
          <cell r="AA515">
            <v>0</v>
          </cell>
          <cell r="AB515">
            <v>4888400</v>
          </cell>
          <cell r="AC515">
            <v>4888400</v>
          </cell>
          <cell r="AD515">
            <v>4888400</v>
          </cell>
          <cell r="AE515">
            <v>4888400</v>
          </cell>
        </row>
        <row r="516">
          <cell r="F516" t="str">
            <v>C-3603-1300-1</v>
          </cell>
          <cell r="U516">
            <v>14192000</v>
          </cell>
          <cell r="V516">
            <v>1779926</v>
          </cell>
          <cell r="W516">
            <v>1779926</v>
          </cell>
          <cell r="X516">
            <v>14192000</v>
          </cell>
          <cell r="Z516">
            <v>13644098</v>
          </cell>
          <cell r="AA516">
            <v>547902</v>
          </cell>
          <cell r="AB516">
            <v>13644098</v>
          </cell>
          <cell r="AC516">
            <v>13644098</v>
          </cell>
          <cell r="AD516">
            <v>13644098</v>
          </cell>
          <cell r="AE516">
            <v>13644098</v>
          </cell>
        </row>
        <row r="517">
          <cell r="F517" t="str">
            <v>C-3603-1300-1</v>
          </cell>
          <cell r="U517">
            <v>100990000</v>
          </cell>
          <cell r="V517">
            <v>1740065</v>
          </cell>
          <cell r="W517">
            <v>7448125</v>
          </cell>
          <cell r="X517">
            <v>95281940</v>
          </cell>
          <cell r="Z517">
            <v>91730146</v>
          </cell>
          <cell r="AA517">
            <v>3551794</v>
          </cell>
          <cell r="AB517">
            <v>91730146</v>
          </cell>
          <cell r="AC517">
            <v>91730146</v>
          </cell>
          <cell r="AD517">
            <v>91730146</v>
          </cell>
          <cell r="AE517">
            <v>91730146</v>
          </cell>
        </row>
        <row r="518">
          <cell r="F518" t="str">
            <v>C-3603-1300-1</v>
          </cell>
          <cell r="U518">
            <v>6180000</v>
          </cell>
          <cell r="V518">
            <v>0</v>
          </cell>
          <cell r="W518">
            <v>6180000</v>
          </cell>
          <cell r="X518">
            <v>0</v>
          </cell>
          <cell r="Z518">
            <v>0</v>
          </cell>
          <cell r="AA518">
            <v>0</v>
          </cell>
          <cell r="AB518">
            <v>0</v>
          </cell>
          <cell r="AC518">
            <v>0</v>
          </cell>
          <cell r="AD518">
            <v>0</v>
          </cell>
          <cell r="AE518">
            <v>0</v>
          </cell>
        </row>
        <row r="519">
          <cell r="F519" t="str">
            <v>C-3603-1300-1</v>
          </cell>
          <cell r="U519">
            <v>5037000</v>
          </cell>
          <cell r="V519">
            <v>892500</v>
          </cell>
          <cell r="W519">
            <v>5929500</v>
          </cell>
          <cell r="X519">
            <v>0</v>
          </cell>
          <cell r="Z519">
            <v>0</v>
          </cell>
          <cell r="AA519">
            <v>0</v>
          </cell>
          <cell r="AB519">
            <v>0</v>
          </cell>
          <cell r="AC519">
            <v>0</v>
          </cell>
          <cell r="AD519">
            <v>0</v>
          </cell>
          <cell r="AE519">
            <v>0</v>
          </cell>
        </row>
        <row r="520">
          <cell r="F520" t="str">
            <v>C-3603-1300-1</v>
          </cell>
          <cell r="U520">
            <v>8000000</v>
          </cell>
          <cell r="V520">
            <v>28303000</v>
          </cell>
          <cell r="W520">
            <v>9864</v>
          </cell>
          <cell r="X520">
            <v>36293136</v>
          </cell>
          <cell r="Z520">
            <v>36275276</v>
          </cell>
          <cell r="AA520">
            <v>17860</v>
          </cell>
          <cell r="AB520">
            <v>36275276</v>
          </cell>
          <cell r="AC520">
            <v>36275276</v>
          </cell>
          <cell r="AD520">
            <v>36275276</v>
          </cell>
          <cell r="AE520">
            <v>36275276</v>
          </cell>
        </row>
        <row r="521">
          <cell r="F521" t="str">
            <v>C-3603-1300-1</v>
          </cell>
          <cell r="U521">
            <v>29161000</v>
          </cell>
          <cell r="V521">
            <v>0</v>
          </cell>
          <cell r="W521">
            <v>0</v>
          </cell>
          <cell r="X521">
            <v>29161000</v>
          </cell>
          <cell r="Z521">
            <v>28999054</v>
          </cell>
          <cell r="AA521">
            <v>161946</v>
          </cell>
          <cell r="AB521">
            <v>28999054</v>
          </cell>
          <cell r="AC521">
            <v>28994354</v>
          </cell>
          <cell r="AD521">
            <v>28994354</v>
          </cell>
          <cell r="AE521">
            <v>28994354</v>
          </cell>
        </row>
        <row r="522">
          <cell r="F522" t="str">
            <v>C-3603-1300-1</v>
          </cell>
          <cell r="U522">
            <v>175456000</v>
          </cell>
          <cell r="V522">
            <v>0</v>
          </cell>
          <cell r="W522">
            <v>18164014</v>
          </cell>
          <cell r="X522">
            <v>157291986</v>
          </cell>
          <cell r="Z522">
            <v>154504325</v>
          </cell>
          <cell r="AA522">
            <v>2787661</v>
          </cell>
          <cell r="AB522">
            <v>154504325</v>
          </cell>
          <cell r="AC522">
            <v>154504325</v>
          </cell>
          <cell r="AD522">
            <v>154504325</v>
          </cell>
          <cell r="AE522">
            <v>154504325</v>
          </cell>
        </row>
        <row r="523">
          <cell r="F523" t="str">
            <v>C-3603-1300-1</v>
          </cell>
          <cell r="U523">
            <v>490114000</v>
          </cell>
          <cell r="V523">
            <v>20000000</v>
          </cell>
          <cell r="W523">
            <v>16386912</v>
          </cell>
          <cell r="X523">
            <v>493727088</v>
          </cell>
          <cell r="Z523">
            <v>491483163</v>
          </cell>
          <cell r="AA523">
            <v>2243925</v>
          </cell>
          <cell r="AB523">
            <v>491483163</v>
          </cell>
          <cell r="AC523">
            <v>491483163</v>
          </cell>
          <cell r="AD523">
            <v>491483163</v>
          </cell>
          <cell r="AE523">
            <v>491483163</v>
          </cell>
        </row>
        <row r="524">
          <cell r="F524" t="str">
            <v>C-3603-1300-1</v>
          </cell>
          <cell r="U524">
            <v>3189344000</v>
          </cell>
          <cell r="V524">
            <v>11224000</v>
          </cell>
          <cell r="W524">
            <v>192717323</v>
          </cell>
          <cell r="X524">
            <v>3007850677</v>
          </cell>
          <cell r="Z524">
            <v>2993626125</v>
          </cell>
          <cell r="AA524">
            <v>14224552</v>
          </cell>
          <cell r="AB524">
            <v>2993626125</v>
          </cell>
          <cell r="AC524">
            <v>2985995347</v>
          </cell>
          <cell r="AD524">
            <v>2985995347</v>
          </cell>
          <cell r="AE524">
            <v>2985995347</v>
          </cell>
        </row>
        <row r="525">
          <cell r="F525" t="str">
            <v>C-3603-1300-1</v>
          </cell>
          <cell r="U525">
            <v>197386000</v>
          </cell>
          <cell r="V525">
            <v>0</v>
          </cell>
          <cell r="W525">
            <v>10085110</v>
          </cell>
          <cell r="X525">
            <v>187300890</v>
          </cell>
          <cell r="Z525">
            <v>187185273</v>
          </cell>
          <cell r="AA525">
            <v>115617</v>
          </cell>
          <cell r="AB525">
            <v>187185273</v>
          </cell>
          <cell r="AC525">
            <v>187185273</v>
          </cell>
          <cell r="AD525">
            <v>187185273</v>
          </cell>
          <cell r="AE525">
            <v>187185273</v>
          </cell>
        </row>
        <row r="526">
          <cell r="F526" t="str">
            <v>C-3603-1300-1</v>
          </cell>
          <cell r="U526">
            <v>0</v>
          </cell>
          <cell r="V526">
            <v>16383181</v>
          </cell>
          <cell r="W526">
            <v>15419596</v>
          </cell>
          <cell r="X526">
            <v>963585</v>
          </cell>
          <cell r="Z526">
            <v>963585</v>
          </cell>
          <cell r="AA526">
            <v>0</v>
          </cell>
          <cell r="AB526">
            <v>963585</v>
          </cell>
          <cell r="AC526">
            <v>963585</v>
          </cell>
          <cell r="AD526">
            <v>963585</v>
          </cell>
          <cell r="AE526">
            <v>963585</v>
          </cell>
        </row>
        <row r="527">
          <cell r="F527" t="str">
            <v>C-3603-1300-1</v>
          </cell>
          <cell r="U527">
            <v>11428000</v>
          </cell>
          <cell r="V527">
            <v>0</v>
          </cell>
          <cell r="W527">
            <v>6050000</v>
          </cell>
          <cell r="X527">
            <v>5378000</v>
          </cell>
          <cell r="Z527">
            <v>5131002</v>
          </cell>
          <cell r="AA527">
            <v>246998</v>
          </cell>
          <cell r="AB527">
            <v>5131002</v>
          </cell>
          <cell r="AC527">
            <v>5131002</v>
          </cell>
          <cell r="AD527">
            <v>5131002</v>
          </cell>
          <cell r="AE527">
            <v>5131002</v>
          </cell>
        </row>
        <row r="528">
          <cell r="F528" t="str">
            <v>C-3603-1300-1</v>
          </cell>
          <cell r="U528">
            <v>19664000</v>
          </cell>
          <cell r="V528">
            <v>0</v>
          </cell>
          <cell r="W528">
            <v>0</v>
          </cell>
          <cell r="X528">
            <v>19664000</v>
          </cell>
          <cell r="Z528">
            <v>18471809</v>
          </cell>
          <cell r="AA528">
            <v>1192191</v>
          </cell>
          <cell r="AB528">
            <v>18471809</v>
          </cell>
          <cell r="AC528">
            <v>18471809</v>
          </cell>
          <cell r="AD528">
            <v>18471809</v>
          </cell>
          <cell r="AE528">
            <v>18471809</v>
          </cell>
        </row>
        <row r="529">
          <cell r="F529" t="str">
            <v>C-3603-1300-1</v>
          </cell>
          <cell r="U529">
            <v>102039000</v>
          </cell>
          <cell r="V529">
            <v>16300000</v>
          </cell>
          <cell r="W529">
            <v>0</v>
          </cell>
          <cell r="X529">
            <v>118339000</v>
          </cell>
          <cell r="Z529">
            <v>117591070</v>
          </cell>
          <cell r="AA529">
            <v>747930</v>
          </cell>
          <cell r="AB529">
            <v>117591070</v>
          </cell>
          <cell r="AC529">
            <v>117591070</v>
          </cell>
          <cell r="AD529">
            <v>117591070</v>
          </cell>
          <cell r="AE529">
            <v>117591070</v>
          </cell>
        </row>
        <row r="530">
          <cell r="F530" t="str">
            <v>C-3603-1300-1</v>
          </cell>
          <cell r="U530">
            <v>5420000</v>
          </cell>
          <cell r="V530">
            <v>0</v>
          </cell>
          <cell r="W530">
            <v>12528</v>
          </cell>
          <cell r="X530">
            <v>5407472</v>
          </cell>
          <cell r="Z530">
            <v>5407469</v>
          </cell>
          <cell r="AA530">
            <v>3</v>
          </cell>
          <cell r="AB530">
            <v>5407469</v>
          </cell>
          <cell r="AC530">
            <v>5407469</v>
          </cell>
          <cell r="AD530">
            <v>5407469</v>
          </cell>
          <cell r="AE530">
            <v>5407469</v>
          </cell>
        </row>
        <row r="531">
          <cell r="F531" t="str">
            <v>C-3603-1300-1</v>
          </cell>
          <cell r="U531">
            <v>110727000</v>
          </cell>
          <cell r="V531">
            <v>0</v>
          </cell>
          <cell r="W531">
            <v>16383181</v>
          </cell>
          <cell r="X531">
            <v>94343819</v>
          </cell>
          <cell r="Z531">
            <v>94338934</v>
          </cell>
          <cell r="AA531">
            <v>4885</v>
          </cell>
          <cell r="AB531">
            <v>94338934</v>
          </cell>
          <cell r="AC531">
            <v>94338934</v>
          </cell>
          <cell r="AD531">
            <v>94338934</v>
          </cell>
          <cell r="AE531">
            <v>94338934</v>
          </cell>
        </row>
        <row r="532">
          <cell r="F532" t="str">
            <v>C-3603-1300-1</v>
          </cell>
          <cell r="U532">
            <v>2567000</v>
          </cell>
          <cell r="V532">
            <v>0</v>
          </cell>
          <cell r="W532">
            <v>0</v>
          </cell>
          <cell r="X532">
            <v>2567000</v>
          </cell>
          <cell r="Z532">
            <v>1474773</v>
          </cell>
          <cell r="AA532">
            <v>1092227</v>
          </cell>
          <cell r="AB532">
            <v>1474773</v>
          </cell>
          <cell r="AC532">
            <v>1474773</v>
          </cell>
          <cell r="AD532">
            <v>1474773</v>
          </cell>
          <cell r="AE532">
            <v>1474773</v>
          </cell>
        </row>
        <row r="533">
          <cell r="F533" t="str">
            <v>C-3603-1300-1</v>
          </cell>
          <cell r="U533">
            <v>15986000</v>
          </cell>
          <cell r="V533">
            <v>0</v>
          </cell>
          <cell r="W533">
            <v>3000000</v>
          </cell>
          <cell r="X533">
            <v>12986000</v>
          </cell>
          <cell r="Z533">
            <v>12978806</v>
          </cell>
          <cell r="AA533">
            <v>7194</v>
          </cell>
          <cell r="AB533">
            <v>12978806</v>
          </cell>
          <cell r="AC533">
            <v>12978806</v>
          </cell>
          <cell r="AD533">
            <v>12978806</v>
          </cell>
          <cell r="AE533">
            <v>12978806</v>
          </cell>
        </row>
        <row r="534">
          <cell r="F534" t="str">
            <v>C-3603-1300-4</v>
          </cell>
          <cell r="U534">
            <v>0</v>
          </cell>
          <cell r="V534">
            <v>2647371</v>
          </cell>
          <cell r="W534">
            <v>8371</v>
          </cell>
          <cell r="X534">
            <v>2639000</v>
          </cell>
          <cell r="Z534">
            <v>2639000</v>
          </cell>
          <cell r="AA534">
            <v>0</v>
          </cell>
          <cell r="AB534">
            <v>2639000</v>
          </cell>
          <cell r="AC534">
            <v>2639000</v>
          </cell>
          <cell r="AD534">
            <v>2639000</v>
          </cell>
          <cell r="AE534">
            <v>2639000</v>
          </cell>
        </row>
        <row r="535">
          <cell r="F535" t="str">
            <v>C-3603-1300-4</v>
          </cell>
          <cell r="U535">
            <v>158240082</v>
          </cell>
          <cell r="V535">
            <v>0</v>
          </cell>
          <cell r="W535">
            <v>16165321</v>
          </cell>
          <cell r="X535">
            <v>142074761</v>
          </cell>
          <cell r="Z535">
            <v>140535190</v>
          </cell>
          <cell r="AA535">
            <v>1539571</v>
          </cell>
          <cell r="AB535">
            <v>140535190</v>
          </cell>
          <cell r="AC535">
            <v>140535190</v>
          </cell>
          <cell r="AD535">
            <v>140535190</v>
          </cell>
          <cell r="AE535">
            <v>140535190</v>
          </cell>
        </row>
        <row r="536">
          <cell r="F536" t="str">
            <v>C-3603-1300-4</v>
          </cell>
          <cell r="U536">
            <v>0</v>
          </cell>
          <cell r="V536">
            <v>2149017</v>
          </cell>
          <cell r="W536">
            <v>0</v>
          </cell>
          <cell r="X536">
            <v>2149017</v>
          </cell>
          <cell r="Z536">
            <v>737718</v>
          </cell>
          <cell r="AA536">
            <v>1411299</v>
          </cell>
          <cell r="AB536">
            <v>737718</v>
          </cell>
          <cell r="AC536">
            <v>737718</v>
          </cell>
          <cell r="AD536">
            <v>737718</v>
          </cell>
          <cell r="AE536">
            <v>737718</v>
          </cell>
        </row>
        <row r="537">
          <cell r="F537" t="str">
            <v>C-3603-1300-7</v>
          </cell>
          <cell r="U537">
            <v>69695461</v>
          </cell>
          <cell r="V537">
            <v>0</v>
          </cell>
          <cell r="W537">
            <v>0</v>
          </cell>
          <cell r="X537">
            <v>69695461</v>
          </cell>
          <cell r="Z537">
            <v>69695460</v>
          </cell>
          <cell r="AA537">
            <v>1</v>
          </cell>
          <cell r="AB537">
            <v>69695460</v>
          </cell>
          <cell r="AC537">
            <v>69695460</v>
          </cell>
          <cell r="AD537">
            <v>69695460</v>
          </cell>
          <cell r="AE537">
            <v>69695460</v>
          </cell>
        </row>
        <row r="538">
          <cell r="F538" t="str">
            <v>C-3603-1300-7</v>
          </cell>
          <cell r="U538">
            <v>57553869</v>
          </cell>
          <cell r="V538">
            <v>0</v>
          </cell>
          <cell r="W538">
            <v>0</v>
          </cell>
          <cell r="X538">
            <v>57553869</v>
          </cell>
          <cell r="Z538">
            <v>39175062</v>
          </cell>
          <cell r="AA538">
            <v>18378807</v>
          </cell>
          <cell r="AB538">
            <v>39175062</v>
          </cell>
          <cell r="AC538">
            <v>39175062</v>
          </cell>
          <cell r="AD538">
            <v>39175062</v>
          </cell>
          <cell r="AE538">
            <v>39175062</v>
          </cell>
        </row>
        <row r="539">
          <cell r="F539" t="str">
            <v>C-3603-1300-9</v>
          </cell>
          <cell r="U539">
            <v>62100000</v>
          </cell>
          <cell r="V539">
            <v>21900000</v>
          </cell>
          <cell r="W539">
            <v>0</v>
          </cell>
          <cell r="X539">
            <v>84000000</v>
          </cell>
          <cell r="Z539">
            <v>83860000</v>
          </cell>
          <cell r="AA539">
            <v>140000</v>
          </cell>
          <cell r="AB539">
            <v>83860000</v>
          </cell>
          <cell r="AC539">
            <v>83860000</v>
          </cell>
          <cell r="AD539">
            <v>83860000</v>
          </cell>
          <cell r="AE539">
            <v>83860000</v>
          </cell>
        </row>
        <row r="540">
          <cell r="F540" t="str">
            <v>C-3603-1300-9</v>
          </cell>
          <cell r="U540">
            <v>1500000</v>
          </cell>
          <cell r="V540">
            <v>2000000</v>
          </cell>
          <cell r="W540">
            <v>3500000</v>
          </cell>
          <cell r="X540">
            <v>0</v>
          </cell>
          <cell r="Z540">
            <v>0</v>
          </cell>
          <cell r="AA540">
            <v>0</v>
          </cell>
          <cell r="AB540">
            <v>0</v>
          </cell>
          <cell r="AC540">
            <v>0</v>
          </cell>
          <cell r="AD540">
            <v>0</v>
          </cell>
          <cell r="AE540">
            <v>0</v>
          </cell>
        </row>
        <row r="541">
          <cell r="F541" t="str">
            <v>C-3603-1300-11</v>
          </cell>
          <cell r="U541">
            <v>0</v>
          </cell>
          <cell r="V541">
            <v>30000000</v>
          </cell>
          <cell r="W541">
            <v>0</v>
          </cell>
          <cell r="X541">
            <v>30000000</v>
          </cell>
          <cell r="Z541">
            <v>29000000</v>
          </cell>
          <cell r="AA541">
            <v>1000000</v>
          </cell>
          <cell r="AB541">
            <v>29000000</v>
          </cell>
          <cell r="AC541">
            <v>29000000</v>
          </cell>
          <cell r="AD541">
            <v>29000000</v>
          </cell>
          <cell r="AE541">
            <v>29000000</v>
          </cell>
        </row>
        <row r="542">
          <cell r="F542" t="str">
            <v>C-3603-1300-11</v>
          </cell>
          <cell r="U542">
            <v>0</v>
          </cell>
          <cell r="V542">
            <v>99923970</v>
          </cell>
          <cell r="W542">
            <v>0</v>
          </cell>
          <cell r="X542">
            <v>99923970</v>
          </cell>
          <cell r="Z542">
            <v>98563205</v>
          </cell>
          <cell r="AA542">
            <v>1360765</v>
          </cell>
          <cell r="AB542">
            <v>98563205</v>
          </cell>
          <cell r="AC542">
            <v>98563205</v>
          </cell>
          <cell r="AD542">
            <v>98563205</v>
          </cell>
          <cell r="AE542">
            <v>98563205</v>
          </cell>
        </row>
        <row r="543">
          <cell r="F543" t="str">
            <v>C-3603-1300-11</v>
          </cell>
          <cell r="U543">
            <v>0</v>
          </cell>
          <cell r="V543">
            <v>2000000000</v>
          </cell>
          <cell r="W543">
            <v>632044638</v>
          </cell>
          <cell r="X543">
            <v>1367955362</v>
          </cell>
          <cell r="Z543">
            <v>1367955361</v>
          </cell>
          <cell r="AA543">
            <v>1</v>
          </cell>
          <cell r="AB543">
            <v>1367955361</v>
          </cell>
          <cell r="AC543">
            <v>1367955361</v>
          </cell>
          <cell r="AD543">
            <v>1189710288</v>
          </cell>
          <cell r="AE543">
            <v>1189710288</v>
          </cell>
        </row>
        <row r="544">
          <cell r="F544" t="str">
            <v>C-3605-1300-1</v>
          </cell>
          <cell r="U544">
            <v>4800000</v>
          </cell>
          <cell r="V544">
            <v>0</v>
          </cell>
          <cell r="W544">
            <v>4833</v>
          </cell>
          <cell r="X544">
            <v>4795167</v>
          </cell>
          <cell r="Z544">
            <v>4795167</v>
          </cell>
          <cell r="AA544">
            <v>0</v>
          </cell>
          <cell r="AB544">
            <v>4795167</v>
          </cell>
          <cell r="AC544">
            <v>4795167</v>
          </cell>
          <cell r="AD544">
            <v>4795167</v>
          </cell>
          <cell r="AE544">
            <v>4795167</v>
          </cell>
        </row>
        <row r="545">
          <cell r="F545" t="str">
            <v>C-3605-1300-1</v>
          </cell>
          <cell r="U545">
            <v>496347500</v>
          </cell>
          <cell r="V545">
            <v>319485</v>
          </cell>
          <cell r="W545">
            <v>61153629</v>
          </cell>
          <cell r="X545">
            <v>435513356</v>
          </cell>
          <cell r="Z545">
            <v>434105175</v>
          </cell>
          <cell r="AA545">
            <v>1408181</v>
          </cell>
          <cell r="AB545">
            <v>434105175</v>
          </cell>
          <cell r="AC545">
            <v>434105175</v>
          </cell>
          <cell r="AD545">
            <v>434105175</v>
          </cell>
          <cell r="AE545">
            <v>434105175</v>
          </cell>
        </row>
        <row r="546">
          <cell r="F546" t="str">
            <v>C-3605-1300-1</v>
          </cell>
          <cell r="U546">
            <v>581850000</v>
          </cell>
          <cell r="V546">
            <v>0</v>
          </cell>
          <cell r="W546">
            <v>25505812</v>
          </cell>
          <cell r="X546">
            <v>556344188</v>
          </cell>
          <cell r="Z546">
            <v>556344188</v>
          </cell>
          <cell r="AA546">
            <v>0</v>
          </cell>
          <cell r="AB546">
            <v>556344188</v>
          </cell>
          <cell r="AC546">
            <v>556344188</v>
          </cell>
          <cell r="AD546">
            <v>556344188</v>
          </cell>
          <cell r="AE546">
            <v>556344188</v>
          </cell>
        </row>
        <row r="547">
          <cell r="F547" t="str">
            <v>C-3605-1300-1</v>
          </cell>
          <cell r="U547">
            <v>6900000</v>
          </cell>
          <cell r="V547">
            <v>0</v>
          </cell>
          <cell r="W547">
            <v>0</v>
          </cell>
          <cell r="X547">
            <v>6900000</v>
          </cell>
          <cell r="Z547">
            <v>6900000</v>
          </cell>
          <cell r="AA547">
            <v>0</v>
          </cell>
          <cell r="AB547">
            <v>6900000</v>
          </cell>
          <cell r="AC547">
            <v>6900000</v>
          </cell>
          <cell r="AD547">
            <v>6900000</v>
          </cell>
          <cell r="AE547">
            <v>6900000</v>
          </cell>
        </row>
        <row r="548">
          <cell r="F548" t="str">
            <v>C-3605-1300-1</v>
          </cell>
          <cell r="U548">
            <v>6450000</v>
          </cell>
          <cell r="V548">
            <v>15427762</v>
          </cell>
          <cell r="W548">
            <v>3000000</v>
          </cell>
          <cell r="X548">
            <v>18877762</v>
          </cell>
          <cell r="Z548">
            <v>17373599</v>
          </cell>
          <cell r="AA548">
            <v>1504163</v>
          </cell>
          <cell r="AB548">
            <v>17373599</v>
          </cell>
          <cell r="AC548">
            <v>17373599</v>
          </cell>
          <cell r="AD548">
            <v>17373599</v>
          </cell>
          <cell r="AE548">
            <v>17373599</v>
          </cell>
        </row>
        <row r="549">
          <cell r="F549" t="str">
            <v>C-3605-1300-1</v>
          </cell>
          <cell r="U549">
            <v>90000</v>
          </cell>
          <cell r="V549">
            <v>3000000</v>
          </cell>
          <cell r="W549">
            <v>433000</v>
          </cell>
          <cell r="X549">
            <v>2657000</v>
          </cell>
          <cell r="Z549">
            <v>1564830</v>
          </cell>
          <cell r="AA549">
            <v>1092170</v>
          </cell>
          <cell r="AB549">
            <v>1564830</v>
          </cell>
          <cell r="AC549">
            <v>1564830</v>
          </cell>
          <cell r="AD549">
            <v>1564830</v>
          </cell>
          <cell r="AE549">
            <v>1564830</v>
          </cell>
        </row>
        <row r="550">
          <cell r="F550" t="str">
            <v>C-3605-1300-1</v>
          </cell>
          <cell r="U550">
            <v>9800000</v>
          </cell>
          <cell r="V550">
            <v>0</v>
          </cell>
          <cell r="W550">
            <v>90000</v>
          </cell>
          <cell r="X550">
            <v>9710000</v>
          </cell>
          <cell r="Z550">
            <v>9710000</v>
          </cell>
          <cell r="AA550">
            <v>0</v>
          </cell>
          <cell r="AB550">
            <v>9710000</v>
          </cell>
          <cell r="AC550">
            <v>9710000</v>
          </cell>
          <cell r="AD550">
            <v>9710000</v>
          </cell>
          <cell r="AE550">
            <v>9710000</v>
          </cell>
        </row>
        <row r="551">
          <cell r="F551" t="str">
            <v>C-3605-1300-1</v>
          </cell>
          <cell r="U551">
            <v>40000000</v>
          </cell>
          <cell r="V551">
            <v>34086360</v>
          </cell>
          <cell r="W551">
            <v>295650</v>
          </cell>
          <cell r="X551">
            <v>73790710</v>
          </cell>
          <cell r="Z551">
            <v>73790710</v>
          </cell>
          <cell r="AA551">
            <v>0</v>
          </cell>
          <cell r="AB551">
            <v>73790710</v>
          </cell>
          <cell r="AC551">
            <v>73790710</v>
          </cell>
          <cell r="AD551">
            <v>73790710</v>
          </cell>
          <cell r="AE551">
            <v>73790710</v>
          </cell>
        </row>
        <row r="552">
          <cell r="F552" t="str">
            <v>C-3605-1300-1</v>
          </cell>
          <cell r="U552">
            <v>108000000</v>
          </cell>
          <cell r="V552">
            <v>0</v>
          </cell>
          <cell r="W552">
            <v>0</v>
          </cell>
          <cell r="X552">
            <v>108000000</v>
          </cell>
          <cell r="Z552">
            <v>107528575</v>
          </cell>
          <cell r="AA552">
            <v>471425</v>
          </cell>
          <cell r="AB552">
            <v>107528575</v>
          </cell>
          <cell r="AC552">
            <v>107528575</v>
          </cell>
          <cell r="AD552">
            <v>48264288</v>
          </cell>
          <cell r="AE552">
            <v>48264288</v>
          </cell>
        </row>
        <row r="553">
          <cell r="F553" t="str">
            <v>C-3699-1300-2</v>
          </cell>
          <cell r="U553">
            <v>0</v>
          </cell>
          <cell r="V553">
            <v>123796494</v>
          </cell>
          <cell r="W553">
            <v>40000000</v>
          </cell>
          <cell r="X553">
            <v>83796494</v>
          </cell>
          <cell r="Z553">
            <v>83545090</v>
          </cell>
          <cell r="AA553">
            <v>251404</v>
          </cell>
          <cell r="AB553">
            <v>83545090</v>
          </cell>
          <cell r="AC553">
            <v>83545090</v>
          </cell>
          <cell r="AD553">
            <v>83545090</v>
          </cell>
          <cell r="AE553">
            <v>83545090</v>
          </cell>
        </row>
        <row r="554">
          <cell r="F554" t="str">
            <v>C-3699-1300-2</v>
          </cell>
          <cell r="U554">
            <v>0</v>
          </cell>
          <cell r="V554">
            <v>70000000</v>
          </cell>
          <cell r="W554">
            <v>0</v>
          </cell>
          <cell r="X554">
            <v>70000000</v>
          </cell>
          <cell r="Z554">
            <v>69999470</v>
          </cell>
          <cell r="AA554">
            <v>530</v>
          </cell>
          <cell r="AB554">
            <v>69999470</v>
          </cell>
          <cell r="AC554">
            <v>69999470</v>
          </cell>
          <cell r="AD554">
            <v>69999470</v>
          </cell>
          <cell r="AE554">
            <v>69999470</v>
          </cell>
        </row>
        <row r="555">
          <cell r="F555" t="str">
            <v>C-3602-1300-5</v>
          </cell>
          <cell r="U555">
            <v>19379250</v>
          </cell>
          <cell r="V555">
            <v>0</v>
          </cell>
          <cell r="W555">
            <v>0</v>
          </cell>
          <cell r="X555">
            <v>19379250</v>
          </cell>
          <cell r="Z555">
            <v>19379250</v>
          </cell>
          <cell r="AA555">
            <v>0</v>
          </cell>
          <cell r="AB555">
            <v>19379250</v>
          </cell>
          <cell r="AC555">
            <v>19379250</v>
          </cell>
          <cell r="AD555">
            <v>19379250</v>
          </cell>
          <cell r="AE555">
            <v>19379250</v>
          </cell>
        </row>
        <row r="556">
          <cell r="F556" t="str">
            <v>C-3602-1300-5</v>
          </cell>
          <cell r="U556">
            <v>77517000</v>
          </cell>
          <cell r="V556">
            <v>0</v>
          </cell>
          <cell r="W556">
            <v>0</v>
          </cell>
          <cell r="X556">
            <v>77517000</v>
          </cell>
          <cell r="Z556">
            <v>77517000</v>
          </cell>
          <cell r="AA556">
            <v>0</v>
          </cell>
          <cell r="AB556">
            <v>77517000</v>
          </cell>
          <cell r="AC556">
            <v>77517000</v>
          </cell>
          <cell r="AD556">
            <v>77517000</v>
          </cell>
          <cell r="AE556">
            <v>77517000</v>
          </cell>
        </row>
        <row r="557">
          <cell r="F557" t="str">
            <v>C-3602-1300-5</v>
          </cell>
          <cell r="U557">
            <v>1937925</v>
          </cell>
          <cell r="V557">
            <v>0</v>
          </cell>
          <cell r="W557">
            <v>0</v>
          </cell>
          <cell r="X557">
            <v>1937925</v>
          </cell>
          <cell r="Z557">
            <v>1793023</v>
          </cell>
          <cell r="AA557">
            <v>144902</v>
          </cell>
          <cell r="AB557">
            <v>1793023</v>
          </cell>
          <cell r="AC557">
            <v>1793023</v>
          </cell>
          <cell r="AD557">
            <v>1793023</v>
          </cell>
          <cell r="AE557">
            <v>1793023</v>
          </cell>
        </row>
        <row r="558">
          <cell r="F558" t="str">
            <v>C-3603-1300-1</v>
          </cell>
          <cell r="U558">
            <v>0</v>
          </cell>
          <cell r="V558">
            <v>3090675</v>
          </cell>
          <cell r="W558">
            <v>0</v>
          </cell>
          <cell r="X558">
            <v>3090675</v>
          </cell>
          <cell r="Z558">
            <v>3090675</v>
          </cell>
          <cell r="AA558">
            <v>0</v>
          </cell>
          <cell r="AB558">
            <v>3090675</v>
          </cell>
          <cell r="AC558">
            <v>3090675</v>
          </cell>
          <cell r="AD558">
            <v>3090675</v>
          </cell>
          <cell r="AE558">
            <v>3090675</v>
          </cell>
        </row>
        <row r="559">
          <cell r="F559" t="str">
            <v>C-3603-1300-1</v>
          </cell>
          <cell r="U559">
            <v>0</v>
          </cell>
          <cell r="V559">
            <v>3090675</v>
          </cell>
          <cell r="W559">
            <v>3090675</v>
          </cell>
          <cell r="X559">
            <v>0</v>
          </cell>
          <cell r="Z559">
            <v>0</v>
          </cell>
          <cell r="AA559">
            <v>0</v>
          </cell>
          <cell r="AB559">
            <v>0</v>
          </cell>
          <cell r="AC559">
            <v>0</v>
          </cell>
          <cell r="AD559">
            <v>0</v>
          </cell>
          <cell r="AE559">
            <v>0</v>
          </cell>
        </row>
        <row r="560">
          <cell r="F560" t="str">
            <v>C-3603-1300-1</v>
          </cell>
          <cell r="U560">
            <v>17727000</v>
          </cell>
          <cell r="V560">
            <v>3236445</v>
          </cell>
          <cell r="W560">
            <v>5660246</v>
          </cell>
          <cell r="X560">
            <v>15303199</v>
          </cell>
          <cell r="Z560">
            <v>15303199</v>
          </cell>
          <cell r="AA560">
            <v>0</v>
          </cell>
          <cell r="AB560">
            <v>15303199</v>
          </cell>
          <cell r="AC560">
            <v>15303199</v>
          </cell>
          <cell r="AD560">
            <v>15303199</v>
          </cell>
          <cell r="AE560">
            <v>15303199</v>
          </cell>
        </row>
        <row r="561">
          <cell r="F561" t="str">
            <v>C-3603-1300-1</v>
          </cell>
          <cell r="U561">
            <v>123733000</v>
          </cell>
          <cell r="V561">
            <v>261387036</v>
          </cell>
          <cell r="W561">
            <v>25936297</v>
          </cell>
          <cell r="X561">
            <v>359183739</v>
          </cell>
          <cell r="Z561">
            <v>359183739</v>
          </cell>
          <cell r="AA561">
            <v>0</v>
          </cell>
          <cell r="AB561">
            <v>359183739</v>
          </cell>
          <cell r="AC561">
            <v>359183739</v>
          </cell>
          <cell r="AD561">
            <v>359183739</v>
          </cell>
          <cell r="AE561">
            <v>359183739</v>
          </cell>
        </row>
        <row r="562">
          <cell r="F562" t="str">
            <v>C-3603-1300-1</v>
          </cell>
          <cell r="U562">
            <v>8000000</v>
          </cell>
          <cell r="V562">
            <v>216461009</v>
          </cell>
          <cell r="W562">
            <v>2923768</v>
          </cell>
          <cell r="X562">
            <v>221537241</v>
          </cell>
          <cell r="Z562">
            <v>221537241</v>
          </cell>
          <cell r="AA562">
            <v>0</v>
          </cell>
          <cell r="AB562">
            <v>221537241</v>
          </cell>
          <cell r="AC562">
            <v>221537241</v>
          </cell>
          <cell r="AD562">
            <v>221537241</v>
          </cell>
          <cell r="AE562">
            <v>221537241</v>
          </cell>
        </row>
        <row r="563">
          <cell r="F563" t="str">
            <v>C-3603-1300-1</v>
          </cell>
          <cell r="U563">
            <v>2087895000</v>
          </cell>
          <cell r="V563">
            <v>715695801</v>
          </cell>
          <cell r="W563">
            <v>5812584</v>
          </cell>
          <cell r="X563">
            <v>2797778217</v>
          </cell>
          <cell r="Z563">
            <v>2797681863</v>
          </cell>
          <cell r="AA563">
            <v>96354</v>
          </cell>
          <cell r="AB563">
            <v>2797681863</v>
          </cell>
          <cell r="AC563">
            <v>2797681863</v>
          </cell>
          <cell r="AD563">
            <v>2797681863</v>
          </cell>
          <cell r="AE563">
            <v>2797681863</v>
          </cell>
        </row>
        <row r="564">
          <cell r="F564" t="str">
            <v>C-3603-1300-1</v>
          </cell>
          <cell r="U564">
            <v>81677000</v>
          </cell>
          <cell r="V564">
            <v>32780472</v>
          </cell>
          <cell r="W564">
            <v>14682694</v>
          </cell>
          <cell r="X564">
            <v>99774778</v>
          </cell>
          <cell r="Z564">
            <v>99543555</v>
          </cell>
          <cell r="AA564">
            <v>231223</v>
          </cell>
          <cell r="AB564">
            <v>99543555</v>
          </cell>
          <cell r="AC564">
            <v>99543555</v>
          </cell>
          <cell r="AD564">
            <v>99543555</v>
          </cell>
          <cell r="AE564">
            <v>99543555</v>
          </cell>
        </row>
        <row r="565">
          <cell r="F565" t="str">
            <v>C-3603-1300-1</v>
          </cell>
          <cell r="U565">
            <v>458797000</v>
          </cell>
          <cell r="V565">
            <v>79000000</v>
          </cell>
          <cell r="W565">
            <v>50485</v>
          </cell>
          <cell r="X565">
            <v>537746515</v>
          </cell>
          <cell r="Z565">
            <v>537710904</v>
          </cell>
          <cell r="AA565">
            <v>35611</v>
          </cell>
          <cell r="AB565">
            <v>537710904</v>
          </cell>
          <cell r="AC565">
            <v>537710904</v>
          </cell>
          <cell r="AD565">
            <v>537710904</v>
          </cell>
          <cell r="AE565">
            <v>537710904</v>
          </cell>
        </row>
        <row r="566">
          <cell r="F566" t="str">
            <v>C-3603-1300-1</v>
          </cell>
          <cell r="U566">
            <v>54990000</v>
          </cell>
          <cell r="V566">
            <v>0</v>
          </cell>
          <cell r="W566">
            <v>2500000</v>
          </cell>
          <cell r="X566">
            <v>52490000</v>
          </cell>
          <cell r="Z566">
            <v>52489947</v>
          </cell>
          <cell r="AA566">
            <v>53</v>
          </cell>
          <cell r="AB566">
            <v>52489947</v>
          </cell>
          <cell r="AC566">
            <v>52489947</v>
          </cell>
          <cell r="AD566">
            <v>52489947</v>
          </cell>
          <cell r="AE566">
            <v>52489947</v>
          </cell>
        </row>
        <row r="567">
          <cell r="F567" t="str">
            <v>C-3603-1300-1</v>
          </cell>
          <cell r="U567">
            <v>54469000</v>
          </cell>
          <cell r="V567">
            <v>0</v>
          </cell>
          <cell r="W567">
            <v>0</v>
          </cell>
          <cell r="X567">
            <v>54469000</v>
          </cell>
          <cell r="Z567">
            <v>54415838</v>
          </cell>
          <cell r="AA567">
            <v>53162</v>
          </cell>
          <cell r="AB567">
            <v>54415838</v>
          </cell>
          <cell r="AC567">
            <v>54415838</v>
          </cell>
          <cell r="AD567">
            <v>54415838</v>
          </cell>
          <cell r="AE567">
            <v>54415838</v>
          </cell>
        </row>
        <row r="568">
          <cell r="F568" t="str">
            <v>C-3603-1300-1</v>
          </cell>
          <cell r="U568">
            <v>0</v>
          </cell>
          <cell r="V568">
            <v>268793</v>
          </cell>
          <cell r="W568">
            <v>180980</v>
          </cell>
          <cell r="X568">
            <v>87813</v>
          </cell>
          <cell r="Z568">
            <v>87813</v>
          </cell>
          <cell r="AA568">
            <v>0</v>
          </cell>
          <cell r="AB568">
            <v>87813</v>
          </cell>
          <cell r="AC568">
            <v>87813</v>
          </cell>
          <cell r="AD568">
            <v>87813</v>
          </cell>
          <cell r="AE568">
            <v>87813</v>
          </cell>
        </row>
        <row r="569">
          <cell r="F569" t="str">
            <v>C-3603-1300-1</v>
          </cell>
          <cell r="U569">
            <v>219282000</v>
          </cell>
          <cell r="V569">
            <v>0</v>
          </cell>
          <cell r="W569">
            <v>8387036</v>
          </cell>
          <cell r="X569">
            <v>210894964</v>
          </cell>
          <cell r="Z569">
            <v>209633922</v>
          </cell>
          <cell r="AA569">
            <v>1261042</v>
          </cell>
          <cell r="AB569">
            <v>209633922</v>
          </cell>
          <cell r="AC569">
            <v>209633922</v>
          </cell>
          <cell r="AD569">
            <v>209633922</v>
          </cell>
          <cell r="AE569">
            <v>209633922</v>
          </cell>
        </row>
        <row r="570">
          <cell r="F570" t="str">
            <v>C-3603-1300-1</v>
          </cell>
          <cell r="U570">
            <v>15450000</v>
          </cell>
          <cell r="V570">
            <v>0</v>
          </cell>
          <cell r="W570">
            <v>795</v>
          </cell>
          <cell r="X570">
            <v>15449205</v>
          </cell>
          <cell r="Z570">
            <v>15449205</v>
          </cell>
          <cell r="AA570">
            <v>0</v>
          </cell>
          <cell r="AB570">
            <v>15449205</v>
          </cell>
          <cell r="AC570">
            <v>15449205</v>
          </cell>
          <cell r="AD570">
            <v>15449205</v>
          </cell>
          <cell r="AE570">
            <v>15449205</v>
          </cell>
        </row>
        <row r="571">
          <cell r="F571" t="str">
            <v>C-3603-1300-1</v>
          </cell>
          <cell r="U571">
            <v>5185000</v>
          </cell>
          <cell r="V571">
            <v>0</v>
          </cell>
          <cell r="W571">
            <v>11620</v>
          </cell>
          <cell r="X571">
            <v>5173380</v>
          </cell>
          <cell r="Z571">
            <v>5173380</v>
          </cell>
          <cell r="AA571">
            <v>0</v>
          </cell>
          <cell r="AB571">
            <v>5173380</v>
          </cell>
          <cell r="AC571">
            <v>5173380</v>
          </cell>
          <cell r="AD571">
            <v>5173380</v>
          </cell>
          <cell r="AE571">
            <v>5173380</v>
          </cell>
        </row>
        <row r="572">
          <cell r="F572" t="str">
            <v>C-3603-1300-1</v>
          </cell>
          <cell r="U572">
            <v>0</v>
          </cell>
          <cell r="V572">
            <v>582936</v>
          </cell>
          <cell r="W572">
            <v>0</v>
          </cell>
          <cell r="X572">
            <v>582936</v>
          </cell>
          <cell r="Z572">
            <v>582936</v>
          </cell>
          <cell r="AA572">
            <v>0</v>
          </cell>
          <cell r="AB572">
            <v>582936</v>
          </cell>
          <cell r="AC572">
            <v>582936</v>
          </cell>
          <cell r="AD572">
            <v>582936</v>
          </cell>
          <cell r="AE572">
            <v>582936</v>
          </cell>
        </row>
        <row r="573">
          <cell r="F573" t="str">
            <v>C-3603-1300-1</v>
          </cell>
          <cell r="U573">
            <v>116922000</v>
          </cell>
          <cell r="V573">
            <v>0</v>
          </cell>
          <cell r="W573">
            <v>10928511</v>
          </cell>
          <cell r="X573">
            <v>105993489</v>
          </cell>
          <cell r="Z573">
            <v>105993489</v>
          </cell>
          <cell r="AA573">
            <v>0</v>
          </cell>
          <cell r="AB573">
            <v>105993489</v>
          </cell>
          <cell r="AC573">
            <v>105993489</v>
          </cell>
          <cell r="AD573">
            <v>105993489</v>
          </cell>
          <cell r="AE573">
            <v>105993489</v>
          </cell>
        </row>
        <row r="574">
          <cell r="F574" t="str">
            <v>C-3603-1300-1</v>
          </cell>
          <cell r="U574">
            <v>14596000</v>
          </cell>
          <cell r="V574">
            <v>2000000</v>
          </cell>
          <cell r="W574">
            <v>742331</v>
          </cell>
          <cell r="X574">
            <v>15853669</v>
          </cell>
          <cell r="Z574">
            <v>15853669</v>
          </cell>
          <cell r="AA574">
            <v>0</v>
          </cell>
          <cell r="AB574">
            <v>15853669</v>
          </cell>
          <cell r="AC574">
            <v>15853669</v>
          </cell>
          <cell r="AD574">
            <v>15853669</v>
          </cell>
          <cell r="AE574">
            <v>15853669</v>
          </cell>
        </row>
        <row r="575">
          <cell r="F575" t="str">
            <v>C-3603-1300-1</v>
          </cell>
          <cell r="U575">
            <v>5000000</v>
          </cell>
          <cell r="V575">
            <v>0</v>
          </cell>
          <cell r="W575">
            <v>204846</v>
          </cell>
          <cell r="X575">
            <v>4795154</v>
          </cell>
          <cell r="Z575">
            <v>4795154</v>
          </cell>
          <cell r="AA575">
            <v>0</v>
          </cell>
          <cell r="AB575">
            <v>4795154</v>
          </cell>
          <cell r="AC575">
            <v>4795154</v>
          </cell>
          <cell r="AD575">
            <v>4795154</v>
          </cell>
          <cell r="AE575">
            <v>4795154</v>
          </cell>
        </row>
        <row r="576">
          <cell r="F576" t="str">
            <v>C-3603-1300-1</v>
          </cell>
          <cell r="U576">
            <v>15773000</v>
          </cell>
          <cell r="V576">
            <v>0</v>
          </cell>
          <cell r="W576">
            <v>1002</v>
          </cell>
          <cell r="X576">
            <v>15771998</v>
          </cell>
          <cell r="Z576">
            <v>15771998</v>
          </cell>
          <cell r="AA576">
            <v>0</v>
          </cell>
          <cell r="AB576">
            <v>15771998</v>
          </cell>
          <cell r="AC576">
            <v>15771998</v>
          </cell>
          <cell r="AD576">
            <v>15771998</v>
          </cell>
          <cell r="AE576">
            <v>15771998</v>
          </cell>
        </row>
        <row r="577">
          <cell r="F577" t="str">
            <v>C-3603-1300-1</v>
          </cell>
          <cell r="U577">
            <v>5010000</v>
          </cell>
          <cell r="V577">
            <v>0</v>
          </cell>
          <cell r="W577">
            <v>0</v>
          </cell>
          <cell r="X577">
            <v>5010000</v>
          </cell>
          <cell r="Z577">
            <v>5010000</v>
          </cell>
          <cell r="AA577">
            <v>0</v>
          </cell>
          <cell r="AB577">
            <v>5010000</v>
          </cell>
          <cell r="AC577">
            <v>5010000</v>
          </cell>
          <cell r="AD577">
            <v>5010000</v>
          </cell>
          <cell r="AE577">
            <v>5010000</v>
          </cell>
        </row>
        <row r="578">
          <cell r="F578" t="str">
            <v>C-3603-1300-1</v>
          </cell>
          <cell r="U578">
            <v>0</v>
          </cell>
          <cell r="V578">
            <v>2923768</v>
          </cell>
          <cell r="W578">
            <v>2923768</v>
          </cell>
          <cell r="X578">
            <v>0</v>
          </cell>
          <cell r="Z578">
            <v>0</v>
          </cell>
          <cell r="AA578">
            <v>0</v>
          </cell>
          <cell r="AB578">
            <v>0</v>
          </cell>
          <cell r="AC578">
            <v>0</v>
          </cell>
          <cell r="AD578">
            <v>0</v>
          </cell>
          <cell r="AE578">
            <v>0</v>
          </cell>
        </row>
        <row r="579">
          <cell r="F579" t="str">
            <v>C-3603-1300-1</v>
          </cell>
          <cell r="U579">
            <v>47000</v>
          </cell>
          <cell r="V579">
            <v>0</v>
          </cell>
          <cell r="W579">
            <v>47000</v>
          </cell>
          <cell r="X579">
            <v>0</v>
          </cell>
          <cell r="Z579">
            <v>0</v>
          </cell>
          <cell r="AA579">
            <v>0</v>
          </cell>
          <cell r="AB579">
            <v>0</v>
          </cell>
          <cell r="AC579">
            <v>0</v>
          </cell>
          <cell r="AD579">
            <v>0</v>
          </cell>
          <cell r="AE579">
            <v>0</v>
          </cell>
        </row>
        <row r="580">
          <cell r="F580" t="str">
            <v>C-3603-1300-1</v>
          </cell>
          <cell r="U580">
            <v>100096000</v>
          </cell>
          <cell r="V580">
            <v>646013</v>
          </cell>
          <cell r="W580">
            <v>0</v>
          </cell>
          <cell r="X580">
            <v>100742013</v>
          </cell>
          <cell r="Z580">
            <v>100737864</v>
          </cell>
          <cell r="AA580">
            <v>4149</v>
          </cell>
          <cell r="AB580">
            <v>100737864</v>
          </cell>
          <cell r="AC580">
            <v>100737864</v>
          </cell>
          <cell r="AD580">
            <v>100737864</v>
          </cell>
          <cell r="AE580">
            <v>100737864</v>
          </cell>
        </row>
        <row r="581">
          <cell r="F581" t="str">
            <v>C-3603-1300-1</v>
          </cell>
          <cell r="U581">
            <v>25738000</v>
          </cell>
          <cell r="V581">
            <v>1233629</v>
          </cell>
          <cell r="W581">
            <v>2500000</v>
          </cell>
          <cell r="X581">
            <v>24471629</v>
          </cell>
          <cell r="Z581">
            <v>24471629</v>
          </cell>
          <cell r="AA581">
            <v>0</v>
          </cell>
          <cell r="AB581">
            <v>24471629</v>
          </cell>
          <cell r="AC581">
            <v>24471629</v>
          </cell>
          <cell r="AD581">
            <v>24471629</v>
          </cell>
          <cell r="AE581">
            <v>24471629</v>
          </cell>
        </row>
        <row r="582">
          <cell r="F582" t="str">
            <v>C-3603-1300-1</v>
          </cell>
          <cell r="U582">
            <v>2192000</v>
          </cell>
          <cell r="V582">
            <v>615000</v>
          </cell>
          <cell r="W582">
            <v>104400</v>
          </cell>
          <cell r="X582">
            <v>2702600</v>
          </cell>
          <cell r="Z582">
            <v>2702600</v>
          </cell>
          <cell r="AA582">
            <v>0</v>
          </cell>
          <cell r="AB582">
            <v>2702600</v>
          </cell>
          <cell r="AC582">
            <v>2702600</v>
          </cell>
          <cell r="AD582">
            <v>2702600</v>
          </cell>
          <cell r="AE582">
            <v>2702600</v>
          </cell>
        </row>
        <row r="583">
          <cell r="F583" t="str">
            <v>C-3603-1300-4</v>
          </cell>
          <cell r="U583">
            <v>150125206</v>
          </cell>
          <cell r="V583">
            <v>0</v>
          </cell>
          <cell r="W583">
            <v>0</v>
          </cell>
          <cell r="X583">
            <v>150125206</v>
          </cell>
          <cell r="Z583">
            <v>150125206</v>
          </cell>
          <cell r="AA583">
            <v>0</v>
          </cell>
          <cell r="AB583">
            <v>150125206</v>
          </cell>
          <cell r="AC583">
            <v>150125206</v>
          </cell>
          <cell r="AD583">
            <v>150125206</v>
          </cell>
          <cell r="AE583">
            <v>150125206</v>
          </cell>
        </row>
        <row r="584">
          <cell r="F584" t="str">
            <v>C-3603-1300-4</v>
          </cell>
          <cell r="U584">
            <v>0</v>
          </cell>
          <cell r="V584">
            <v>7631115</v>
          </cell>
          <cell r="W584">
            <v>192</v>
          </cell>
          <cell r="X584">
            <v>7630923</v>
          </cell>
          <cell r="Z584">
            <v>7630923</v>
          </cell>
          <cell r="AA584">
            <v>0</v>
          </cell>
          <cell r="AB584">
            <v>7630923</v>
          </cell>
          <cell r="AC584">
            <v>7630923</v>
          </cell>
          <cell r="AD584">
            <v>7630923</v>
          </cell>
          <cell r="AE584">
            <v>7630923</v>
          </cell>
        </row>
        <row r="585">
          <cell r="F585" t="str">
            <v>C-3603-1300-4</v>
          </cell>
          <cell r="U585">
            <v>0</v>
          </cell>
          <cell r="V585">
            <v>41450886</v>
          </cell>
          <cell r="W585">
            <v>0</v>
          </cell>
          <cell r="X585">
            <v>41450886</v>
          </cell>
          <cell r="Z585">
            <v>41447344</v>
          </cell>
          <cell r="AA585">
            <v>3542</v>
          </cell>
          <cell r="AB585">
            <v>41447344</v>
          </cell>
          <cell r="AC585">
            <v>41447344</v>
          </cell>
          <cell r="AD585">
            <v>41447344</v>
          </cell>
          <cell r="AE585">
            <v>41447344</v>
          </cell>
        </row>
        <row r="586">
          <cell r="F586" t="str">
            <v>C-3603-1300-7</v>
          </cell>
          <cell r="U586">
            <v>151176952</v>
          </cell>
          <cell r="V586">
            <v>0</v>
          </cell>
          <cell r="W586">
            <v>0</v>
          </cell>
          <cell r="X586">
            <v>151176952</v>
          </cell>
          <cell r="Z586">
            <v>151176952</v>
          </cell>
          <cell r="AA586">
            <v>0</v>
          </cell>
          <cell r="AB586">
            <v>151176952</v>
          </cell>
          <cell r="AC586">
            <v>151176952</v>
          </cell>
          <cell r="AD586">
            <v>151176952</v>
          </cell>
          <cell r="AE586">
            <v>151176952</v>
          </cell>
        </row>
        <row r="587">
          <cell r="F587" t="str">
            <v>C-3603-1300-7</v>
          </cell>
          <cell r="U587">
            <v>141821902</v>
          </cell>
          <cell r="V587">
            <v>0</v>
          </cell>
          <cell r="W587">
            <v>0</v>
          </cell>
          <cell r="X587">
            <v>141821902</v>
          </cell>
          <cell r="Z587">
            <v>141821775</v>
          </cell>
          <cell r="AA587">
            <v>127</v>
          </cell>
          <cell r="AB587">
            <v>141821775</v>
          </cell>
          <cell r="AC587">
            <v>141821775</v>
          </cell>
          <cell r="AD587">
            <v>141821775</v>
          </cell>
          <cell r="AE587">
            <v>141821775</v>
          </cell>
        </row>
        <row r="588">
          <cell r="F588" t="str">
            <v>C-3603-1300-9</v>
          </cell>
          <cell r="U588">
            <v>83950000</v>
          </cell>
          <cell r="V588">
            <v>40000000</v>
          </cell>
          <cell r="W588">
            <v>1296667</v>
          </cell>
          <cell r="X588">
            <v>122653333</v>
          </cell>
          <cell r="Z588">
            <v>122536666</v>
          </cell>
          <cell r="AA588">
            <v>116667</v>
          </cell>
          <cell r="AB588">
            <v>122536666</v>
          </cell>
          <cell r="AC588">
            <v>122536666</v>
          </cell>
          <cell r="AD588">
            <v>122536666</v>
          </cell>
          <cell r="AE588">
            <v>122536666</v>
          </cell>
        </row>
        <row r="589">
          <cell r="F589" t="str">
            <v>C-3603-1300-9</v>
          </cell>
          <cell r="U589">
            <v>1500000</v>
          </cell>
          <cell r="V589">
            <v>18096610</v>
          </cell>
          <cell r="W589">
            <v>267956</v>
          </cell>
          <cell r="X589">
            <v>19328654</v>
          </cell>
          <cell r="Z589">
            <v>19328654</v>
          </cell>
          <cell r="AA589">
            <v>0</v>
          </cell>
          <cell r="AB589">
            <v>19328654</v>
          </cell>
          <cell r="AC589">
            <v>19328654</v>
          </cell>
          <cell r="AD589">
            <v>19328654</v>
          </cell>
          <cell r="AE589">
            <v>19328654</v>
          </cell>
        </row>
        <row r="590">
          <cell r="F590" t="str">
            <v>C-3603-1300-9</v>
          </cell>
          <cell r="U590">
            <v>0</v>
          </cell>
          <cell r="V590">
            <v>1000000</v>
          </cell>
          <cell r="W590">
            <v>0</v>
          </cell>
          <cell r="X590">
            <v>1000000</v>
          </cell>
          <cell r="Z590">
            <v>1000000</v>
          </cell>
          <cell r="AA590">
            <v>0</v>
          </cell>
          <cell r="AB590">
            <v>1000000</v>
          </cell>
          <cell r="AC590">
            <v>1000000</v>
          </cell>
          <cell r="AD590">
            <v>1000000</v>
          </cell>
          <cell r="AE590">
            <v>1000000</v>
          </cell>
        </row>
        <row r="591">
          <cell r="F591" t="str">
            <v>C-3603-1300-11</v>
          </cell>
          <cell r="U591">
            <v>0</v>
          </cell>
          <cell r="V591">
            <v>46500000</v>
          </cell>
          <cell r="W591">
            <v>0</v>
          </cell>
          <cell r="X591">
            <v>46500000</v>
          </cell>
          <cell r="Z591">
            <v>38541720</v>
          </cell>
          <cell r="AA591">
            <v>7958280</v>
          </cell>
          <cell r="AB591">
            <v>38541720</v>
          </cell>
          <cell r="AC591">
            <v>38541720</v>
          </cell>
          <cell r="AD591">
            <v>13923000</v>
          </cell>
          <cell r="AE591">
            <v>13923000</v>
          </cell>
        </row>
        <row r="592">
          <cell r="F592" t="str">
            <v>C-3603-1300-11</v>
          </cell>
          <cell r="U592">
            <v>0</v>
          </cell>
          <cell r="V592">
            <v>80000000</v>
          </cell>
          <cell r="W592">
            <v>0</v>
          </cell>
          <cell r="X592">
            <v>80000000</v>
          </cell>
          <cell r="Z592">
            <v>77772931</v>
          </cell>
          <cell r="AA592">
            <v>2227069</v>
          </cell>
          <cell r="AB592">
            <v>77772931</v>
          </cell>
          <cell r="AC592">
            <v>77772931</v>
          </cell>
          <cell r="AD592">
            <v>53379121</v>
          </cell>
          <cell r="AE592">
            <v>53379121</v>
          </cell>
        </row>
        <row r="593">
          <cell r="F593" t="str">
            <v>C-3603-1300-11</v>
          </cell>
          <cell r="U593">
            <v>0</v>
          </cell>
          <cell r="V593">
            <v>16800000</v>
          </cell>
          <cell r="W593">
            <v>0</v>
          </cell>
          <cell r="X593">
            <v>16800000</v>
          </cell>
          <cell r="Z593">
            <v>0</v>
          </cell>
          <cell r="AA593">
            <v>16800000</v>
          </cell>
          <cell r="AB593">
            <v>0</v>
          </cell>
          <cell r="AC593">
            <v>0</v>
          </cell>
          <cell r="AD593">
            <v>0</v>
          </cell>
          <cell r="AE593">
            <v>0</v>
          </cell>
        </row>
        <row r="594">
          <cell r="F594" t="str">
            <v>C-3603-1300-11</v>
          </cell>
          <cell r="U594">
            <v>0</v>
          </cell>
          <cell r="V594">
            <v>1500000000</v>
          </cell>
          <cell r="W594">
            <v>1500000000</v>
          </cell>
          <cell r="X594">
            <v>0</v>
          </cell>
          <cell r="Z594">
            <v>0</v>
          </cell>
          <cell r="AA594">
            <v>0</v>
          </cell>
          <cell r="AB594">
            <v>0</v>
          </cell>
          <cell r="AC594">
            <v>0</v>
          </cell>
          <cell r="AD594">
            <v>0</v>
          </cell>
          <cell r="AE594">
            <v>0</v>
          </cell>
        </row>
        <row r="595">
          <cell r="F595" t="str">
            <v>C-3605-1300-1</v>
          </cell>
          <cell r="U595">
            <v>0</v>
          </cell>
          <cell r="V595">
            <v>15224247</v>
          </cell>
          <cell r="W595">
            <v>0</v>
          </cell>
          <cell r="X595">
            <v>15224247</v>
          </cell>
          <cell r="Z595">
            <v>15113701</v>
          </cell>
          <cell r="AA595">
            <v>110546</v>
          </cell>
          <cell r="AB595">
            <v>15113701</v>
          </cell>
          <cell r="AC595">
            <v>15113701</v>
          </cell>
          <cell r="AD595">
            <v>15113701</v>
          </cell>
          <cell r="AE595">
            <v>15113701</v>
          </cell>
        </row>
        <row r="596">
          <cell r="F596" t="str">
            <v>C-3605-1300-1</v>
          </cell>
          <cell r="U596">
            <v>155147500</v>
          </cell>
          <cell r="V596">
            <v>62792517</v>
          </cell>
          <cell r="W596">
            <v>57170852</v>
          </cell>
          <cell r="X596">
            <v>160769165</v>
          </cell>
          <cell r="Z596">
            <v>158276128</v>
          </cell>
          <cell r="AA596">
            <v>2493037</v>
          </cell>
          <cell r="AB596">
            <v>158276128</v>
          </cell>
          <cell r="AC596">
            <v>158276128</v>
          </cell>
          <cell r="AD596">
            <v>158276128</v>
          </cell>
          <cell r="AE596">
            <v>158276128</v>
          </cell>
        </row>
        <row r="597">
          <cell r="F597" t="str">
            <v>C-3605-1300-1</v>
          </cell>
          <cell r="U597">
            <v>0</v>
          </cell>
          <cell r="V597">
            <v>3000000</v>
          </cell>
          <cell r="W597">
            <v>0</v>
          </cell>
          <cell r="X597">
            <v>3000000</v>
          </cell>
          <cell r="Z597">
            <v>2975000</v>
          </cell>
          <cell r="AA597">
            <v>25000</v>
          </cell>
          <cell r="AB597">
            <v>2975000</v>
          </cell>
          <cell r="AC597">
            <v>2975000</v>
          </cell>
          <cell r="AD597">
            <v>2975000</v>
          </cell>
          <cell r="AE597">
            <v>2975000</v>
          </cell>
        </row>
        <row r="598">
          <cell r="F598" t="str">
            <v>C-3605-1300-1</v>
          </cell>
          <cell r="U598">
            <v>2000000</v>
          </cell>
          <cell r="V598">
            <v>5084962</v>
          </cell>
          <cell r="W598">
            <v>59443</v>
          </cell>
          <cell r="X598">
            <v>7025519</v>
          </cell>
          <cell r="Z598">
            <v>7025519</v>
          </cell>
          <cell r="AA598">
            <v>0</v>
          </cell>
          <cell r="AB598">
            <v>7025519</v>
          </cell>
          <cell r="AC598">
            <v>7025519</v>
          </cell>
          <cell r="AD598">
            <v>7025519</v>
          </cell>
          <cell r="AE598">
            <v>7025519</v>
          </cell>
        </row>
        <row r="599">
          <cell r="F599" t="str">
            <v>C-3605-1300-1</v>
          </cell>
          <cell r="U599">
            <v>0</v>
          </cell>
          <cell r="V599">
            <v>15000000</v>
          </cell>
          <cell r="W599">
            <v>0</v>
          </cell>
          <cell r="X599">
            <v>15000000</v>
          </cell>
          <cell r="Z599">
            <v>15000000</v>
          </cell>
          <cell r="AA599">
            <v>0</v>
          </cell>
          <cell r="AB599">
            <v>15000000</v>
          </cell>
          <cell r="AC599">
            <v>15000000</v>
          </cell>
          <cell r="AD599">
            <v>0</v>
          </cell>
          <cell r="AE599">
            <v>0</v>
          </cell>
        </row>
        <row r="600">
          <cell r="F600" t="str">
            <v>C-3605-1300-1</v>
          </cell>
          <cell r="U600">
            <v>3000000</v>
          </cell>
          <cell r="V600">
            <v>0</v>
          </cell>
          <cell r="W600">
            <v>3000000</v>
          </cell>
          <cell r="X600">
            <v>0</v>
          </cell>
          <cell r="Z600">
            <v>0</v>
          </cell>
          <cell r="AA600">
            <v>0</v>
          </cell>
          <cell r="AB600">
            <v>0</v>
          </cell>
          <cell r="AC600">
            <v>0</v>
          </cell>
          <cell r="AD600">
            <v>0</v>
          </cell>
          <cell r="AE600">
            <v>0</v>
          </cell>
        </row>
        <row r="601">
          <cell r="F601" t="str">
            <v>C-3605-1300-1</v>
          </cell>
          <cell r="U601">
            <v>0</v>
          </cell>
          <cell r="V601">
            <v>3000000</v>
          </cell>
          <cell r="W601">
            <v>0</v>
          </cell>
          <cell r="X601">
            <v>3000000</v>
          </cell>
          <cell r="Z601">
            <v>3000000</v>
          </cell>
          <cell r="AA601">
            <v>0</v>
          </cell>
          <cell r="AB601">
            <v>3000000</v>
          </cell>
          <cell r="AC601">
            <v>3000000</v>
          </cell>
          <cell r="AD601">
            <v>3000000</v>
          </cell>
          <cell r="AE601">
            <v>3000000</v>
          </cell>
        </row>
        <row r="602">
          <cell r="F602" t="str">
            <v>C-3699-1300-2</v>
          </cell>
          <cell r="U602">
            <v>0</v>
          </cell>
          <cell r="V602">
            <v>81000000</v>
          </cell>
          <cell r="W602">
            <v>0</v>
          </cell>
          <cell r="X602">
            <v>81000000</v>
          </cell>
          <cell r="Z602">
            <v>50673911</v>
          </cell>
          <cell r="AA602">
            <v>30326089</v>
          </cell>
          <cell r="AB602">
            <v>50673911</v>
          </cell>
          <cell r="AC602">
            <v>39260658</v>
          </cell>
          <cell r="AD602">
            <v>13402912</v>
          </cell>
          <cell r="AE602">
            <v>13402912</v>
          </cell>
        </row>
        <row r="603">
          <cell r="F603" t="str">
            <v>C-3699-1300-2</v>
          </cell>
          <cell r="U603">
            <v>0</v>
          </cell>
          <cell r="V603">
            <v>262389484</v>
          </cell>
          <cell r="W603">
            <v>157592990</v>
          </cell>
          <cell r="X603">
            <v>104796494</v>
          </cell>
          <cell r="Z603">
            <v>104785008</v>
          </cell>
          <cell r="AA603">
            <v>11486</v>
          </cell>
          <cell r="AB603">
            <v>104785008</v>
          </cell>
          <cell r="AC603">
            <v>104785008</v>
          </cell>
          <cell r="AD603">
            <v>91049761</v>
          </cell>
          <cell r="AE603">
            <v>91049761</v>
          </cell>
        </row>
        <row r="604">
          <cell r="F604" t="str">
            <v>C-3602-1300-5</v>
          </cell>
          <cell r="U604">
            <v>114070982</v>
          </cell>
          <cell r="V604">
            <v>0</v>
          </cell>
          <cell r="W604">
            <v>3424715</v>
          </cell>
          <cell r="X604">
            <v>110646267</v>
          </cell>
          <cell r="Z604">
            <v>110646267</v>
          </cell>
          <cell r="AA604">
            <v>0</v>
          </cell>
          <cell r="AB604">
            <v>110646267</v>
          </cell>
          <cell r="AC604">
            <v>110646267</v>
          </cell>
          <cell r="AD604">
            <v>110646267</v>
          </cell>
          <cell r="AE604">
            <v>110646267</v>
          </cell>
        </row>
        <row r="605">
          <cell r="F605" t="str">
            <v>C-3602-1300-5</v>
          </cell>
          <cell r="U605">
            <v>22814196</v>
          </cell>
          <cell r="V605">
            <v>0</v>
          </cell>
          <cell r="W605">
            <v>1418960</v>
          </cell>
          <cell r="X605">
            <v>21395236</v>
          </cell>
          <cell r="Z605">
            <v>21395236</v>
          </cell>
          <cell r="AA605">
            <v>0</v>
          </cell>
          <cell r="AB605">
            <v>21395236</v>
          </cell>
          <cell r="AC605">
            <v>21395236</v>
          </cell>
          <cell r="AD605">
            <v>21395236</v>
          </cell>
          <cell r="AE605">
            <v>21395236</v>
          </cell>
        </row>
        <row r="606">
          <cell r="F606" t="str">
            <v>C-3602-1300-5</v>
          </cell>
          <cell r="U606">
            <v>2851775</v>
          </cell>
          <cell r="V606">
            <v>0</v>
          </cell>
          <cell r="W606">
            <v>0</v>
          </cell>
          <cell r="X606">
            <v>2851775</v>
          </cell>
          <cell r="Z606">
            <v>2843487</v>
          </cell>
          <cell r="AA606">
            <v>8288</v>
          </cell>
          <cell r="AB606">
            <v>2843487</v>
          </cell>
          <cell r="AC606">
            <v>2843487</v>
          </cell>
          <cell r="AD606">
            <v>2843487</v>
          </cell>
          <cell r="AE606">
            <v>2843487</v>
          </cell>
        </row>
        <row r="607">
          <cell r="F607" t="str">
            <v>C-3603-1300-1</v>
          </cell>
          <cell r="U607">
            <v>8000000</v>
          </cell>
          <cell r="V607">
            <v>0</v>
          </cell>
          <cell r="W607">
            <v>168124</v>
          </cell>
          <cell r="X607">
            <v>7831876</v>
          </cell>
          <cell r="Z607">
            <v>7831876</v>
          </cell>
          <cell r="AA607">
            <v>0</v>
          </cell>
          <cell r="AB607">
            <v>7831876</v>
          </cell>
          <cell r="AC607">
            <v>7831876</v>
          </cell>
          <cell r="AD607">
            <v>7831876</v>
          </cell>
          <cell r="AE607">
            <v>7831876</v>
          </cell>
        </row>
        <row r="608">
          <cell r="F608" t="str">
            <v>C-3603-1300-1</v>
          </cell>
          <cell r="U608">
            <v>176966000</v>
          </cell>
          <cell r="V608">
            <v>0</v>
          </cell>
          <cell r="W608">
            <v>40190102</v>
          </cell>
          <cell r="X608">
            <v>136775898</v>
          </cell>
          <cell r="Z608">
            <v>136775897</v>
          </cell>
          <cell r="AA608">
            <v>1</v>
          </cell>
          <cell r="AB608">
            <v>136775897</v>
          </cell>
          <cell r="AC608">
            <v>136775897</v>
          </cell>
          <cell r="AD608">
            <v>136775897</v>
          </cell>
          <cell r="AE608">
            <v>136775897</v>
          </cell>
        </row>
        <row r="609">
          <cell r="F609" t="str">
            <v>C-3603-1300-1</v>
          </cell>
          <cell r="U609">
            <v>3513000</v>
          </cell>
          <cell r="V609">
            <v>0</v>
          </cell>
          <cell r="W609">
            <v>435043</v>
          </cell>
          <cell r="X609">
            <v>3077957</v>
          </cell>
          <cell r="Z609">
            <v>2201500</v>
          </cell>
          <cell r="AA609">
            <v>876457</v>
          </cell>
          <cell r="AB609">
            <v>2201500</v>
          </cell>
          <cell r="AC609">
            <v>2201500</v>
          </cell>
          <cell r="AD609">
            <v>2201500</v>
          </cell>
          <cell r="AE609">
            <v>2201500</v>
          </cell>
        </row>
        <row r="610">
          <cell r="F610" t="str">
            <v>C-3603-1300-1</v>
          </cell>
          <cell r="U610">
            <v>2368000</v>
          </cell>
          <cell r="V610">
            <v>0</v>
          </cell>
          <cell r="W610">
            <v>523822</v>
          </cell>
          <cell r="X610">
            <v>1844178</v>
          </cell>
          <cell r="Z610">
            <v>1796900</v>
          </cell>
          <cell r="AA610">
            <v>47278</v>
          </cell>
          <cell r="AB610">
            <v>1796900</v>
          </cell>
          <cell r="AC610">
            <v>1796900</v>
          </cell>
          <cell r="AD610">
            <v>1796900</v>
          </cell>
          <cell r="AE610">
            <v>1796900</v>
          </cell>
        </row>
        <row r="611">
          <cell r="F611" t="str">
            <v>C-3603-1300-1</v>
          </cell>
          <cell r="U611">
            <v>46818000</v>
          </cell>
          <cell r="V611">
            <v>435043</v>
          </cell>
          <cell r="W611">
            <v>0</v>
          </cell>
          <cell r="X611">
            <v>47253043</v>
          </cell>
          <cell r="Z611">
            <v>47253043</v>
          </cell>
          <cell r="AA611">
            <v>0</v>
          </cell>
          <cell r="AB611">
            <v>47253043</v>
          </cell>
          <cell r="AC611">
            <v>47253043</v>
          </cell>
          <cell r="AD611">
            <v>47253043</v>
          </cell>
          <cell r="AE611">
            <v>47253043</v>
          </cell>
        </row>
        <row r="612">
          <cell r="F612" t="str">
            <v>C-3603-1300-1</v>
          </cell>
          <cell r="U612">
            <v>0</v>
          </cell>
          <cell r="V612">
            <v>7755000</v>
          </cell>
          <cell r="W612">
            <v>7755000</v>
          </cell>
          <cell r="X612">
            <v>0</v>
          </cell>
          <cell r="Z612">
            <v>0</v>
          </cell>
          <cell r="AA612">
            <v>0</v>
          </cell>
          <cell r="AB612">
            <v>0</v>
          </cell>
          <cell r="AC612">
            <v>0</v>
          </cell>
          <cell r="AD612">
            <v>0</v>
          </cell>
          <cell r="AE612">
            <v>0</v>
          </cell>
        </row>
        <row r="613">
          <cell r="F613" t="str">
            <v>C-3603-1300-1</v>
          </cell>
          <cell r="U613">
            <v>0</v>
          </cell>
          <cell r="V613">
            <v>35000000</v>
          </cell>
          <cell r="W613">
            <v>0</v>
          </cell>
          <cell r="X613">
            <v>35000000</v>
          </cell>
          <cell r="Z613">
            <v>34877710</v>
          </cell>
          <cell r="AA613">
            <v>122290</v>
          </cell>
          <cell r="AB613">
            <v>34877710</v>
          </cell>
          <cell r="AC613">
            <v>34877710</v>
          </cell>
          <cell r="AD613">
            <v>34877710</v>
          </cell>
          <cell r="AE613">
            <v>34877710</v>
          </cell>
        </row>
        <row r="614">
          <cell r="F614" t="str">
            <v>C-3603-1300-1</v>
          </cell>
          <cell r="U614">
            <v>60223000</v>
          </cell>
          <cell r="V614">
            <v>0</v>
          </cell>
          <cell r="W614">
            <v>0</v>
          </cell>
          <cell r="X614">
            <v>60223000</v>
          </cell>
          <cell r="Z614">
            <v>60024140</v>
          </cell>
          <cell r="AA614">
            <v>198860</v>
          </cell>
          <cell r="AB614">
            <v>60024140</v>
          </cell>
          <cell r="AC614">
            <v>60024140</v>
          </cell>
          <cell r="AD614">
            <v>60024140</v>
          </cell>
          <cell r="AE614">
            <v>60024140</v>
          </cell>
        </row>
        <row r="615">
          <cell r="F615" t="str">
            <v>C-3603-1300-1</v>
          </cell>
          <cell r="U615">
            <v>14031000</v>
          </cell>
          <cell r="V615">
            <v>2229148</v>
          </cell>
          <cell r="W615">
            <v>0</v>
          </cell>
          <cell r="X615">
            <v>16260148</v>
          </cell>
          <cell r="Z615">
            <v>15597436</v>
          </cell>
          <cell r="AA615">
            <v>662712</v>
          </cell>
          <cell r="AB615">
            <v>15597436</v>
          </cell>
          <cell r="AC615">
            <v>15597436</v>
          </cell>
          <cell r="AD615">
            <v>15597436</v>
          </cell>
          <cell r="AE615">
            <v>15597436</v>
          </cell>
        </row>
        <row r="616">
          <cell r="F616" t="str">
            <v>C-3603-1300-1</v>
          </cell>
          <cell r="U616">
            <v>229667000</v>
          </cell>
          <cell r="V616">
            <v>30722000</v>
          </cell>
          <cell r="W616">
            <v>33600895</v>
          </cell>
          <cell r="X616">
            <v>226788105</v>
          </cell>
          <cell r="Z616">
            <v>226787613</v>
          </cell>
          <cell r="AA616">
            <v>492</v>
          </cell>
          <cell r="AB616">
            <v>226787613</v>
          </cell>
          <cell r="AC616">
            <v>226787613</v>
          </cell>
          <cell r="AD616">
            <v>226787613</v>
          </cell>
          <cell r="AE616">
            <v>226787613</v>
          </cell>
        </row>
        <row r="617">
          <cell r="F617" t="str">
            <v>C-3603-1300-1</v>
          </cell>
          <cell r="U617">
            <v>239976000</v>
          </cell>
          <cell r="V617">
            <v>8642380</v>
          </cell>
          <cell r="W617">
            <v>8400803</v>
          </cell>
          <cell r="X617">
            <v>240217577</v>
          </cell>
          <cell r="Z617">
            <v>240217576</v>
          </cell>
          <cell r="AA617">
            <v>1</v>
          </cell>
          <cell r="AB617">
            <v>240217576</v>
          </cell>
          <cell r="AC617">
            <v>238397566</v>
          </cell>
          <cell r="AD617">
            <v>238397566</v>
          </cell>
          <cell r="AE617">
            <v>238397566</v>
          </cell>
        </row>
        <row r="618">
          <cell r="F618" t="str">
            <v>C-3603-1300-1</v>
          </cell>
          <cell r="U618">
            <v>696657000</v>
          </cell>
          <cell r="V618">
            <v>1186628918</v>
          </cell>
          <cell r="W618">
            <v>87509694</v>
          </cell>
          <cell r="X618">
            <v>1795776224</v>
          </cell>
          <cell r="Z618">
            <v>1795776224</v>
          </cell>
          <cell r="AA618">
            <v>0</v>
          </cell>
          <cell r="AB618">
            <v>1795776224</v>
          </cell>
          <cell r="AC618">
            <v>1795776224</v>
          </cell>
          <cell r="AD618">
            <v>1795776224</v>
          </cell>
          <cell r="AE618">
            <v>1795776224</v>
          </cell>
        </row>
        <row r="619">
          <cell r="F619" t="str">
            <v>C-3603-1300-1</v>
          </cell>
          <cell r="U619">
            <v>811780000</v>
          </cell>
          <cell r="V619">
            <v>27971000</v>
          </cell>
          <cell r="W619">
            <v>16608246</v>
          </cell>
          <cell r="X619">
            <v>823142754</v>
          </cell>
          <cell r="Z619">
            <v>820957583</v>
          </cell>
          <cell r="AA619">
            <v>2185171</v>
          </cell>
          <cell r="AB619">
            <v>820957583</v>
          </cell>
          <cell r="AC619">
            <v>820957583</v>
          </cell>
          <cell r="AD619">
            <v>820957583</v>
          </cell>
          <cell r="AE619">
            <v>820957583</v>
          </cell>
        </row>
        <row r="620">
          <cell r="F620" t="str">
            <v>C-3603-1300-1</v>
          </cell>
          <cell r="U620">
            <v>22630000</v>
          </cell>
          <cell r="V620">
            <v>0</v>
          </cell>
          <cell r="W620">
            <v>6749</v>
          </cell>
          <cell r="X620">
            <v>22623251</v>
          </cell>
          <cell r="Z620">
            <v>22599084</v>
          </cell>
          <cell r="AA620">
            <v>24167</v>
          </cell>
          <cell r="AB620">
            <v>22599084</v>
          </cell>
          <cell r="AC620">
            <v>22599084</v>
          </cell>
          <cell r="AD620">
            <v>22599084</v>
          </cell>
          <cell r="AE620">
            <v>22599084</v>
          </cell>
        </row>
        <row r="621">
          <cell r="F621" t="str">
            <v>C-3603-1300-1</v>
          </cell>
          <cell r="U621">
            <v>43639000</v>
          </cell>
          <cell r="V621">
            <v>0</v>
          </cell>
          <cell r="W621">
            <v>10428</v>
          </cell>
          <cell r="X621">
            <v>43628572</v>
          </cell>
          <cell r="Z621">
            <v>43628572</v>
          </cell>
          <cell r="AA621">
            <v>0</v>
          </cell>
          <cell r="AB621">
            <v>43628572</v>
          </cell>
          <cell r="AC621">
            <v>43628572</v>
          </cell>
          <cell r="AD621">
            <v>43628572</v>
          </cell>
          <cell r="AE621">
            <v>43628572</v>
          </cell>
        </row>
        <row r="622">
          <cell r="F622" t="str">
            <v>C-3603-1300-1</v>
          </cell>
          <cell r="U622">
            <v>28028000</v>
          </cell>
          <cell r="V622">
            <v>0</v>
          </cell>
          <cell r="W622">
            <v>22350534</v>
          </cell>
          <cell r="X622">
            <v>5677466</v>
          </cell>
          <cell r="Z622">
            <v>5677466</v>
          </cell>
          <cell r="AA622">
            <v>0</v>
          </cell>
          <cell r="AB622">
            <v>5677466</v>
          </cell>
          <cell r="AC622">
            <v>5677466</v>
          </cell>
          <cell r="AD622">
            <v>5677466</v>
          </cell>
          <cell r="AE622">
            <v>5677466</v>
          </cell>
        </row>
        <row r="623">
          <cell r="F623" t="str">
            <v>C-3603-1300-1</v>
          </cell>
          <cell r="U623">
            <v>21071000</v>
          </cell>
          <cell r="V623">
            <v>0</v>
          </cell>
          <cell r="W623">
            <v>21071000</v>
          </cell>
          <cell r="X623">
            <v>0</v>
          </cell>
          <cell r="Z623">
            <v>0</v>
          </cell>
          <cell r="AA623">
            <v>0</v>
          </cell>
          <cell r="AB623">
            <v>0</v>
          </cell>
          <cell r="AC623">
            <v>0</v>
          </cell>
          <cell r="AD623">
            <v>0</v>
          </cell>
          <cell r="AE623">
            <v>0</v>
          </cell>
        </row>
        <row r="624">
          <cell r="F624" t="str">
            <v>C-3603-1300-1</v>
          </cell>
          <cell r="U624">
            <v>0</v>
          </cell>
          <cell r="V624">
            <v>21071291</v>
          </cell>
          <cell r="W624">
            <v>3248135</v>
          </cell>
          <cell r="X624">
            <v>17823156</v>
          </cell>
          <cell r="Z624">
            <v>17823156</v>
          </cell>
          <cell r="AA624">
            <v>0</v>
          </cell>
          <cell r="AB624">
            <v>17823156</v>
          </cell>
          <cell r="AC624">
            <v>17823156</v>
          </cell>
          <cell r="AD624">
            <v>17823156</v>
          </cell>
          <cell r="AE624">
            <v>17823156</v>
          </cell>
        </row>
        <row r="625">
          <cell r="F625" t="str">
            <v>C-3603-1300-1</v>
          </cell>
          <cell r="U625">
            <v>0</v>
          </cell>
          <cell r="V625">
            <v>7755000</v>
          </cell>
          <cell r="W625">
            <v>0</v>
          </cell>
          <cell r="X625">
            <v>7755000</v>
          </cell>
          <cell r="Z625">
            <v>7755000</v>
          </cell>
          <cell r="AA625">
            <v>0</v>
          </cell>
          <cell r="AB625">
            <v>7755000</v>
          </cell>
          <cell r="AC625">
            <v>7755000</v>
          </cell>
          <cell r="AD625">
            <v>7755000</v>
          </cell>
          <cell r="AE625">
            <v>7755000</v>
          </cell>
        </row>
        <row r="626">
          <cell r="F626" t="str">
            <v>C-3603-1300-1</v>
          </cell>
          <cell r="U626">
            <v>0</v>
          </cell>
          <cell r="V626">
            <v>18000000</v>
          </cell>
          <cell r="W626">
            <v>18000000</v>
          </cell>
          <cell r="X626">
            <v>0</v>
          </cell>
          <cell r="Z626">
            <v>0</v>
          </cell>
          <cell r="AA626">
            <v>0</v>
          </cell>
          <cell r="AB626">
            <v>0</v>
          </cell>
          <cell r="AC626">
            <v>0</v>
          </cell>
          <cell r="AD626">
            <v>0</v>
          </cell>
          <cell r="AE626">
            <v>0</v>
          </cell>
        </row>
        <row r="627">
          <cell r="F627" t="str">
            <v>C-3603-1300-3</v>
          </cell>
          <cell r="U627">
            <v>0</v>
          </cell>
          <cell r="V627">
            <v>650000000</v>
          </cell>
          <cell r="W627">
            <v>31765499</v>
          </cell>
          <cell r="X627">
            <v>618234501</v>
          </cell>
          <cell r="Z627">
            <v>618234501</v>
          </cell>
          <cell r="AA627">
            <v>0</v>
          </cell>
          <cell r="AB627">
            <v>618234501</v>
          </cell>
          <cell r="AC627">
            <v>618234501</v>
          </cell>
          <cell r="AD627">
            <v>618234501</v>
          </cell>
          <cell r="AE627">
            <v>618234501</v>
          </cell>
        </row>
        <row r="628">
          <cell r="F628" t="str">
            <v>C-3603-1300-3</v>
          </cell>
          <cell r="U628">
            <v>1344842000</v>
          </cell>
          <cell r="V628">
            <v>0</v>
          </cell>
          <cell r="W628">
            <v>461029793</v>
          </cell>
          <cell r="X628">
            <v>883812207</v>
          </cell>
          <cell r="Z628">
            <v>883812207</v>
          </cell>
          <cell r="AA628">
            <v>0</v>
          </cell>
          <cell r="AB628">
            <v>883812207</v>
          </cell>
          <cell r="AC628">
            <v>883812207</v>
          </cell>
          <cell r="AD628">
            <v>883812207</v>
          </cell>
          <cell r="AE628">
            <v>883812207</v>
          </cell>
        </row>
        <row r="629">
          <cell r="F629" t="str">
            <v>C-3603-1300-3</v>
          </cell>
          <cell r="U629">
            <v>3284364700</v>
          </cell>
          <cell r="V629">
            <v>10106575</v>
          </cell>
          <cell r="W629">
            <v>574908281</v>
          </cell>
          <cell r="X629">
            <v>2719562994</v>
          </cell>
          <cell r="Z629">
            <v>2717792474</v>
          </cell>
          <cell r="AA629">
            <v>1770520</v>
          </cell>
          <cell r="AB629">
            <v>2717792474</v>
          </cell>
          <cell r="AC629">
            <v>2717792474</v>
          </cell>
          <cell r="AD629">
            <v>2715579324</v>
          </cell>
          <cell r="AE629">
            <v>2715579324</v>
          </cell>
        </row>
        <row r="630">
          <cell r="F630" t="str">
            <v>C-3603-1300-3</v>
          </cell>
          <cell r="U630">
            <v>4066857600</v>
          </cell>
          <cell r="V630">
            <v>0</v>
          </cell>
          <cell r="W630">
            <v>1392767349</v>
          </cell>
          <cell r="X630">
            <v>2674090251</v>
          </cell>
          <cell r="Z630">
            <v>2674090251</v>
          </cell>
          <cell r="AA630">
            <v>0</v>
          </cell>
          <cell r="AB630">
            <v>2674090251</v>
          </cell>
          <cell r="AC630">
            <v>2674090251</v>
          </cell>
          <cell r="AD630">
            <v>2674090251</v>
          </cell>
          <cell r="AE630">
            <v>2674090251</v>
          </cell>
        </row>
        <row r="631">
          <cell r="F631" t="str">
            <v>C-3603-1300-3</v>
          </cell>
          <cell r="U631">
            <v>144367700</v>
          </cell>
          <cell r="V631">
            <v>0</v>
          </cell>
          <cell r="W631">
            <v>13956743</v>
          </cell>
          <cell r="X631">
            <v>130410957</v>
          </cell>
          <cell r="Z631">
            <v>130410957</v>
          </cell>
          <cell r="AA631">
            <v>0</v>
          </cell>
          <cell r="AB631">
            <v>130410957</v>
          </cell>
          <cell r="AC631">
            <v>130410957</v>
          </cell>
          <cell r="AD631">
            <v>130410957</v>
          </cell>
          <cell r="AE631">
            <v>130410957</v>
          </cell>
        </row>
        <row r="632">
          <cell r="F632" t="str">
            <v>C-3603-1300-3</v>
          </cell>
          <cell r="U632">
            <v>274688500</v>
          </cell>
          <cell r="V632">
            <v>0</v>
          </cell>
          <cell r="W632">
            <v>16432860</v>
          </cell>
          <cell r="X632">
            <v>258255640</v>
          </cell>
          <cell r="Z632">
            <v>258253930</v>
          </cell>
          <cell r="AA632">
            <v>1710</v>
          </cell>
          <cell r="AB632">
            <v>258253930</v>
          </cell>
          <cell r="AC632">
            <v>258253930</v>
          </cell>
          <cell r="AD632">
            <v>258253930</v>
          </cell>
          <cell r="AE632">
            <v>258253930</v>
          </cell>
        </row>
        <row r="633">
          <cell r="F633" t="str">
            <v>C-3603-1300-3</v>
          </cell>
          <cell r="U633">
            <v>111538000</v>
          </cell>
          <cell r="V633">
            <v>3211800</v>
          </cell>
          <cell r="W633">
            <v>61101</v>
          </cell>
          <cell r="X633">
            <v>114688699</v>
          </cell>
          <cell r="Z633">
            <v>114688699</v>
          </cell>
          <cell r="AA633">
            <v>0</v>
          </cell>
          <cell r="AB633">
            <v>114688699</v>
          </cell>
          <cell r="AC633">
            <v>114688699</v>
          </cell>
          <cell r="AD633">
            <v>114688699</v>
          </cell>
          <cell r="AE633">
            <v>114688699</v>
          </cell>
        </row>
        <row r="634">
          <cell r="F634" t="str">
            <v>C-3603-1300-4</v>
          </cell>
          <cell r="U634">
            <v>0</v>
          </cell>
          <cell r="V634">
            <v>3139482</v>
          </cell>
          <cell r="W634">
            <v>193179</v>
          </cell>
          <cell r="X634">
            <v>2946303</v>
          </cell>
          <cell r="Z634">
            <v>2946303</v>
          </cell>
          <cell r="AA634">
            <v>0</v>
          </cell>
          <cell r="AB634">
            <v>2946303</v>
          </cell>
          <cell r="AC634">
            <v>2946303</v>
          </cell>
          <cell r="AD634">
            <v>2946303</v>
          </cell>
          <cell r="AE634">
            <v>2946303</v>
          </cell>
        </row>
        <row r="635">
          <cell r="F635" t="str">
            <v>C-3603-1300-4</v>
          </cell>
          <cell r="U635">
            <v>109550826</v>
          </cell>
          <cell r="V635">
            <v>28946496</v>
          </cell>
          <cell r="W635">
            <v>40749720</v>
          </cell>
          <cell r="X635">
            <v>97747602</v>
          </cell>
          <cell r="Z635">
            <v>97747602</v>
          </cell>
          <cell r="AA635">
            <v>0</v>
          </cell>
          <cell r="AB635">
            <v>97747602</v>
          </cell>
          <cell r="AC635">
            <v>97747602</v>
          </cell>
          <cell r="AD635">
            <v>97747602</v>
          </cell>
          <cell r="AE635">
            <v>97747602</v>
          </cell>
        </row>
        <row r="636">
          <cell r="F636" t="str">
            <v>C-3603-1300-7</v>
          </cell>
          <cell r="U636">
            <v>0</v>
          </cell>
          <cell r="V636">
            <v>20530000</v>
          </cell>
          <cell r="W636">
            <v>20530000</v>
          </cell>
          <cell r="X636">
            <v>0</v>
          </cell>
          <cell r="Z636">
            <v>0</v>
          </cell>
          <cell r="AA636">
            <v>0</v>
          </cell>
          <cell r="AB636">
            <v>0</v>
          </cell>
          <cell r="AC636">
            <v>0</v>
          </cell>
          <cell r="AD636">
            <v>0</v>
          </cell>
          <cell r="AE636">
            <v>0</v>
          </cell>
        </row>
        <row r="637">
          <cell r="F637" t="str">
            <v>C-3603-1300-7</v>
          </cell>
          <cell r="U637">
            <v>0</v>
          </cell>
          <cell r="V637">
            <v>21850000</v>
          </cell>
          <cell r="W637">
            <v>21850000</v>
          </cell>
          <cell r="X637">
            <v>0</v>
          </cell>
          <cell r="Z637">
            <v>0</v>
          </cell>
          <cell r="AA637">
            <v>0</v>
          </cell>
          <cell r="AB637">
            <v>0</v>
          </cell>
          <cell r="AC637">
            <v>0</v>
          </cell>
          <cell r="AD637">
            <v>0</v>
          </cell>
          <cell r="AE637">
            <v>0</v>
          </cell>
        </row>
        <row r="638">
          <cell r="F638" t="str">
            <v>C-3603-1300-8</v>
          </cell>
          <cell r="U638">
            <v>113066701</v>
          </cell>
          <cell r="V638">
            <v>0</v>
          </cell>
          <cell r="W638">
            <v>47000000</v>
          </cell>
          <cell r="X638">
            <v>66066701</v>
          </cell>
          <cell r="Z638">
            <v>65936428</v>
          </cell>
          <cell r="AA638">
            <v>130273</v>
          </cell>
          <cell r="AB638">
            <v>65936428</v>
          </cell>
          <cell r="AC638">
            <v>65936428</v>
          </cell>
          <cell r="AD638">
            <v>65936428</v>
          </cell>
          <cell r="AE638">
            <v>65936428</v>
          </cell>
        </row>
        <row r="639">
          <cell r="F639" t="str">
            <v>C-3603-1300-9</v>
          </cell>
          <cell r="U639">
            <v>1500000</v>
          </cell>
          <cell r="V639">
            <v>12813333</v>
          </cell>
          <cell r="W639">
            <v>386078</v>
          </cell>
          <cell r="X639">
            <v>13927255</v>
          </cell>
          <cell r="Z639">
            <v>13920255</v>
          </cell>
          <cell r="AA639">
            <v>7000</v>
          </cell>
          <cell r="AB639">
            <v>13920255</v>
          </cell>
          <cell r="AC639">
            <v>13920255</v>
          </cell>
          <cell r="AD639">
            <v>13920255</v>
          </cell>
          <cell r="AE639">
            <v>13920255</v>
          </cell>
        </row>
        <row r="640">
          <cell r="F640" t="str">
            <v>C-3603-1300-9</v>
          </cell>
          <cell r="U640">
            <v>165600000</v>
          </cell>
          <cell r="V640">
            <v>38000000</v>
          </cell>
          <cell r="W640">
            <v>3413333</v>
          </cell>
          <cell r="X640">
            <v>200186667</v>
          </cell>
          <cell r="Z640">
            <v>200186667</v>
          </cell>
          <cell r="AA640">
            <v>0</v>
          </cell>
          <cell r="AB640">
            <v>200186667</v>
          </cell>
          <cell r="AC640">
            <v>200186667</v>
          </cell>
          <cell r="AD640">
            <v>200186667</v>
          </cell>
          <cell r="AE640">
            <v>200186667</v>
          </cell>
        </row>
        <row r="641">
          <cell r="F641" t="str">
            <v>C-3603-1300-11</v>
          </cell>
          <cell r="U641">
            <v>0</v>
          </cell>
          <cell r="V641">
            <v>35800000</v>
          </cell>
          <cell r="W641">
            <v>0</v>
          </cell>
          <cell r="X641">
            <v>35800000</v>
          </cell>
          <cell r="Z641">
            <v>35782017</v>
          </cell>
          <cell r="AA641">
            <v>17983</v>
          </cell>
          <cell r="AB641">
            <v>35782017</v>
          </cell>
          <cell r="AC641">
            <v>35782017</v>
          </cell>
          <cell r="AD641">
            <v>35782017</v>
          </cell>
          <cell r="AE641">
            <v>35782017</v>
          </cell>
        </row>
        <row r="642">
          <cell r="F642" t="str">
            <v>C-3603-1300-11</v>
          </cell>
          <cell r="U642">
            <v>0</v>
          </cell>
          <cell r="V642">
            <v>14000000</v>
          </cell>
          <cell r="W642">
            <v>7379792</v>
          </cell>
          <cell r="X642">
            <v>6620208</v>
          </cell>
          <cell r="Z642">
            <v>6620208</v>
          </cell>
          <cell r="AA642">
            <v>0</v>
          </cell>
          <cell r="AB642">
            <v>6620208</v>
          </cell>
          <cell r="AC642">
            <v>6620208</v>
          </cell>
          <cell r="AD642">
            <v>6620208</v>
          </cell>
          <cell r="AE642">
            <v>6620208</v>
          </cell>
        </row>
        <row r="643">
          <cell r="F643" t="str">
            <v>C-3603-1300-11</v>
          </cell>
          <cell r="U643">
            <v>0</v>
          </cell>
          <cell r="V643">
            <v>268300000</v>
          </cell>
          <cell r="W643">
            <v>2800000</v>
          </cell>
          <cell r="X643">
            <v>265500000</v>
          </cell>
          <cell r="Z643">
            <v>265490536</v>
          </cell>
          <cell r="AA643">
            <v>9464</v>
          </cell>
          <cell r="AB643">
            <v>265490536</v>
          </cell>
          <cell r="AC643">
            <v>265490536</v>
          </cell>
          <cell r="AD643">
            <v>265490536</v>
          </cell>
          <cell r="AE643">
            <v>265490536</v>
          </cell>
        </row>
        <row r="644">
          <cell r="F644" t="str">
            <v>C-3603-1300-11</v>
          </cell>
          <cell r="U644">
            <v>0</v>
          </cell>
          <cell r="V644">
            <v>1687000</v>
          </cell>
          <cell r="W644">
            <v>1687000</v>
          </cell>
          <cell r="X644">
            <v>0</v>
          </cell>
          <cell r="Z644">
            <v>0</v>
          </cell>
          <cell r="AA644">
            <v>0</v>
          </cell>
          <cell r="AB644">
            <v>0</v>
          </cell>
          <cell r="AC644">
            <v>0</v>
          </cell>
          <cell r="AD644">
            <v>0</v>
          </cell>
          <cell r="AE644">
            <v>0</v>
          </cell>
        </row>
        <row r="645">
          <cell r="F645" t="str">
            <v>C-3605-1300-1</v>
          </cell>
          <cell r="U645">
            <v>112866975</v>
          </cell>
          <cell r="V645">
            <v>0</v>
          </cell>
          <cell r="W645">
            <v>30472</v>
          </cell>
          <cell r="X645">
            <v>112836503</v>
          </cell>
          <cell r="Z645">
            <v>112836503</v>
          </cell>
          <cell r="AA645">
            <v>0</v>
          </cell>
          <cell r="AB645">
            <v>112836503</v>
          </cell>
          <cell r="AC645">
            <v>112836503</v>
          </cell>
          <cell r="AD645">
            <v>112836503</v>
          </cell>
          <cell r="AE645">
            <v>112836503</v>
          </cell>
        </row>
        <row r="646">
          <cell r="F646" t="str">
            <v>C-3605-1300-1</v>
          </cell>
          <cell r="U646">
            <v>450859500</v>
          </cell>
          <cell r="V646">
            <v>139157155</v>
          </cell>
          <cell r="W646">
            <v>821391</v>
          </cell>
          <cell r="X646">
            <v>589195264</v>
          </cell>
          <cell r="Z646">
            <v>589195263</v>
          </cell>
          <cell r="AA646">
            <v>1</v>
          </cell>
          <cell r="AB646">
            <v>589195263</v>
          </cell>
          <cell r="AC646">
            <v>589195263</v>
          </cell>
          <cell r="AD646">
            <v>589195263</v>
          </cell>
          <cell r="AE646">
            <v>589195263</v>
          </cell>
        </row>
        <row r="647">
          <cell r="F647" t="str">
            <v>C-3605-1300-1</v>
          </cell>
          <cell r="U647">
            <v>173500800</v>
          </cell>
          <cell r="V647">
            <v>16000000</v>
          </cell>
          <cell r="W647">
            <v>41783661</v>
          </cell>
          <cell r="X647">
            <v>147717139</v>
          </cell>
          <cell r="Z647">
            <v>147250639</v>
          </cell>
          <cell r="AA647">
            <v>466500</v>
          </cell>
          <cell r="AB647">
            <v>147250639</v>
          </cell>
          <cell r="AC647">
            <v>147250639</v>
          </cell>
          <cell r="AD647">
            <v>147250639</v>
          </cell>
          <cell r="AE647">
            <v>147250639</v>
          </cell>
        </row>
        <row r="648">
          <cell r="F648" t="str">
            <v>C-3605-1300-1</v>
          </cell>
          <cell r="U648">
            <v>35000000</v>
          </cell>
          <cell r="V648">
            <v>57403713</v>
          </cell>
          <cell r="W648">
            <v>5941544</v>
          </cell>
          <cell r="X648">
            <v>86462169</v>
          </cell>
          <cell r="Z648">
            <v>86456661</v>
          </cell>
          <cell r="AA648">
            <v>5508</v>
          </cell>
          <cell r="AB648">
            <v>86456661</v>
          </cell>
          <cell r="AC648">
            <v>86456661</v>
          </cell>
          <cell r="AD648">
            <v>86456661</v>
          </cell>
          <cell r="AE648">
            <v>86456661</v>
          </cell>
        </row>
        <row r="649">
          <cell r="F649" t="str">
            <v>C-3605-1300-1</v>
          </cell>
          <cell r="U649">
            <v>8800000</v>
          </cell>
          <cell r="V649">
            <v>35412491</v>
          </cell>
          <cell r="W649">
            <v>1354197</v>
          </cell>
          <cell r="X649">
            <v>42858294</v>
          </cell>
          <cell r="Z649">
            <v>42304519</v>
          </cell>
          <cell r="AA649">
            <v>553775</v>
          </cell>
          <cell r="AB649">
            <v>42304519</v>
          </cell>
          <cell r="AC649">
            <v>42304519</v>
          </cell>
          <cell r="AD649">
            <v>42304519</v>
          </cell>
          <cell r="AE649">
            <v>42304519</v>
          </cell>
        </row>
        <row r="650">
          <cell r="F650" t="str">
            <v>C-3605-1300-1</v>
          </cell>
          <cell r="U650">
            <v>5300000</v>
          </cell>
          <cell r="V650">
            <v>0</v>
          </cell>
          <cell r="W650">
            <v>5300000</v>
          </cell>
          <cell r="X650">
            <v>0</v>
          </cell>
          <cell r="Z650">
            <v>0</v>
          </cell>
          <cell r="AA650">
            <v>0</v>
          </cell>
          <cell r="AB650">
            <v>0</v>
          </cell>
          <cell r="AC650">
            <v>0</v>
          </cell>
          <cell r="AD650">
            <v>0</v>
          </cell>
          <cell r="AE650">
            <v>0</v>
          </cell>
        </row>
        <row r="651">
          <cell r="F651" t="str">
            <v>C-3605-1300-1</v>
          </cell>
          <cell r="U651">
            <v>1106023920</v>
          </cell>
          <cell r="V651">
            <v>33233465</v>
          </cell>
          <cell r="W651">
            <v>254699515</v>
          </cell>
          <cell r="X651">
            <v>884557870</v>
          </cell>
          <cell r="Z651">
            <v>884557371</v>
          </cell>
          <cell r="AA651">
            <v>499</v>
          </cell>
          <cell r="AB651">
            <v>884557371</v>
          </cell>
          <cell r="AC651">
            <v>884557371</v>
          </cell>
          <cell r="AD651">
            <v>884557371</v>
          </cell>
          <cell r="AE651">
            <v>884557371</v>
          </cell>
        </row>
        <row r="652">
          <cell r="F652" t="str">
            <v>C-3605-1300-1</v>
          </cell>
          <cell r="U652">
            <v>7821800</v>
          </cell>
          <cell r="V652">
            <v>46686200</v>
          </cell>
          <cell r="W652">
            <v>28601096</v>
          </cell>
          <cell r="X652">
            <v>25906904</v>
          </cell>
          <cell r="Z652">
            <v>25906904</v>
          </cell>
          <cell r="AA652">
            <v>0</v>
          </cell>
          <cell r="AB652">
            <v>25906904</v>
          </cell>
          <cell r="AC652">
            <v>25906904</v>
          </cell>
          <cell r="AD652">
            <v>25906904</v>
          </cell>
          <cell r="AE652">
            <v>25906904</v>
          </cell>
        </row>
        <row r="653">
          <cell r="F653" t="str">
            <v>C-3605-1300-1</v>
          </cell>
          <cell r="U653">
            <v>50887350</v>
          </cell>
          <cell r="V653">
            <v>8109544</v>
          </cell>
          <cell r="W653">
            <v>11397289</v>
          </cell>
          <cell r="X653">
            <v>47599605</v>
          </cell>
          <cell r="Z653">
            <v>46798140</v>
          </cell>
          <cell r="AA653">
            <v>801465</v>
          </cell>
          <cell r="AB653">
            <v>46798140</v>
          </cell>
          <cell r="AC653">
            <v>46798140</v>
          </cell>
          <cell r="AD653">
            <v>46798140</v>
          </cell>
          <cell r="AE653">
            <v>46798140</v>
          </cell>
        </row>
        <row r="654">
          <cell r="F654" t="str">
            <v>C-3605-1300-1</v>
          </cell>
          <cell r="U654">
            <v>0</v>
          </cell>
          <cell r="V654">
            <v>11195000</v>
          </cell>
          <cell r="W654">
            <v>0</v>
          </cell>
          <cell r="X654">
            <v>11195000</v>
          </cell>
          <cell r="Z654">
            <v>10672419</v>
          </cell>
          <cell r="AA654">
            <v>522581</v>
          </cell>
          <cell r="AB654">
            <v>10672419</v>
          </cell>
          <cell r="AC654">
            <v>10672419</v>
          </cell>
          <cell r="AD654">
            <v>10672419</v>
          </cell>
          <cell r="AE654">
            <v>10672419</v>
          </cell>
        </row>
        <row r="655">
          <cell r="F655" t="str">
            <v>C-3605-1300-1</v>
          </cell>
          <cell r="U655">
            <v>0</v>
          </cell>
          <cell r="V655">
            <v>24897031</v>
          </cell>
          <cell r="W655">
            <v>91211</v>
          </cell>
          <cell r="X655">
            <v>24805820</v>
          </cell>
          <cell r="Z655">
            <v>24023201</v>
          </cell>
          <cell r="AA655">
            <v>782619</v>
          </cell>
          <cell r="AB655">
            <v>24023201</v>
          </cell>
          <cell r="AC655">
            <v>24023201</v>
          </cell>
          <cell r="AD655">
            <v>24023201</v>
          </cell>
          <cell r="AE655">
            <v>24023201</v>
          </cell>
        </row>
        <row r="656">
          <cell r="F656" t="str">
            <v>C-3699-1300-2</v>
          </cell>
          <cell r="U656">
            <v>0</v>
          </cell>
          <cell r="V656">
            <v>50000000</v>
          </cell>
          <cell r="W656">
            <v>0</v>
          </cell>
          <cell r="X656">
            <v>50000000</v>
          </cell>
          <cell r="Z656">
            <v>49468224</v>
          </cell>
          <cell r="AA656">
            <v>531776</v>
          </cell>
          <cell r="AB656">
            <v>49468224</v>
          </cell>
          <cell r="AC656">
            <v>49468224</v>
          </cell>
          <cell r="AD656">
            <v>49468224</v>
          </cell>
          <cell r="AE656">
            <v>49468224</v>
          </cell>
        </row>
        <row r="657">
          <cell r="F657" t="str">
            <v>C-3699-1300-2</v>
          </cell>
          <cell r="U657">
            <v>0</v>
          </cell>
          <cell r="V657">
            <v>974165101.63</v>
          </cell>
          <cell r="W657">
            <v>24182300</v>
          </cell>
          <cell r="X657">
            <v>949982801.63</v>
          </cell>
          <cell r="Z657">
            <v>947324524</v>
          </cell>
          <cell r="AA657">
            <v>2658277.63</v>
          </cell>
          <cell r="AB657">
            <v>947324524</v>
          </cell>
          <cell r="AC657">
            <v>947324524</v>
          </cell>
          <cell r="AD657">
            <v>947324524</v>
          </cell>
          <cell r="AE657">
            <v>947324524</v>
          </cell>
        </row>
        <row r="658">
          <cell r="F658" t="str">
            <v>C-3699-1300-2</v>
          </cell>
          <cell r="U658">
            <v>0</v>
          </cell>
          <cell r="V658">
            <v>226055092</v>
          </cell>
          <cell r="W658">
            <v>175000000</v>
          </cell>
          <cell r="X658">
            <v>51055092</v>
          </cell>
          <cell r="Z658">
            <v>51045738</v>
          </cell>
          <cell r="AA658">
            <v>9354</v>
          </cell>
          <cell r="AB658">
            <v>51045738</v>
          </cell>
          <cell r="AC658">
            <v>15167130</v>
          </cell>
          <cell r="AD658">
            <v>15167130</v>
          </cell>
          <cell r="AE658">
            <v>15167130</v>
          </cell>
        </row>
        <row r="659">
          <cell r="F659" t="str">
            <v>C-3602-1300-5</v>
          </cell>
          <cell r="U659">
            <v>111199982</v>
          </cell>
          <cell r="V659">
            <v>0</v>
          </cell>
          <cell r="W659">
            <v>37543314</v>
          </cell>
          <cell r="X659">
            <v>73656668</v>
          </cell>
          <cell r="Z659">
            <v>73656668</v>
          </cell>
          <cell r="AA659">
            <v>0</v>
          </cell>
          <cell r="AB659">
            <v>73656668</v>
          </cell>
          <cell r="AC659">
            <v>73656668</v>
          </cell>
          <cell r="AD659">
            <v>73656668</v>
          </cell>
          <cell r="AE659">
            <v>73656668</v>
          </cell>
        </row>
        <row r="660">
          <cell r="F660" t="str">
            <v>C-3602-1300-5</v>
          </cell>
          <cell r="U660">
            <v>22239996</v>
          </cell>
          <cell r="V660">
            <v>13458018</v>
          </cell>
          <cell r="W660">
            <v>16789314</v>
          </cell>
          <cell r="X660">
            <v>18908700</v>
          </cell>
          <cell r="Z660">
            <v>18908700</v>
          </cell>
          <cell r="AA660">
            <v>0</v>
          </cell>
          <cell r="AB660">
            <v>18908700</v>
          </cell>
          <cell r="AC660">
            <v>18908700</v>
          </cell>
          <cell r="AD660">
            <v>18908700</v>
          </cell>
          <cell r="AE660">
            <v>18908700</v>
          </cell>
        </row>
        <row r="661">
          <cell r="F661" t="str">
            <v>C-3602-1300-5</v>
          </cell>
          <cell r="U661">
            <v>0</v>
          </cell>
          <cell r="V661">
            <v>1112903</v>
          </cell>
          <cell r="W661">
            <v>1112903</v>
          </cell>
          <cell r="X661">
            <v>0</v>
          </cell>
          <cell r="Z661">
            <v>0</v>
          </cell>
          <cell r="AA661">
            <v>0</v>
          </cell>
          <cell r="AB661">
            <v>0</v>
          </cell>
          <cell r="AC661">
            <v>0</v>
          </cell>
          <cell r="AD661">
            <v>0</v>
          </cell>
          <cell r="AE661">
            <v>0</v>
          </cell>
        </row>
        <row r="662">
          <cell r="F662" t="str">
            <v>C-3602-1300-5</v>
          </cell>
          <cell r="U662">
            <v>2224000</v>
          </cell>
          <cell r="V662">
            <v>5887097</v>
          </cell>
          <cell r="W662">
            <v>5887097</v>
          </cell>
          <cell r="X662">
            <v>2224000</v>
          </cell>
          <cell r="Z662">
            <v>2036694</v>
          </cell>
          <cell r="AA662">
            <v>187306</v>
          </cell>
          <cell r="AB662">
            <v>2036694</v>
          </cell>
          <cell r="AC662">
            <v>2036694</v>
          </cell>
          <cell r="AD662">
            <v>2036694</v>
          </cell>
          <cell r="AE662">
            <v>2036694</v>
          </cell>
        </row>
        <row r="663">
          <cell r="F663" t="str">
            <v>C-3603-1300-1</v>
          </cell>
          <cell r="U663">
            <v>0</v>
          </cell>
          <cell r="V663">
            <v>40053122</v>
          </cell>
          <cell r="W663">
            <v>0</v>
          </cell>
          <cell r="X663">
            <v>40053122</v>
          </cell>
          <cell r="Z663">
            <v>40053122</v>
          </cell>
          <cell r="AA663">
            <v>0</v>
          </cell>
          <cell r="AB663">
            <v>40053122</v>
          </cell>
          <cell r="AC663">
            <v>40053122</v>
          </cell>
          <cell r="AD663">
            <v>40053122</v>
          </cell>
          <cell r="AE663">
            <v>40053122</v>
          </cell>
        </row>
        <row r="664">
          <cell r="F664" t="str">
            <v>C-3603-1300-1</v>
          </cell>
          <cell r="U664">
            <v>8159000</v>
          </cell>
          <cell r="V664">
            <v>9000000</v>
          </cell>
          <cell r="W664">
            <v>0</v>
          </cell>
          <cell r="X664">
            <v>17159000</v>
          </cell>
          <cell r="Z664">
            <v>17158955</v>
          </cell>
          <cell r="AA664">
            <v>45</v>
          </cell>
          <cell r="AB664">
            <v>17158955</v>
          </cell>
          <cell r="AC664">
            <v>17158955</v>
          </cell>
          <cell r="AD664">
            <v>17158955</v>
          </cell>
          <cell r="AE664">
            <v>17158955</v>
          </cell>
        </row>
        <row r="665">
          <cell r="F665" t="str">
            <v>C-3603-1300-1</v>
          </cell>
          <cell r="U665">
            <v>0</v>
          </cell>
          <cell r="V665">
            <v>32000000</v>
          </cell>
          <cell r="W665">
            <v>490</v>
          </cell>
          <cell r="X665">
            <v>31999510</v>
          </cell>
          <cell r="Z665">
            <v>31999510</v>
          </cell>
          <cell r="AA665">
            <v>0</v>
          </cell>
          <cell r="AB665">
            <v>31999510</v>
          </cell>
          <cell r="AC665">
            <v>31999510</v>
          </cell>
          <cell r="AD665">
            <v>31999510</v>
          </cell>
          <cell r="AE665">
            <v>31999510</v>
          </cell>
        </row>
        <row r="666">
          <cell r="F666" t="str">
            <v>C-3603-1300-1</v>
          </cell>
          <cell r="U666">
            <v>317357000</v>
          </cell>
          <cell r="V666">
            <v>71999829</v>
          </cell>
          <cell r="W666">
            <v>30000000</v>
          </cell>
          <cell r="X666">
            <v>359356829</v>
          </cell>
          <cell r="Z666">
            <v>359046049</v>
          </cell>
          <cell r="AA666">
            <v>310780</v>
          </cell>
          <cell r="AB666">
            <v>359046049</v>
          </cell>
          <cell r="AC666">
            <v>359046049</v>
          </cell>
          <cell r="AD666">
            <v>358308236</v>
          </cell>
          <cell r="AE666">
            <v>358308236</v>
          </cell>
        </row>
        <row r="667">
          <cell r="F667" t="str">
            <v>C-3603-1300-1</v>
          </cell>
          <cell r="U667">
            <v>14256000</v>
          </cell>
          <cell r="V667">
            <v>0</v>
          </cell>
          <cell r="W667">
            <v>837560</v>
          </cell>
          <cell r="X667">
            <v>13418440</v>
          </cell>
          <cell r="Z667">
            <v>13418440</v>
          </cell>
          <cell r="AA667">
            <v>0</v>
          </cell>
          <cell r="AB667">
            <v>13418440</v>
          </cell>
          <cell r="AC667">
            <v>13418440</v>
          </cell>
          <cell r="AD667">
            <v>13418440</v>
          </cell>
          <cell r="AE667">
            <v>13418440</v>
          </cell>
        </row>
        <row r="668">
          <cell r="F668" t="str">
            <v>C-3603-1300-1</v>
          </cell>
          <cell r="U668">
            <v>34893000</v>
          </cell>
          <cell r="V668">
            <v>2000000</v>
          </cell>
          <cell r="W668">
            <v>0</v>
          </cell>
          <cell r="X668">
            <v>36893000</v>
          </cell>
          <cell r="Z668">
            <v>36890760</v>
          </cell>
          <cell r="AA668">
            <v>2240</v>
          </cell>
          <cell r="AB668">
            <v>36890760</v>
          </cell>
          <cell r="AC668">
            <v>36890760</v>
          </cell>
          <cell r="AD668">
            <v>36890760</v>
          </cell>
          <cell r="AE668">
            <v>36890760</v>
          </cell>
        </row>
        <row r="669">
          <cell r="F669" t="str">
            <v>C-3603-1300-1</v>
          </cell>
          <cell r="U669">
            <v>238224000</v>
          </cell>
          <cell r="V669">
            <v>0</v>
          </cell>
          <cell r="W669">
            <v>5032029</v>
          </cell>
          <cell r="X669">
            <v>233191971</v>
          </cell>
          <cell r="Z669">
            <v>233191971</v>
          </cell>
          <cell r="AA669">
            <v>0</v>
          </cell>
          <cell r="AB669">
            <v>233191971</v>
          </cell>
          <cell r="AC669">
            <v>233191971</v>
          </cell>
          <cell r="AD669">
            <v>233191971</v>
          </cell>
          <cell r="AE669">
            <v>233191971</v>
          </cell>
        </row>
        <row r="670">
          <cell r="F670" t="str">
            <v>C-3603-1300-1</v>
          </cell>
          <cell r="U670">
            <v>0</v>
          </cell>
          <cell r="V670">
            <v>17200000</v>
          </cell>
          <cell r="W670">
            <v>387049</v>
          </cell>
          <cell r="X670">
            <v>16812951</v>
          </cell>
          <cell r="Z670">
            <v>16812951</v>
          </cell>
          <cell r="AA670">
            <v>0</v>
          </cell>
          <cell r="AB670">
            <v>16812951</v>
          </cell>
          <cell r="AC670">
            <v>16812951</v>
          </cell>
          <cell r="AD670">
            <v>16812951</v>
          </cell>
          <cell r="AE670">
            <v>16812951</v>
          </cell>
        </row>
        <row r="671">
          <cell r="F671" t="str">
            <v>C-3603-1300-1</v>
          </cell>
          <cell r="U671">
            <v>81010000</v>
          </cell>
          <cell r="V671">
            <v>0</v>
          </cell>
          <cell r="W671">
            <v>0</v>
          </cell>
          <cell r="X671">
            <v>81010000</v>
          </cell>
          <cell r="Z671">
            <v>81009845</v>
          </cell>
          <cell r="AA671">
            <v>155</v>
          </cell>
          <cell r="AB671">
            <v>81009845</v>
          </cell>
          <cell r="AC671">
            <v>81009845</v>
          </cell>
          <cell r="AD671">
            <v>81009845</v>
          </cell>
          <cell r="AE671">
            <v>81009845</v>
          </cell>
        </row>
        <row r="672">
          <cell r="F672" t="str">
            <v>C-3603-1300-1</v>
          </cell>
          <cell r="U672">
            <v>24263181</v>
          </cell>
          <cell r="V672">
            <v>0</v>
          </cell>
          <cell r="W672">
            <v>0</v>
          </cell>
          <cell r="X672">
            <v>24263181</v>
          </cell>
          <cell r="Z672">
            <v>24263181</v>
          </cell>
          <cell r="AA672">
            <v>0</v>
          </cell>
          <cell r="AB672">
            <v>24263181</v>
          </cell>
          <cell r="AC672">
            <v>24263181</v>
          </cell>
          <cell r="AD672">
            <v>24263181</v>
          </cell>
          <cell r="AE672">
            <v>24263181</v>
          </cell>
        </row>
        <row r="673">
          <cell r="F673" t="str">
            <v>C-3603-1300-1</v>
          </cell>
          <cell r="U673">
            <v>41071000</v>
          </cell>
          <cell r="V673">
            <v>0</v>
          </cell>
          <cell r="W673">
            <v>7397191</v>
          </cell>
          <cell r="X673">
            <v>33673809</v>
          </cell>
          <cell r="Z673">
            <v>33673809</v>
          </cell>
          <cell r="AA673">
            <v>0</v>
          </cell>
          <cell r="AB673">
            <v>33673809</v>
          </cell>
          <cell r="AC673">
            <v>33673809</v>
          </cell>
          <cell r="AD673">
            <v>33673809</v>
          </cell>
          <cell r="AE673">
            <v>33673809</v>
          </cell>
        </row>
        <row r="674">
          <cell r="F674" t="str">
            <v>C-3603-1300-1</v>
          </cell>
          <cell r="U674">
            <v>13687000</v>
          </cell>
          <cell r="V674">
            <v>4351742</v>
          </cell>
          <cell r="W674">
            <v>3759196</v>
          </cell>
          <cell r="X674">
            <v>14279546</v>
          </cell>
          <cell r="Z674">
            <v>14279546</v>
          </cell>
          <cell r="AA674">
            <v>0</v>
          </cell>
          <cell r="AB674">
            <v>14279546</v>
          </cell>
          <cell r="AC674">
            <v>14279546</v>
          </cell>
          <cell r="AD674">
            <v>14279546</v>
          </cell>
          <cell r="AE674">
            <v>14279546</v>
          </cell>
        </row>
        <row r="675">
          <cell r="F675" t="str">
            <v>C-3603-1300-1</v>
          </cell>
          <cell r="U675">
            <v>261321000</v>
          </cell>
          <cell r="V675">
            <v>0</v>
          </cell>
          <cell r="W675">
            <v>7182064</v>
          </cell>
          <cell r="X675">
            <v>254138936</v>
          </cell>
          <cell r="Z675">
            <v>254138936</v>
          </cell>
          <cell r="AA675">
            <v>0</v>
          </cell>
          <cell r="AB675">
            <v>254138936</v>
          </cell>
          <cell r="AC675">
            <v>254138936</v>
          </cell>
          <cell r="AD675">
            <v>254138936</v>
          </cell>
          <cell r="AE675">
            <v>254138936</v>
          </cell>
        </row>
        <row r="676">
          <cell r="F676" t="str">
            <v>C-3603-1300-1</v>
          </cell>
          <cell r="U676">
            <v>6893980000</v>
          </cell>
          <cell r="V676">
            <v>7812952</v>
          </cell>
          <cell r="W676">
            <v>230479922</v>
          </cell>
          <cell r="X676">
            <v>6671313030</v>
          </cell>
          <cell r="Z676">
            <v>6670330585</v>
          </cell>
          <cell r="AA676">
            <v>982445</v>
          </cell>
          <cell r="AB676">
            <v>6670330585</v>
          </cell>
          <cell r="AC676">
            <v>6670330585</v>
          </cell>
          <cell r="AD676">
            <v>6670330585</v>
          </cell>
          <cell r="AE676">
            <v>6670330585</v>
          </cell>
        </row>
        <row r="677">
          <cell r="F677" t="str">
            <v>C-3603-1300-1</v>
          </cell>
          <cell r="U677">
            <v>1139916000</v>
          </cell>
          <cell r="V677">
            <v>9350458</v>
          </cell>
          <cell r="W677">
            <v>39655000</v>
          </cell>
          <cell r="X677">
            <v>1109611458</v>
          </cell>
          <cell r="Z677">
            <v>1109403346</v>
          </cell>
          <cell r="AA677">
            <v>208112</v>
          </cell>
          <cell r="AB677">
            <v>1109403346</v>
          </cell>
          <cell r="AC677">
            <v>1108639498</v>
          </cell>
          <cell r="AD677">
            <v>1108639498</v>
          </cell>
          <cell r="AE677">
            <v>1108639498</v>
          </cell>
        </row>
        <row r="678">
          <cell r="F678" t="str">
            <v>C-3603-1300-1</v>
          </cell>
          <cell r="U678">
            <v>42546000</v>
          </cell>
          <cell r="V678">
            <v>237489006</v>
          </cell>
          <cell r="W678">
            <v>60422</v>
          </cell>
          <cell r="X678">
            <v>279974584</v>
          </cell>
          <cell r="Z678">
            <v>279948820</v>
          </cell>
          <cell r="AA678">
            <v>25764</v>
          </cell>
          <cell r="AB678">
            <v>279948820</v>
          </cell>
          <cell r="AC678">
            <v>279948820</v>
          </cell>
          <cell r="AD678">
            <v>279948820</v>
          </cell>
          <cell r="AE678">
            <v>279948820</v>
          </cell>
        </row>
        <row r="679">
          <cell r="F679" t="str">
            <v>C-3603-1300-1</v>
          </cell>
          <cell r="U679">
            <v>300000000</v>
          </cell>
          <cell r="V679">
            <v>15000000</v>
          </cell>
          <cell r="W679">
            <v>0</v>
          </cell>
          <cell r="X679">
            <v>315000000</v>
          </cell>
          <cell r="Z679">
            <v>314707385</v>
          </cell>
          <cell r="AA679">
            <v>292615</v>
          </cell>
          <cell r="AB679">
            <v>314707385</v>
          </cell>
          <cell r="AC679">
            <v>314707385</v>
          </cell>
          <cell r="AD679">
            <v>314707385</v>
          </cell>
          <cell r="AE679">
            <v>314707385</v>
          </cell>
        </row>
        <row r="680">
          <cell r="F680" t="str">
            <v>C-3603-1300-1</v>
          </cell>
          <cell r="U680">
            <v>64850000</v>
          </cell>
          <cell r="V680">
            <v>0</v>
          </cell>
          <cell r="W680">
            <v>90831</v>
          </cell>
          <cell r="X680">
            <v>64759169</v>
          </cell>
          <cell r="Z680">
            <v>63990716</v>
          </cell>
          <cell r="AA680">
            <v>768453</v>
          </cell>
          <cell r="AB680">
            <v>63990716</v>
          </cell>
          <cell r="AC680">
            <v>63990716</v>
          </cell>
          <cell r="AD680">
            <v>63990716</v>
          </cell>
          <cell r="AE680">
            <v>63990716</v>
          </cell>
        </row>
        <row r="681">
          <cell r="F681" t="str">
            <v>C-3603-1300-1</v>
          </cell>
          <cell r="U681">
            <v>76007819</v>
          </cell>
          <cell r="V681">
            <v>0</v>
          </cell>
          <cell r="W681">
            <v>0</v>
          </cell>
          <cell r="X681">
            <v>76007819</v>
          </cell>
          <cell r="Z681">
            <v>74290788</v>
          </cell>
          <cell r="AA681">
            <v>1717031</v>
          </cell>
          <cell r="AB681">
            <v>74290788</v>
          </cell>
          <cell r="AC681">
            <v>74290788</v>
          </cell>
          <cell r="AD681">
            <v>74290788</v>
          </cell>
          <cell r="AE681">
            <v>74290788</v>
          </cell>
        </row>
        <row r="682">
          <cell r="F682" t="str">
            <v>C-3603-1300-1</v>
          </cell>
          <cell r="U682">
            <v>1980000</v>
          </cell>
          <cell r="V682">
            <v>0</v>
          </cell>
          <cell r="W682">
            <v>0</v>
          </cell>
          <cell r="X682">
            <v>1980000</v>
          </cell>
          <cell r="Z682">
            <v>961743</v>
          </cell>
          <cell r="AA682">
            <v>1018257</v>
          </cell>
          <cell r="AB682">
            <v>961743</v>
          </cell>
          <cell r="AC682">
            <v>961743</v>
          </cell>
          <cell r="AD682">
            <v>961743</v>
          </cell>
          <cell r="AE682">
            <v>961743</v>
          </cell>
        </row>
        <row r="683">
          <cell r="F683" t="str">
            <v>C-3603-1300-1</v>
          </cell>
          <cell r="U683">
            <v>85000000</v>
          </cell>
          <cell r="V683">
            <v>0</v>
          </cell>
          <cell r="W683">
            <v>0</v>
          </cell>
          <cell r="X683">
            <v>85000000</v>
          </cell>
          <cell r="Z683">
            <v>84899647</v>
          </cell>
          <cell r="AA683">
            <v>100353</v>
          </cell>
          <cell r="AB683">
            <v>84899647</v>
          </cell>
          <cell r="AC683">
            <v>84899647</v>
          </cell>
          <cell r="AD683">
            <v>64195713</v>
          </cell>
          <cell r="AE683">
            <v>64195713</v>
          </cell>
        </row>
        <row r="684">
          <cell r="F684" t="str">
            <v>C-3603-1300-1</v>
          </cell>
          <cell r="U684">
            <v>14750000</v>
          </cell>
          <cell r="V684">
            <v>0</v>
          </cell>
          <cell r="W684">
            <v>14750000</v>
          </cell>
          <cell r="X684">
            <v>0</v>
          </cell>
          <cell r="Z684">
            <v>0</v>
          </cell>
          <cell r="AA684">
            <v>0</v>
          </cell>
          <cell r="AB684">
            <v>0</v>
          </cell>
          <cell r="AC684">
            <v>0</v>
          </cell>
          <cell r="AD684">
            <v>0</v>
          </cell>
          <cell r="AE684">
            <v>0</v>
          </cell>
        </row>
        <row r="685">
          <cell r="F685" t="str">
            <v>C-3603-1300-1</v>
          </cell>
          <cell r="U685">
            <v>421856000</v>
          </cell>
          <cell r="V685">
            <v>0</v>
          </cell>
          <cell r="W685">
            <v>0</v>
          </cell>
          <cell r="X685">
            <v>421856000</v>
          </cell>
          <cell r="Z685">
            <v>419315584</v>
          </cell>
          <cell r="AA685">
            <v>2540416</v>
          </cell>
          <cell r="AB685">
            <v>419315584</v>
          </cell>
          <cell r="AC685">
            <v>419315584</v>
          </cell>
          <cell r="AD685">
            <v>419315584</v>
          </cell>
          <cell r="AE685">
            <v>419315584</v>
          </cell>
        </row>
        <row r="686">
          <cell r="F686" t="str">
            <v>C-3603-1300-1</v>
          </cell>
          <cell r="U686">
            <v>2001000</v>
          </cell>
          <cell r="V686">
            <v>0</v>
          </cell>
          <cell r="W686">
            <v>0</v>
          </cell>
          <cell r="X686">
            <v>2001000</v>
          </cell>
          <cell r="Z686">
            <v>339185</v>
          </cell>
          <cell r="AA686">
            <v>1661815</v>
          </cell>
          <cell r="AB686">
            <v>339185</v>
          </cell>
          <cell r="AC686">
            <v>339185</v>
          </cell>
          <cell r="AD686">
            <v>339185</v>
          </cell>
          <cell r="AE686">
            <v>339185</v>
          </cell>
        </row>
        <row r="687">
          <cell r="F687" t="str">
            <v>C-3603-1300-1</v>
          </cell>
          <cell r="U687">
            <v>49802000</v>
          </cell>
          <cell r="V687">
            <v>0</v>
          </cell>
          <cell r="W687">
            <v>0</v>
          </cell>
          <cell r="X687">
            <v>49802000</v>
          </cell>
          <cell r="Z687">
            <v>46396303</v>
          </cell>
          <cell r="AA687">
            <v>3405697</v>
          </cell>
          <cell r="AB687">
            <v>46396303</v>
          </cell>
          <cell r="AC687">
            <v>46396303</v>
          </cell>
          <cell r="AD687">
            <v>46396303</v>
          </cell>
          <cell r="AE687">
            <v>46396303</v>
          </cell>
        </row>
        <row r="688">
          <cell r="F688" t="str">
            <v>C-3603-1300-1</v>
          </cell>
          <cell r="U688">
            <v>0</v>
          </cell>
          <cell r="V688">
            <v>18000000</v>
          </cell>
          <cell r="W688">
            <v>18000000</v>
          </cell>
          <cell r="X688">
            <v>0</v>
          </cell>
          <cell r="Z688">
            <v>0</v>
          </cell>
          <cell r="AA688">
            <v>0</v>
          </cell>
          <cell r="AB688">
            <v>0</v>
          </cell>
          <cell r="AC688">
            <v>0</v>
          </cell>
          <cell r="AD688">
            <v>0</v>
          </cell>
          <cell r="AE688">
            <v>0</v>
          </cell>
        </row>
        <row r="689">
          <cell r="F689" t="str">
            <v>C-3603-1300-4</v>
          </cell>
          <cell r="U689">
            <v>0</v>
          </cell>
          <cell r="V689">
            <v>11752601</v>
          </cell>
          <cell r="W689">
            <v>1380</v>
          </cell>
          <cell r="X689">
            <v>11751221</v>
          </cell>
          <cell r="Z689">
            <v>11751221</v>
          </cell>
          <cell r="AA689">
            <v>0</v>
          </cell>
          <cell r="AB689">
            <v>11751221</v>
          </cell>
          <cell r="AC689">
            <v>11751221</v>
          </cell>
          <cell r="AD689">
            <v>11751221</v>
          </cell>
          <cell r="AE689">
            <v>11751221</v>
          </cell>
        </row>
        <row r="690">
          <cell r="F690" t="str">
            <v>C-3603-1300-4</v>
          </cell>
          <cell r="U690">
            <v>223159090</v>
          </cell>
          <cell r="V690">
            <v>0</v>
          </cell>
          <cell r="W690">
            <v>0</v>
          </cell>
          <cell r="X690">
            <v>223159090</v>
          </cell>
          <cell r="Z690">
            <v>222790232</v>
          </cell>
          <cell r="AA690">
            <v>368858</v>
          </cell>
          <cell r="AB690">
            <v>222790232</v>
          </cell>
          <cell r="AC690">
            <v>222790232</v>
          </cell>
          <cell r="AD690">
            <v>222790232</v>
          </cell>
          <cell r="AE690">
            <v>222790232</v>
          </cell>
        </row>
        <row r="691">
          <cell r="F691" t="str">
            <v>C-3603-1300-4</v>
          </cell>
          <cell r="U691">
            <v>0</v>
          </cell>
          <cell r="V691">
            <v>32508200</v>
          </cell>
          <cell r="W691">
            <v>5000000</v>
          </cell>
          <cell r="X691">
            <v>27508200</v>
          </cell>
          <cell r="Z691">
            <v>13463317</v>
          </cell>
          <cell r="AA691">
            <v>14044883</v>
          </cell>
          <cell r="AB691">
            <v>13463317</v>
          </cell>
          <cell r="AC691">
            <v>13463317</v>
          </cell>
          <cell r="AD691">
            <v>13463317</v>
          </cell>
          <cell r="AE691">
            <v>13463317</v>
          </cell>
        </row>
        <row r="692">
          <cell r="F692" t="str">
            <v>C-3603-1300-7</v>
          </cell>
          <cell r="U692">
            <v>76564955</v>
          </cell>
          <cell r="V692">
            <v>0</v>
          </cell>
          <cell r="W692">
            <v>365</v>
          </cell>
          <cell r="X692">
            <v>76564590</v>
          </cell>
          <cell r="Z692">
            <v>76564585</v>
          </cell>
          <cell r="AA692">
            <v>5</v>
          </cell>
          <cell r="AB692">
            <v>76564585</v>
          </cell>
          <cell r="AC692">
            <v>76564585</v>
          </cell>
          <cell r="AD692">
            <v>76564585</v>
          </cell>
          <cell r="AE692">
            <v>76564585</v>
          </cell>
        </row>
        <row r="693">
          <cell r="F693" t="str">
            <v>C-3603-1300-7</v>
          </cell>
          <cell r="U693">
            <v>14294125</v>
          </cell>
          <cell r="V693">
            <v>0</v>
          </cell>
          <cell r="W693">
            <v>0</v>
          </cell>
          <cell r="X693">
            <v>14294125</v>
          </cell>
          <cell r="Z693">
            <v>14294125</v>
          </cell>
          <cell r="AA693">
            <v>0</v>
          </cell>
          <cell r="AB693">
            <v>14294125</v>
          </cell>
          <cell r="AC693">
            <v>14294125</v>
          </cell>
          <cell r="AD693">
            <v>6627229</v>
          </cell>
          <cell r="AE693">
            <v>6627229</v>
          </cell>
        </row>
        <row r="694">
          <cell r="F694" t="str">
            <v>C-3603-1300-9</v>
          </cell>
          <cell r="U694">
            <v>165600000</v>
          </cell>
          <cell r="V694">
            <v>19846667</v>
          </cell>
          <cell r="W694">
            <v>0</v>
          </cell>
          <cell r="X694">
            <v>185446667</v>
          </cell>
          <cell r="Z694">
            <v>185310000</v>
          </cell>
          <cell r="AA694">
            <v>136667</v>
          </cell>
          <cell r="AB694">
            <v>185310000</v>
          </cell>
          <cell r="AC694">
            <v>185310000</v>
          </cell>
          <cell r="AD694">
            <v>185310000</v>
          </cell>
          <cell r="AE694">
            <v>185310000</v>
          </cell>
        </row>
        <row r="695">
          <cell r="F695" t="str">
            <v>C-3603-1300-9</v>
          </cell>
          <cell r="U695">
            <v>0</v>
          </cell>
          <cell r="V695">
            <v>1000000</v>
          </cell>
          <cell r="W695">
            <v>400</v>
          </cell>
          <cell r="X695">
            <v>999600</v>
          </cell>
          <cell r="Z695">
            <v>999600</v>
          </cell>
          <cell r="AA695">
            <v>0</v>
          </cell>
          <cell r="AB695">
            <v>999600</v>
          </cell>
          <cell r="AC695">
            <v>999600</v>
          </cell>
          <cell r="AD695">
            <v>999600</v>
          </cell>
          <cell r="AE695">
            <v>999600</v>
          </cell>
        </row>
        <row r="696">
          <cell r="F696" t="str">
            <v>C-3603-1300-9</v>
          </cell>
          <cell r="U696">
            <v>1500000</v>
          </cell>
          <cell r="V696">
            <v>11500000</v>
          </cell>
          <cell r="W696">
            <v>3251972</v>
          </cell>
          <cell r="X696">
            <v>9748028</v>
          </cell>
          <cell r="Z696">
            <v>9748028</v>
          </cell>
          <cell r="AA696">
            <v>0</v>
          </cell>
          <cell r="AB696">
            <v>9748028</v>
          </cell>
          <cell r="AC696">
            <v>9748028</v>
          </cell>
          <cell r="AD696">
            <v>9748028</v>
          </cell>
          <cell r="AE696">
            <v>9748028</v>
          </cell>
        </row>
        <row r="697">
          <cell r="F697" t="str">
            <v>C-3603-1300-11</v>
          </cell>
          <cell r="U697">
            <v>0</v>
          </cell>
          <cell r="V697">
            <v>85000000</v>
          </cell>
          <cell r="W697">
            <v>0</v>
          </cell>
          <cell r="X697">
            <v>85000000</v>
          </cell>
          <cell r="Z697">
            <v>84978000</v>
          </cell>
          <cell r="AA697">
            <v>22000</v>
          </cell>
          <cell r="AB697">
            <v>84978000</v>
          </cell>
          <cell r="AC697">
            <v>84978000</v>
          </cell>
          <cell r="AD697">
            <v>84978000</v>
          </cell>
          <cell r="AE697">
            <v>84978000</v>
          </cell>
        </row>
        <row r="698">
          <cell r="F698" t="str">
            <v>C-3603-1300-11</v>
          </cell>
          <cell r="U698">
            <v>0</v>
          </cell>
          <cell r="V698">
            <v>5000000</v>
          </cell>
          <cell r="W698">
            <v>0</v>
          </cell>
          <cell r="X698">
            <v>5000000</v>
          </cell>
          <cell r="Z698">
            <v>0</v>
          </cell>
          <cell r="AA698">
            <v>5000000</v>
          </cell>
          <cell r="AB698">
            <v>0</v>
          </cell>
          <cell r="AC698">
            <v>0</v>
          </cell>
          <cell r="AD698">
            <v>0</v>
          </cell>
          <cell r="AE698">
            <v>0</v>
          </cell>
        </row>
        <row r="699">
          <cell r="F699" t="str">
            <v>C-3603-1300-11</v>
          </cell>
          <cell r="U699">
            <v>0</v>
          </cell>
          <cell r="V699">
            <v>148068000</v>
          </cell>
          <cell r="W699">
            <v>0</v>
          </cell>
          <cell r="X699">
            <v>148068000</v>
          </cell>
          <cell r="Z699">
            <v>148067639</v>
          </cell>
          <cell r="AA699">
            <v>361</v>
          </cell>
          <cell r="AB699">
            <v>148067639</v>
          </cell>
          <cell r="AC699">
            <v>148067639</v>
          </cell>
          <cell r="AD699">
            <v>148067639</v>
          </cell>
          <cell r="AE699">
            <v>148067639</v>
          </cell>
        </row>
        <row r="700">
          <cell r="F700" t="str">
            <v>C-3603-1300-11</v>
          </cell>
          <cell r="U700">
            <v>0</v>
          </cell>
          <cell r="V700">
            <v>50000000</v>
          </cell>
          <cell r="W700">
            <v>770</v>
          </cell>
          <cell r="X700">
            <v>49999230</v>
          </cell>
          <cell r="Z700">
            <v>49999230</v>
          </cell>
          <cell r="AA700">
            <v>0</v>
          </cell>
          <cell r="AB700">
            <v>49999230</v>
          </cell>
          <cell r="AC700">
            <v>49999230</v>
          </cell>
          <cell r="AD700">
            <v>49999230</v>
          </cell>
          <cell r="AE700">
            <v>49999230</v>
          </cell>
        </row>
        <row r="701">
          <cell r="F701" t="str">
            <v>C-3605-1300-1</v>
          </cell>
          <cell r="U701">
            <v>21000000</v>
          </cell>
          <cell r="V701">
            <v>26118157</v>
          </cell>
          <cell r="W701">
            <v>122008</v>
          </cell>
          <cell r="X701">
            <v>46996149</v>
          </cell>
          <cell r="Z701">
            <v>39820437</v>
          </cell>
          <cell r="AA701">
            <v>7175712</v>
          </cell>
          <cell r="AB701">
            <v>39820437</v>
          </cell>
          <cell r="AC701">
            <v>39820437</v>
          </cell>
          <cell r="AD701">
            <v>39820437</v>
          </cell>
          <cell r="AE701">
            <v>39820437</v>
          </cell>
        </row>
        <row r="702">
          <cell r="F702" t="str">
            <v>C-3605-1300-1</v>
          </cell>
          <cell r="U702">
            <v>16000000</v>
          </cell>
          <cell r="V702">
            <v>25399612</v>
          </cell>
          <cell r="W702">
            <v>20000000</v>
          </cell>
          <cell r="X702">
            <v>21399612</v>
          </cell>
          <cell r="Z702">
            <v>12490985</v>
          </cell>
          <cell r="AA702">
            <v>8908627</v>
          </cell>
          <cell r="AB702">
            <v>12490985</v>
          </cell>
          <cell r="AC702">
            <v>12490985</v>
          </cell>
          <cell r="AD702">
            <v>12490985</v>
          </cell>
          <cell r="AE702">
            <v>12490985</v>
          </cell>
        </row>
        <row r="703">
          <cell r="F703" t="str">
            <v>C-3605-1300-1</v>
          </cell>
          <cell r="U703">
            <v>0</v>
          </cell>
          <cell r="V703">
            <v>30000000</v>
          </cell>
          <cell r="W703">
            <v>279175</v>
          </cell>
          <cell r="X703">
            <v>29720825</v>
          </cell>
          <cell r="Z703">
            <v>29720825</v>
          </cell>
          <cell r="AA703">
            <v>0</v>
          </cell>
          <cell r="AB703">
            <v>29720825</v>
          </cell>
          <cell r="AC703">
            <v>29720825</v>
          </cell>
          <cell r="AD703">
            <v>29720825</v>
          </cell>
          <cell r="AE703">
            <v>29720825</v>
          </cell>
        </row>
        <row r="704">
          <cell r="F704" t="str">
            <v>C-3605-1300-1</v>
          </cell>
          <cell r="U704">
            <v>188000000</v>
          </cell>
          <cell r="V704">
            <v>129014087</v>
          </cell>
          <cell r="W704">
            <v>63424679</v>
          </cell>
          <cell r="X704">
            <v>253589408</v>
          </cell>
          <cell r="Z704">
            <v>253589403</v>
          </cell>
          <cell r="AA704">
            <v>5</v>
          </cell>
          <cell r="AB704">
            <v>253589403</v>
          </cell>
          <cell r="AC704">
            <v>253589403</v>
          </cell>
          <cell r="AD704">
            <v>253589403</v>
          </cell>
          <cell r="AE704">
            <v>253589403</v>
          </cell>
        </row>
        <row r="705">
          <cell r="F705" t="str">
            <v>C-3605-1300-1</v>
          </cell>
          <cell r="U705">
            <v>0</v>
          </cell>
          <cell r="V705">
            <v>10599634</v>
          </cell>
          <cell r="W705">
            <v>0</v>
          </cell>
          <cell r="X705">
            <v>10599634</v>
          </cell>
          <cell r="Z705">
            <v>10263616</v>
          </cell>
          <cell r="AA705">
            <v>336018</v>
          </cell>
          <cell r="AB705">
            <v>10263616</v>
          </cell>
          <cell r="AC705">
            <v>10263616</v>
          </cell>
          <cell r="AD705">
            <v>10263616</v>
          </cell>
          <cell r="AE705">
            <v>10263616</v>
          </cell>
        </row>
        <row r="706">
          <cell r="F706" t="str">
            <v>C-3699-1300-2</v>
          </cell>
          <cell r="U706">
            <v>0</v>
          </cell>
          <cell r="V706">
            <v>170000000</v>
          </cell>
          <cell r="W706">
            <v>170000000</v>
          </cell>
          <cell r="X706">
            <v>0</v>
          </cell>
          <cell r="Z706">
            <v>0</v>
          </cell>
          <cell r="AA706">
            <v>0</v>
          </cell>
          <cell r="AB706">
            <v>0</v>
          </cell>
          <cell r="AC706">
            <v>0</v>
          </cell>
          <cell r="AD706">
            <v>0</v>
          </cell>
          <cell r="AE706">
            <v>0</v>
          </cell>
        </row>
        <row r="707">
          <cell r="F707" t="str">
            <v>C-3699-1300-2</v>
          </cell>
          <cell r="U707">
            <v>0</v>
          </cell>
          <cell r="V707">
            <v>159000000</v>
          </cell>
          <cell r="W707">
            <v>0</v>
          </cell>
          <cell r="X707">
            <v>159000000</v>
          </cell>
          <cell r="Z707">
            <v>158946769</v>
          </cell>
          <cell r="AA707">
            <v>53231</v>
          </cell>
          <cell r="AB707">
            <v>158946769</v>
          </cell>
          <cell r="AC707">
            <v>158946769</v>
          </cell>
          <cell r="AD707">
            <v>158946769</v>
          </cell>
          <cell r="AE707">
            <v>158946769</v>
          </cell>
        </row>
        <row r="708">
          <cell r="F708" t="str">
            <v>C-3699-1300-2</v>
          </cell>
          <cell r="U708">
            <v>0</v>
          </cell>
          <cell r="V708">
            <v>625567316.33000004</v>
          </cell>
          <cell r="W708">
            <v>10000000</v>
          </cell>
          <cell r="X708">
            <v>615567316.33000004</v>
          </cell>
          <cell r="Z708">
            <v>613680315</v>
          </cell>
          <cell r="AA708">
            <v>1887001.33</v>
          </cell>
          <cell r="AB708">
            <v>613680315</v>
          </cell>
          <cell r="AC708">
            <v>613680315</v>
          </cell>
          <cell r="AD708">
            <v>601815315</v>
          </cell>
          <cell r="AE708">
            <v>601815315</v>
          </cell>
        </row>
        <row r="709">
          <cell r="F709" t="str">
            <v>C-3602-1300-5</v>
          </cell>
          <cell r="U709">
            <v>159289232</v>
          </cell>
          <cell r="V709">
            <v>0</v>
          </cell>
          <cell r="W709">
            <v>23079232</v>
          </cell>
          <cell r="X709">
            <v>136210000</v>
          </cell>
          <cell r="Z709">
            <v>136210000</v>
          </cell>
          <cell r="AA709">
            <v>0</v>
          </cell>
          <cell r="AB709">
            <v>136210000</v>
          </cell>
          <cell r="AC709">
            <v>136210000</v>
          </cell>
          <cell r="AD709">
            <v>136210000</v>
          </cell>
          <cell r="AE709">
            <v>136210000</v>
          </cell>
        </row>
        <row r="710">
          <cell r="F710" t="str">
            <v>C-3602-1300-5</v>
          </cell>
          <cell r="U710">
            <v>31857846</v>
          </cell>
          <cell r="V710">
            <v>0</v>
          </cell>
          <cell r="W710">
            <v>0</v>
          </cell>
          <cell r="X710">
            <v>31857846</v>
          </cell>
          <cell r="Z710">
            <v>31857846</v>
          </cell>
          <cell r="AA710">
            <v>0</v>
          </cell>
          <cell r="AB710">
            <v>31857846</v>
          </cell>
          <cell r="AC710">
            <v>31857846</v>
          </cell>
          <cell r="AD710">
            <v>31857846</v>
          </cell>
          <cell r="AE710">
            <v>31857846</v>
          </cell>
        </row>
        <row r="711">
          <cell r="F711" t="str">
            <v>C-3602-1300-5</v>
          </cell>
          <cell r="U711">
            <v>3982231</v>
          </cell>
          <cell r="V711">
            <v>0</v>
          </cell>
          <cell r="W711">
            <v>3982231</v>
          </cell>
          <cell r="X711">
            <v>0</v>
          </cell>
          <cell r="Z711">
            <v>0</v>
          </cell>
          <cell r="AA711">
            <v>0</v>
          </cell>
          <cell r="AB711">
            <v>0</v>
          </cell>
          <cell r="AC711">
            <v>0</v>
          </cell>
          <cell r="AD711">
            <v>0</v>
          </cell>
          <cell r="AE711">
            <v>0</v>
          </cell>
        </row>
        <row r="712">
          <cell r="F712" t="str">
            <v>C-3603-1300-1</v>
          </cell>
          <cell r="U712">
            <v>95253000</v>
          </cell>
          <cell r="V712">
            <v>0</v>
          </cell>
          <cell r="W712">
            <v>31015491</v>
          </cell>
          <cell r="X712">
            <v>64237509</v>
          </cell>
          <cell r="Z712">
            <v>62931113</v>
          </cell>
          <cell r="AA712">
            <v>1306396</v>
          </cell>
          <cell r="AB712">
            <v>62931113</v>
          </cell>
          <cell r="AC712">
            <v>62931113</v>
          </cell>
          <cell r="AD712">
            <v>62931113</v>
          </cell>
          <cell r="AE712">
            <v>62931113</v>
          </cell>
        </row>
        <row r="713">
          <cell r="F713" t="str">
            <v>C-3603-1300-1</v>
          </cell>
          <cell r="U713">
            <v>187470000</v>
          </cell>
          <cell r="V713">
            <v>0</v>
          </cell>
          <cell r="W713">
            <v>112519</v>
          </cell>
          <cell r="X713">
            <v>187357481</v>
          </cell>
          <cell r="Z713">
            <v>187357481</v>
          </cell>
          <cell r="AA713">
            <v>0</v>
          </cell>
          <cell r="AB713">
            <v>187357481</v>
          </cell>
          <cell r="AC713">
            <v>187357481</v>
          </cell>
          <cell r="AD713">
            <v>187357481</v>
          </cell>
          <cell r="AE713">
            <v>187357481</v>
          </cell>
        </row>
        <row r="714">
          <cell r="F714" t="str">
            <v>C-3603-1300-1</v>
          </cell>
          <cell r="U714">
            <v>821759000</v>
          </cell>
          <cell r="V714">
            <v>1560000</v>
          </cell>
          <cell r="W714">
            <v>9178392</v>
          </cell>
          <cell r="X714">
            <v>814140608</v>
          </cell>
          <cell r="Z714">
            <v>814051342</v>
          </cell>
          <cell r="AA714">
            <v>89266</v>
          </cell>
          <cell r="AB714">
            <v>814051342</v>
          </cell>
          <cell r="AC714">
            <v>810619542</v>
          </cell>
          <cell r="AD714">
            <v>810619542</v>
          </cell>
          <cell r="AE714">
            <v>810619542</v>
          </cell>
        </row>
        <row r="715">
          <cell r="F715" t="str">
            <v>C-3603-1300-1</v>
          </cell>
          <cell r="U715">
            <v>15571000</v>
          </cell>
          <cell r="V715">
            <v>16972162</v>
          </cell>
          <cell r="W715">
            <v>0</v>
          </cell>
          <cell r="X715">
            <v>32543162</v>
          </cell>
          <cell r="Z715">
            <v>32163527</v>
          </cell>
          <cell r="AA715">
            <v>379635</v>
          </cell>
          <cell r="AB715">
            <v>32163527</v>
          </cell>
          <cell r="AC715">
            <v>32163527</v>
          </cell>
          <cell r="AD715">
            <v>32163527</v>
          </cell>
          <cell r="AE715">
            <v>32163527</v>
          </cell>
        </row>
        <row r="716">
          <cell r="F716" t="str">
            <v>C-3603-1300-1</v>
          </cell>
          <cell r="U716">
            <v>11822000</v>
          </cell>
          <cell r="V716">
            <v>25000000</v>
          </cell>
          <cell r="W716">
            <v>10048606</v>
          </cell>
          <cell r="X716">
            <v>26773394</v>
          </cell>
          <cell r="Z716">
            <v>26773394</v>
          </cell>
          <cell r="AA716">
            <v>0</v>
          </cell>
          <cell r="AB716">
            <v>26773394</v>
          </cell>
          <cell r="AC716">
            <v>26773394</v>
          </cell>
          <cell r="AD716">
            <v>26773394</v>
          </cell>
          <cell r="AE716">
            <v>26773394</v>
          </cell>
        </row>
        <row r="717">
          <cell r="F717" t="str">
            <v>C-3603-1300-1</v>
          </cell>
          <cell r="U717">
            <v>0</v>
          </cell>
          <cell r="V717">
            <v>2380000</v>
          </cell>
          <cell r="W717">
            <v>2380000</v>
          </cell>
          <cell r="X717">
            <v>0</v>
          </cell>
          <cell r="Z717">
            <v>0</v>
          </cell>
          <cell r="AA717">
            <v>0</v>
          </cell>
          <cell r="AB717">
            <v>0</v>
          </cell>
          <cell r="AC717">
            <v>0</v>
          </cell>
          <cell r="AD717">
            <v>0</v>
          </cell>
          <cell r="AE717">
            <v>0</v>
          </cell>
        </row>
        <row r="718">
          <cell r="F718" t="str">
            <v>C-3603-1300-1</v>
          </cell>
          <cell r="U718">
            <v>21218000</v>
          </cell>
          <cell r="V718">
            <v>0</v>
          </cell>
          <cell r="W718">
            <v>0</v>
          </cell>
          <cell r="X718">
            <v>21218000</v>
          </cell>
          <cell r="Z718">
            <v>12183929</v>
          </cell>
          <cell r="AA718">
            <v>9034071</v>
          </cell>
          <cell r="AB718">
            <v>12183929</v>
          </cell>
          <cell r="AC718">
            <v>12183929</v>
          </cell>
          <cell r="AD718">
            <v>12183929</v>
          </cell>
          <cell r="AE718">
            <v>12183929</v>
          </cell>
        </row>
        <row r="719">
          <cell r="F719" t="str">
            <v>C-3603-1300-1</v>
          </cell>
          <cell r="U719">
            <v>4387973000</v>
          </cell>
          <cell r="V719">
            <v>298002018</v>
          </cell>
          <cell r="W719">
            <v>213407133</v>
          </cell>
          <cell r="X719">
            <v>4472567885</v>
          </cell>
          <cell r="Z719">
            <v>4471851989</v>
          </cell>
          <cell r="AA719">
            <v>715896</v>
          </cell>
          <cell r="AB719">
            <v>4471851989</v>
          </cell>
          <cell r="AC719">
            <v>4471851989</v>
          </cell>
          <cell r="AD719">
            <v>4471851989</v>
          </cell>
          <cell r="AE719">
            <v>4471851989</v>
          </cell>
        </row>
        <row r="720">
          <cell r="F720" t="str">
            <v>C-3603-1300-1</v>
          </cell>
          <cell r="U720">
            <v>210998000</v>
          </cell>
          <cell r="V720">
            <v>0</v>
          </cell>
          <cell r="W720">
            <v>36601800</v>
          </cell>
          <cell r="X720">
            <v>174396200</v>
          </cell>
          <cell r="Z720">
            <v>174396200</v>
          </cell>
          <cell r="AA720">
            <v>0</v>
          </cell>
          <cell r="AB720">
            <v>174396200</v>
          </cell>
          <cell r="AC720">
            <v>174396200</v>
          </cell>
          <cell r="AD720">
            <v>174396200</v>
          </cell>
          <cell r="AE720">
            <v>174396200</v>
          </cell>
        </row>
        <row r="721">
          <cell r="F721" t="str">
            <v>C-3603-1300-1</v>
          </cell>
          <cell r="U721">
            <v>47220000</v>
          </cell>
          <cell r="V721">
            <v>0</v>
          </cell>
          <cell r="W721">
            <v>0</v>
          </cell>
          <cell r="X721">
            <v>47220000</v>
          </cell>
          <cell r="Z721">
            <v>47220000</v>
          </cell>
          <cell r="AA721">
            <v>0</v>
          </cell>
          <cell r="AB721">
            <v>47220000</v>
          </cell>
          <cell r="AC721">
            <v>47220000</v>
          </cell>
          <cell r="AD721">
            <v>47220000</v>
          </cell>
          <cell r="AE721">
            <v>47220000</v>
          </cell>
        </row>
        <row r="722">
          <cell r="F722" t="str">
            <v>C-3603-1300-1</v>
          </cell>
          <cell r="U722">
            <v>0</v>
          </cell>
          <cell r="V722">
            <v>268793</v>
          </cell>
          <cell r="W722">
            <v>0</v>
          </cell>
          <cell r="X722">
            <v>268793</v>
          </cell>
          <cell r="Z722">
            <v>87813</v>
          </cell>
          <cell r="AA722">
            <v>180980</v>
          </cell>
          <cell r="AB722">
            <v>87813</v>
          </cell>
          <cell r="AC722">
            <v>87813</v>
          </cell>
          <cell r="AD722">
            <v>87813</v>
          </cell>
          <cell r="AE722">
            <v>87813</v>
          </cell>
        </row>
        <row r="723">
          <cell r="F723" t="str">
            <v>C-3603-1300-1</v>
          </cell>
          <cell r="U723">
            <v>28994000</v>
          </cell>
          <cell r="V723">
            <v>0</v>
          </cell>
          <cell r="W723">
            <v>0</v>
          </cell>
          <cell r="X723">
            <v>28994000</v>
          </cell>
          <cell r="Z723">
            <v>28052365</v>
          </cell>
          <cell r="AA723">
            <v>941635</v>
          </cell>
          <cell r="AB723">
            <v>28052365</v>
          </cell>
          <cell r="AC723">
            <v>28052365</v>
          </cell>
          <cell r="AD723">
            <v>28052365</v>
          </cell>
          <cell r="AE723">
            <v>28052365</v>
          </cell>
        </row>
        <row r="724">
          <cell r="F724" t="str">
            <v>C-3603-1300-1</v>
          </cell>
          <cell r="U724">
            <v>285218000</v>
          </cell>
          <cell r="V724">
            <v>54000000</v>
          </cell>
          <cell r="W724">
            <v>31029339</v>
          </cell>
          <cell r="X724">
            <v>308188661</v>
          </cell>
          <cell r="Z724">
            <v>306845837</v>
          </cell>
          <cell r="AA724">
            <v>1342824</v>
          </cell>
          <cell r="AB724">
            <v>306845837</v>
          </cell>
          <cell r="AC724">
            <v>306845837</v>
          </cell>
          <cell r="AD724">
            <v>306845837</v>
          </cell>
          <cell r="AE724">
            <v>306845837</v>
          </cell>
        </row>
        <row r="725">
          <cell r="F725" t="str">
            <v>C-3603-1300-1</v>
          </cell>
          <cell r="U725">
            <v>30170000</v>
          </cell>
          <cell r="V725">
            <v>0</v>
          </cell>
          <cell r="W725">
            <v>3692403</v>
          </cell>
          <cell r="X725">
            <v>26477597</v>
          </cell>
          <cell r="Z725">
            <v>26477597</v>
          </cell>
          <cell r="AA725">
            <v>0</v>
          </cell>
          <cell r="AB725">
            <v>26477597</v>
          </cell>
          <cell r="AC725">
            <v>26477597</v>
          </cell>
          <cell r="AD725">
            <v>26477597</v>
          </cell>
          <cell r="AE725">
            <v>26477597</v>
          </cell>
        </row>
        <row r="726">
          <cell r="F726" t="str">
            <v>C-3603-1300-1</v>
          </cell>
          <cell r="U726">
            <v>50000000</v>
          </cell>
          <cell r="V726">
            <v>0</v>
          </cell>
          <cell r="W726">
            <v>0</v>
          </cell>
          <cell r="X726">
            <v>50000000</v>
          </cell>
          <cell r="Z726">
            <v>49964264</v>
          </cell>
          <cell r="AA726">
            <v>35736</v>
          </cell>
          <cell r="AB726">
            <v>49964264</v>
          </cell>
          <cell r="AC726">
            <v>49964264</v>
          </cell>
          <cell r="AD726">
            <v>44996264</v>
          </cell>
          <cell r="AE726">
            <v>44996264</v>
          </cell>
        </row>
        <row r="727">
          <cell r="F727" t="str">
            <v>C-3603-1300-1</v>
          </cell>
          <cell r="U727">
            <v>2324000</v>
          </cell>
          <cell r="V727">
            <v>0</v>
          </cell>
          <cell r="W727">
            <v>0</v>
          </cell>
          <cell r="X727">
            <v>2324000</v>
          </cell>
          <cell r="Z727">
            <v>2238529</v>
          </cell>
          <cell r="AA727">
            <v>85471</v>
          </cell>
          <cell r="AB727">
            <v>2238529</v>
          </cell>
          <cell r="AC727">
            <v>2238529</v>
          </cell>
          <cell r="AD727">
            <v>2238529</v>
          </cell>
          <cell r="AE727">
            <v>2238529</v>
          </cell>
        </row>
        <row r="728">
          <cell r="F728" t="str">
            <v>C-3603-1300-1</v>
          </cell>
          <cell r="U728">
            <v>14471000</v>
          </cell>
          <cell r="V728">
            <v>0</v>
          </cell>
          <cell r="W728">
            <v>0</v>
          </cell>
          <cell r="X728">
            <v>14471000</v>
          </cell>
          <cell r="Z728">
            <v>13007439</v>
          </cell>
          <cell r="AA728">
            <v>1463561</v>
          </cell>
          <cell r="AB728">
            <v>13007439</v>
          </cell>
          <cell r="AC728">
            <v>13007439</v>
          </cell>
          <cell r="AD728">
            <v>13007439</v>
          </cell>
          <cell r="AE728">
            <v>13007439</v>
          </cell>
        </row>
        <row r="729">
          <cell r="F729" t="str">
            <v>C-3603-1300-1</v>
          </cell>
          <cell r="U729">
            <v>0</v>
          </cell>
          <cell r="V729">
            <v>4536881</v>
          </cell>
          <cell r="W729">
            <v>0</v>
          </cell>
          <cell r="X729">
            <v>4536881</v>
          </cell>
          <cell r="Z729">
            <v>4536000</v>
          </cell>
          <cell r="AA729">
            <v>881</v>
          </cell>
          <cell r="AB729">
            <v>4536000</v>
          </cell>
          <cell r="AC729">
            <v>4536000</v>
          </cell>
          <cell r="AD729">
            <v>4536000</v>
          </cell>
          <cell r="AE729">
            <v>4536000</v>
          </cell>
        </row>
        <row r="730">
          <cell r="F730" t="str">
            <v>C-3603-1300-1</v>
          </cell>
          <cell r="U730">
            <v>84537000</v>
          </cell>
          <cell r="V730">
            <v>0</v>
          </cell>
          <cell r="W730">
            <v>38041819</v>
          </cell>
          <cell r="X730">
            <v>46495181</v>
          </cell>
          <cell r="Z730">
            <v>46495181</v>
          </cell>
          <cell r="AA730">
            <v>0</v>
          </cell>
          <cell r="AB730">
            <v>46495181</v>
          </cell>
          <cell r="AC730">
            <v>46495181</v>
          </cell>
          <cell r="AD730">
            <v>46495181</v>
          </cell>
          <cell r="AE730">
            <v>46495181</v>
          </cell>
        </row>
        <row r="731">
          <cell r="F731" t="str">
            <v>C-3603-1300-1</v>
          </cell>
          <cell r="U731">
            <v>27720000</v>
          </cell>
          <cell r="V731">
            <v>0</v>
          </cell>
          <cell r="W731">
            <v>1245600</v>
          </cell>
          <cell r="X731">
            <v>26474400</v>
          </cell>
          <cell r="Z731">
            <v>26473904</v>
          </cell>
          <cell r="AA731">
            <v>496</v>
          </cell>
          <cell r="AB731">
            <v>26473904</v>
          </cell>
          <cell r="AC731">
            <v>26473904</v>
          </cell>
          <cell r="AD731">
            <v>26473904</v>
          </cell>
          <cell r="AE731">
            <v>26473904</v>
          </cell>
        </row>
        <row r="732">
          <cell r="F732" t="str">
            <v>C-3603-1300-1</v>
          </cell>
          <cell r="U732">
            <v>99664000</v>
          </cell>
          <cell r="V732">
            <v>0</v>
          </cell>
          <cell r="W732">
            <v>5238768</v>
          </cell>
          <cell r="X732">
            <v>94425232</v>
          </cell>
          <cell r="Z732">
            <v>94425232</v>
          </cell>
          <cell r="AA732">
            <v>0</v>
          </cell>
          <cell r="AB732">
            <v>94425232</v>
          </cell>
          <cell r="AC732">
            <v>94425232</v>
          </cell>
          <cell r="AD732">
            <v>94425232</v>
          </cell>
          <cell r="AE732">
            <v>94425232</v>
          </cell>
        </row>
        <row r="733">
          <cell r="F733" t="str">
            <v>C-3603-1300-1</v>
          </cell>
          <cell r="U733">
            <v>8239000</v>
          </cell>
          <cell r="V733">
            <v>0</v>
          </cell>
          <cell r="W733">
            <v>0</v>
          </cell>
          <cell r="X733">
            <v>8239000</v>
          </cell>
          <cell r="Z733">
            <v>8239000</v>
          </cell>
          <cell r="AA733">
            <v>0</v>
          </cell>
          <cell r="AB733">
            <v>8239000</v>
          </cell>
          <cell r="AC733">
            <v>8239000</v>
          </cell>
          <cell r="AD733">
            <v>8239000</v>
          </cell>
          <cell r="AE733">
            <v>8239000</v>
          </cell>
        </row>
        <row r="734">
          <cell r="F734" t="str">
            <v>C-3603-1300-1</v>
          </cell>
          <cell r="U734">
            <v>0</v>
          </cell>
          <cell r="V734">
            <v>1245600</v>
          </cell>
          <cell r="W734">
            <v>1245600</v>
          </cell>
          <cell r="X734">
            <v>0</v>
          </cell>
          <cell r="Z734">
            <v>0</v>
          </cell>
          <cell r="AA734">
            <v>0</v>
          </cell>
          <cell r="AB734">
            <v>0</v>
          </cell>
          <cell r="AC734">
            <v>0</v>
          </cell>
          <cell r="AD734">
            <v>0</v>
          </cell>
          <cell r="AE734">
            <v>0</v>
          </cell>
        </row>
        <row r="735">
          <cell r="F735" t="str">
            <v>C-3603-1300-1</v>
          </cell>
          <cell r="U735">
            <v>17453000</v>
          </cell>
          <cell r="V735">
            <v>0</v>
          </cell>
          <cell r="W735">
            <v>13304541</v>
          </cell>
          <cell r="X735">
            <v>4148459</v>
          </cell>
          <cell r="Z735">
            <v>4148191</v>
          </cell>
          <cell r="AA735">
            <v>268</v>
          </cell>
          <cell r="AB735">
            <v>4148191</v>
          </cell>
          <cell r="AC735">
            <v>4148191</v>
          </cell>
          <cell r="AD735">
            <v>0</v>
          </cell>
          <cell r="AE735">
            <v>0</v>
          </cell>
        </row>
        <row r="736">
          <cell r="F736" t="str">
            <v>C-3603-1300-1</v>
          </cell>
          <cell r="U736">
            <v>19250000</v>
          </cell>
          <cell r="V736">
            <v>0</v>
          </cell>
          <cell r="W736">
            <v>0</v>
          </cell>
          <cell r="X736">
            <v>19250000</v>
          </cell>
          <cell r="Z736">
            <v>17705184</v>
          </cell>
          <cell r="AA736">
            <v>1544816</v>
          </cell>
          <cell r="AB736">
            <v>17705184</v>
          </cell>
          <cell r="AC736">
            <v>17705184</v>
          </cell>
          <cell r="AD736">
            <v>17705184</v>
          </cell>
          <cell r="AE736">
            <v>17705184</v>
          </cell>
        </row>
        <row r="737">
          <cell r="F737" t="str">
            <v>C-3603-1300-3</v>
          </cell>
          <cell r="U737">
            <v>0</v>
          </cell>
          <cell r="V737">
            <v>25000000</v>
          </cell>
          <cell r="W737">
            <v>0</v>
          </cell>
          <cell r="X737">
            <v>25000000</v>
          </cell>
          <cell r="Z737">
            <v>25000000</v>
          </cell>
          <cell r="AA737">
            <v>0</v>
          </cell>
          <cell r="AB737">
            <v>25000000</v>
          </cell>
          <cell r="AC737">
            <v>25000000</v>
          </cell>
          <cell r="AD737">
            <v>25000000</v>
          </cell>
          <cell r="AE737">
            <v>25000000</v>
          </cell>
        </row>
        <row r="738">
          <cell r="F738" t="str">
            <v>C-3603-1300-3</v>
          </cell>
          <cell r="U738">
            <v>525772400</v>
          </cell>
          <cell r="V738">
            <v>0</v>
          </cell>
          <cell r="W738">
            <v>0</v>
          </cell>
          <cell r="X738">
            <v>525772400</v>
          </cell>
          <cell r="Z738">
            <v>525772400</v>
          </cell>
          <cell r="AA738">
            <v>0</v>
          </cell>
          <cell r="AB738">
            <v>525772400</v>
          </cell>
          <cell r="AC738">
            <v>525772400</v>
          </cell>
          <cell r="AD738">
            <v>525772400</v>
          </cell>
          <cell r="AE738">
            <v>525772400</v>
          </cell>
        </row>
        <row r="739">
          <cell r="F739" t="str">
            <v>C-3603-1300-3</v>
          </cell>
          <cell r="U739">
            <v>1051544800</v>
          </cell>
          <cell r="V739">
            <v>12588576</v>
          </cell>
          <cell r="W739">
            <v>170872518</v>
          </cell>
          <cell r="X739">
            <v>893260858</v>
          </cell>
          <cell r="Z739">
            <v>893260858</v>
          </cell>
          <cell r="AA739">
            <v>0</v>
          </cell>
          <cell r="AB739">
            <v>893260858</v>
          </cell>
          <cell r="AC739">
            <v>893260858</v>
          </cell>
          <cell r="AD739">
            <v>893260858</v>
          </cell>
          <cell r="AE739">
            <v>893260858</v>
          </cell>
        </row>
        <row r="740">
          <cell r="F740" t="str">
            <v>C-3603-1300-3</v>
          </cell>
          <cell r="U740">
            <v>35154200</v>
          </cell>
          <cell r="V740">
            <v>0</v>
          </cell>
          <cell r="W740">
            <v>0</v>
          </cell>
          <cell r="X740">
            <v>35154200</v>
          </cell>
          <cell r="Z740">
            <v>31903171</v>
          </cell>
          <cell r="AA740">
            <v>3251029</v>
          </cell>
          <cell r="AB740">
            <v>31903171</v>
          </cell>
          <cell r="AC740">
            <v>31903171</v>
          </cell>
          <cell r="AD740">
            <v>31903171</v>
          </cell>
          <cell r="AE740">
            <v>31903171</v>
          </cell>
        </row>
        <row r="741">
          <cell r="F741" t="str">
            <v>C-3603-1300-3</v>
          </cell>
          <cell r="U741">
            <v>799758300</v>
          </cell>
          <cell r="V741">
            <v>3319725</v>
          </cell>
          <cell r="W741">
            <v>0</v>
          </cell>
          <cell r="X741">
            <v>803078025</v>
          </cell>
          <cell r="Z741">
            <v>738354200</v>
          </cell>
          <cell r="AA741">
            <v>64723825</v>
          </cell>
          <cell r="AB741">
            <v>738354200</v>
          </cell>
          <cell r="AC741">
            <v>738354200</v>
          </cell>
          <cell r="AD741">
            <v>738354200</v>
          </cell>
          <cell r="AE741">
            <v>738354200</v>
          </cell>
        </row>
        <row r="742">
          <cell r="F742" t="str">
            <v>C-3603-1300-3</v>
          </cell>
          <cell r="U742">
            <v>2000000</v>
          </cell>
          <cell r="V742">
            <v>0</v>
          </cell>
          <cell r="W742">
            <v>227664</v>
          </cell>
          <cell r="X742">
            <v>1772336</v>
          </cell>
          <cell r="Z742">
            <v>1772336</v>
          </cell>
          <cell r="AA742">
            <v>0</v>
          </cell>
          <cell r="AB742">
            <v>1772336</v>
          </cell>
          <cell r="AC742">
            <v>1772336</v>
          </cell>
          <cell r="AD742">
            <v>1772336</v>
          </cell>
          <cell r="AE742">
            <v>1772336</v>
          </cell>
        </row>
        <row r="743">
          <cell r="F743" t="str">
            <v>C-3603-1300-4</v>
          </cell>
          <cell r="U743">
            <v>174469834</v>
          </cell>
          <cell r="V743">
            <v>0</v>
          </cell>
          <cell r="W743">
            <v>22752172</v>
          </cell>
          <cell r="X743">
            <v>151717662</v>
          </cell>
          <cell r="Z743">
            <v>126266241</v>
          </cell>
          <cell r="AA743">
            <v>25451421</v>
          </cell>
          <cell r="AB743">
            <v>126266241</v>
          </cell>
          <cell r="AC743">
            <v>126266241</v>
          </cell>
          <cell r="AD743">
            <v>126266241</v>
          </cell>
          <cell r="AE743">
            <v>126266241</v>
          </cell>
        </row>
        <row r="744">
          <cell r="F744" t="str">
            <v>C-3603-1300-7</v>
          </cell>
          <cell r="U744">
            <v>581919647</v>
          </cell>
          <cell r="V744">
            <v>310000000</v>
          </cell>
          <cell r="W744">
            <v>0</v>
          </cell>
          <cell r="X744">
            <v>891919647</v>
          </cell>
          <cell r="Z744">
            <v>891918724</v>
          </cell>
          <cell r="AA744">
            <v>923</v>
          </cell>
          <cell r="AB744">
            <v>891918724</v>
          </cell>
          <cell r="AC744">
            <v>891918724</v>
          </cell>
          <cell r="AD744">
            <v>891918724</v>
          </cell>
          <cell r="AE744">
            <v>891918724</v>
          </cell>
        </row>
        <row r="745">
          <cell r="F745" t="str">
            <v>C-3603-1300-7</v>
          </cell>
          <cell r="U745">
            <v>40053261</v>
          </cell>
          <cell r="V745">
            <v>0</v>
          </cell>
          <cell r="W745">
            <v>0</v>
          </cell>
          <cell r="X745">
            <v>40053261</v>
          </cell>
          <cell r="Z745">
            <v>40053261</v>
          </cell>
          <cell r="AA745">
            <v>0</v>
          </cell>
          <cell r="AB745">
            <v>40053261</v>
          </cell>
          <cell r="AC745">
            <v>40053261</v>
          </cell>
          <cell r="AD745">
            <v>40053261</v>
          </cell>
          <cell r="AE745">
            <v>40053261</v>
          </cell>
        </row>
        <row r="746">
          <cell r="F746" t="str">
            <v>C-3603-1300-8</v>
          </cell>
          <cell r="U746">
            <v>141333377</v>
          </cell>
          <cell r="V746">
            <v>0</v>
          </cell>
          <cell r="W746">
            <v>30000000</v>
          </cell>
          <cell r="X746">
            <v>111333377</v>
          </cell>
          <cell r="Z746">
            <v>110869054</v>
          </cell>
          <cell r="AA746">
            <v>464323</v>
          </cell>
          <cell r="AB746">
            <v>110869054</v>
          </cell>
          <cell r="AC746">
            <v>110869054</v>
          </cell>
          <cell r="AD746">
            <v>110869054</v>
          </cell>
          <cell r="AE746">
            <v>110869054</v>
          </cell>
        </row>
        <row r="747">
          <cell r="F747" t="str">
            <v>C-3603-1300-9</v>
          </cell>
          <cell r="U747">
            <v>0</v>
          </cell>
          <cell r="V747">
            <v>2000000</v>
          </cell>
          <cell r="W747">
            <v>2940</v>
          </cell>
          <cell r="X747">
            <v>1997060</v>
          </cell>
          <cell r="Z747">
            <v>1997060</v>
          </cell>
          <cell r="AA747">
            <v>0</v>
          </cell>
          <cell r="AB747">
            <v>1997060</v>
          </cell>
          <cell r="AC747">
            <v>1997060</v>
          </cell>
          <cell r="AD747">
            <v>1997060</v>
          </cell>
          <cell r="AE747">
            <v>1997060</v>
          </cell>
        </row>
        <row r="748">
          <cell r="F748" t="str">
            <v>C-3603-1300-9</v>
          </cell>
          <cell r="U748">
            <v>83950000</v>
          </cell>
          <cell r="V748">
            <v>70000000</v>
          </cell>
          <cell r="W748">
            <v>3460000</v>
          </cell>
          <cell r="X748">
            <v>150490000</v>
          </cell>
          <cell r="Z748">
            <v>150490000</v>
          </cell>
          <cell r="AA748">
            <v>0</v>
          </cell>
          <cell r="AB748">
            <v>150490000</v>
          </cell>
          <cell r="AC748">
            <v>150490000</v>
          </cell>
          <cell r="AD748">
            <v>150490000</v>
          </cell>
          <cell r="AE748">
            <v>150490000</v>
          </cell>
        </row>
        <row r="749">
          <cell r="F749" t="str">
            <v>C-3603-1300-9</v>
          </cell>
          <cell r="U749">
            <v>1500000</v>
          </cell>
          <cell r="V749">
            <v>6833333</v>
          </cell>
          <cell r="W749">
            <v>333333</v>
          </cell>
          <cell r="X749">
            <v>8000000</v>
          </cell>
          <cell r="Z749">
            <v>6029331</v>
          </cell>
          <cell r="AA749">
            <v>1970669</v>
          </cell>
          <cell r="AB749">
            <v>6029331</v>
          </cell>
          <cell r="AC749">
            <v>6029331</v>
          </cell>
          <cell r="AD749">
            <v>6029331</v>
          </cell>
          <cell r="AE749">
            <v>6029331</v>
          </cell>
        </row>
        <row r="750">
          <cell r="F750" t="str">
            <v>C-3603-1300-11</v>
          </cell>
          <cell r="U750">
            <v>0</v>
          </cell>
          <cell r="V750">
            <v>96000000</v>
          </cell>
          <cell r="W750">
            <v>0</v>
          </cell>
          <cell r="X750">
            <v>96000000</v>
          </cell>
          <cell r="Z750">
            <v>96000000</v>
          </cell>
          <cell r="AA750">
            <v>0</v>
          </cell>
          <cell r="AB750">
            <v>96000000</v>
          </cell>
          <cell r="AC750">
            <v>0</v>
          </cell>
          <cell r="AD750">
            <v>0</v>
          </cell>
          <cell r="AE750">
            <v>0</v>
          </cell>
        </row>
        <row r="751">
          <cell r="F751" t="str">
            <v>C-3603-1300-11</v>
          </cell>
          <cell r="U751">
            <v>0</v>
          </cell>
          <cell r="V751">
            <v>166600000</v>
          </cell>
          <cell r="W751">
            <v>0</v>
          </cell>
          <cell r="X751">
            <v>166600000</v>
          </cell>
          <cell r="Z751">
            <v>141995568</v>
          </cell>
          <cell r="AA751">
            <v>24604432</v>
          </cell>
          <cell r="AB751">
            <v>141995568</v>
          </cell>
          <cell r="AC751">
            <v>70000000</v>
          </cell>
          <cell r="AD751">
            <v>70000000</v>
          </cell>
          <cell r="AE751">
            <v>70000000</v>
          </cell>
        </row>
        <row r="752">
          <cell r="F752" t="str">
            <v>C-3605-1300-1</v>
          </cell>
          <cell r="U752">
            <v>355547500</v>
          </cell>
          <cell r="V752">
            <v>0</v>
          </cell>
          <cell r="W752">
            <v>70061835</v>
          </cell>
          <cell r="X752">
            <v>285485665</v>
          </cell>
          <cell r="Z752">
            <v>285485665</v>
          </cell>
          <cell r="AA752">
            <v>0</v>
          </cell>
          <cell r="AB752">
            <v>285485665</v>
          </cell>
          <cell r="AC752">
            <v>285485665</v>
          </cell>
          <cell r="AD752">
            <v>285485665</v>
          </cell>
          <cell r="AE752">
            <v>285485665</v>
          </cell>
        </row>
        <row r="753">
          <cell r="F753" t="str">
            <v>C-3605-1300-1</v>
          </cell>
          <cell r="U753">
            <v>349199008</v>
          </cell>
          <cell r="V753">
            <v>40800000</v>
          </cell>
          <cell r="W753">
            <v>22815473</v>
          </cell>
          <cell r="X753">
            <v>367183535</v>
          </cell>
          <cell r="Z753">
            <v>367183535</v>
          </cell>
          <cell r="AA753">
            <v>0</v>
          </cell>
          <cell r="AB753">
            <v>367183535</v>
          </cell>
          <cell r="AC753">
            <v>367183535</v>
          </cell>
          <cell r="AD753">
            <v>367183535</v>
          </cell>
          <cell r="AE753">
            <v>367183535</v>
          </cell>
        </row>
        <row r="754">
          <cell r="F754" t="str">
            <v>C-3605-1300-1</v>
          </cell>
          <cell r="U754">
            <v>8000000</v>
          </cell>
          <cell r="V754">
            <v>15224247</v>
          </cell>
          <cell r="W754">
            <v>0</v>
          </cell>
          <cell r="X754">
            <v>23224247</v>
          </cell>
          <cell r="Z754">
            <v>16090329</v>
          </cell>
          <cell r="AA754">
            <v>7133918</v>
          </cell>
          <cell r="AB754">
            <v>16090329</v>
          </cell>
          <cell r="AC754">
            <v>16090329</v>
          </cell>
          <cell r="AD754">
            <v>16090329</v>
          </cell>
          <cell r="AE754">
            <v>16090329</v>
          </cell>
        </row>
        <row r="755">
          <cell r="F755" t="str">
            <v>C-3605-1300-1</v>
          </cell>
          <cell r="U755">
            <v>5500000</v>
          </cell>
          <cell r="V755">
            <v>0</v>
          </cell>
          <cell r="W755">
            <v>2500000</v>
          </cell>
          <cell r="X755">
            <v>3000000</v>
          </cell>
          <cell r="Z755">
            <v>1842896</v>
          </cell>
          <cell r="AA755">
            <v>1157104</v>
          </cell>
          <cell r="AB755">
            <v>1842896</v>
          </cell>
          <cell r="AC755">
            <v>1842896</v>
          </cell>
          <cell r="AD755">
            <v>1842896</v>
          </cell>
          <cell r="AE755">
            <v>1842896</v>
          </cell>
        </row>
        <row r="756">
          <cell r="F756" t="str">
            <v>C-3605-1300-1</v>
          </cell>
          <cell r="U756">
            <v>23300000</v>
          </cell>
          <cell r="V756">
            <v>50289053</v>
          </cell>
          <cell r="W756">
            <v>12300134</v>
          </cell>
          <cell r="X756">
            <v>61288919</v>
          </cell>
          <cell r="Z756">
            <v>61174982</v>
          </cell>
          <cell r="AA756">
            <v>113937</v>
          </cell>
          <cell r="AB756">
            <v>61174982</v>
          </cell>
          <cell r="AC756">
            <v>61174982</v>
          </cell>
          <cell r="AD756">
            <v>30324584</v>
          </cell>
          <cell r="AE756">
            <v>30324584</v>
          </cell>
        </row>
        <row r="757">
          <cell r="F757" t="str">
            <v>C-3605-1300-1</v>
          </cell>
          <cell r="U757">
            <v>29800000</v>
          </cell>
          <cell r="V757">
            <v>0</v>
          </cell>
          <cell r="W757">
            <v>2813178</v>
          </cell>
          <cell r="X757">
            <v>26986822</v>
          </cell>
          <cell r="Z757">
            <v>26986821</v>
          </cell>
          <cell r="AA757">
            <v>1</v>
          </cell>
          <cell r="AB757">
            <v>26986821</v>
          </cell>
          <cell r="AC757">
            <v>26986821</v>
          </cell>
          <cell r="AD757">
            <v>26986821</v>
          </cell>
          <cell r="AE757">
            <v>26986821</v>
          </cell>
        </row>
        <row r="758">
          <cell r="F758" t="str">
            <v>C-3605-1300-1</v>
          </cell>
          <cell r="U758">
            <v>50500000</v>
          </cell>
          <cell r="V758">
            <v>22164284</v>
          </cell>
          <cell r="W758">
            <v>27500000</v>
          </cell>
          <cell r="X758">
            <v>45164284</v>
          </cell>
          <cell r="Z758">
            <v>43606769</v>
          </cell>
          <cell r="AA758">
            <v>1557515</v>
          </cell>
          <cell r="AB758">
            <v>43606769</v>
          </cell>
          <cell r="AC758">
            <v>43606769</v>
          </cell>
          <cell r="AD758">
            <v>36704769</v>
          </cell>
          <cell r="AE758">
            <v>36704769</v>
          </cell>
        </row>
        <row r="759">
          <cell r="F759" t="str">
            <v>C-3605-1300-1</v>
          </cell>
          <cell r="U759">
            <v>7000000</v>
          </cell>
          <cell r="V759">
            <v>0</v>
          </cell>
          <cell r="W759">
            <v>0</v>
          </cell>
          <cell r="X759">
            <v>7000000</v>
          </cell>
          <cell r="Z759">
            <v>0</v>
          </cell>
          <cell r="AA759">
            <v>7000000</v>
          </cell>
          <cell r="AB759">
            <v>0</v>
          </cell>
          <cell r="AC759">
            <v>0</v>
          </cell>
          <cell r="AD759">
            <v>0</v>
          </cell>
          <cell r="AE759">
            <v>0</v>
          </cell>
        </row>
        <row r="760">
          <cell r="F760" t="str">
            <v>C-3605-1300-1</v>
          </cell>
          <cell r="U760">
            <v>31500000</v>
          </cell>
          <cell r="V760">
            <v>0</v>
          </cell>
          <cell r="W760">
            <v>23900</v>
          </cell>
          <cell r="X760">
            <v>31476100</v>
          </cell>
          <cell r="Z760">
            <v>30256100</v>
          </cell>
          <cell r="AA760">
            <v>1220000</v>
          </cell>
          <cell r="AB760">
            <v>30256100</v>
          </cell>
          <cell r="AC760">
            <v>30256100</v>
          </cell>
          <cell r="AD760">
            <v>30256100</v>
          </cell>
          <cell r="AE760">
            <v>30256100</v>
          </cell>
        </row>
        <row r="761">
          <cell r="F761" t="str">
            <v>C-3605-1300-1</v>
          </cell>
          <cell r="U761">
            <v>5000000</v>
          </cell>
          <cell r="V761">
            <v>0</v>
          </cell>
          <cell r="W761">
            <v>5000000</v>
          </cell>
          <cell r="X761">
            <v>0</v>
          </cell>
          <cell r="Z761">
            <v>0</v>
          </cell>
          <cell r="AA761">
            <v>0</v>
          </cell>
          <cell r="AB761">
            <v>0</v>
          </cell>
          <cell r="AC761">
            <v>0</v>
          </cell>
          <cell r="AD761">
            <v>0</v>
          </cell>
          <cell r="AE761">
            <v>0</v>
          </cell>
        </row>
        <row r="762">
          <cell r="F762" t="str">
            <v>C-3699-1300-2</v>
          </cell>
          <cell r="U762">
            <v>0</v>
          </cell>
          <cell r="V762">
            <v>70000000</v>
          </cell>
          <cell r="W762">
            <v>0</v>
          </cell>
          <cell r="X762">
            <v>70000000</v>
          </cell>
          <cell r="Z762">
            <v>70000000</v>
          </cell>
          <cell r="AA762">
            <v>0</v>
          </cell>
          <cell r="AB762">
            <v>70000000</v>
          </cell>
          <cell r="AC762">
            <v>70000000</v>
          </cell>
          <cell r="AD762">
            <v>70000000</v>
          </cell>
          <cell r="AE762">
            <v>70000000</v>
          </cell>
        </row>
        <row r="763">
          <cell r="F763" t="str">
            <v>C-3699-1300-2</v>
          </cell>
          <cell r="U763">
            <v>0</v>
          </cell>
          <cell r="V763">
            <v>314581836</v>
          </cell>
          <cell r="W763">
            <v>0</v>
          </cell>
          <cell r="X763">
            <v>314581836</v>
          </cell>
          <cell r="Z763">
            <v>314581836</v>
          </cell>
          <cell r="AA763">
            <v>0</v>
          </cell>
          <cell r="AB763">
            <v>314581836</v>
          </cell>
          <cell r="AC763">
            <v>314581836</v>
          </cell>
          <cell r="AD763">
            <v>246268444</v>
          </cell>
          <cell r="AE763">
            <v>246268444</v>
          </cell>
        </row>
        <row r="764">
          <cell r="F764" t="str">
            <v>C-3602-1300-4</v>
          </cell>
          <cell r="U764">
            <v>183000000</v>
          </cell>
          <cell r="V764">
            <v>0</v>
          </cell>
          <cell r="W764">
            <v>5081</v>
          </cell>
          <cell r="X764">
            <v>182994919</v>
          </cell>
          <cell r="Z764">
            <v>182994919</v>
          </cell>
          <cell r="AA764">
            <v>0</v>
          </cell>
          <cell r="AB764">
            <v>182994919</v>
          </cell>
          <cell r="AC764">
            <v>182994919</v>
          </cell>
          <cell r="AD764">
            <v>182994919</v>
          </cell>
          <cell r="AE764">
            <v>182994919</v>
          </cell>
        </row>
        <row r="765">
          <cell r="F765" t="str">
            <v>C-3602-1300-4</v>
          </cell>
          <cell r="U765">
            <v>596670000</v>
          </cell>
          <cell r="V765">
            <v>6068750</v>
          </cell>
          <cell r="W765">
            <v>12198885</v>
          </cell>
          <cell r="X765">
            <v>590539865</v>
          </cell>
          <cell r="Z765">
            <v>590539431</v>
          </cell>
          <cell r="AA765">
            <v>434</v>
          </cell>
          <cell r="AB765">
            <v>590539431</v>
          </cell>
          <cell r="AC765">
            <v>590539431</v>
          </cell>
          <cell r="AD765">
            <v>590539431</v>
          </cell>
          <cell r="AE765">
            <v>590539431</v>
          </cell>
        </row>
        <row r="766">
          <cell r="F766" t="str">
            <v>C-3602-1300-4</v>
          </cell>
          <cell r="U766">
            <v>0</v>
          </cell>
          <cell r="V766">
            <v>39590885</v>
          </cell>
          <cell r="W766">
            <v>0</v>
          </cell>
          <cell r="X766">
            <v>39590885</v>
          </cell>
          <cell r="Z766">
            <v>39374135</v>
          </cell>
          <cell r="AA766">
            <v>216750</v>
          </cell>
          <cell r="AB766">
            <v>39374135</v>
          </cell>
          <cell r="AC766">
            <v>39374135</v>
          </cell>
          <cell r="AD766">
            <v>39374135</v>
          </cell>
          <cell r="AE766">
            <v>39374135</v>
          </cell>
        </row>
        <row r="767">
          <cell r="F767" t="str">
            <v>C-3602-1300-4</v>
          </cell>
          <cell r="U767">
            <v>3000000</v>
          </cell>
          <cell r="V767">
            <v>8800000</v>
          </cell>
          <cell r="W767">
            <v>4500000</v>
          </cell>
          <cell r="X767">
            <v>7300000</v>
          </cell>
          <cell r="Z767">
            <v>7300000</v>
          </cell>
          <cell r="AA767">
            <v>0</v>
          </cell>
          <cell r="AB767">
            <v>7300000</v>
          </cell>
          <cell r="AC767">
            <v>7300000</v>
          </cell>
          <cell r="AD767">
            <v>7300000</v>
          </cell>
          <cell r="AE767">
            <v>7300000</v>
          </cell>
        </row>
        <row r="768">
          <cell r="F768" t="str">
            <v>C-3602-1300-5</v>
          </cell>
          <cell r="U768">
            <v>123094125</v>
          </cell>
          <cell r="V768">
            <v>0</v>
          </cell>
          <cell r="W768">
            <v>2861243</v>
          </cell>
          <cell r="X768">
            <v>120232882</v>
          </cell>
          <cell r="Z768">
            <v>120232882</v>
          </cell>
          <cell r="AA768">
            <v>0</v>
          </cell>
          <cell r="AB768">
            <v>120232882</v>
          </cell>
          <cell r="AC768">
            <v>120232882</v>
          </cell>
          <cell r="AD768">
            <v>120232882</v>
          </cell>
          <cell r="AE768">
            <v>120232882</v>
          </cell>
        </row>
        <row r="769">
          <cell r="F769" t="str">
            <v>C-3602-1300-5</v>
          </cell>
          <cell r="U769">
            <v>3077353</v>
          </cell>
          <cell r="V769">
            <v>0</v>
          </cell>
          <cell r="W769">
            <v>0</v>
          </cell>
          <cell r="X769">
            <v>3077353</v>
          </cell>
          <cell r="Z769">
            <v>3077118</v>
          </cell>
          <cell r="AA769">
            <v>235</v>
          </cell>
          <cell r="AB769">
            <v>3077118</v>
          </cell>
          <cell r="AC769">
            <v>3077118</v>
          </cell>
          <cell r="AD769">
            <v>3077118</v>
          </cell>
          <cell r="AE769">
            <v>3077118</v>
          </cell>
        </row>
        <row r="770">
          <cell r="F770" t="str">
            <v>C-3602-1300-5</v>
          </cell>
          <cell r="U770">
            <v>24618825</v>
          </cell>
          <cell r="V770">
            <v>0</v>
          </cell>
          <cell r="W770">
            <v>10960</v>
          </cell>
          <cell r="X770">
            <v>24607865</v>
          </cell>
          <cell r="Z770">
            <v>24607864</v>
          </cell>
          <cell r="AA770">
            <v>1</v>
          </cell>
          <cell r="AB770">
            <v>24607864</v>
          </cell>
          <cell r="AC770">
            <v>24607864</v>
          </cell>
          <cell r="AD770">
            <v>24607864</v>
          </cell>
          <cell r="AE770">
            <v>24607864</v>
          </cell>
        </row>
        <row r="771">
          <cell r="F771" t="str">
            <v>C-3603-1300-1</v>
          </cell>
          <cell r="U771">
            <v>64802000</v>
          </cell>
          <cell r="V771">
            <v>2229148</v>
          </cell>
          <cell r="W771">
            <v>0</v>
          </cell>
          <cell r="X771">
            <v>67031148</v>
          </cell>
          <cell r="Z771">
            <v>67000113</v>
          </cell>
          <cell r="AA771">
            <v>31035</v>
          </cell>
          <cell r="AB771">
            <v>67000113</v>
          </cell>
          <cell r="AC771">
            <v>67000113</v>
          </cell>
          <cell r="AD771">
            <v>67000113</v>
          </cell>
          <cell r="AE771">
            <v>67000113</v>
          </cell>
        </row>
        <row r="772">
          <cell r="F772" t="str">
            <v>C-3603-1300-1</v>
          </cell>
          <cell r="U772">
            <v>266051000</v>
          </cell>
          <cell r="V772">
            <v>42000000</v>
          </cell>
          <cell r="W772">
            <v>22124464</v>
          </cell>
          <cell r="X772">
            <v>285926536</v>
          </cell>
          <cell r="Z772">
            <v>285851109</v>
          </cell>
          <cell r="AA772">
            <v>75427</v>
          </cell>
          <cell r="AB772">
            <v>285851109</v>
          </cell>
          <cell r="AC772">
            <v>285851109</v>
          </cell>
          <cell r="AD772">
            <v>285851109</v>
          </cell>
          <cell r="AE772">
            <v>285851109</v>
          </cell>
        </row>
        <row r="773">
          <cell r="F773" t="str">
            <v>C-3603-1300-1</v>
          </cell>
          <cell r="U773">
            <v>5160309000</v>
          </cell>
          <cell r="V773">
            <v>553606203</v>
          </cell>
          <cell r="W773">
            <v>58979586</v>
          </cell>
          <cell r="X773">
            <v>5654935617</v>
          </cell>
          <cell r="Z773">
            <v>5640596158</v>
          </cell>
          <cell r="AA773">
            <v>14339459</v>
          </cell>
          <cell r="AB773">
            <v>5640596158</v>
          </cell>
          <cell r="AC773">
            <v>5640596158</v>
          </cell>
          <cell r="AD773">
            <v>5640596158</v>
          </cell>
          <cell r="AE773">
            <v>5640596158</v>
          </cell>
        </row>
        <row r="774">
          <cell r="F774" t="str">
            <v>C-3603-1300-1</v>
          </cell>
          <cell r="U774">
            <v>306288000</v>
          </cell>
          <cell r="V774">
            <v>16393841</v>
          </cell>
          <cell r="W774">
            <v>85665286</v>
          </cell>
          <cell r="X774">
            <v>237016555</v>
          </cell>
          <cell r="Z774">
            <v>236669702</v>
          </cell>
          <cell r="AA774">
            <v>346853</v>
          </cell>
          <cell r="AB774">
            <v>236669702</v>
          </cell>
          <cell r="AC774">
            <v>236669702</v>
          </cell>
          <cell r="AD774">
            <v>236669702</v>
          </cell>
          <cell r="AE774">
            <v>236669702</v>
          </cell>
        </row>
        <row r="775">
          <cell r="F775" t="str">
            <v>C-3603-1300-1</v>
          </cell>
          <cell r="U775">
            <v>925932000</v>
          </cell>
          <cell r="V775">
            <v>191477094</v>
          </cell>
          <cell r="W775">
            <v>271362</v>
          </cell>
          <cell r="X775">
            <v>1117137732</v>
          </cell>
          <cell r="Z775">
            <v>1117133187</v>
          </cell>
          <cell r="AA775">
            <v>4545</v>
          </cell>
          <cell r="AB775">
            <v>1117133187</v>
          </cell>
          <cell r="AC775">
            <v>1117133187</v>
          </cell>
          <cell r="AD775">
            <v>1117133187</v>
          </cell>
          <cell r="AE775">
            <v>1117133187</v>
          </cell>
        </row>
        <row r="776">
          <cell r="F776" t="str">
            <v>C-3603-1300-1</v>
          </cell>
          <cell r="U776">
            <v>6034000</v>
          </cell>
          <cell r="V776">
            <v>42000000</v>
          </cell>
          <cell r="W776">
            <v>7003424</v>
          </cell>
          <cell r="X776">
            <v>41030576</v>
          </cell>
          <cell r="Z776">
            <v>40815290</v>
          </cell>
          <cell r="AA776">
            <v>215286</v>
          </cell>
          <cell r="AB776">
            <v>40815290</v>
          </cell>
          <cell r="AC776">
            <v>40815290</v>
          </cell>
          <cell r="AD776">
            <v>40815290</v>
          </cell>
          <cell r="AE776">
            <v>40815290</v>
          </cell>
        </row>
        <row r="777">
          <cell r="F777" t="str">
            <v>C-3603-1300-1</v>
          </cell>
          <cell r="U777">
            <v>50000000</v>
          </cell>
          <cell r="V777">
            <v>0</v>
          </cell>
          <cell r="W777">
            <v>0</v>
          </cell>
          <cell r="X777">
            <v>50000000</v>
          </cell>
          <cell r="Z777">
            <v>50000000</v>
          </cell>
          <cell r="AA777">
            <v>0</v>
          </cell>
          <cell r="AB777">
            <v>50000000</v>
          </cell>
          <cell r="AC777">
            <v>50000000</v>
          </cell>
          <cell r="AD777">
            <v>50000000</v>
          </cell>
          <cell r="AE777">
            <v>50000000</v>
          </cell>
        </row>
        <row r="778">
          <cell r="F778" t="str">
            <v>C-3603-1300-1</v>
          </cell>
          <cell r="U778">
            <v>0</v>
          </cell>
          <cell r="V778">
            <v>40000000</v>
          </cell>
          <cell r="W778">
            <v>7815</v>
          </cell>
          <cell r="X778">
            <v>39992185</v>
          </cell>
          <cell r="Z778">
            <v>39992185</v>
          </cell>
          <cell r="AA778">
            <v>0</v>
          </cell>
          <cell r="AB778">
            <v>39992185</v>
          </cell>
          <cell r="AC778">
            <v>39992185</v>
          </cell>
          <cell r="AD778">
            <v>39992185</v>
          </cell>
          <cell r="AE778">
            <v>39992185</v>
          </cell>
        </row>
        <row r="779">
          <cell r="F779" t="str">
            <v>C-3603-1300-1</v>
          </cell>
          <cell r="U779">
            <v>280193000</v>
          </cell>
          <cell r="V779">
            <v>0</v>
          </cell>
          <cell r="W779">
            <v>0</v>
          </cell>
          <cell r="X779">
            <v>280193000</v>
          </cell>
          <cell r="Z779">
            <v>278879843</v>
          </cell>
          <cell r="AA779">
            <v>1313157</v>
          </cell>
          <cell r="AB779">
            <v>278879843</v>
          </cell>
          <cell r="AC779">
            <v>278879843</v>
          </cell>
          <cell r="AD779">
            <v>278879843</v>
          </cell>
          <cell r="AE779">
            <v>278879843</v>
          </cell>
        </row>
        <row r="780">
          <cell r="F780" t="str">
            <v>C-3603-1300-1</v>
          </cell>
          <cell r="U780">
            <v>0</v>
          </cell>
          <cell r="V780">
            <v>806379</v>
          </cell>
          <cell r="W780">
            <v>522940</v>
          </cell>
          <cell r="X780">
            <v>283439</v>
          </cell>
          <cell r="Z780">
            <v>283439</v>
          </cell>
          <cell r="AA780">
            <v>0</v>
          </cell>
          <cell r="AB780">
            <v>283439</v>
          </cell>
          <cell r="AC780">
            <v>283439</v>
          </cell>
          <cell r="AD780">
            <v>283439</v>
          </cell>
          <cell r="AE780">
            <v>283439</v>
          </cell>
        </row>
        <row r="781">
          <cell r="F781" t="str">
            <v>C-3603-1300-1</v>
          </cell>
          <cell r="U781">
            <v>305302000</v>
          </cell>
          <cell r="V781">
            <v>0</v>
          </cell>
          <cell r="W781">
            <v>3031645</v>
          </cell>
          <cell r="X781">
            <v>302270355</v>
          </cell>
          <cell r="Z781">
            <v>302270355</v>
          </cell>
          <cell r="AA781">
            <v>0</v>
          </cell>
          <cell r="AB781">
            <v>302270355</v>
          </cell>
          <cell r="AC781">
            <v>302270355</v>
          </cell>
          <cell r="AD781">
            <v>302270355</v>
          </cell>
          <cell r="AE781">
            <v>302270355</v>
          </cell>
        </row>
        <row r="782">
          <cell r="F782" t="str">
            <v>C-3603-1300-1</v>
          </cell>
          <cell r="U782">
            <v>15413000</v>
          </cell>
          <cell r="V782">
            <v>0</v>
          </cell>
          <cell r="W782">
            <v>110790</v>
          </cell>
          <cell r="X782">
            <v>15302210</v>
          </cell>
          <cell r="Z782">
            <v>15302210</v>
          </cell>
          <cell r="AA782">
            <v>0</v>
          </cell>
          <cell r="AB782">
            <v>15302210</v>
          </cell>
          <cell r="AC782">
            <v>15302210</v>
          </cell>
          <cell r="AD782">
            <v>15302210</v>
          </cell>
          <cell r="AE782">
            <v>15302210</v>
          </cell>
        </row>
        <row r="783">
          <cell r="F783" t="str">
            <v>C-3603-1300-1</v>
          </cell>
          <cell r="U783">
            <v>0</v>
          </cell>
          <cell r="V783">
            <v>30000000</v>
          </cell>
          <cell r="W783">
            <v>52</v>
          </cell>
          <cell r="X783">
            <v>29999948</v>
          </cell>
          <cell r="Z783">
            <v>29999948</v>
          </cell>
          <cell r="AA783">
            <v>0</v>
          </cell>
          <cell r="AB783">
            <v>29999948</v>
          </cell>
          <cell r="AC783">
            <v>29999948</v>
          </cell>
          <cell r="AD783">
            <v>29999948</v>
          </cell>
          <cell r="AE783">
            <v>29999948</v>
          </cell>
        </row>
        <row r="784">
          <cell r="F784" t="str">
            <v>C-3603-1300-1</v>
          </cell>
          <cell r="U784">
            <v>18696000</v>
          </cell>
          <cell r="V784">
            <v>0</v>
          </cell>
          <cell r="W784">
            <v>2783</v>
          </cell>
          <cell r="X784">
            <v>18693217</v>
          </cell>
          <cell r="Z784">
            <v>18693217</v>
          </cell>
          <cell r="AA784">
            <v>0</v>
          </cell>
          <cell r="AB784">
            <v>18693217</v>
          </cell>
          <cell r="AC784">
            <v>18693217</v>
          </cell>
          <cell r="AD784">
            <v>18693217</v>
          </cell>
          <cell r="AE784">
            <v>18693217</v>
          </cell>
        </row>
        <row r="785">
          <cell r="F785" t="str">
            <v>C-3603-1300-1</v>
          </cell>
          <cell r="U785">
            <v>0</v>
          </cell>
          <cell r="V785">
            <v>626909</v>
          </cell>
          <cell r="W785">
            <v>0</v>
          </cell>
          <cell r="X785">
            <v>626909</v>
          </cell>
          <cell r="Z785">
            <v>626909</v>
          </cell>
          <cell r="AA785">
            <v>0</v>
          </cell>
          <cell r="AB785">
            <v>626909</v>
          </cell>
          <cell r="AC785">
            <v>626909</v>
          </cell>
          <cell r="AD785">
            <v>626909</v>
          </cell>
          <cell r="AE785">
            <v>626909</v>
          </cell>
        </row>
        <row r="786">
          <cell r="F786" t="str">
            <v>C-3603-1300-1</v>
          </cell>
          <cell r="U786">
            <v>15743000</v>
          </cell>
          <cell r="V786">
            <v>0</v>
          </cell>
          <cell r="W786">
            <v>612135</v>
          </cell>
          <cell r="X786">
            <v>15130865</v>
          </cell>
          <cell r="Z786">
            <v>15130865</v>
          </cell>
          <cell r="AA786">
            <v>0</v>
          </cell>
          <cell r="AB786">
            <v>15130865</v>
          </cell>
          <cell r="AC786">
            <v>15130865</v>
          </cell>
          <cell r="AD786">
            <v>15130865</v>
          </cell>
          <cell r="AE786">
            <v>15130865</v>
          </cell>
        </row>
        <row r="787">
          <cell r="F787" t="str">
            <v>C-3603-1300-1</v>
          </cell>
          <cell r="U787">
            <v>26360000</v>
          </cell>
          <cell r="V787">
            <v>0</v>
          </cell>
          <cell r="W787">
            <v>405234</v>
          </cell>
          <cell r="X787">
            <v>25954766</v>
          </cell>
          <cell r="Z787">
            <v>25751894</v>
          </cell>
          <cell r="AA787">
            <v>202872</v>
          </cell>
          <cell r="AB787">
            <v>25751894</v>
          </cell>
          <cell r="AC787">
            <v>25751894</v>
          </cell>
          <cell r="AD787">
            <v>25751894</v>
          </cell>
          <cell r="AE787">
            <v>25751894</v>
          </cell>
        </row>
        <row r="788">
          <cell r="F788" t="str">
            <v>C-3603-1300-1</v>
          </cell>
          <cell r="U788">
            <v>10850000</v>
          </cell>
          <cell r="V788">
            <v>0</v>
          </cell>
          <cell r="W788">
            <v>1498558</v>
          </cell>
          <cell r="X788">
            <v>9351442</v>
          </cell>
          <cell r="Z788">
            <v>9351442</v>
          </cell>
          <cell r="AA788">
            <v>0</v>
          </cell>
          <cell r="AB788">
            <v>9351442</v>
          </cell>
          <cell r="AC788">
            <v>9351442</v>
          </cell>
          <cell r="AD788">
            <v>9351442</v>
          </cell>
          <cell r="AE788">
            <v>9351442</v>
          </cell>
        </row>
        <row r="789">
          <cell r="F789" t="str">
            <v>C-3603-1300-1</v>
          </cell>
          <cell r="U789">
            <v>3234000</v>
          </cell>
          <cell r="V789">
            <v>0</v>
          </cell>
          <cell r="W789">
            <v>585000</v>
          </cell>
          <cell r="X789">
            <v>2649000</v>
          </cell>
          <cell r="Z789">
            <v>2541172</v>
          </cell>
          <cell r="AA789">
            <v>107828</v>
          </cell>
          <cell r="AB789">
            <v>2541172</v>
          </cell>
          <cell r="AC789">
            <v>2541172</v>
          </cell>
          <cell r="AD789">
            <v>2541172</v>
          </cell>
          <cell r="AE789">
            <v>2541172</v>
          </cell>
        </row>
        <row r="790">
          <cell r="F790" t="str">
            <v>C-3603-1300-1</v>
          </cell>
          <cell r="U790">
            <v>154117000</v>
          </cell>
          <cell r="V790">
            <v>0</v>
          </cell>
          <cell r="W790">
            <v>11206589</v>
          </cell>
          <cell r="X790">
            <v>142910411</v>
          </cell>
          <cell r="Z790">
            <v>142160414</v>
          </cell>
          <cell r="AA790">
            <v>749997</v>
          </cell>
          <cell r="AB790">
            <v>142160414</v>
          </cell>
          <cell r="AC790">
            <v>142160414</v>
          </cell>
          <cell r="AD790">
            <v>142160414</v>
          </cell>
          <cell r="AE790">
            <v>142160414</v>
          </cell>
        </row>
        <row r="791">
          <cell r="F791" t="str">
            <v>C-3603-1300-1</v>
          </cell>
          <cell r="U791">
            <v>0</v>
          </cell>
          <cell r="V791">
            <v>10586056</v>
          </cell>
          <cell r="W791">
            <v>1738801</v>
          </cell>
          <cell r="X791">
            <v>8847255</v>
          </cell>
          <cell r="Z791">
            <v>8847000</v>
          </cell>
          <cell r="AA791">
            <v>255</v>
          </cell>
          <cell r="AB791">
            <v>8847000</v>
          </cell>
          <cell r="AC791">
            <v>8847000</v>
          </cell>
          <cell r="AD791">
            <v>8847000</v>
          </cell>
          <cell r="AE791">
            <v>8847000</v>
          </cell>
        </row>
        <row r="792">
          <cell r="F792" t="str">
            <v>C-3603-1300-3</v>
          </cell>
          <cell r="U792">
            <v>87420600</v>
          </cell>
          <cell r="V792">
            <v>0</v>
          </cell>
          <cell r="W792">
            <v>51390000</v>
          </cell>
          <cell r="X792">
            <v>36030600</v>
          </cell>
          <cell r="Z792">
            <v>36030600</v>
          </cell>
          <cell r="AA792">
            <v>0</v>
          </cell>
          <cell r="AB792">
            <v>36030600</v>
          </cell>
          <cell r="AC792">
            <v>36030600</v>
          </cell>
          <cell r="AD792">
            <v>36030600</v>
          </cell>
          <cell r="AE792">
            <v>36030600</v>
          </cell>
        </row>
        <row r="793">
          <cell r="F793" t="str">
            <v>C-3603-1300-3</v>
          </cell>
          <cell r="U793">
            <v>203954000</v>
          </cell>
          <cell r="V793">
            <v>0</v>
          </cell>
          <cell r="W793">
            <v>55156523</v>
          </cell>
          <cell r="X793">
            <v>148797477</v>
          </cell>
          <cell r="Z793">
            <v>133880805</v>
          </cell>
          <cell r="AA793">
            <v>14916672</v>
          </cell>
          <cell r="AB793">
            <v>133880805</v>
          </cell>
          <cell r="AC793">
            <v>133880805</v>
          </cell>
          <cell r="AD793">
            <v>132552915</v>
          </cell>
          <cell r="AE793">
            <v>132552915</v>
          </cell>
        </row>
        <row r="794">
          <cell r="F794" t="str">
            <v>C-3603-1300-3</v>
          </cell>
          <cell r="U794">
            <v>174841100</v>
          </cell>
          <cell r="V794">
            <v>0</v>
          </cell>
          <cell r="W794">
            <v>16560283</v>
          </cell>
          <cell r="X794">
            <v>158280817</v>
          </cell>
          <cell r="Z794">
            <v>158280817</v>
          </cell>
          <cell r="AA794">
            <v>0</v>
          </cell>
          <cell r="AB794">
            <v>158280817</v>
          </cell>
          <cell r="AC794">
            <v>158280817</v>
          </cell>
          <cell r="AD794">
            <v>158280817</v>
          </cell>
          <cell r="AE794">
            <v>158280817</v>
          </cell>
        </row>
        <row r="795">
          <cell r="F795" t="str">
            <v>C-3603-1300-3</v>
          </cell>
          <cell r="U795">
            <v>0</v>
          </cell>
          <cell r="V795">
            <v>58354894</v>
          </cell>
          <cell r="W795">
            <v>4266934</v>
          </cell>
          <cell r="X795">
            <v>54087960</v>
          </cell>
          <cell r="Z795">
            <v>54087960</v>
          </cell>
          <cell r="AA795">
            <v>0</v>
          </cell>
          <cell r="AB795">
            <v>54087960</v>
          </cell>
          <cell r="AC795">
            <v>54087960</v>
          </cell>
          <cell r="AD795">
            <v>54087960</v>
          </cell>
          <cell r="AE795">
            <v>54087960</v>
          </cell>
        </row>
        <row r="796">
          <cell r="F796" t="str">
            <v>C-3603-1300-3</v>
          </cell>
          <cell r="U796">
            <v>8965000</v>
          </cell>
          <cell r="V796">
            <v>0</v>
          </cell>
          <cell r="W796">
            <v>6983590</v>
          </cell>
          <cell r="X796">
            <v>1981410</v>
          </cell>
          <cell r="Z796">
            <v>1981410</v>
          </cell>
          <cell r="AA796">
            <v>0</v>
          </cell>
          <cell r="AB796">
            <v>1981410</v>
          </cell>
          <cell r="AC796">
            <v>1981410</v>
          </cell>
          <cell r="AD796">
            <v>1981410</v>
          </cell>
          <cell r="AE796">
            <v>1981410</v>
          </cell>
        </row>
        <row r="797">
          <cell r="F797" t="str">
            <v>C-3603-1300-4</v>
          </cell>
          <cell r="U797">
            <v>0</v>
          </cell>
          <cell r="V797">
            <v>5215650</v>
          </cell>
          <cell r="W797">
            <v>443</v>
          </cell>
          <cell r="X797">
            <v>5215207</v>
          </cell>
          <cell r="Z797">
            <v>5215207</v>
          </cell>
          <cell r="AA797">
            <v>0</v>
          </cell>
          <cell r="AB797">
            <v>5215207</v>
          </cell>
          <cell r="AC797">
            <v>5215207</v>
          </cell>
          <cell r="AD797">
            <v>5215207</v>
          </cell>
          <cell r="AE797">
            <v>5215207</v>
          </cell>
        </row>
        <row r="798">
          <cell r="F798" t="str">
            <v>C-3603-1300-4</v>
          </cell>
          <cell r="U798">
            <v>174469834</v>
          </cell>
          <cell r="V798">
            <v>0</v>
          </cell>
          <cell r="W798">
            <v>0</v>
          </cell>
          <cell r="X798">
            <v>174469834</v>
          </cell>
          <cell r="Z798">
            <v>169637801</v>
          </cell>
          <cell r="AA798">
            <v>4832033</v>
          </cell>
          <cell r="AB798">
            <v>169637801</v>
          </cell>
          <cell r="AC798">
            <v>169637801</v>
          </cell>
          <cell r="AD798">
            <v>169637801</v>
          </cell>
          <cell r="AE798">
            <v>169637801</v>
          </cell>
        </row>
        <row r="799">
          <cell r="F799" t="str">
            <v>C-3603-1300-4</v>
          </cell>
          <cell r="U799">
            <v>0</v>
          </cell>
          <cell r="V799">
            <v>46541199</v>
          </cell>
          <cell r="W799">
            <v>0</v>
          </cell>
          <cell r="X799">
            <v>46541199</v>
          </cell>
          <cell r="Z799">
            <v>42357193</v>
          </cell>
          <cell r="AA799">
            <v>4184006</v>
          </cell>
          <cell r="AB799">
            <v>42357193</v>
          </cell>
          <cell r="AC799">
            <v>42357193</v>
          </cell>
          <cell r="AD799">
            <v>42357193</v>
          </cell>
          <cell r="AE799">
            <v>42357193</v>
          </cell>
        </row>
        <row r="800">
          <cell r="F800" t="str">
            <v>C-3603-1300-7</v>
          </cell>
          <cell r="U800">
            <v>0</v>
          </cell>
          <cell r="V800">
            <v>70000000</v>
          </cell>
          <cell r="W800">
            <v>0</v>
          </cell>
          <cell r="X800">
            <v>70000000</v>
          </cell>
          <cell r="Z800">
            <v>69997466</v>
          </cell>
          <cell r="AA800">
            <v>2534</v>
          </cell>
          <cell r="AB800">
            <v>69997466</v>
          </cell>
          <cell r="AC800">
            <v>69997466</v>
          </cell>
          <cell r="AD800">
            <v>69997466</v>
          </cell>
          <cell r="AE800">
            <v>69997466</v>
          </cell>
        </row>
        <row r="801">
          <cell r="F801" t="str">
            <v>C-3603-1300-7</v>
          </cell>
          <cell r="U801">
            <v>0</v>
          </cell>
          <cell r="V801">
            <v>30000000</v>
          </cell>
          <cell r="W801">
            <v>443507</v>
          </cell>
          <cell r="X801">
            <v>29556493</v>
          </cell>
          <cell r="Z801">
            <v>29556493</v>
          </cell>
          <cell r="AA801">
            <v>0</v>
          </cell>
          <cell r="AB801">
            <v>29556493</v>
          </cell>
          <cell r="AC801">
            <v>29556493</v>
          </cell>
          <cell r="AD801">
            <v>29556493</v>
          </cell>
          <cell r="AE801">
            <v>29556493</v>
          </cell>
        </row>
        <row r="802">
          <cell r="F802" t="str">
            <v>C-3603-1300-8</v>
          </cell>
          <cell r="U802">
            <v>84800026</v>
          </cell>
          <cell r="V802">
            <v>0</v>
          </cell>
          <cell r="W802">
            <v>0</v>
          </cell>
          <cell r="X802">
            <v>84800026</v>
          </cell>
          <cell r="Z802">
            <v>83004501</v>
          </cell>
          <cell r="AA802">
            <v>1795525</v>
          </cell>
          <cell r="AB802">
            <v>83004501</v>
          </cell>
          <cell r="AC802">
            <v>83004501</v>
          </cell>
          <cell r="AD802">
            <v>83004501</v>
          </cell>
          <cell r="AE802">
            <v>83004501</v>
          </cell>
        </row>
        <row r="803">
          <cell r="F803" t="str">
            <v>C-3603-1300-9</v>
          </cell>
          <cell r="U803">
            <v>166750000</v>
          </cell>
          <cell r="V803">
            <v>38690000</v>
          </cell>
          <cell r="W803">
            <v>746667</v>
          </cell>
          <cell r="X803">
            <v>204693333</v>
          </cell>
          <cell r="Z803">
            <v>204693333</v>
          </cell>
          <cell r="AA803">
            <v>0</v>
          </cell>
          <cell r="AB803">
            <v>204693333</v>
          </cell>
          <cell r="AC803">
            <v>204693333</v>
          </cell>
          <cell r="AD803">
            <v>204693333</v>
          </cell>
          <cell r="AE803">
            <v>204693333</v>
          </cell>
        </row>
        <row r="804">
          <cell r="F804" t="str">
            <v>C-3603-1300-9</v>
          </cell>
          <cell r="U804">
            <v>1500000</v>
          </cell>
          <cell r="V804">
            <v>15500000</v>
          </cell>
          <cell r="W804">
            <v>3066690</v>
          </cell>
          <cell r="X804">
            <v>13933310</v>
          </cell>
          <cell r="Z804">
            <v>13933310</v>
          </cell>
          <cell r="AA804">
            <v>0</v>
          </cell>
          <cell r="AB804">
            <v>13933310</v>
          </cell>
          <cell r="AC804">
            <v>13933310</v>
          </cell>
          <cell r="AD804">
            <v>13933310</v>
          </cell>
          <cell r="AE804">
            <v>13933310</v>
          </cell>
        </row>
        <row r="805">
          <cell r="F805" t="str">
            <v>C-3603-1300-9</v>
          </cell>
          <cell r="U805">
            <v>0</v>
          </cell>
          <cell r="V805">
            <v>1000000</v>
          </cell>
          <cell r="W805">
            <v>0</v>
          </cell>
          <cell r="X805">
            <v>1000000</v>
          </cell>
          <cell r="Z805">
            <v>997920</v>
          </cell>
          <cell r="AA805">
            <v>2080</v>
          </cell>
          <cell r="AB805">
            <v>997920</v>
          </cell>
          <cell r="AC805">
            <v>997920</v>
          </cell>
          <cell r="AD805">
            <v>997920</v>
          </cell>
          <cell r="AE805">
            <v>997920</v>
          </cell>
        </row>
        <row r="806">
          <cell r="F806" t="str">
            <v>C-3603-1300-11</v>
          </cell>
          <cell r="U806">
            <v>0</v>
          </cell>
          <cell r="V806">
            <v>86000000</v>
          </cell>
          <cell r="W806">
            <v>0</v>
          </cell>
          <cell r="X806">
            <v>86000000</v>
          </cell>
          <cell r="Z806">
            <v>85963044</v>
          </cell>
          <cell r="AA806">
            <v>36956</v>
          </cell>
          <cell r="AB806">
            <v>85963044</v>
          </cell>
          <cell r="AC806">
            <v>85963044</v>
          </cell>
          <cell r="AD806">
            <v>85963044</v>
          </cell>
          <cell r="AE806">
            <v>85963044</v>
          </cell>
        </row>
        <row r="807">
          <cell r="F807" t="str">
            <v>C-3603-1300-11</v>
          </cell>
          <cell r="U807">
            <v>0</v>
          </cell>
          <cell r="V807">
            <v>354291200</v>
          </cell>
          <cell r="W807">
            <v>460</v>
          </cell>
          <cell r="X807">
            <v>354290740</v>
          </cell>
          <cell r="Z807">
            <v>353999891</v>
          </cell>
          <cell r="AA807">
            <v>290849</v>
          </cell>
          <cell r="AB807">
            <v>353999891</v>
          </cell>
          <cell r="AC807">
            <v>353999891</v>
          </cell>
          <cell r="AD807">
            <v>353999891</v>
          </cell>
          <cell r="AE807">
            <v>353999891</v>
          </cell>
        </row>
        <row r="808">
          <cell r="F808" t="str">
            <v>C-3603-1300-11</v>
          </cell>
          <cell r="U808">
            <v>0</v>
          </cell>
          <cell r="V808">
            <v>1607381700</v>
          </cell>
          <cell r="W808">
            <v>6600750</v>
          </cell>
          <cell r="X808">
            <v>1600780950</v>
          </cell>
          <cell r="Z808">
            <v>1600776024</v>
          </cell>
          <cell r="AA808">
            <v>4926</v>
          </cell>
          <cell r="AB808">
            <v>1600776024</v>
          </cell>
          <cell r="AC808">
            <v>1600776024</v>
          </cell>
          <cell r="AD808">
            <v>1600776024</v>
          </cell>
          <cell r="AE808">
            <v>1600776024</v>
          </cell>
        </row>
        <row r="809">
          <cell r="F809" t="str">
            <v>C-3605-1300-1</v>
          </cell>
          <cell r="U809">
            <v>363417032</v>
          </cell>
          <cell r="V809">
            <v>0</v>
          </cell>
          <cell r="W809">
            <v>40779353</v>
          </cell>
          <cell r="X809">
            <v>322637679</v>
          </cell>
          <cell r="Z809">
            <v>322637679</v>
          </cell>
          <cell r="AA809">
            <v>0</v>
          </cell>
          <cell r="AB809">
            <v>322637679</v>
          </cell>
          <cell r="AC809">
            <v>322637679</v>
          </cell>
          <cell r="AD809">
            <v>322637679</v>
          </cell>
          <cell r="AE809">
            <v>322637679</v>
          </cell>
        </row>
        <row r="810">
          <cell r="F810" t="str">
            <v>C-3605-1300-1</v>
          </cell>
          <cell r="U810">
            <v>0</v>
          </cell>
          <cell r="V810">
            <v>40775000</v>
          </cell>
          <cell r="W810">
            <v>0</v>
          </cell>
          <cell r="X810">
            <v>40775000</v>
          </cell>
          <cell r="Z810">
            <v>40775000</v>
          </cell>
          <cell r="AA810">
            <v>0</v>
          </cell>
          <cell r="AB810">
            <v>40775000</v>
          </cell>
          <cell r="AC810">
            <v>40775000</v>
          </cell>
          <cell r="AD810">
            <v>40775000</v>
          </cell>
          <cell r="AE810">
            <v>40775000</v>
          </cell>
        </row>
        <row r="811">
          <cell r="F811" t="str">
            <v>C-3605-1300-1</v>
          </cell>
          <cell r="U811">
            <v>30000000</v>
          </cell>
          <cell r="V811">
            <v>1507019</v>
          </cell>
          <cell r="W811">
            <v>481</v>
          </cell>
          <cell r="X811">
            <v>31506538</v>
          </cell>
          <cell r="Z811">
            <v>31506538</v>
          </cell>
          <cell r="AA811">
            <v>0</v>
          </cell>
          <cell r="AB811">
            <v>31506538</v>
          </cell>
          <cell r="AC811">
            <v>31506538</v>
          </cell>
          <cell r="AD811">
            <v>31506538</v>
          </cell>
          <cell r="AE811">
            <v>31506538</v>
          </cell>
        </row>
        <row r="812">
          <cell r="F812" t="str">
            <v>C-3605-1300-1</v>
          </cell>
          <cell r="U812">
            <v>136064500</v>
          </cell>
          <cell r="V812">
            <v>38038070</v>
          </cell>
          <cell r="W812">
            <v>2201332</v>
          </cell>
          <cell r="X812">
            <v>171901238</v>
          </cell>
          <cell r="Z812">
            <v>171901238</v>
          </cell>
          <cell r="AA812">
            <v>0</v>
          </cell>
          <cell r="AB812">
            <v>171901238</v>
          </cell>
          <cell r="AC812">
            <v>171901238</v>
          </cell>
          <cell r="AD812">
            <v>171901238</v>
          </cell>
          <cell r="AE812">
            <v>171901238</v>
          </cell>
        </row>
        <row r="813">
          <cell r="F813" t="str">
            <v>C-3605-1300-1</v>
          </cell>
          <cell r="U813">
            <v>56545765</v>
          </cell>
          <cell r="V813">
            <v>0</v>
          </cell>
          <cell r="W813">
            <v>1725</v>
          </cell>
          <cell r="X813">
            <v>56544040</v>
          </cell>
          <cell r="Z813">
            <v>56544040</v>
          </cell>
          <cell r="AA813">
            <v>0</v>
          </cell>
          <cell r="AB813">
            <v>56544040</v>
          </cell>
          <cell r="AC813">
            <v>56544040</v>
          </cell>
          <cell r="AD813">
            <v>56544040</v>
          </cell>
          <cell r="AE813">
            <v>56544040</v>
          </cell>
        </row>
        <row r="814">
          <cell r="F814" t="str">
            <v>C-3605-1300-1</v>
          </cell>
          <cell r="U814">
            <v>13000000</v>
          </cell>
          <cell r="V814">
            <v>17846434</v>
          </cell>
          <cell r="W814">
            <v>0</v>
          </cell>
          <cell r="X814">
            <v>30846434</v>
          </cell>
          <cell r="Z814">
            <v>30756562</v>
          </cell>
          <cell r="AA814">
            <v>89872</v>
          </cell>
          <cell r="AB814">
            <v>30756562</v>
          </cell>
          <cell r="AC814">
            <v>30756562</v>
          </cell>
          <cell r="AD814">
            <v>30756562</v>
          </cell>
          <cell r="AE814">
            <v>30756562</v>
          </cell>
        </row>
        <row r="815">
          <cell r="F815" t="str">
            <v>C-3605-1300-1</v>
          </cell>
          <cell r="U815">
            <v>14766000</v>
          </cell>
          <cell r="V815">
            <v>3268022</v>
          </cell>
          <cell r="W815">
            <v>3891410</v>
          </cell>
          <cell r="X815">
            <v>14142612</v>
          </cell>
          <cell r="Z815">
            <v>14142612</v>
          </cell>
          <cell r="AA815">
            <v>0</v>
          </cell>
          <cell r="AB815">
            <v>14142612</v>
          </cell>
          <cell r="AC815">
            <v>14142612</v>
          </cell>
          <cell r="AD815">
            <v>14142612</v>
          </cell>
          <cell r="AE815">
            <v>14142612</v>
          </cell>
        </row>
        <row r="816">
          <cell r="F816" t="str">
            <v>C-3605-1300-1</v>
          </cell>
          <cell r="U816">
            <v>74772000</v>
          </cell>
          <cell r="V816">
            <v>0</v>
          </cell>
          <cell r="W816">
            <v>0</v>
          </cell>
          <cell r="X816">
            <v>74772000</v>
          </cell>
          <cell r="Z816">
            <v>74772000</v>
          </cell>
          <cell r="AA816">
            <v>0</v>
          </cell>
          <cell r="AB816">
            <v>74772000</v>
          </cell>
          <cell r="AC816">
            <v>74772000</v>
          </cell>
          <cell r="AD816">
            <v>74772000</v>
          </cell>
          <cell r="AE816">
            <v>74772000</v>
          </cell>
        </row>
        <row r="817">
          <cell r="F817" t="str">
            <v>C-3699-1300-2</v>
          </cell>
          <cell r="U817">
            <v>0</v>
          </cell>
          <cell r="V817">
            <v>417065904.35000002</v>
          </cell>
          <cell r="W817">
            <v>0</v>
          </cell>
          <cell r="X817">
            <v>417065904.35000002</v>
          </cell>
          <cell r="Z817">
            <v>417065904</v>
          </cell>
          <cell r="AA817">
            <v>0.35</v>
          </cell>
          <cell r="AB817">
            <v>417065904</v>
          </cell>
          <cell r="AC817">
            <v>280764150</v>
          </cell>
          <cell r="AD817">
            <v>280764150</v>
          </cell>
          <cell r="AE817">
            <v>280764150</v>
          </cell>
        </row>
        <row r="818">
          <cell r="F818" t="str">
            <v>C-3699-1300-2</v>
          </cell>
          <cell r="U818">
            <v>0</v>
          </cell>
          <cell r="V818">
            <v>62300000</v>
          </cell>
          <cell r="W818">
            <v>0</v>
          </cell>
          <cell r="X818">
            <v>62300000</v>
          </cell>
          <cell r="Z818">
            <v>62299475</v>
          </cell>
          <cell r="AA818">
            <v>525</v>
          </cell>
          <cell r="AB818">
            <v>62299475</v>
          </cell>
          <cell r="AC818">
            <v>62299475</v>
          </cell>
          <cell r="AD818">
            <v>62299475</v>
          </cell>
          <cell r="AE818">
            <v>62299475</v>
          </cell>
        </row>
        <row r="819">
          <cell r="F819" t="str">
            <v>C-3602-1300-5</v>
          </cell>
          <cell r="U819">
            <v>171439714</v>
          </cell>
          <cell r="V819">
            <v>0</v>
          </cell>
          <cell r="W819">
            <v>15240021</v>
          </cell>
          <cell r="X819">
            <v>156199693</v>
          </cell>
          <cell r="Z819">
            <v>156199692</v>
          </cell>
          <cell r="AA819">
            <v>1</v>
          </cell>
          <cell r="AB819">
            <v>156199692</v>
          </cell>
          <cell r="AC819">
            <v>156199692</v>
          </cell>
          <cell r="AD819">
            <v>156199692</v>
          </cell>
          <cell r="AE819">
            <v>156199692</v>
          </cell>
        </row>
        <row r="820">
          <cell r="F820" t="str">
            <v>C-3602-1300-5</v>
          </cell>
          <cell r="U820">
            <v>4285993</v>
          </cell>
          <cell r="V820">
            <v>0</v>
          </cell>
          <cell r="W820">
            <v>4285993</v>
          </cell>
          <cell r="X820">
            <v>0</v>
          </cell>
          <cell r="Z820">
            <v>0</v>
          </cell>
          <cell r="AA820">
            <v>0</v>
          </cell>
          <cell r="AB820">
            <v>0</v>
          </cell>
          <cell r="AC820">
            <v>0</v>
          </cell>
          <cell r="AD820">
            <v>0</v>
          </cell>
          <cell r="AE820">
            <v>0</v>
          </cell>
        </row>
        <row r="821">
          <cell r="F821" t="str">
            <v>C-3602-1300-5</v>
          </cell>
          <cell r="U821">
            <v>25715957</v>
          </cell>
          <cell r="V821">
            <v>0</v>
          </cell>
          <cell r="W821">
            <v>25715957</v>
          </cell>
          <cell r="X821">
            <v>0</v>
          </cell>
          <cell r="Z821">
            <v>0</v>
          </cell>
          <cell r="AA821">
            <v>0</v>
          </cell>
          <cell r="AB821">
            <v>0</v>
          </cell>
          <cell r="AC821">
            <v>0</v>
          </cell>
          <cell r="AD821">
            <v>0</v>
          </cell>
          <cell r="AE821">
            <v>0</v>
          </cell>
        </row>
        <row r="822">
          <cell r="F822" t="str">
            <v>C-3603-1300-1</v>
          </cell>
          <cell r="U822">
            <v>0</v>
          </cell>
          <cell r="V822">
            <v>43368000</v>
          </cell>
          <cell r="W822">
            <v>43368000</v>
          </cell>
          <cell r="X822">
            <v>0</v>
          </cell>
          <cell r="Z822">
            <v>0</v>
          </cell>
          <cell r="AA822">
            <v>0</v>
          </cell>
          <cell r="AB822">
            <v>0</v>
          </cell>
          <cell r="AC822">
            <v>0</v>
          </cell>
          <cell r="AD822">
            <v>0</v>
          </cell>
          <cell r="AE822">
            <v>0</v>
          </cell>
        </row>
        <row r="823">
          <cell r="F823" t="str">
            <v>C-3603-1300-1</v>
          </cell>
          <cell r="U823">
            <v>12468000</v>
          </cell>
          <cell r="V823">
            <v>0</v>
          </cell>
          <cell r="W823">
            <v>0</v>
          </cell>
          <cell r="X823">
            <v>12468000</v>
          </cell>
          <cell r="Z823">
            <v>12468000</v>
          </cell>
          <cell r="AA823">
            <v>0</v>
          </cell>
          <cell r="AB823">
            <v>12468000</v>
          </cell>
          <cell r="AC823">
            <v>12468000</v>
          </cell>
          <cell r="AD823">
            <v>12468000</v>
          </cell>
          <cell r="AE823">
            <v>12468000</v>
          </cell>
        </row>
        <row r="824">
          <cell r="F824" t="str">
            <v>C-3603-1300-1</v>
          </cell>
          <cell r="U824">
            <v>0</v>
          </cell>
          <cell r="V824">
            <v>47837000</v>
          </cell>
          <cell r="W824">
            <v>0</v>
          </cell>
          <cell r="X824">
            <v>47837000</v>
          </cell>
          <cell r="Z824">
            <v>47837000</v>
          </cell>
          <cell r="AA824">
            <v>0</v>
          </cell>
          <cell r="AB824">
            <v>47837000</v>
          </cell>
          <cell r="AC824">
            <v>47837000</v>
          </cell>
          <cell r="AD824">
            <v>47837000</v>
          </cell>
          <cell r="AE824">
            <v>47837000</v>
          </cell>
        </row>
        <row r="825">
          <cell r="F825" t="str">
            <v>C-3603-1300-1</v>
          </cell>
          <cell r="U825">
            <v>0</v>
          </cell>
          <cell r="V825">
            <v>806379</v>
          </cell>
          <cell r="W825">
            <v>0</v>
          </cell>
          <cell r="X825">
            <v>806379</v>
          </cell>
          <cell r="Z825">
            <v>175626</v>
          </cell>
          <cell r="AA825">
            <v>630753</v>
          </cell>
          <cell r="AB825">
            <v>175626</v>
          </cell>
          <cell r="AC825">
            <v>175626</v>
          </cell>
          <cell r="AD825">
            <v>175626</v>
          </cell>
          <cell r="AE825">
            <v>175626</v>
          </cell>
        </row>
        <row r="826">
          <cell r="F826" t="str">
            <v>C-3603-1300-1</v>
          </cell>
          <cell r="U826">
            <v>333514000</v>
          </cell>
          <cell r="V826">
            <v>9639729</v>
          </cell>
          <cell r="W826">
            <v>3</v>
          </cell>
          <cell r="X826">
            <v>343153726</v>
          </cell>
          <cell r="Z826">
            <v>343076274</v>
          </cell>
          <cell r="AA826">
            <v>77452</v>
          </cell>
          <cell r="AB826">
            <v>343076274</v>
          </cell>
          <cell r="AC826">
            <v>343076274</v>
          </cell>
          <cell r="AD826">
            <v>343076274</v>
          </cell>
          <cell r="AE826">
            <v>343076274</v>
          </cell>
        </row>
        <row r="827">
          <cell r="F827" t="str">
            <v>C-3603-1300-1</v>
          </cell>
          <cell r="U827">
            <v>0</v>
          </cell>
          <cell r="V827">
            <v>3132581</v>
          </cell>
          <cell r="W827">
            <v>0</v>
          </cell>
          <cell r="X827">
            <v>3132581</v>
          </cell>
          <cell r="Z827">
            <v>3132581</v>
          </cell>
          <cell r="AA827">
            <v>0</v>
          </cell>
          <cell r="AB827">
            <v>3132581</v>
          </cell>
          <cell r="AC827">
            <v>3132581</v>
          </cell>
          <cell r="AD827">
            <v>3132581</v>
          </cell>
          <cell r="AE827">
            <v>3132581</v>
          </cell>
        </row>
        <row r="828">
          <cell r="F828" t="str">
            <v>C-3603-1300-1</v>
          </cell>
          <cell r="U828">
            <v>12167000</v>
          </cell>
          <cell r="V828">
            <v>0</v>
          </cell>
          <cell r="W828">
            <v>0</v>
          </cell>
          <cell r="X828">
            <v>12167000</v>
          </cell>
          <cell r="Z828">
            <v>11642491</v>
          </cell>
          <cell r="AA828">
            <v>524509</v>
          </cell>
          <cell r="AB828">
            <v>11642491</v>
          </cell>
          <cell r="AC828">
            <v>11642491</v>
          </cell>
          <cell r="AD828">
            <v>11642491</v>
          </cell>
          <cell r="AE828">
            <v>11642491</v>
          </cell>
        </row>
        <row r="829">
          <cell r="F829" t="str">
            <v>C-3603-1300-1</v>
          </cell>
          <cell r="U829">
            <v>12358000</v>
          </cell>
          <cell r="V829">
            <v>2300000</v>
          </cell>
          <cell r="W829">
            <v>1562551</v>
          </cell>
          <cell r="X829">
            <v>13095449</v>
          </cell>
          <cell r="Z829">
            <v>13095449</v>
          </cell>
          <cell r="AA829">
            <v>0</v>
          </cell>
          <cell r="AB829">
            <v>13095449</v>
          </cell>
          <cell r="AC829">
            <v>13095449</v>
          </cell>
          <cell r="AD829">
            <v>13095449</v>
          </cell>
          <cell r="AE829">
            <v>13095449</v>
          </cell>
        </row>
        <row r="830">
          <cell r="F830" t="str">
            <v>C-3603-1300-1</v>
          </cell>
          <cell r="U830">
            <v>387960000</v>
          </cell>
          <cell r="V830">
            <v>0</v>
          </cell>
          <cell r="W830">
            <v>74631824</v>
          </cell>
          <cell r="X830">
            <v>313328176</v>
          </cell>
          <cell r="Z830">
            <v>313328176</v>
          </cell>
          <cell r="AA830">
            <v>0</v>
          </cell>
          <cell r="AB830">
            <v>313328176</v>
          </cell>
          <cell r="AC830">
            <v>313328176</v>
          </cell>
          <cell r="AD830">
            <v>313328176</v>
          </cell>
          <cell r="AE830">
            <v>313328176</v>
          </cell>
        </row>
        <row r="831">
          <cell r="F831" t="str">
            <v>C-3603-1300-1</v>
          </cell>
          <cell r="U831">
            <v>317025000</v>
          </cell>
          <cell r="V831">
            <v>57690888</v>
          </cell>
          <cell r="W831">
            <v>26198058</v>
          </cell>
          <cell r="X831">
            <v>348517830</v>
          </cell>
          <cell r="Z831">
            <v>348517830</v>
          </cell>
          <cell r="AA831">
            <v>0</v>
          </cell>
          <cell r="AB831">
            <v>348517830</v>
          </cell>
          <cell r="AC831">
            <v>345826942</v>
          </cell>
          <cell r="AD831">
            <v>345826942</v>
          </cell>
          <cell r="AE831">
            <v>345826942</v>
          </cell>
        </row>
        <row r="832">
          <cell r="F832" t="str">
            <v>C-3603-1300-1</v>
          </cell>
          <cell r="U832">
            <v>7932190000</v>
          </cell>
          <cell r="V832">
            <v>0</v>
          </cell>
          <cell r="W832">
            <v>731048721</v>
          </cell>
          <cell r="X832">
            <v>7201141279</v>
          </cell>
          <cell r="Z832">
            <v>7201141261</v>
          </cell>
          <cell r="AA832">
            <v>18</v>
          </cell>
          <cell r="AB832">
            <v>7201141261</v>
          </cell>
          <cell r="AC832">
            <v>7199175758</v>
          </cell>
          <cell r="AD832">
            <v>7199175758</v>
          </cell>
          <cell r="AE832">
            <v>7199175758</v>
          </cell>
        </row>
        <row r="833">
          <cell r="F833" t="str">
            <v>C-3603-1300-1</v>
          </cell>
          <cell r="U833">
            <v>719294000</v>
          </cell>
          <cell r="V833">
            <v>43633428</v>
          </cell>
          <cell r="W833">
            <v>24254254</v>
          </cell>
          <cell r="X833">
            <v>738673174</v>
          </cell>
          <cell r="Z833">
            <v>738406507</v>
          </cell>
          <cell r="AA833">
            <v>266667</v>
          </cell>
          <cell r="AB833">
            <v>738406507</v>
          </cell>
          <cell r="AC833">
            <v>738406507</v>
          </cell>
          <cell r="AD833">
            <v>738406507</v>
          </cell>
          <cell r="AE833">
            <v>738406507</v>
          </cell>
        </row>
        <row r="834">
          <cell r="F834" t="str">
            <v>C-3603-1300-1</v>
          </cell>
          <cell r="U834">
            <v>30000000</v>
          </cell>
          <cell r="V834">
            <v>0</v>
          </cell>
          <cell r="W834">
            <v>0</v>
          </cell>
          <cell r="X834">
            <v>30000000</v>
          </cell>
          <cell r="Z834">
            <v>30000000</v>
          </cell>
          <cell r="AA834">
            <v>0</v>
          </cell>
          <cell r="AB834">
            <v>30000000</v>
          </cell>
          <cell r="AC834">
            <v>30000000</v>
          </cell>
          <cell r="AD834">
            <v>30000000</v>
          </cell>
          <cell r="AE834">
            <v>30000000</v>
          </cell>
        </row>
        <row r="835">
          <cell r="F835" t="str">
            <v>C-3603-1300-1</v>
          </cell>
          <cell r="U835">
            <v>97730000</v>
          </cell>
          <cell r="V835">
            <v>0</v>
          </cell>
          <cell r="W835">
            <v>0</v>
          </cell>
          <cell r="X835">
            <v>97730000</v>
          </cell>
          <cell r="Z835">
            <v>97717844</v>
          </cell>
          <cell r="AA835">
            <v>12156</v>
          </cell>
          <cell r="AB835">
            <v>97717844</v>
          </cell>
          <cell r="AC835">
            <v>97717844</v>
          </cell>
          <cell r="AD835">
            <v>97717844</v>
          </cell>
          <cell r="AE835">
            <v>97717844</v>
          </cell>
        </row>
        <row r="836">
          <cell r="F836" t="str">
            <v>C-3603-1300-1</v>
          </cell>
          <cell r="U836">
            <v>4833000</v>
          </cell>
          <cell r="V836">
            <v>0</v>
          </cell>
          <cell r="W836">
            <v>0</v>
          </cell>
          <cell r="X836">
            <v>4833000</v>
          </cell>
          <cell r="Z836">
            <v>4833000</v>
          </cell>
          <cell r="AA836">
            <v>0</v>
          </cell>
          <cell r="AB836">
            <v>4833000</v>
          </cell>
          <cell r="AC836">
            <v>4833000</v>
          </cell>
          <cell r="AD836">
            <v>4833000</v>
          </cell>
          <cell r="AE836">
            <v>4833000</v>
          </cell>
        </row>
        <row r="837">
          <cell r="F837" t="str">
            <v>C-3603-1300-4</v>
          </cell>
          <cell r="U837">
            <v>109550826</v>
          </cell>
          <cell r="V837">
            <v>0</v>
          </cell>
          <cell r="W837">
            <v>1290731</v>
          </cell>
          <cell r="X837">
            <v>108260095</v>
          </cell>
          <cell r="Z837">
            <v>108260095</v>
          </cell>
          <cell r="AA837">
            <v>0</v>
          </cell>
          <cell r="AB837">
            <v>108260095</v>
          </cell>
          <cell r="AC837">
            <v>108260095</v>
          </cell>
          <cell r="AD837">
            <v>108260095</v>
          </cell>
          <cell r="AE837">
            <v>108260095</v>
          </cell>
        </row>
        <row r="838">
          <cell r="F838" t="str">
            <v>C-3603-1300-4</v>
          </cell>
          <cell r="U838">
            <v>0</v>
          </cell>
          <cell r="V838">
            <v>37330027</v>
          </cell>
          <cell r="W838">
            <v>2472864</v>
          </cell>
          <cell r="X838">
            <v>34857163</v>
          </cell>
          <cell r="Z838">
            <v>34857163</v>
          </cell>
          <cell r="AA838">
            <v>0</v>
          </cell>
          <cell r="AB838">
            <v>34857163</v>
          </cell>
          <cell r="AC838">
            <v>34857163</v>
          </cell>
          <cell r="AD838">
            <v>34857163</v>
          </cell>
          <cell r="AE838">
            <v>34857163</v>
          </cell>
        </row>
        <row r="839">
          <cell r="F839" t="str">
            <v>C-3603-1300-5</v>
          </cell>
          <cell r="U839">
            <v>0</v>
          </cell>
          <cell r="V839">
            <v>48568548</v>
          </cell>
          <cell r="W839">
            <v>7169644</v>
          </cell>
          <cell r="X839">
            <v>41398904</v>
          </cell>
          <cell r="Z839">
            <v>41398904</v>
          </cell>
          <cell r="AA839">
            <v>0</v>
          </cell>
          <cell r="AB839">
            <v>41398904</v>
          </cell>
          <cell r="AC839">
            <v>41398904</v>
          </cell>
          <cell r="AD839">
            <v>41398904</v>
          </cell>
          <cell r="AE839">
            <v>41398904</v>
          </cell>
        </row>
        <row r="840">
          <cell r="F840" t="str">
            <v>C-3603-1300-9</v>
          </cell>
          <cell r="U840">
            <v>102350000</v>
          </cell>
          <cell r="V840">
            <v>120250000</v>
          </cell>
          <cell r="W840">
            <v>11083335</v>
          </cell>
          <cell r="X840">
            <v>211516665</v>
          </cell>
          <cell r="Z840">
            <v>211516665</v>
          </cell>
          <cell r="AA840">
            <v>0</v>
          </cell>
          <cell r="AB840">
            <v>211516665</v>
          </cell>
          <cell r="AC840">
            <v>211516665</v>
          </cell>
          <cell r="AD840">
            <v>211516665</v>
          </cell>
          <cell r="AE840">
            <v>211516665</v>
          </cell>
        </row>
        <row r="841">
          <cell r="F841" t="str">
            <v>C-3603-1300-9</v>
          </cell>
          <cell r="U841">
            <v>1500000</v>
          </cell>
          <cell r="V841">
            <v>9500000</v>
          </cell>
          <cell r="W841">
            <v>191926</v>
          </cell>
          <cell r="X841">
            <v>10808074</v>
          </cell>
          <cell r="Z841">
            <v>10808074</v>
          </cell>
          <cell r="AA841">
            <v>0</v>
          </cell>
          <cell r="AB841">
            <v>10808074</v>
          </cell>
          <cell r="AC841">
            <v>10808074</v>
          </cell>
          <cell r="AD841">
            <v>10808074</v>
          </cell>
          <cell r="AE841">
            <v>10808074</v>
          </cell>
        </row>
        <row r="842">
          <cell r="F842" t="str">
            <v>C-3603-1300-11</v>
          </cell>
          <cell r="U842">
            <v>0</v>
          </cell>
          <cell r="V842">
            <v>69500000</v>
          </cell>
          <cell r="W842">
            <v>21112905</v>
          </cell>
          <cell r="X842">
            <v>48387095</v>
          </cell>
          <cell r="Z842">
            <v>48387095</v>
          </cell>
          <cell r="AA842">
            <v>0</v>
          </cell>
          <cell r="AB842">
            <v>48387095</v>
          </cell>
          <cell r="AC842">
            <v>48387095</v>
          </cell>
          <cell r="AD842">
            <v>48387095</v>
          </cell>
          <cell r="AE842">
            <v>48387095</v>
          </cell>
        </row>
        <row r="843">
          <cell r="F843" t="str">
            <v>C-3603-1300-11</v>
          </cell>
          <cell r="U843">
            <v>0</v>
          </cell>
          <cell r="V843">
            <v>26000000</v>
          </cell>
          <cell r="W843">
            <v>1358196</v>
          </cell>
          <cell r="X843">
            <v>24641804</v>
          </cell>
          <cell r="Z843">
            <v>24641804</v>
          </cell>
          <cell r="AA843">
            <v>0</v>
          </cell>
          <cell r="AB843">
            <v>24641804</v>
          </cell>
          <cell r="AC843">
            <v>24641804</v>
          </cell>
          <cell r="AD843">
            <v>24641804</v>
          </cell>
          <cell r="AE843">
            <v>24641804</v>
          </cell>
        </row>
        <row r="844">
          <cell r="F844" t="str">
            <v>C-3603-1300-11</v>
          </cell>
          <cell r="U844">
            <v>0</v>
          </cell>
          <cell r="V844">
            <v>35000000</v>
          </cell>
          <cell r="W844">
            <v>0</v>
          </cell>
          <cell r="X844">
            <v>35000000</v>
          </cell>
          <cell r="Z844">
            <v>35000000</v>
          </cell>
          <cell r="AA844">
            <v>0</v>
          </cell>
          <cell r="AB844">
            <v>35000000</v>
          </cell>
          <cell r="AC844">
            <v>35000000</v>
          </cell>
          <cell r="AD844">
            <v>35000000</v>
          </cell>
          <cell r="AE844">
            <v>35000000</v>
          </cell>
        </row>
        <row r="845">
          <cell r="F845" t="str">
            <v>C-3605-1300-1</v>
          </cell>
          <cell r="U845">
            <v>0</v>
          </cell>
          <cell r="V845">
            <v>25700000</v>
          </cell>
          <cell r="W845">
            <v>187000</v>
          </cell>
          <cell r="X845">
            <v>25513000</v>
          </cell>
          <cell r="Z845">
            <v>25513000</v>
          </cell>
          <cell r="AA845">
            <v>0</v>
          </cell>
          <cell r="AB845">
            <v>25513000</v>
          </cell>
          <cell r="AC845">
            <v>25513000</v>
          </cell>
          <cell r="AD845">
            <v>25513000</v>
          </cell>
          <cell r="AE845">
            <v>25513000</v>
          </cell>
        </row>
        <row r="846">
          <cell r="F846" t="str">
            <v>C-3605-1300-1</v>
          </cell>
          <cell r="U846">
            <v>0</v>
          </cell>
          <cell r="V846">
            <v>50000000</v>
          </cell>
          <cell r="W846">
            <v>50000000</v>
          </cell>
          <cell r="X846">
            <v>0</v>
          </cell>
          <cell r="Z846">
            <v>0</v>
          </cell>
          <cell r="AA846">
            <v>0</v>
          </cell>
          <cell r="AB846">
            <v>0</v>
          </cell>
          <cell r="AC846">
            <v>0</v>
          </cell>
          <cell r="AD846">
            <v>0</v>
          </cell>
          <cell r="AE846">
            <v>0</v>
          </cell>
        </row>
        <row r="847">
          <cell r="F847" t="str">
            <v>C-3605-1300-1</v>
          </cell>
          <cell r="U847">
            <v>400000000</v>
          </cell>
          <cell r="V847">
            <v>0</v>
          </cell>
          <cell r="W847">
            <v>20000000</v>
          </cell>
          <cell r="X847">
            <v>380000000</v>
          </cell>
          <cell r="Z847">
            <v>380000000</v>
          </cell>
          <cell r="AA847">
            <v>0</v>
          </cell>
          <cell r="AB847">
            <v>380000000</v>
          </cell>
          <cell r="AC847">
            <v>380000000</v>
          </cell>
          <cell r="AD847">
            <v>380000000</v>
          </cell>
          <cell r="AE847">
            <v>380000000</v>
          </cell>
        </row>
        <row r="848">
          <cell r="F848" t="str">
            <v>C-3605-1300-1</v>
          </cell>
          <cell r="U848">
            <v>0</v>
          </cell>
          <cell r="V848">
            <v>4300000</v>
          </cell>
          <cell r="W848">
            <v>0</v>
          </cell>
          <cell r="X848">
            <v>4300000</v>
          </cell>
          <cell r="Z848">
            <v>4249586</v>
          </cell>
          <cell r="AA848">
            <v>50414</v>
          </cell>
          <cell r="AB848">
            <v>4249586</v>
          </cell>
          <cell r="AC848">
            <v>4249586</v>
          </cell>
          <cell r="AD848">
            <v>4249586</v>
          </cell>
          <cell r="AE848">
            <v>4249586</v>
          </cell>
        </row>
        <row r="849">
          <cell r="F849" t="str">
            <v>C-3605-1300-1</v>
          </cell>
          <cell r="U849">
            <v>0</v>
          </cell>
          <cell r="V849">
            <v>10000000</v>
          </cell>
          <cell r="W849">
            <v>224993</v>
          </cell>
          <cell r="X849">
            <v>9775007</v>
          </cell>
          <cell r="Z849">
            <v>5367154</v>
          </cell>
          <cell r="AA849">
            <v>4407853</v>
          </cell>
          <cell r="AB849">
            <v>5367154</v>
          </cell>
          <cell r="AC849">
            <v>5367154</v>
          </cell>
          <cell r="AD849">
            <v>5367154</v>
          </cell>
          <cell r="AE849">
            <v>5367154</v>
          </cell>
        </row>
        <row r="850">
          <cell r="F850" t="str">
            <v>C-3605-1300-1</v>
          </cell>
          <cell r="U850">
            <v>255447500</v>
          </cell>
          <cell r="V850">
            <v>47127087</v>
          </cell>
          <cell r="W850">
            <v>38386703</v>
          </cell>
          <cell r="X850">
            <v>264187884</v>
          </cell>
          <cell r="Z850">
            <v>264067889</v>
          </cell>
          <cell r="AA850">
            <v>119995</v>
          </cell>
          <cell r="AB850">
            <v>264067889</v>
          </cell>
          <cell r="AC850">
            <v>264067889</v>
          </cell>
          <cell r="AD850">
            <v>264067889</v>
          </cell>
          <cell r="AE850">
            <v>264067889</v>
          </cell>
        </row>
        <row r="851">
          <cell r="F851" t="str">
            <v>C-3605-1300-1</v>
          </cell>
          <cell r="U851">
            <v>25700000</v>
          </cell>
          <cell r="V851">
            <v>0</v>
          </cell>
          <cell r="W851">
            <v>25700000</v>
          </cell>
          <cell r="X851">
            <v>0</v>
          </cell>
          <cell r="Z851">
            <v>0</v>
          </cell>
          <cell r="AA851">
            <v>0</v>
          </cell>
          <cell r="AB851">
            <v>0</v>
          </cell>
          <cell r="AC851">
            <v>0</v>
          </cell>
          <cell r="AD851">
            <v>0</v>
          </cell>
          <cell r="AE851">
            <v>0</v>
          </cell>
        </row>
        <row r="852">
          <cell r="F852" t="str">
            <v>C-3605-1300-1</v>
          </cell>
          <cell r="U852">
            <v>0</v>
          </cell>
          <cell r="V852">
            <v>46889503</v>
          </cell>
          <cell r="W852">
            <v>9999166</v>
          </cell>
          <cell r="X852">
            <v>36890337</v>
          </cell>
          <cell r="Z852">
            <v>36023152</v>
          </cell>
          <cell r="AA852">
            <v>867185</v>
          </cell>
          <cell r="AB852">
            <v>36023152</v>
          </cell>
          <cell r="AC852">
            <v>36023152</v>
          </cell>
          <cell r="AD852">
            <v>36023152</v>
          </cell>
          <cell r="AE852">
            <v>36023152</v>
          </cell>
        </row>
        <row r="853">
          <cell r="F853" t="str">
            <v>C-3699-1300-2</v>
          </cell>
          <cell r="U853">
            <v>0</v>
          </cell>
          <cell r="V853">
            <v>30000000</v>
          </cell>
          <cell r="W853">
            <v>30000000</v>
          </cell>
          <cell r="X853">
            <v>0</v>
          </cell>
          <cell r="Z853">
            <v>0</v>
          </cell>
          <cell r="AA853">
            <v>0</v>
          </cell>
          <cell r="AB853">
            <v>0</v>
          </cell>
          <cell r="AC853">
            <v>0</v>
          </cell>
          <cell r="AD853">
            <v>0</v>
          </cell>
          <cell r="AE853">
            <v>0</v>
          </cell>
        </row>
        <row r="854">
          <cell r="F854" t="str">
            <v>C-3602-1300-5</v>
          </cell>
          <cell r="U854">
            <v>345135214</v>
          </cell>
          <cell r="V854">
            <v>0</v>
          </cell>
          <cell r="W854">
            <v>198601</v>
          </cell>
          <cell r="X854">
            <v>344936613</v>
          </cell>
          <cell r="Z854">
            <v>344936613</v>
          </cell>
          <cell r="AA854">
            <v>0</v>
          </cell>
          <cell r="AB854">
            <v>344936613</v>
          </cell>
          <cell r="AC854">
            <v>344936613</v>
          </cell>
          <cell r="AD854">
            <v>344936613</v>
          </cell>
          <cell r="AE854">
            <v>344936613</v>
          </cell>
        </row>
        <row r="855">
          <cell r="F855" t="str">
            <v>C-3602-1300-5</v>
          </cell>
          <cell r="U855">
            <v>69027043</v>
          </cell>
          <cell r="V855">
            <v>0</v>
          </cell>
          <cell r="W855">
            <v>338</v>
          </cell>
          <cell r="X855">
            <v>69026705</v>
          </cell>
          <cell r="Z855">
            <v>68525857</v>
          </cell>
          <cell r="AA855">
            <v>500848</v>
          </cell>
          <cell r="AB855">
            <v>68525857</v>
          </cell>
          <cell r="AC855">
            <v>68525857</v>
          </cell>
          <cell r="AD855">
            <v>68525857</v>
          </cell>
          <cell r="AE855">
            <v>68525857</v>
          </cell>
        </row>
        <row r="856">
          <cell r="F856" t="str">
            <v>C-3602-1300-5</v>
          </cell>
          <cell r="U856">
            <v>8628380</v>
          </cell>
          <cell r="V856">
            <v>0</v>
          </cell>
          <cell r="W856">
            <v>0</v>
          </cell>
          <cell r="X856">
            <v>8628380</v>
          </cell>
          <cell r="Z856">
            <v>8626448</v>
          </cell>
          <cell r="AA856">
            <v>1932</v>
          </cell>
          <cell r="AB856">
            <v>8626448</v>
          </cell>
          <cell r="AC856">
            <v>8626448</v>
          </cell>
          <cell r="AD856">
            <v>8626448</v>
          </cell>
          <cell r="AE856">
            <v>8626448</v>
          </cell>
        </row>
        <row r="857">
          <cell r="F857" t="str">
            <v>C-3603-1300-1</v>
          </cell>
          <cell r="U857">
            <v>25000000</v>
          </cell>
          <cell r="V857">
            <v>10000000</v>
          </cell>
          <cell r="W857">
            <v>0</v>
          </cell>
          <cell r="X857">
            <v>35000000</v>
          </cell>
          <cell r="Z857">
            <v>34749939</v>
          </cell>
          <cell r="AA857">
            <v>250061</v>
          </cell>
          <cell r="AB857">
            <v>34749939</v>
          </cell>
          <cell r="AC857">
            <v>34749939</v>
          </cell>
          <cell r="AD857">
            <v>34749939</v>
          </cell>
          <cell r="AE857">
            <v>34749939</v>
          </cell>
        </row>
        <row r="858">
          <cell r="F858" t="str">
            <v>C-3603-1300-1</v>
          </cell>
          <cell r="U858">
            <v>272256000</v>
          </cell>
          <cell r="V858">
            <v>0</v>
          </cell>
          <cell r="W858">
            <v>7144307</v>
          </cell>
          <cell r="X858">
            <v>265111693</v>
          </cell>
          <cell r="Z858">
            <v>265111693</v>
          </cell>
          <cell r="AA858">
            <v>0</v>
          </cell>
          <cell r="AB858">
            <v>265111693</v>
          </cell>
          <cell r="AC858">
            <v>265111693</v>
          </cell>
          <cell r="AD858">
            <v>265111693</v>
          </cell>
          <cell r="AE858">
            <v>265111693</v>
          </cell>
        </row>
        <row r="859">
          <cell r="F859" t="str">
            <v>C-3603-1300-1</v>
          </cell>
          <cell r="U859">
            <v>0</v>
          </cell>
          <cell r="V859">
            <v>10210772</v>
          </cell>
          <cell r="W859">
            <v>0</v>
          </cell>
          <cell r="X859">
            <v>10210772</v>
          </cell>
          <cell r="Z859">
            <v>10210354.08</v>
          </cell>
          <cell r="AA859">
            <v>417.92</v>
          </cell>
          <cell r="AB859">
            <v>10210354.08</v>
          </cell>
          <cell r="AC859">
            <v>10210354.08</v>
          </cell>
          <cell r="AD859">
            <v>10210354.08</v>
          </cell>
          <cell r="AE859">
            <v>10210354.08</v>
          </cell>
        </row>
        <row r="860">
          <cell r="F860" t="str">
            <v>C-3603-1300-1</v>
          </cell>
          <cell r="U860">
            <v>15126000</v>
          </cell>
          <cell r="V860">
            <v>7563000</v>
          </cell>
          <cell r="W860">
            <v>22689000</v>
          </cell>
          <cell r="X860">
            <v>0</v>
          </cell>
          <cell r="Z860">
            <v>0</v>
          </cell>
          <cell r="AA860">
            <v>0</v>
          </cell>
          <cell r="AB860">
            <v>0</v>
          </cell>
          <cell r="AC860">
            <v>0</v>
          </cell>
          <cell r="AD860">
            <v>0</v>
          </cell>
          <cell r="AE860">
            <v>0</v>
          </cell>
        </row>
        <row r="861">
          <cell r="F861" t="str">
            <v>C-3603-1300-1</v>
          </cell>
          <cell r="U861">
            <v>32270000</v>
          </cell>
          <cell r="V861">
            <v>11740000</v>
          </cell>
          <cell r="W861">
            <v>0</v>
          </cell>
          <cell r="X861">
            <v>44010000</v>
          </cell>
          <cell r="Z861">
            <v>43900999</v>
          </cell>
          <cell r="AA861">
            <v>109001</v>
          </cell>
          <cell r="AB861">
            <v>43900999</v>
          </cell>
          <cell r="AC861">
            <v>43900999</v>
          </cell>
          <cell r="AD861">
            <v>43900999</v>
          </cell>
          <cell r="AE861">
            <v>43900999</v>
          </cell>
        </row>
        <row r="862">
          <cell r="F862" t="str">
            <v>C-3603-1300-1</v>
          </cell>
          <cell r="U862">
            <v>6000000</v>
          </cell>
          <cell r="V862">
            <v>5000000</v>
          </cell>
          <cell r="W862">
            <v>0</v>
          </cell>
          <cell r="X862">
            <v>11000000</v>
          </cell>
          <cell r="Z862">
            <v>10999756</v>
          </cell>
          <cell r="AA862">
            <v>244</v>
          </cell>
          <cell r="AB862">
            <v>10999756</v>
          </cell>
          <cell r="AC862">
            <v>10999756</v>
          </cell>
          <cell r="AD862">
            <v>4380756</v>
          </cell>
          <cell r="AE862">
            <v>4380756</v>
          </cell>
        </row>
        <row r="863">
          <cell r="F863" t="str">
            <v>C-3603-1300-1</v>
          </cell>
          <cell r="U863">
            <v>0</v>
          </cell>
          <cell r="V863">
            <v>6000000</v>
          </cell>
          <cell r="W863">
            <v>0</v>
          </cell>
          <cell r="X863">
            <v>6000000</v>
          </cell>
          <cell r="Z863">
            <v>6000000</v>
          </cell>
          <cell r="AA863">
            <v>0</v>
          </cell>
          <cell r="AB863">
            <v>6000000</v>
          </cell>
          <cell r="AC863">
            <v>6000000</v>
          </cell>
          <cell r="AD863">
            <v>6000000</v>
          </cell>
          <cell r="AE863">
            <v>6000000</v>
          </cell>
        </row>
        <row r="864">
          <cell r="F864" t="str">
            <v>C-3603-1300-1</v>
          </cell>
          <cell r="U864">
            <v>0</v>
          </cell>
          <cell r="V864">
            <v>1075172</v>
          </cell>
          <cell r="W864">
            <v>811733</v>
          </cell>
          <cell r="X864">
            <v>263439</v>
          </cell>
          <cell r="Z864">
            <v>263439</v>
          </cell>
          <cell r="AA864">
            <v>0</v>
          </cell>
          <cell r="AB864">
            <v>263439</v>
          </cell>
          <cell r="AC864">
            <v>263439</v>
          </cell>
          <cell r="AD864">
            <v>263439</v>
          </cell>
          <cell r="AE864">
            <v>263439</v>
          </cell>
        </row>
        <row r="865">
          <cell r="F865" t="str">
            <v>C-3603-1300-1</v>
          </cell>
          <cell r="U865">
            <v>287191000</v>
          </cell>
          <cell r="V865">
            <v>103062312</v>
          </cell>
          <cell r="W865">
            <v>42124624</v>
          </cell>
          <cell r="X865">
            <v>348128688</v>
          </cell>
          <cell r="Z865">
            <v>347213091</v>
          </cell>
          <cell r="AA865">
            <v>915597</v>
          </cell>
          <cell r="AB865">
            <v>347213091</v>
          </cell>
          <cell r="AC865">
            <v>347213091</v>
          </cell>
          <cell r="AD865">
            <v>347213091</v>
          </cell>
          <cell r="AE865">
            <v>347213091</v>
          </cell>
        </row>
        <row r="866">
          <cell r="F866" t="str">
            <v>C-3603-1300-1</v>
          </cell>
          <cell r="U866">
            <v>31188000</v>
          </cell>
          <cell r="V866">
            <v>0</v>
          </cell>
          <cell r="W866">
            <v>210000</v>
          </cell>
          <cell r="X866">
            <v>30978000</v>
          </cell>
          <cell r="Z866">
            <v>30331486</v>
          </cell>
          <cell r="AA866">
            <v>646514</v>
          </cell>
          <cell r="AB866">
            <v>30331486</v>
          </cell>
          <cell r="AC866">
            <v>30331486</v>
          </cell>
          <cell r="AD866">
            <v>30331486</v>
          </cell>
          <cell r="AE866">
            <v>30331486</v>
          </cell>
        </row>
        <row r="867">
          <cell r="F867" t="str">
            <v>C-3603-1300-1</v>
          </cell>
          <cell r="U867">
            <v>7550959000</v>
          </cell>
          <cell r="V867">
            <v>130217712</v>
          </cell>
          <cell r="W867">
            <v>102499389</v>
          </cell>
          <cell r="X867">
            <v>7578677323</v>
          </cell>
          <cell r="Z867">
            <v>7578677323</v>
          </cell>
          <cell r="AA867">
            <v>0</v>
          </cell>
          <cell r="AB867">
            <v>7578677323</v>
          </cell>
          <cell r="AC867">
            <v>7578677323</v>
          </cell>
          <cell r="AD867">
            <v>7578677323</v>
          </cell>
          <cell r="AE867">
            <v>7578677323</v>
          </cell>
        </row>
        <row r="868">
          <cell r="F868" t="str">
            <v>C-3603-1300-1</v>
          </cell>
          <cell r="U868">
            <v>1821010000</v>
          </cell>
          <cell r="V868">
            <v>130000000</v>
          </cell>
          <cell r="W868">
            <v>54568348</v>
          </cell>
          <cell r="X868">
            <v>1896441652</v>
          </cell>
          <cell r="Z868">
            <v>1896441652</v>
          </cell>
          <cell r="AA868">
            <v>0</v>
          </cell>
          <cell r="AB868">
            <v>1896441652</v>
          </cell>
          <cell r="AC868">
            <v>1896441652</v>
          </cell>
          <cell r="AD868">
            <v>1896441652</v>
          </cell>
          <cell r="AE868">
            <v>1896441652</v>
          </cell>
        </row>
        <row r="869">
          <cell r="F869" t="str">
            <v>C-3603-1300-1</v>
          </cell>
          <cell r="U869">
            <v>16712000</v>
          </cell>
          <cell r="V869">
            <v>40755000</v>
          </cell>
          <cell r="W869">
            <v>1000</v>
          </cell>
          <cell r="X869">
            <v>57466000</v>
          </cell>
          <cell r="Z869">
            <v>57029356</v>
          </cell>
          <cell r="AA869">
            <v>436644</v>
          </cell>
          <cell r="AB869">
            <v>57029356</v>
          </cell>
          <cell r="AC869">
            <v>57029356</v>
          </cell>
          <cell r="AD869">
            <v>57029356</v>
          </cell>
          <cell r="AE869">
            <v>57029356</v>
          </cell>
        </row>
        <row r="870">
          <cell r="F870" t="str">
            <v>C-3603-1300-1</v>
          </cell>
          <cell r="U870">
            <v>8240000</v>
          </cell>
          <cell r="V870">
            <v>0</v>
          </cell>
          <cell r="W870">
            <v>8240000</v>
          </cell>
          <cell r="X870">
            <v>0</v>
          </cell>
          <cell r="Z870">
            <v>0</v>
          </cell>
          <cell r="AA870">
            <v>0</v>
          </cell>
          <cell r="AB870">
            <v>0</v>
          </cell>
          <cell r="AC870">
            <v>0</v>
          </cell>
          <cell r="AD870">
            <v>0</v>
          </cell>
          <cell r="AE870">
            <v>0</v>
          </cell>
        </row>
        <row r="871">
          <cell r="F871" t="str">
            <v>C-3603-1300-1</v>
          </cell>
          <cell r="U871">
            <v>0</v>
          </cell>
          <cell r="V871">
            <v>4000000</v>
          </cell>
          <cell r="W871">
            <v>0</v>
          </cell>
          <cell r="X871">
            <v>4000000</v>
          </cell>
          <cell r="Z871">
            <v>4000000</v>
          </cell>
          <cell r="AA871">
            <v>0</v>
          </cell>
          <cell r="AB871">
            <v>4000000</v>
          </cell>
          <cell r="AC871">
            <v>4000000</v>
          </cell>
          <cell r="AD871">
            <v>4000000</v>
          </cell>
          <cell r="AE871">
            <v>4000000</v>
          </cell>
        </row>
        <row r="872">
          <cell r="F872" t="str">
            <v>C-3603-1300-1</v>
          </cell>
          <cell r="U872">
            <v>190801000</v>
          </cell>
          <cell r="V872">
            <v>0</v>
          </cell>
          <cell r="W872">
            <v>5451560</v>
          </cell>
          <cell r="X872">
            <v>185349440</v>
          </cell>
          <cell r="Z872">
            <v>183765594</v>
          </cell>
          <cell r="AA872">
            <v>1583846</v>
          </cell>
          <cell r="AB872">
            <v>183765594</v>
          </cell>
          <cell r="AC872">
            <v>183765594</v>
          </cell>
          <cell r="AD872">
            <v>183765594</v>
          </cell>
          <cell r="AE872">
            <v>183765594</v>
          </cell>
        </row>
        <row r="873">
          <cell r="F873" t="str">
            <v>C-3603-1300-1</v>
          </cell>
          <cell r="U873">
            <v>17288000</v>
          </cell>
          <cell r="V873">
            <v>1446020</v>
          </cell>
          <cell r="W873">
            <v>1200000</v>
          </cell>
          <cell r="X873">
            <v>17534020</v>
          </cell>
          <cell r="Z873">
            <v>17522735</v>
          </cell>
          <cell r="AA873">
            <v>11285</v>
          </cell>
          <cell r="AB873">
            <v>17522735</v>
          </cell>
          <cell r="AC873">
            <v>17522735</v>
          </cell>
          <cell r="AD873">
            <v>17522735</v>
          </cell>
          <cell r="AE873">
            <v>17522735</v>
          </cell>
        </row>
        <row r="874">
          <cell r="F874" t="str">
            <v>C-3603-1300-1</v>
          </cell>
          <cell r="U874">
            <v>388585000</v>
          </cell>
          <cell r="V874">
            <v>0</v>
          </cell>
          <cell r="W874">
            <v>5600381</v>
          </cell>
          <cell r="X874">
            <v>382984619</v>
          </cell>
          <cell r="Z874">
            <v>382984619</v>
          </cell>
          <cell r="AA874">
            <v>0</v>
          </cell>
          <cell r="AB874">
            <v>382984619</v>
          </cell>
          <cell r="AC874">
            <v>382984619</v>
          </cell>
          <cell r="AD874">
            <v>382984619</v>
          </cell>
          <cell r="AE874">
            <v>382984619</v>
          </cell>
        </row>
        <row r="875">
          <cell r="F875" t="str">
            <v>C-3603-1300-1</v>
          </cell>
          <cell r="U875">
            <v>0</v>
          </cell>
          <cell r="V875">
            <v>1672026</v>
          </cell>
          <cell r="W875">
            <v>0</v>
          </cell>
          <cell r="X875">
            <v>1672026</v>
          </cell>
          <cell r="Z875">
            <v>1672026</v>
          </cell>
          <cell r="AA875">
            <v>0</v>
          </cell>
          <cell r="AB875">
            <v>1672026</v>
          </cell>
          <cell r="AC875">
            <v>1672026</v>
          </cell>
          <cell r="AD875">
            <v>1672026</v>
          </cell>
          <cell r="AE875">
            <v>1672026</v>
          </cell>
        </row>
        <row r="876">
          <cell r="F876" t="str">
            <v>C-3603-1300-1</v>
          </cell>
          <cell r="U876">
            <v>195848000</v>
          </cell>
          <cell r="V876">
            <v>0</v>
          </cell>
          <cell r="W876">
            <v>0</v>
          </cell>
          <cell r="X876">
            <v>195848000</v>
          </cell>
          <cell r="Z876">
            <v>192952277</v>
          </cell>
          <cell r="AA876">
            <v>2895723</v>
          </cell>
          <cell r="AB876">
            <v>192952277</v>
          </cell>
          <cell r="AC876">
            <v>192952277</v>
          </cell>
          <cell r="AD876">
            <v>192952277</v>
          </cell>
          <cell r="AE876">
            <v>192952277</v>
          </cell>
        </row>
        <row r="877">
          <cell r="F877" t="str">
            <v>C-3603-1300-1</v>
          </cell>
          <cell r="U877">
            <v>110520000</v>
          </cell>
          <cell r="V877">
            <v>0</v>
          </cell>
          <cell r="W877">
            <v>0</v>
          </cell>
          <cell r="X877">
            <v>110520000</v>
          </cell>
          <cell r="Z877">
            <v>110491426</v>
          </cell>
          <cell r="AA877">
            <v>28574</v>
          </cell>
          <cell r="AB877">
            <v>110491426</v>
          </cell>
          <cell r="AC877">
            <v>110491426</v>
          </cell>
          <cell r="AD877">
            <v>110491426</v>
          </cell>
          <cell r="AE877">
            <v>110491426</v>
          </cell>
        </row>
        <row r="878">
          <cell r="F878" t="str">
            <v>C-3603-1300-1</v>
          </cell>
          <cell r="U878">
            <v>43611000</v>
          </cell>
          <cell r="V878">
            <v>0</v>
          </cell>
          <cell r="W878">
            <v>0</v>
          </cell>
          <cell r="X878">
            <v>43611000</v>
          </cell>
          <cell r="Z878">
            <v>43611000</v>
          </cell>
          <cell r="AA878">
            <v>0</v>
          </cell>
          <cell r="AB878">
            <v>43611000</v>
          </cell>
          <cell r="AC878">
            <v>43611000</v>
          </cell>
          <cell r="AD878">
            <v>43611000</v>
          </cell>
          <cell r="AE878">
            <v>43611000</v>
          </cell>
        </row>
        <row r="879">
          <cell r="F879" t="str">
            <v>C-3603-1300-4</v>
          </cell>
          <cell r="U879">
            <v>190699586</v>
          </cell>
          <cell r="V879">
            <v>0</v>
          </cell>
          <cell r="W879">
            <v>0</v>
          </cell>
          <cell r="X879">
            <v>190699586</v>
          </cell>
          <cell r="Z879">
            <v>190122623</v>
          </cell>
          <cell r="AA879">
            <v>576963</v>
          </cell>
          <cell r="AB879">
            <v>190122623</v>
          </cell>
          <cell r="AC879">
            <v>190122623</v>
          </cell>
          <cell r="AD879">
            <v>190122623</v>
          </cell>
          <cell r="AE879">
            <v>190122623</v>
          </cell>
        </row>
        <row r="880">
          <cell r="F880" t="str">
            <v>C-3603-1300-4</v>
          </cell>
          <cell r="U880">
            <v>0</v>
          </cell>
          <cell r="V880">
            <v>40428837</v>
          </cell>
          <cell r="W880">
            <v>9468338</v>
          </cell>
          <cell r="X880">
            <v>30960499</v>
          </cell>
          <cell r="Z880">
            <v>30061988</v>
          </cell>
          <cell r="AA880">
            <v>898511</v>
          </cell>
          <cell r="AB880">
            <v>30061988</v>
          </cell>
          <cell r="AC880">
            <v>30061988</v>
          </cell>
          <cell r="AD880">
            <v>30061988</v>
          </cell>
          <cell r="AE880">
            <v>30061988</v>
          </cell>
        </row>
        <row r="881">
          <cell r="F881" t="str">
            <v>C-3603-1300-7</v>
          </cell>
          <cell r="U881">
            <v>107144719</v>
          </cell>
          <cell r="V881">
            <v>0</v>
          </cell>
          <cell r="W881">
            <v>0</v>
          </cell>
          <cell r="X881">
            <v>107144719</v>
          </cell>
          <cell r="Z881">
            <v>107077201</v>
          </cell>
          <cell r="AA881">
            <v>67518</v>
          </cell>
          <cell r="AB881">
            <v>107077201</v>
          </cell>
          <cell r="AC881">
            <v>107077201</v>
          </cell>
          <cell r="AD881">
            <v>107077201</v>
          </cell>
          <cell r="AE881">
            <v>107077201</v>
          </cell>
        </row>
        <row r="882">
          <cell r="F882" t="str">
            <v>C-3603-1300-7</v>
          </cell>
          <cell r="U882">
            <v>38373462</v>
          </cell>
          <cell r="V882">
            <v>0</v>
          </cell>
          <cell r="W882">
            <v>0</v>
          </cell>
          <cell r="X882">
            <v>38373462</v>
          </cell>
          <cell r="Z882">
            <v>38275821</v>
          </cell>
          <cell r="AA882">
            <v>97641</v>
          </cell>
          <cell r="AB882">
            <v>38275821</v>
          </cell>
          <cell r="AC882">
            <v>38275821</v>
          </cell>
          <cell r="AD882">
            <v>38275821</v>
          </cell>
          <cell r="AE882">
            <v>38275821</v>
          </cell>
        </row>
        <row r="883">
          <cell r="F883" t="str">
            <v>C-3603-1300-8</v>
          </cell>
          <cell r="U883">
            <v>5028975</v>
          </cell>
          <cell r="V883">
            <v>0</v>
          </cell>
          <cell r="W883">
            <v>5028975</v>
          </cell>
          <cell r="X883">
            <v>0</v>
          </cell>
          <cell r="Z883">
            <v>0</v>
          </cell>
          <cell r="AA883">
            <v>0</v>
          </cell>
          <cell r="AB883">
            <v>0</v>
          </cell>
          <cell r="AC883">
            <v>0</v>
          </cell>
          <cell r="AD883">
            <v>0</v>
          </cell>
          <cell r="AE883">
            <v>0</v>
          </cell>
        </row>
        <row r="884">
          <cell r="F884" t="str">
            <v>C-3603-1300-9</v>
          </cell>
          <cell r="U884">
            <v>1500000</v>
          </cell>
          <cell r="V884">
            <v>16374500</v>
          </cell>
          <cell r="W884">
            <v>2571239</v>
          </cell>
          <cell r="X884">
            <v>15303261</v>
          </cell>
          <cell r="Z884">
            <v>15303261</v>
          </cell>
          <cell r="AA884">
            <v>0</v>
          </cell>
          <cell r="AB884">
            <v>15303261</v>
          </cell>
          <cell r="AC884">
            <v>15303261</v>
          </cell>
          <cell r="AD884">
            <v>15303261</v>
          </cell>
          <cell r="AE884">
            <v>15303261</v>
          </cell>
        </row>
        <row r="885">
          <cell r="F885" t="str">
            <v>C-3603-1300-9</v>
          </cell>
          <cell r="U885">
            <v>124200000</v>
          </cell>
          <cell r="V885">
            <v>90000000</v>
          </cell>
          <cell r="W885">
            <v>9093336</v>
          </cell>
          <cell r="X885">
            <v>205106664</v>
          </cell>
          <cell r="Z885">
            <v>205106664</v>
          </cell>
          <cell r="AA885">
            <v>0</v>
          </cell>
          <cell r="AB885">
            <v>205106664</v>
          </cell>
          <cell r="AC885">
            <v>205106664</v>
          </cell>
          <cell r="AD885">
            <v>205106664</v>
          </cell>
          <cell r="AE885">
            <v>205106664</v>
          </cell>
        </row>
        <row r="886">
          <cell r="F886" t="str">
            <v>C-3603-1300-9</v>
          </cell>
          <cell r="U886">
            <v>0</v>
          </cell>
          <cell r="V886">
            <v>1000000</v>
          </cell>
          <cell r="W886">
            <v>2400</v>
          </cell>
          <cell r="X886">
            <v>997600</v>
          </cell>
          <cell r="Z886">
            <v>997600</v>
          </cell>
          <cell r="AA886">
            <v>0</v>
          </cell>
          <cell r="AB886">
            <v>997600</v>
          </cell>
          <cell r="AC886">
            <v>997600</v>
          </cell>
          <cell r="AD886">
            <v>997600</v>
          </cell>
          <cell r="AE886">
            <v>997600</v>
          </cell>
        </row>
        <row r="887">
          <cell r="F887" t="str">
            <v>C-3603-1300-11</v>
          </cell>
          <cell r="U887">
            <v>0</v>
          </cell>
          <cell r="V887">
            <v>30000000</v>
          </cell>
          <cell r="W887">
            <v>0</v>
          </cell>
          <cell r="X887">
            <v>30000000</v>
          </cell>
          <cell r="Z887">
            <v>30000000</v>
          </cell>
          <cell r="AA887">
            <v>0</v>
          </cell>
          <cell r="AB887">
            <v>30000000</v>
          </cell>
          <cell r="AC887">
            <v>30000000</v>
          </cell>
          <cell r="AD887">
            <v>30000000</v>
          </cell>
          <cell r="AE887">
            <v>30000000</v>
          </cell>
        </row>
        <row r="888">
          <cell r="F888" t="str">
            <v>C-3603-1300-11</v>
          </cell>
          <cell r="U888">
            <v>0</v>
          </cell>
          <cell r="V888">
            <v>277887080</v>
          </cell>
          <cell r="W888">
            <v>0</v>
          </cell>
          <cell r="X888">
            <v>277887080</v>
          </cell>
          <cell r="Z888">
            <v>277509771</v>
          </cell>
          <cell r="AA888">
            <v>377309</v>
          </cell>
          <cell r="AB888">
            <v>277509771</v>
          </cell>
          <cell r="AC888">
            <v>277509771</v>
          </cell>
          <cell r="AD888">
            <v>277509771</v>
          </cell>
          <cell r="AE888">
            <v>277509771</v>
          </cell>
        </row>
        <row r="889">
          <cell r="F889" t="str">
            <v>C-3603-1300-11</v>
          </cell>
          <cell r="U889">
            <v>0</v>
          </cell>
          <cell r="V889">
            <v>123354000</v>
          </cell>
          <cell r="W889">
            <v>0</v>
          </cell>
          <cell r="X889">
            <v>123354000</v>
          </cell>
          <cell r="Z889">
            <v>123299467</v>
          </cell>
          <cell r="AA889">
            <v>54533</v>
          </cell>
          <cell r="AB889">
            <v>123299467</v>
          </cell>
          <cell r="AC889">
            <v>123299467</v>
          </cell>
          <cell r="AD889">
            <v>50865000</v>
          </cell>
          <cell r="AE889">
            <v>50865000</v>
          </cell>
        </row>
        <row r="890">
          <cell r="F890" t="str">
            <v>C-3603-1300-11</v>
          </cell>
          <cell r="U890">
            <v>0</v>
          </cell>
          <cell r="V890">
            <v>261000000</v>
          </cell>
          <cell r="W890">
            <v>15500000</v>
          </cell>
          <cell r="X890">
            <v>245500000</v>
          </cell>
          <cell r="Z890">
            <v>242318721</v>
          </cell>
          <cell r="AA890">
            <v>3181279</v>
          </cell>
          <cell r="AB890">
            <v>242318721</v>
          </cell>
          <cell r="AC890">
            <v>242318721</v>
          </cell>
          <cell r="AD890">
            <v>242318721</v>
          </cell>
          <cell r="AE890">
            <v>242318721</v>
          </cell>
        </row>
        <row r="891">
          <cell r="F891" t="str">
            <v>C-3603-1300-11</v>
          </cell>
          <cell r="U891">
            <v>0</v>
          </cell>
          <cell r="V891">
            <v>2500000</v>
          </cell>
          <cell r="W891">
            <v>0</v>
          </cell>
          <cell r="X891">
            <v>2500000</v>
          </cell>
          <cell r="Z891">
            <v>2500000</v>
          </cell>
          <cell r="AA891">
            <v>0</v>
          </cell>
          <cell r="AB891">
            <v>2500000</v>
          </cell>
          <cell r="AC891">
            <v>2500000</v>
          </cell>
          <cell r="AD891">
            <v>2500000</v>
          </cell>
          <cell r="AE891">
            <v>2500000</v>
          </cell>
        </row>
        <row r="892">
          <cell r="F892" t="str">
            <v>C-3605-1300-1</v>
          </cell>
          <cell r="U892">
            <v>202147500</v>
          </cell>
          <cell r="V892">
            <v>0</v>
          </cell>
          <cell r="W892">
            <v>32770130</v>
          </cell>
          <cell r="X892">
            <v>169377370</v>
          </cell>
          <cell r="Z892">
            <v>169377200</v>
          </cell>
          <cell r="AA892">
            <v>170</v>
          </cell>
          <cell r="AB892">
            <v>169377200</v>
          </cell>
          <cell r="AC892">
            <v>169377200</v>
          </cell>
          <cell r="AD892">
            <v>169377200</v>
          </cell>
          <cell r="AE892">
            <v>169377200</v>
          </cell>
        </row>
        <row r="893">
          <cell r="F893" t="str">
            <v>C-3605-1300-1</v>
          </cell>
          <cell r="U893">
            <v>30000000</v>
          </cell>
          <cell r="V893">
            <v>0</v>
          </cell>
          <cell r="W893">
            <v>196450</v>
          </cell>
          <cell r="X893">
            <v>29803550</v>
          </cell>
          <cell r="Z893">
            <v>29803550</v>
          </cell>
          <cell r="AA893">
            <v>0</v>
          </cell>
          <cell r="AB893">
            <v>29803550</v>
          </cell>
          <cell r="AC893">
            <v>29803550</v>
          </cell>
          <cell r="AD893">
            <v>29803550</v>
          </cell>
          <cell r="AE893">
            <v>29803550</v>
          </cell>
        </row>
        <row r="894">
          <cell r="F894" t="str">
            <v>C-3605-1300-1</v>
          </cell>
          <cell r="U894">
            <v>1260000</v>
          </cell>
          <cell r="V894">
            <v>0</v>
          </cell>
          <cell r="W894">
            <v>12388</v>
          </cell>
          <cell r="X894">
            <v>1247612</v>
          </cell>
          <cell r="Z894">
            <v>1247612</v>
          </cell>
          <cell r="AA894">
            <v>0</v>
          </cell>
          <cell r="AB894">
            <v>1247612</v>
          </cell>
          <cell r="AC894">
            <v>1247612</v>
          </cell>
          <cell r="AD894">
            <v>1247612</v>
          </cell>
          <cell r="AE894">
            <v>1247612</v>
          </cell>
        </row>
        <row r="895">
          <cell r="F895" t="str">
            <v>C-3605-1300-1</v>
          </cell>
          <cell r="U895">
            <v>24000000</v>
          </cell>
          <cell r="V895">
            <v>0</v>
          </cell>
          <cell r="W895">
            <v>0</v>
          </cell>
          <cell r="X895">
            <v>24000000</v>
          </cell>
          <cell r="Z895">
            <v>23993270</v>
          </cell>
          <cell r="AA895">
            <v>6730</v>
          </cell>
          <cell r="AB895">
            <v>23993270</v>
          </cell>
          <cell r="AC895">
            <v>23993270</v>
          </cell>
          <cell r="AD895">
            <v>23993270</v>
          </cell>
          <cell r="AE895">
            <v>23993270</v>
          </cell>
        </row>
        <row r="896">
          <cell r="F896" t="str">
            <v>C-3605-1300-1</v>
          </cell>
          <cell r="U896">
            <v>2000000</v>
          </cell>
          <cell r="V896">
            <v>3171580</v>
          </cell>
          <cell r="W896">
            <v>0</v>
          </cell>
          <cell r="X896">
            <v>5171580</v>
          </cell>
          <cell r="Z896">
            <v>5171580</v>
          </cell>
          <cell r="AA896">
            <v>0</v>
          </cell>
          <cell r="AB896">
            <v>5171580</v>
          </cell>
          <cell r="AC896">
            <v>5171580</v>
          </cell>
          <cell r="AD896">
            <v>5171580</v>
          </cell>
          <cell r="AE896">
            <v>5171580</v>
          </cell>
        </row>
        <row r="897">
          <cell r="F897" t="str">
            <v>C-3605-1300-1</v>
          </cell>
          <cell r="U897">
            <v>57000000</v>
          </cell>
          <cell r="V897">
            <v>0</v>
          </cell>
          <cell r="W897">
            <v>0</v>
          </cell>
          <cell r="X897">
            <v>57000000</v>
          </cell>
          <cell r="Z897">
            <v>55935630.229999997</v>
          </cell>
          <cell r="AA897">
            <v>1064369.77</v>
          </cell>
          <cell r="AB897">
            <v>55935630.229999997</v>
          </cell>
          <cell r="AC897">
            <v>55935630.229999997</v>
          </cell>
          <cell r="AD897">
            <v>55935630.229999997</v>
          </cell>
          <cell r="AE897">
            <v>55935630.229999997</v>
          </cell>
        </row>
        <row r="898">
          <cell r="F898" t="str">
            <v>C-3605-1300-1</v>
          </cell>
          <cell r="U898">
            <v>230000000</v>
          </cell>
          <cell r="V898">
            <v>0</v>
          </cell>
          <cell r="W898">
            <v>10350000</v>
          </cell>
          <cell r="X898">
            <v>219650000</v>
          </cell>
          <cell r="Z898">
            <v>219650000</v>
          </cell>
          <cell r="AA898">
            <v>0</v>
          </cell>
          <cell r="AB898">
            <v>219650000</v>
          </cell>
          <cell r="AC898">
            <v>219650000</v>
          </cell>
          <cell r="AD898">
            <v>219650000</v>
          </cell>
          <cell r="AE898">
            <v>219650000</v>
          </cell>
        </row>
        <row r="899">
          <cell r="F899" t="str">
            <v>C-3605-1300-1</v>
          </cell>
          <cell r="U899">
            <v>336000000</v>
          </cell>
          <cell r="V899">
            <v>39929833</v>
          </cell>
          <cell r="W899">
            <v>6000000</v>
          </cell>
          <cell r="X899">
            <v>369929833</v>
          </cell>
          <cell r="Z899">
            <v>369811159</v>
          </cell>
          <cell r="AA899">
            <v>118674</v>
          </cell>
          <cell r="AB899">
            <v>369811159</v>
          </cell>
          <cell r="AC899">
            <v>369811159</v>
          </cell>
          <cell r="AD899">
            <v>369811159</v>
          </cell>
          <cell r="AE899">
            <v>369811159</v>
          </cell>
        </row>
        <row r="900">
          <cell r="F900" t="str">
            <v>C-3605-1300-1</v>
          </cell>
          <cell r="U900">
            <v>70000000</v>
          </cell>
          <cell r="V900">
            <v>0</v>
          </cell>
          <cell r="W900">
            <v>129759</v>
          </cell>
          <cell r="X900">
            <v>69870241</v>
          </cell>
          <cell r="Z900">
            <v>69553705</v>
          </cell>
          <cell r="AA900">
            <v>316536</v>
          </cell>
          <cell r="AB900">
            <v>69553705</v>
          </cell>
          <cell r="AC900">
            <v>69553705</v>
          </cell>
          <cell r="AD900">
            <v>69553705</v>
          </cell>
          <cell r="AE900">
            <v>69553705</v>
          </cell>
        </row>
        <row r="901">
          <cell r="F901" t="str">
            <v>C-3605-1300-1</v>
          </cell>
          <cell r="U901">
            <v>22400000</v>
          </cell>
          <cell r="V901">
            <v>15224247</v>
          </cell>
          <cell r="W901">
            <v>0</v>
          </cell>
          <cell r="X901">
            <v>37624247</v>
          </cell>
          <cell r="Z901">
            <v>28752159</v>
          </cell>
          <cell r="AA901">
            <v>8872088</v>
          </cell>
          <cell r="AB901">
            <v>28752159</v>
          </cell>
          <cell r="AC901">
            <v>28752159</v>
          </cell>
          <cell r="AD901">
            <v>28752159</v>
          </cell>
          <cell r="AE901">
            <v>28752159</v>
          </cell>
        </row>
        <row r="902">
          <cell r="F902" t="str">
            <v>C-3605-1300-1</v>
          </cell>
          <cell r="U902">
            <v>55000000</v>
          </cell>
          <cell r="V902">
            <v>0</v>
          </cell>
          <cell r="W902">
            <v>0</v>
          </cell>
          <cell r="X902">
            <v>55000000</v>
          </cell>
          <cell r="Z902">
            <v>54959977</v>
          </cell>
          <cell r="AA902">
            <v>40023</v>
          </cell>
          <cell r="AB902">
            <v>54959977</v>
          </cell>
          <cell r="AC902">
            <v>54959977</v>
          </cell>
          <cell r="AD902">
            <v>54959977</v>
          </cell>
          <cell r="AE902">
            <v>54959977</v>
          </cell>
        </row>
        <row r="903">
          <cell r="F903" t="str">
            <v>C-3699-1300-2</v>
          </cell>
          <cell r="U903">
            <v>0</v>
          </cell>
          <cell r="V903">
            <v>170000000</v>
          </cell>
          <cell r="W903">
            <v>0</v>
          </cell>
          <cell r="X903">
            <v>170000000</v>
          </cell>
          <cell r="Z903">
            <v>170000000</v>
          </cell>
          <cell r="AA903">
            <v>0</v>
          </cell>
          <cell r="AB903">
            <v>170000000</v>
          </cell>
          <cell r="AC903">
            <v>170000000</v>
          </cell>
          <cell r="AD903">
            <v>139000330</v>
          </cell>
          <cell r="AE903">
            <v>139000330</v>
          </cell>
        </row>
        <row r="904">
          <cell r="F904" t="str">
            <v>C-3699-1300-2</v>
          </cell>
          <cell r="U904">
            <v>0</v>
          </cell>
          <cell r="V904">
            <v>143125009</v>
          </cell>
          <cell r="W904">
            <v>0</v>
          </cell>
          <cell r="X904">
            <v>143125009</v>
          </cell>
          <cell r="Z904">
            <v>143125009</v>
          </cell>
          <cell r="AA904">
            <v>0</v>
          </cell>
          <cell r="AB904">
            <v>143125009</v>
          </cell>
          <cell r="AC904">
            <v>143125009</v>
          </cell>
          <cell r="AD904">
            <v>122446904</v>
          </cell>
          <cell r="AE904">
            <v>122446904</v>
          </cell>
        </row>
        <row r="905">
          <cell r="F905" t="str">
            <v>C-3699-1300-2</v>
          </cell>
          <cell r="U905">
            <v>0</v>
          </cell>
          <cell r="V905">
            <v>167399642</v>
          </cell>
          <cell r="W905">
            <v>63124929</v>
          </cell>
          <cell r="X905">
            <v>104274713</v>
          </cell>
          <cell r="Z905">
            <v>104214313</v>
          </cell>
          <cell r="AA905">
            <v>60400</v>
          </cell>
          <cell r="AB905">
            <v>104214313</v>
          </cell>
          <cell r="AC905">
            <v>104214313</v>
          </cell>
          <cell r="AD905">
            <v>104214313</v>
          </cell>
          <cell r="AE905">
            <v>104214313</v>
          </cell>
        </row>
        <row r="906">
          <cell r="F906" t="str">
            <v>C-3602-1300-5</v>
          </cell>
          <cell r="U906">
            <v>73600000</v>
          </cell>
          <cell r="V906">
            <v>0</v>
          </cell>
          <cell r="W906">
            <v>1813333</v>
          </cell>
          <cell r="X906">
            <v>71786667</v>
          </cell>
          <cell r="Z906">
            <v>71786667</v>
          </cell>
          <cell r="AA906">
            <v>0</v>
          </cell>
          <cell r="AB906">
            <v>71786667</v>
          </cell>
          <cell r="AC906">
            <v>71786667</v>
          </cell>
          <cell r="AD906">
            <v>71786667</v>
          </cell>
          <cell r="AE906">
            <v>71786667</v>
          </cell>
        </row>
        <row r="907">
          <cell r="F907" t="str">
            <v>C-3602-1300-5</v>
          </cell>
          <cell r="U907">
            <v>248802911</v>
          </cell>
          <cell r="V907">
            <v>0</v>
          </cell>
          <cell r="W907">
            <v>6767183</v>
          </cell>
          <cell r="X907">
            <v>242035728</v>
          </cell>
          <cell r="Z907">
            <v>238165141</v>
          </cell>
          <cell r="AA907">
            <v>3870587</v>
          </cell>
          <cell r="AB907">
            <v>238165141</v>
          </cell>
          <cell r="AC907">
            <v>238165141</v>
          </cell>
          <cell r="AD907">
            <v>236430873</v>
          </cell>
          <cell r="AE907">
            <v>236430873</v>
          </cell>
        </row>
        <row r="908">
          <cell r="F908" t="str">
            <v>C-3602-1300-5</v>
          </cell>
          <cell r="U908">
            <v>49760582</v>
          </cell>
          <cell r="V908">
            <v>0</v>
          </cell>
          <cell r="W908">
            <v>0</v>
          </cell>
          <cell r="X908">
            <v>49760582</v>
          </cell>
          <cell r="Z908">
            <v>40327383</v>
          </cell>
          <cell r="AA908">
            <v>9433199</v>
          </cell>
          <cell r="AB908">
            <v>40327383</v>
          </cell>
          <cell r="AC908">
            <v>40327339</v>
          </cell>
          <cell r="AD908">
            <v>40327339</v>
          </cell>
          <cell r="AE908">
            <v>40327339</v>
          </cell>
        </row>
        <row r="909">
          <cell r="F909" t="str">
            <v>C-3602-1300-5</v>
          </cell>
          <cell r="U909">
            <v>4976058</v>
          </cell>
          <cell r="V909">
            <v>10000000</v>
          </cell>
          <cell r="W909">
            <v>0</v>
          </cell>
          <cell r="X909">
            <v>14976058</v>
          </cell>
          <cell r="Z909">
            <v>14822218</v>
          </cell>
          <cell r="AA909">
            <v>153840</v>
          </cell>
          <cell r="AB909">
            <v>14822218</v>
          </cell>
          <cell r="AC909">
            <v>14822218</v>
          </cell>
          <cell r="AD909">
            <v>14822218</v>
          </cell>
          <cell r="AE909">
            <v>14822218</v>
          </cell>
        </row>
        <row r="910">
          <cell r="F910" t="str">
            <v>C-3603-1300-1</v>
          </cell>
          <cell r="U910">
            <v>10000000</v>
          </cell>
          <cell r="V910">
            <v>0</v>
          </cell>
          <cell r="W910">
            <v>10000000</v>
          </cell>
          <cell r="X910">
            <v>0</v>
          </cell>
          <cell r="Z910">
            <v>0</v>
          </cell>
          <cell r="AA910">
            <v>0</v>
          </cell>
          <cell r="AB910">
            <v>0</v>
          </cell>
          <cell r="AC910">
            <v>0</v>
          </cell>
          <cell r="AD910">
            <v>0</v>
          </cell>
          <cell r="AE910">
            <v>0</v>
          </cell>
        </row>
        <row r="911">
          <cell r="F911" t="str">
            <v>C-3603-1300-1</v>
          </cell>
          <cell r="U911">
            <v>160672000</v>
          </cell>
          <cell r="V911">
            <v>0</v>
          </cell>
          <cell r="W911">
            <v>50670175</v>
          </cell>
          <cell r="X911">
            <v>110001825</v>
          </cell>
          <cell r="Z911">
            <v>107026825</v>
          </cell>
          <cell r="AA911">
            <v>2975000</v>
          </cell>
          <cell r="AB911">
            <v>107026825</v>
          </cell>
          <cell r="AC911">
            <v>107026825</v>
          </cell>
          <cell r="AD911">
            <v>107026825</v>
          </cell>
          <cell r="AE911">
            <v>107026825</v>
          </cell>
        </row>
        <row r="912">
          <cell r="F912" t="str">
            <v>C-3603-1300-1</v>
          </cell>
          <cell r="U912">
            <v>50000000</v>
          </cell>
          <cell r="V912">
            <v>0</v>
          </cell>
          <cell r="W912">
            <v>15735959</v>
          </cell>
          <cell r="X912">
            <v>34264041</v>
          </cell>
          <cell r="Z912">
            <v>34264041</v>
          </cell>
          <cell r="AA912">
            <v>0</v>
          </cell>
          <cell r="AB912">
            <v>34264041</v>
          </cell>
          <cell r="AC912">
            <v>34264041</v>
          </cell>
          <cell r="AD912">
            <v>34264041</v>
          </cell>
          <cell r="AE912">
            <v>34264041</v>
          </cell>
        </row>
        <row r="913">
          <cell r="F913" t="str">
            <v>C-3603-1300-1</v>
          </cell>
          <cell r="U913">
            <v>0</v>
          </cell>
          <cell r="V913">
            <v>1075172</v>
          </cell>
          <cell r="W913">
            <v>806379</v>
          </cell>
          <cell r="X913">
            <v>268793</v>
          </cell>
          <cell r="Z913">
            <v>87813</v>
          </cell>
          <cell r="AA913">
            <v>180980</v>
          </cell>
          <cell r="AB913">
            <v>87813</v>
          </cell>
          <cell r="AC913">
            <v>87813</v>
          </cell>
          <cell r="AD913">
            <v>87813</v>
          </cell>
          <cell r="AE913">
            <v>87813</v>
          </cell>
        </row>
        <row r="914">
          <cell r="F914" t="str">
            <v>C-3603-1300-1</v>
          </cell>
          <cell r="U914">
            <v>23362000</v>
          </cell>
          <cell r="V914">
            <v>0</v>
          </cell>
          <cell r="W914">
            <v>2781906</v>
          </cell>
          <cell r="X914">
            <v>20580094</v>
          </cell>
          <cell r="Z914">
            <v>19134535</v>
          </cell>
          <cell r="AA914">
            <v>1445559</v>
          </cell>
          <cell r="AB914">
            <v>19134535</v>
          </cell>
          <cell r="AC914">
            <v>19134535</v>
          </cell>
          <cell r="AD914">
            <v>19134535</v>
          </cell>
          <cell r="AE914">
            <v>19134535</v>
          </cell>
        </row>
        <row r="915">
          <cell r="F915" t="str">
            <v>C-3603-1300-1</v>
          </cell>
          <cell r="U915">
            <v>538172000</v>
          </cell>
          <cell r="V915">
            <v>99000000</v>
          </cell>
          <cell r="W915">
            <v>60000000</v>
          </cell>
          <cell r="X915">
            <v>577172000</v>
          </cell>
          <cell r="Z915">
            <v>577167001</v>
          </cell>
          <cell r="AA915">
            <v>4999</v>
          </cell>
          <cell r="AB915">
            <v>577167001</v>
          </cell>
          <cell r="AC915">
            <v>577154102</v>
          </cell>
          <cell r="AD915">
            <v>568734102</v>
          </cell>
          <cell r="AE915">
            <v>568734102</v>
          </cell>
        </row>
        <row r="916">
          <cell r="F916" t="str">
            <v>C-3603-1300-1</v>
          </cell>
          <cell r="U916">
            <v>20806000</v>
          </cell>
          <cell r="V916">
            <v>0</v>
          </cell>
          <cell r="W916">
            <v>1421000</v>
          </cell>
          <cell r="X916">
            <v>19385000</v>
          </cell>
          <cell r="Z916">
            <v>19385000</v>
          </cell>
          <cell r="AA916">
            <v>0</v>
          </cell>
          <cell r="AB916">
            <v>19385000</v>
          </cell>
          <cell r="AC916">
            <v>19385000</v>
          </cell>
          <cell r="AD916">
            <v>19385000</v>
          </cell>
          <cell r="AE916">
            <v>19385000</v>
          </cell>
        </row>
        <row r="917">
          <cell r="F917" t="str">
            <v>C-3603-1300-1</v>
          </cell>
          <cell r="U917">
            <v>11441666000</v>
          </cell>
          <cell r="V917">
            <v>0</v>
          </cell>
          <cell r="W917">
            <v>26035106</v>
          </cell>
          <cell r="X917">
            <v>11415630894</v>
          </cell>
          <cell r="Z917">
            <v>11401444789</v>
          </cell>
          <cell r="AA917">
            <v>14186105</v>
          </cell>
          <cell r="AB917">
            <v>11401444789</v>
          </cell>
          <cell r="AC917">
            <v>11398901197</v>
          </cell>
          <cell r="AD917">
            <v>11396241987</v>
          </cell>
          <cell r="AE917">
            <v>11396241987</v>
          </cell>
        </row>
        <row r="918">
          <cell r="F918" t="str">
            <v>C-3603-1300-1</v>
          </cell>
          <cell r="U918">
            <v>265450000</v>
          </cell>
          <cell r="V918">
            <v>18969879</v>
          </cell>
          <cell r="W918">
            <v>231247</v>
          </cell>
          <cell r="X918">
            <v>284188632</v>
          </cell>
          <cell r="Z918">
            <v>284188632</v>
          </cell>
          <cell r="AA918">
            <v>0</v>
          </cell>
          <cell r="AB918">
            <v>284188632</v>
          </cell>
          <cell r="AC918">
            <v>284188632</v>
          </cell>
          <cell r="AD918">
            <v>284188632</v>
          </cell>
          <cell r="AE918">
            <v>284188632</v>
          </cell>
        </row>
        <row r="919">
          <cell r="F919" t="str">
            <v>C-3603-1300-1</v>
          </cell>
          <cell r="U919">
            <v>0</v>
          </cell>
          <cell r="V919">
            <v>18000000</v>
          </cell>
          <cell r="W919">
            <v>100</v>
          </cell>
          <cell r="X919">
            <v>17999900</v>
          </cell>
          <cell r="Z919">
            <v>17362900</v>
          </cell>
          <cell r="AA919">
            <v>637000</v>
          </cell>
          <cell r="AB919">
            <v>17362900</v>
          </cell>
          <cell r="AC919">
            <v>17362900</v>
          </cell>
          <cell r="AD919">
            <v>17362900</v>
          </cell>
          <cell r="AE919">
            <v>17362900</v>
          </cell>
        </row>
        <row r="920">
          <cell r="F920" t="str">
            <v>C-3603-1300-1</v>
          </cell>
          <cell r="U920">
            <v>69538000</v>
          </cell>
          <cell r="V920">
            <v>0</v>
          </cell>
          <cell r="W920">
            <v>970866</v>
          </cell>
          <cell r="X920">
            <v>68567134</v>
          </cell>
          <cell r="Z920">
            <v>68479158</v>
          </cell>
          <cell r="AA920">
            <v>87976</v>
          </cell>
          <cell r="AB920">
            <v>68479158</v>
          </cell>
          <cell r="AC920">
            <v>68479158</v>
          </cell>
          <cell r="AD920">
            <v>68479158</v>
          </cell>
          <cell r="AE920">
            <v>68479158</v>
          </cell>
        </row>
        <row r="921">
          <cell r="F921" t="str">
            <v>C-3603-1300-1</v>
          </cell>
          <cell r="U921">
            <v>378521000</v>
          </cell>
          <cell r="V921">
            <v>0</v>
          </cell>
          <cell r="W921">
            <v>9798708</v>
          </cell>
          <cell r="X921">
            <v>368722292</v>
          </cell>
          <cell r="Z921">
            <v>368722292</v>
          </cell>
          <cell r="AA921">
            <v>0</v>
          </cell>
          <cell r="AB921">
            <v>368722292</v>
          </cell>
          <cell r="AC921">
            <v>368722292</v>
          </cell>
          <cell r="AD921">
            <v>368722292</v>
          </cell>
          <cell r="AE921">
            <v>368722292</v>
          </cell>
        </row>
        <row r="922">
          <cell r="F922" t="str">
            <v>C-3603-1300-1</v>
          </cell>
          <cell r="U922">
            <v>35185000</v>
          </cell>
          <cell r="V922">
            <v>0</v>
          </cell>
          <cell r="W922">
            <v>15252297</v>
          </cell>
          <cell r="X922">
            <v>19932703</v>
          </cell>
          <cell r="Z922">
            <v>19932686</v>
          </cell>
          <cell r="AA922">
            <v>17</v>
          </cell>
          <cell r="AB922">
            <v>19932686</v>
          </cell>
          <cell r="AC922">
            <v>19932686</v>
          </cell>
          <cell r="AD922">
            <v>19932686</v>
          </cell>
          <cell r="AE922">
            <v>19932686</v>
          </cell>
        </row>
        <row r="923">
          <cell r="F923" t="str">
            <v>C-3603-1300-1</v>
          </cell>
          <cell r="U923">
            <v>16222000</v>
          </cell>
          <cell r="V923">
            <v>0</v>
          </cell>
          <cell r="W923">
            <v>0</v>
          </cell>
          <cell r="X923">
            <v>16222000</v>
          </cell>
          <cell r="Z923">
            <v>16222000</v>
          </cell>
          <cell r="AA923">
            <v>0</v>
          </cell>
          <cell r="AB923">
            <v>16222000</v>
          </cell>
          <cell r="AC923">
            <v>16222000</v>
          </cell>
          <cell r="AD923">
            <v>16222000</v>
          </cell>
          <cell r="AE923">
            <v>16222000</v>
          </cell>
        </row>
        <row r="924">
          <cell r="F924" t="str">
            <v>C-3603-1300-1</v>
          </cell>
          <cell r="U924">
            <v>15450000</v>
          </cell>
          <cell r="V924">
            <v>0</v>
          </cell>
          <cell r="W924">
            <v>15450000</v>
          </cell>
          <cell r="X924">
            <v>0</v>
          </cell>
          <cell r="Z924">
            <v>0</v>
          </cell>
          <cell r="AA924">
            <v>0</v>
          </cell>
          <cell r="AB924">
            <v>0</v>
          </cell>
          <cell r="AC924">
            <v>0</v>
          </cell>
          <cell r="AD924">
            <v>0</v>
          </cell>
          <cell r="AE924">
            <v>0</v>
          </cell>
        </row>
        <row r="925">
          <cell r="F925" t="str">
            <v>C-3603-1300-1</v>
          </cell>
          <cell r="U925">
            <v>926218000</v>
          </cell>
          <cell r="V925">
            <v>98885539</v>
          </cell>
          <cell r="W925">
            <v>2647154</v>
          </cell>
          <cell r="X925">
            <v>1022456385</v>
          </cell>
          <cell r="Z925">
            <v>1021112324</v>
          </cell>
          <cell r="AA925">
            <v>1344061</v>
          </cell>
          <cell r="AB925">
            <v>1021112324</v>
          </cell>
          <cell r="AC925">
            <v>1021112324</v>
          </cell>
          <cell r="AD925">
            <v>1021112324</v>
          </cell>
          <cell r="AE925">
            <v>1021112324</v>
          </cell>
        </row>
        <row r="926">
          <cell r="F926" t="str">
            <v>C-3603-1300-1</v>
          </cell>
          <cell r="U926">
            <v>0</v>
          </cell>
          <cell r="V926">
            <v>11153166</v>
          </cell>
          <cell r="W926">
            <v>0</v>
          </cell>
          <cell r="X926">
            <v>11153166</v>
          </cell>
          <cell r="Z926">
            <v>11153166</v>
          </cell>
          <cell r="AA926">
            <v>0</v>
          </cell>
          <cell r="AB926">
            <v>11153166</v>
          </cell>
          <cell r="AC926">
            <v>10914600</v>
          </cell>
          <cell r="AD926">
            <v>10914600</v>
          </cell>
          <cell r="AE926">
            <v>10914600</v>
          </cell>
        </row>
        <row r="927">
          <cell r="F927" t="str">
            <v>C-3603-1300-1</v>
          </cell>
          <cell r="U927">
            <v>100800000</v>
          </cell>
          <cell r="V927">
            <v>0</v>
          </cell>
          <cell r="W927">
            <v>0</v>
          </cell>
          <cell r="X927">
            <v>100800000</v>
          </cell>
          <cell r="Z927">
            <v>100698234</v>
          </cell>
          <cell r="AA927">
            <v>101766</v>
          </cell>
          <cell r="AB927">
            <v>100698234</v>
          </cell>
          <cell r="AC927">
            <v>100698234</v>
          </cell>
          <cell r="AD927">
            <v>100698234</v>
          </cell>
          <cell r="AE927">
            <v>100698234</v>
          </cell>
        </row>
        <row r="928">
          <cell r="F928" t="str">
            <v>C-3603-1300-1</v>
          </cell>
          <cell r="U928">
            <v>159798000</v>
          </cell>
          <cell r="V928">
            <v>0</v>
          </cell>
          <cell r="W928">
            <v>12096630</v>
          </cell>
          <cell r="X928">
            <v>147701370</v>
          </cell>
          <cell r="Z928">
            <v>147701370</v>
          </cell>
          <cell r="AA928">
            <v>0</v>
          </cell>
          <cell r="AB928">
            <v>147701370</v>
          </cell>
          <cell r="AC928">
            <v>147701354</v>
          </cell>
          <cell r="AD928">
            <v>147701354</v>
          </cell>
          <cell r="AE928">
            <v>147701354</v>
          </cell>
        </row>
        <row r="929">
          <cell r="F929" t="str">
            <v>C-3603-1300-1</v>
          </cell>
          <cell r="U929">
            <v>72081000</v>
          </cell>
          <cell r="V929">
            <v>0</v>
          </cell>
          <cell r="W929">
            <v>26163984</v>
          </cell>
          <cell r="X929">
            <v>45917016</v>
          </cell>
          <cell r="Z929">
            <v>45917016</v>
          </cell>
          <cell r="AA929">
            <v>0</v>
          </cell>
          <cell r="AB929">
            <v>45917016</v>
          </cell>
          <cell r="AC929">
            <v>45917016</v>
          </cell>
          <cell r="AD929">
            <v>45917016</v>
          </cell>
          <cell r="AE929">
            <v>45917016</v>
          </cell>
        </row>
        <row r="930">
          <cell r="F930" t="str">
            <v>C-3603-1300-1</v>
          </cell>
          <cell r="U930">
            <v>0</v>
          </cell>
          <cell r="V930">
            <v>18000000</v>
          </cell>
          <cell r="W930">
            <v>18000000</v>
          </cell>
          <cell r="X930">
            <v>0</v>
          </cell>
          <cell r="Z930">
            <v>0</v>
          </cell>
          <cell r="AA930">
            <v>0</v>
          </cell>
          <cell r="AB930">
            <v>0</v>
          </cell>
          <cell r="AC930">
            <v>0</v>
          </cell>
          <cell r="AD930">
            <v>0</v>
          </cell>
          <cell r="AE930">
            <v>0</v>
          </cell>
        </row>
        <row r="931">
          <cell r="F931" t="str">
            <v>C-3603-1300-4</v>
          </cell>
          <cell r="U931">
            <v>137952892</v>
          </cell>
          <cell r="V931">
            <v>13491398</v>
          </cell>
          <cell r="W931">
            <v>15437166</v>
          </cell>
          <cell r="X931">
            <v>136007124</v>
          </cell>
          <cell r="Z931">
            <v>134990061</v>
          </cell>
          <cell r="AA931">
            <v>1017063</v>
          </cell>
          <cell r="AB931">
            <v>134990061</v>
          </cell>
          <cell r="AC931">
            <v>134990061</v>
          </cell>
          <cell r="AD931">
            <v>134621203</v>
          </cell>
          <cell r="AE931">
            <v>134621203</v>
          </cell>
        </row>
        <row r="932">
          <cell r="F932" t="str">
            <v>C-3603-1300-7</v>
          </cell>
          <cell r="U932">
            <v>107726844</v>
          </cell>
          <cell r="V932">
            <v>0</v>
          </cell>
          <cell r="W932">
            <v>207714</v>
          </cell>
          <cell r="X932">
            <v>107519130</v>
          </cell>
          <cell r="Z932">
            <v>105979313</v>
          </cell>
          <cell r="AA932">
            <v>1539817</v>
          </cell>
          <cell r="AB932">
            <v>105979313</v>
          </cell>
          <cell r="AC932">
            <v>105979313</v>
          </cell>
          <cell r="AD932">
            <v>105979313</v>
          </cell>
          <cell r="AE932">
            <v>105979313</v>
          </cell>
        </row>
        <row r="933">
          <cell r="F933" t="str">
            <v>C-3603-1300-7</v>
          </cell>
          <cell r="U933">
            <v>43873897</v>
          </cell>
          <cell r="V933">
            <v>0</v>
          </cell>
          <cell r="W933">
            <v>0</v>
          </cell>
          <cell r="X933">
            <v>43873897</v>
          </cell>
          <cell r="Z933">
            <v>43873897</v>
          </cell>
          <cell r="AA933">
            <v>0</v>
          </cell>
          <cell r="AB933">
            <v>43873897</v>
          </cell>
          <cell r="AC933">
            <v>43706397</v>
          </cell>
          <cell r="AD933">
            <v>43706397</v>
          </cell>
          <cell r="AE933">
            <v>43706397</v>
          </cell>
        </row>
        <row r="934">
          <cell r="F934" t="str">
            <v>C-3603-1300-8</v>
          </cell>
          <cell r="U934">
            <v>10057950</v>
          </cell>
          <cell r="V934">
            <v>0</v>
          </cell>
          <cell r="W934">
            <v>0</v>
          </cell>
          <cell r="X934">
            <v>10057950</v>
          </cell>
          <cell r="Z934">
            <v>10057950</v>
          </cell>
          <cell r="AA934">
            <v>0</v>
          </cell>
          <cell r="AB934">
            <v>10057950</v>
          </cell>
          <cell r="AC934">
            <v>10057950</v>
          </cell>
          <cell r="AD934">
            <v>10057950</v>
          </cell>
          <cell r="AE934">
            <v>10057950</v>
          </cell>
        </row>
        <row r="935">
          <cell r="F935" t="str">
            <v>C-3603-1300-9</v>
          </cell>
          <cell r="U935">
            <v>124200000</v>
          </cell>
          <cell r="V935">
            <v>54430000</v>
          </cell>
          <cell r="W935">
            <v>76667</v>
          </cell>
          <cell r="X935">
            <v>178553333</v>
          </cell>
          <cell r="Z935">
            <v>178553333</v>
          </cell>
          <cell r="AA935">
            <v>0</v>
          </cell>
          <cell r="AB935">
            <v>178553333</v>
          </cell>
          <cell r="AC935">
            <v>178553333</v>
          </cell>
          <cell r="AD935">
            <v>178553333</v>
          </cell>
          <cell r="AE935">
            <v>178553333</v>
          </cell>
        </row>
        <row r="936">
          <cell r="F936" t="str">
            <v>C-3603-1300-9</v>
          </cell>
          <cell r="U936">
            <v>1500000</v>
          </cell>
          <cell r="V936">
            <v>18546500</v>
          </cell>
          <cell r="W936">
            <v>2000000</v>
          </cell>
          <cell r="X936">
            <v>18046500</v>
          </cell>
          <cell r="Z936">
            <v>13170806</v>
          </cell>
          <cell r="AA936">
            <v>4875694</v>
          </cell>
          <cell r="AB936">
            <v>13170806</v>
          </cell>
          <cell r="AC936">
            <v>13170806</v>
          </cell>
          <cell r="AD936">
            <v>13170806</v>
          </cell>
          <cell r="AE936">
            <v>13170806</v>
          </cell>
        </row>
        <row r="937">
          <cell r="F937" t="str">
            <v>C-3603-1300-9</v>
          </cell>
          <cell r="U937">
            <v>0</v>
          </cell>
          <cell r="V937">
            <v>8000000</v>
          </cell>
          <cell r="W937">
            <v>0</v>
          </cell>
          <cell r="X937">
            <v>8000000</v>
          </cell>
          <cell r="Z937">
            <v>8000000</v>
          </cell>
          <cell r="AA937">
            <v>0</v>
          </cell>
          <cell r="AB937">
            <v>8000000</v>
          </cell>
          <cell r="AC937">
            <v>8000000</v>
          </cell>
          <cell r="AD937">
            <v>8000000</v>
          </cell>
          <cell r="AE937">
            <v>8000000</v>
          </cell>
        </row>
        <row r="938">
          <cell r="F938" t="str">
            <v>C-3603-1300-11</v>
          </cell>
          <cell r="U938">
            <v>0</v>
          </cell>
          <cell r="V938">
            <v>140000000</v>
          </cell>
          <cell r="W938">
            <v>1785372</v>
          </cell>
          <cell r="X938">
            <v>138214628</v>
          </cell>
          <cell r="Z938">
            <v>137467462</v>
          </cell>
          <cell r="AA938">
            <v>747166</v>
          </cell>
          <cell r="AB938">
            <v>137467462</v>
          </cell>
          <cell r="AC938">
            <v>137467435</v>
          </cell>
          <cell r="AD938">
            <v>137467435</v>
          </cell>
          <cell r="AE938">
            <v>137467435</v>
          </cell>
        </row>
        <row r="939">
          <cell r="F939" t="str">
            <v>C-3603-1300-11</v>
          </cell>
          <cell r="U939">
            <v>0</v>
          </cell>
          <cell r="V939">
            <v>179172186</v>
          </cell>
          <cell r="W939">
            <v>2000000</v>
          </cell>
          <cell r="X939">
            <v>177172186</v>
          </cell>
          <cell r="Z939">
            <v>177172186</v>
          </cell>
          <cell r="AA939">
            <v>0</v>
          </cell>
          <cell r="AB939">
            <v>177172186</v>
          </cell>
          <cell r="AC939">
            <v>177172186</v>
          </cell>
          <cell r="AD939">
            <v>177172186</v>
          </cell>
          <cell r="AE939">
            <v>177172186</v>
          </cell>
        </row>
        <row r="940">
          <cell r="F940" t="str">
            <v>C-3605-1300-1</v>
          </cell>
          <cell r="U940">
            <v>20500000</v>
          </cell>
          <cell r="V940">
            <v>4170200</v>
          </cell>
          <cell r="W940">
            <v>8969590</v>
          </cell>
          <cell r="X940">
            <v>15700610</v>
          </cell>
          <cell r="Z940">
            <v>15700610</v>
          </cell>
          <cell r="AA940">
            <v>0</v>
          </cell>
          <cell r="AB940">
            <v>15700610</v>
          </cell>
          <cell r="AC940">
            <v>15700610</v>
          </cell>
          <cell r="AD940">
            <v>15700610</v>
          </cell>
          <cell r="AE940">
            <v>15700610</v>
          </cell>
        </row>
        <row r="941">
          <cell r="F941" t="str">
            <v>C-3605-1300-1</v>
          </cell>
          <cell r="U941">
            <v>3000000</v>
          </cell>
          <cell r="V941">
            <v>55456447</v>
          </cell>
          <cell r="W941">
            <v>0</v>
          </cell>
          <cell r="X941">
            <v>58456447</v>
          </cell>
          <cell r="Z941">
            <v>57696438</v>
          </cell>
          <cell r="AA941">
            <v>760009</v>
          </cell>
          <cell r="AB941">
            <v>57696438</v>
          </cell>
          <cell r="AC941">
            <v>57696438</v>
          </cell>
          <cell r="AD941">
            <v>57696438</v>
          </cell>
          <cell r="AE941">
            <v>57696438</v>
          </cell>
        </row>
        <row r="942">
          <cell r="F942" t="str">
            <v>C-3605-1300-1</v>
          </cell>
          <cell r="U942">
            <v>3000000</v>
          </cell>
          <cell r="V942">
            <v>5287562</v>
          </cell>
          <cell r="W942">
            <v>0</v>
          </cell>
          <cell r="X942">
            <v>8287562</v>
          </cell>
          <cell r="Z942">
            <v>7263378</v>
          </cell>
          <cell r="AA942">
            <v>1024184</v>
          </cell>
          <cell r="AB942">
            <v>7263378</v>
          </cell>
          <cell r="AC942">
            <v>7263378</v>
          </cell>
          <cell r="AD942">
            <v>7263378</v>
          </cell>
          <cell r="AE942">
            <v>7263378</v>
          </cell>
        </row>
        <row r="943">
          <cell r="F943" t="str">
            <v>C-3605-1300-1</v>
          </cell>
          <cell r="U943">
            <v>851182358</v>
          </cell>
          <cell r="V943">
            <v>11397000</v>
          </cell>
          <cell r="W943">
            <v>163252748</v>
          </cell>
          <cell r="X943">
            <v>699326610</v>
          </cell>
          <cell r="Z943">
            <v>698126610</v>
          </cell>
          <cell r="AA943">
            <v>1200000</v>
          </cell>
          <cell r="AB943">
            <v>698126610</v>
          </cell>
          <cell r="AC943">
            <v>698126610</v>
          </cell>
          <cell r="AD943">
            <v>698126610</v>
          </cell>
          <cell r="AE943">
            <v>698126610</v>
          </cell>
        </row>
        <row r="944">
          <cell r="F944" t="str">
            <v>C-3605-1300-1</v>
          </cell>
          <cell r="U944">
            <v>0</v>
          </cell>
          <cell r="V944">
            <v>2000000</v>
          </cell>
          <cell r="W944">
            <v>0</v>
          </cell>
          <cell r="X944">
            <v>2000000</v>
          </cell>
          <cell r="Z944">
            <v>1916058</v>
          </cell>
          <cell r="AA944">
            <v>83942</v>
          </cell>
          <cell r="AB944">
            <v>1916058</v>
          </cell>
          <cell r="AC944">
            <v>1916058</v>
          </cell>
          <cell r="AD944">
            <v>1916058</v>
          </cell>
          <cell r="AE944">
            <v>1916058</v>
          </cell>
        </row>
        <row r="945">
          <cell r="F945" t="str">
            <v>C-3605-1300-1</v>
          </cell>
          <cell r="U945">
            <v>0</v>
          </cell>
          <cell r="V945">
            <v>3776667</v>
          </cell>
          <cell r="W945">
            <v>3776667</v>
          </cell>
          <cell r="X945">
            <v>0</v>
          </cell>
          <cell r="Z945">
            <v>0</v>
          </cell>
          <cell r="AA945">
            <v>0</v>
          </cell>
          <cell r="AB945">
            <v>0</v>
          </cell>
          <cell r="AC945">
            <v>0</v>
          </cell>
          <cell r="AD945">
            <v>0</v>
          </cell>
          <cell r="AE945">
            <v>0</v>
          </cell>
        </row>
        <row r="946">
          <cell r="F946" t="str">
            <v>C-3605-1300-1</v>
          </cell>
          <cell r="U946">
            <v>649670200</v>
          </cell>
          <cell r="V946">
            <v>123092031</v>
          </cell>
          <cell r="W946">
            <v>281380681</v>
          </cell>
          <cell r="X946">
            <v>491381550</v>
          </cell>
          <cell r="Z946">
            <v>490786550</v>
          </cell>
          <cell r="AA946">
            <v>595000</v>
          </cell>
          <cell r="AB946">
            <v>490786550</v>
          </cell>
          <cell r="AC946">
            <v>490786550</v>
          </cell>
          <cell r="AD946">
            <v>490786550</v>
          </cell>
          <cell r="AE946">
            <v>490786550</v>
          </cell>
        </row>
        <row r="947">
          <cell r="F947" t="str">
            <v>C-3605-1300-1</v>
          </cell>
          <cell r="U947">
            <v>75398000</v>
          </cell>
          <cell r="V947">
            <v>2000000</v>
          </cell>
          <cell r="W947">
            <v>22548000</v>
          </cell>
          <cell r="X947">
            <v>54850000</v>
          </cell>
          <cell r="Z947">
            <v>54850000</v>
          </cell>
          <cell r="AA947">
            <v>0</v>
          </cell>
          <cell r="AB947">
            <v>54850000</v>
          </cell>
          <cell r="AC947">
            <v>1150000</v>
          </cell>
          <cell r="AD947">
            <v>1150000</v>
          </cell>
          <cell r="AE947">
            <v>1150000</v>
          </cell>
        </row>
        <row r="948">
          <cell r="F948" t="str">
            <v>C-3605-1300-1</v>
          </cell>
          <cell r="U948">
            <v>100000000</v>
          </cell>
          <cell r="V948">
            <v>12000000</v>
          </cell>
          <cell r="W948">
            <v>4286787</v>
          </cell>
          <cell r="X948">
            <v>107713213</v>
          </cell>
          <cell r="Z948">
            <v>105870586</v>
          </cell>
          <cell r="AA948">
            <v>1842627</v>
          </cell>
          <cell r="AB948">
            <v>105870586</v>
          </cell>
          <cell r="AC948">
            <v>105810586</v>
          </cell>
          <cell r="AD948">
            <v>105810586</v>
          </cell>
          <cell r="AE948">
            <v>105810586</v>
          </cell>
        </row>
        <row r="949">
          <cell r="F949" t="str">
            <v>C-3605-1300-1</v>
          </cell>
          <cell r="U949">
            <v>79500000</v>
          </cell>
          <cell r="V949">
            <v>48000000</v>
          </cell>
          <cell r="W949">
            <v>9514326</v>
          </cell>
          <cell r="X949">
            <v>117985674</v>
          </cell>
          <cell r="Z949">
            <v>112179325</v>
          </cell>
          <cell r="AA949">
            <v>5806349</v>
          </cell>
          <cell r="AB949">
            <v>112179325</v>
          </cell>
          <cell r="AC949">
            <v>112179325</v>
          </cell>
          <cell r="AD949">
            <v>112179325</v>
          </cell>
          <cell r="AE949">
            <v>112179325</v>
          </cell>
        </row>
        <row r="950">
          <cell r="F950" t="str">
            <v>C-3605-1300-1</v>
          </cell>
          <cell r="U950">
            <v>1200000</v>
          </cell>
          <cell r="V950">
            <v>30000000</v>
          </cell>
          <cell r="W950">
            <v>0</v>
          </cell>
          <cell r="X950">
            <v>31200000</v>
          </cell>
          <cell r="Z950">
            <v>29394903</v>
          </cell>
          <cell r="AA950">
            <v>1805097</v>
          </cell>
          <cell r="AB950">
            <v>29394903</v>
          </cell>
          <cell r="AC950">
            <v>29394903</v>
          </cell>
          <cell r="AD950">
            <v>29394903</v>
          </cell>
          <cell r="AE950">
            <v>29394903</v>
          </cell>
        </row>
        <row r="951">
          <cell r="F951" t="str">
            <v>C-3699-1300-2</v>
          </cell>
          <cell r="U951">
            <v>0</v>
          </cell>
          <cell r="V951">
            <v>175602181</v>
          </cell>
          <cell r="W951">
            <v>42399642</v>
          </cell>
          <cell r="X951">
            <v>133202539</v>
          </cell>
          <cell r="Z951">
            <v>126527941</v>
          </cell>
          <cell r="AA951">
            <v>6674598</v>
          </cell>
          <cell r="AB951">
            <v>126527941</v>
          </cell>
          <cell r="AC951">
            <v>125565375</v>
          </cell>
          <cell r="AD951">
            <v>125565375</v>
          </cell>
          <cell r="AE951">
            <v>125565375</v>
          </cell>
        </row>
        <row r="952">
          <cell r="F952" t="str">
            <v>C-3602-1300-3</v>
          </cell>
          <cell r="U952">
            <v>35535000</v>
          </cell>
          <cell r="V952">
            <v>0</v>
          </cell>
          <cell r="W952">
            <v>2832500</v>
          </cell>
          <cell r="X952">
            <v>32702500</v>
          </cell>
          <cell r="Z952">
            <v>32702500</v>
          </cell>
          <cell r="AA952">
            <v>0</v>
          </cell>
          <cell r="AB952">
            <v>32702500</v>
          </cell>
          <cell r="AC952">
            <v>32702500</v>
          </cell>
          <cell r="AD952">
            <v>32702500</v>
          </cell>
          <cell r="AE952">
            <v>32702500</v>
          </cell>
        </row>
        <row r="953">
          <cell r="F953" t="str">
            <v>C-3602-1300-4</v>
          </cell>
          <cell r="U953">
            <v>416500000</v>
          </cell>
          <cell r="V953">
            <v>0</v>
          </cell>
          <cell r="W953">
            <v>8620000</v>
          </cell>
          <cell r="X953">
            <v>407880000</v>
          </cell>
          <cell r="Z953">
            <v>407880000</v>
          </cell>
          <cell r="AA953">
            <v>0</v>
          </cell>
          <cell r="AB953">
            <v>407880000</v>
          </cell>
          <cell r="AC953">
            <v>407880000</v>
          </cell>
          <cell r="AD953">
            <v>407880000</v>
          </cell>
          <cell r="AE953">
            <v>407880000</v>
          </cell>
        </row>
        <row r="954">
          <cell r="F954" t="str">
            <v>C-3602-1300-4</v>
          </cell>
          <cell r="U954">
            <v>0</v>
          </cell>
          <cell r="V954">
            <v>60961400</v>
          </cell>
          <cell r="W954">
            <v>0</v>
          </cell>
          <cell r="X954">
            <v>60961400</v>
          </cell>
          <cell r="Z954">
            <v>60961399</v>
          </cell>
          <cell r="AA954">
            <v>1</v>
          </cell>
          <cell r="AB954">
            <v>60961399</v>
          </cell>
          <cell r="AC954">
            <v>60961399</v>
          </cell>
          <cell r="AD954">
            <v>60961399</v>
          </cell>
          <cell r="AE954">
            <v>60961399</v>
          </cell>
        </row>
        <row r="955">
          <cell r="F955" t="str">
            <v>C-3602-1300-4</v>
          </cell>
          <cell r="U955">
            <v>3000000</v>
          </cell>
          <cell r="V955">
            <v>1000000</v>
          </cell>
          <cell r="W955">
            <v>0</v>
          </cell>
          <cell r="X955">
            <v>4000000</v>
          </cell>
          <cell r="Z955">
            <v>4000000</v>
          </cell>
          <cell r="AA955">
            <v>0</v>
          </cell>
          <cell r="AB955">
            <v>4000000</v>
          </cell>
          <cell r="AC955">
            <v>4000000</v>
          </cell>
          <cell r="AD955">
            <v>4000000</v>
          </cell>
          <cell r="AE955">
            <v>4000000</v>
          </cell>
        </row>
        <row r="956">
          <cell r="F956" t="str">
            <v>C-3602-1300-4</v>
          </cell>
          <cell r="U956">
            <v>121500000</v>
          </cell>
          <cell r="V956">
            <v>0</v>
          </cell>
          <cell r="W956">
            <v>0</v>
          </cell>
          <cell r="X956">
            <v>121500000</v>
          </cell>
          <cell r="Z956">
            <v>121500000</v>
          </cell>
          <cell r="AA956">
            <v>0</v>
          </cell>
          <cell r="AB956">
            <v>121500000</v>
          </cell>
          <cell r="AC956">
            <v>121500000</v>
          </cell>
          <cell r="AD956">
            <v>121500000</v>
          </cell>
          <cell r="AE956">
            <v>121500000</v>
          </cell>
        </row>
        <row r="957">
          <cell r="F957" t="str">
            <v>C-3602-1300-5</v>
          </cell>
          <cell r="U957">
            <v>36800000</v>
          </cell>
          <cell r="V957">
            <v>0</v>
          </cell>
          <cell r="W957">
            <v>2453333</v>
          </cell>
          <cell r="X957">
            <v>34346667</v>
          </cell>
          <cell r="Z957">
            <v>34346667</v>
          </cell>
          <cell r="AA957">
            <v>0</v>
          </cell>
          <cell r="AB957">
            <v>34346667</v>
          </cell>
          <cell r="AC957">
            <v>34346667</v>
          </cell>
          <cell r="AD957">
            <v>34346667</v>
          </cell>
          <cell r="AE957">
            <v>34346667</v>
          </cell>
        </row>
        <row r="958">
          <cell r="F958" t="str">
            <v>C-3602-1300-5</v>
          </cell>
          <cell r="U958">
            <v>13801307</v>
          </cell>
          <cell r="V958">
            <v>0</v>
          </cell>
          <cell r="W958">
            <v>23033</v>
          </cell>
          <cell r="X958">
            <v>13778274</v>
          </cell>
          <cell r="Z958">
            <v>13778274</v>
          </cell>
          <cell r="AA958">
            <v>0</v>
          </cell>
          <cell r="AB958">
            <v>13778274</v>
          </cell>
          <cell r="AC958">
            <v>13778274</v>
          </cell>
          <cell r="AD958">
            <v>13778274</v>
          </cell>
          <cell r="AE958">
            <v>13778274</v>
          </cell>
        </row>
        <row r="959">
          <cell r="F959" t="str">
            <v>C-3602-1300-5</v>
          </cell>
          <cell r="U959">
            <v>69006536</v>
          </cell>
          <cell r="V959">
            <v>0</v>
          </cell>
          <cell r="W959">
            <v>1026536</v>
          </cell>
          <cell r="X959">
            <v>67980000</v>
          </cell>
          <cell r="Z959">
            <v>67980000</v>
          </cell>
          <cell r="AA959">
            <v>0</v>
          </cell>
          <cell r="AB959">
            <v>67980000</v>
          </cell>
          <cell r="AC959">
            <v>67980000</v>
          </cell>
          <cell r="AD959">
            <v>67980000</v>
          </cell>
          <cell r="AE959">
            <v>67980000</v>
          </cell>
        </row>
        <row r="960">
          <cell r="F960" t="str">
            <v>C-3602-1300-5</v>
          </cell>
          <cell r="U960">
            <v>1725163</v>
          </cell>
          <cell r="V960">
            <v>3479869</v>
          </cell>
          <cell r="W960">
            <v>0</v>
          </cell>
          <cell r="X960">
            <v>5205032</v>
          </cell>
          <cell r="Z960">
            <v>5205032</v>
          </cell>
          <cell r="AA960">
            <v>0</v>
          </cell>
          <cell r="AB960">
            <v>5205032</v>
          </cell>
          <cell r="AC960">
            <v>5205032</v>
          </cell>
          <cell r="AD960">
            <v>5205032</v>
          </cell>
          <cell r="AE960">
            <v>5205032</v>
          </cell>
        </row>
        <row r="961">
          <cell r="F961" t="str">
            <v>C-3603-1300-1</v>
          </cell>
          <cell r="U961">
            <v>0</v>
          </cell>
          <cell r="V961">
            <v>17557370</v>
          </cell>
          <cell r="W961">
            <v>0</v>
          </cell>
          <cell r="X961">
            <v>17557370</v>
          </cell>
          <cell r="Z961">
            <v>17557370</v>
          </cell>
          <cell r="AA961">
            <v>0</v>
          </cell>
          <cell r="AB961">
            <v>17557370</v>
          </cell>
          <cell r="AC961">
            <v>17557370</v>
          </cell>
          <cell r="AD961">
            <v>17557370</v>
          </cell>
          <cell r="AE961">
            <v>17557370</v>
          </cell>
        </row>
        <row r="962">
          <cell r="F962" t="str">
            <v>C-3603-1300-1</v>
          </cell>
          <cell r="U962">
            <v>261548000</v>
          </cell>
          <cell r="V962">
            <v>0</v>
          </cell>
          <cell r="W962">
            <v>1472401</v>
          </cell>
          <cell r="X962">
            <v>260075599</v>
          </cell>
          <cell r="Z962">
            <v>260075599</v>
          </cell>
          <cell r="AA962">
            <v>0</v>
          </cell>
          <cell r="AB962">
            <v>260075599</v>
          </cell>
          <cell r="AC962">
            <v>260075599</v>
          </cell>
          <cell r="AD962">
            <v>260075599</v>
          </cell>
          <cell r="AE962">
            <v>260075599</v>
          </cell>
        </row>
        <row r="963">
          <cell r="F963" t="str">
            <v>C-3603-1300-1</v>
          </cell>
          <cell r="U963">
            <v>21558000</v>
          </cell>
          <cell r="V963">
            <v>0</v>
          </cell>
          <cell r="W963">
            <v>0</v>
          </cell>
          <cell r="X963">
            <v>21558000</v>
          </cell>
          <cell r="Z963">
            <v>21558000</v>
          </cell>
          <cell r="AA963">
            <v>0</v>
          </cell>
          <cell r="AB963">
            <v>21558000</v>
          </cell>
          <cell r="AC963">
            <v>21558000</v>
          </cell>
          <cell r="AD963">
            <v>21558000</v>
          </cell>
          <cell r="AE963">
            <v>21558000</v>
          </cell>
        </row>
        <row r="964">
          <cell r="F964" t="str">
            <v>C-3603-1300-1</v>
          </cell>
          <cell r="U964">
            <v>243580000</v>
          </cell>
          <cell r="V964">
            <v>6327707</v>
          </cell>
          <cell r="W964">
            <v>0</v>
          </cell>
          <cell r="X964">
            <v>249907707</v>
          </cell>
          <cell r="Z964">
            <v>249575462</v>
          </cell>
          <cell r="AA964">
            <v>332245</v>
          </cell>
          <cell r="AB964">
            <v>249575462</v>
          </cell>
          <cell r="AC964">
            <v>249575462</v>
          </cell>
          <cell r="AD964">
            <v>249575462</v>
          </cell>
          <cell r="AE964">
            <v>249575462</v>
          </cell>
        </row>
        <row r="965">
          <cell r="F965" t="str">
            <v>C-3603-1300-1</v>
          </cell>
          <cell r="U965">
            <v>6404000</v>
          </cell>
          <cell r="V965">
            <v>0</v>
          </cell>
          <cell r="W965">
            <v>1800</v>
          </cell>
          <cell r="X965">
            <v>6402200</v>
          </cell>
          <cell r="Z965">
            <v>6402200</v>
          </cell>
          <cell r="AA965">
            <v>0</v>
          </cell>
          <cell r="AB965">
            <v>6402200</v>
          </cell>
          <cell r="AC965">
            <v>6402200</v>
          </cell>
          <cell r="AD965">
            <v>6402200</v>
          </cell>
          <cell r="AE965">
            <v>6402200</v>
          </cell>
        </row>
        <row r="966">
          <cell r="F966" t="str">
            <v>C-3603-1300-1</v>
          </cell>
          <cell r="U966">
            <v>23734000</v>
          </cell>
          <cell r="V966">
            <v>6000000</v>
          </cell>
          <cell r="W966">
            <v>0</v>
          </cell>
          <cell r="X966">
            <v>29734000</v>
          </cell>
          <cell r="Z966">
            <v>29734000</v>
          </cell>
          <cell r="AA966">
            <v>0</v>
          </cell>
          <cell r="AB966">
            <v>29734000</v>
          </cell>
          <cell r="AC966">
            <v>29734000</v>
          </cell>
          <cell r="AD966">
            <v>29734000</v>
          </cell>
          <cell r="AE966">
            <v>29734000</v>
          </cell>
        </row>
        <row r="967">
          <cell r="F967" t="str">
            <v>C-3603-1300-1</v>
          </cell>
          <cell r="U967">
            <v>0</v>
          </cell>
          <cell r="V967">
            <v>5000000</v>
          </cell>
          <cell r="W967">
            <v>504678</v>
          </cell>
          <cell r="X967">
            <v>4495322</v>
          </cell>
          <cell r="Z967">
            <v>4495322</v>
          </cell>
          <cell r="AA967">
            <v>0</v>
          </cell>
          <cell r="AB967">
            <v>4495322</v>
          </cell>
          <cell r="AC967">
            <v>4495322</v>
          </cell>
          <cell r="AD967">
            <v>4495322</v>
          </cell>
          <cell r="AE967">
            <v>4495322</v>
          </cell>
        </row>
        <row r="968">
          <cell r="F968" t="str">
            <v>C-3603-1300-1</v>
          </cell>
          <cell r="U968">
            <v>0</v>
          </cell>
          <cell r="V968">
            <v>71972130</v>
          </cell>
          <cell r="W968">
            <v>0</v>
          </cell>
          <cell r="X968">
            <v>71972130</v>
          </cell>
          <cell r="Z968">
            <v>71972130</v>
          </cell>
          <cell r="AA968">
            <v>0</v>
          </cell>
          <cell r="AB968">
            <v>71972130</v>
          </cell>
          <cell r="AC968">
            <v>71972130</v>
          </cell>
          <cell r="AD968">
            <v>71972130</v>
          </cell>
          <cell r="AE968">
            <v>71972130</v>
          </cell>
        </row>
        <row r="969">
          <cell r="F969" t="str">
            <v>C-3603-1300-1</v>
          </cell>
          <cell r="U969">
            <v>0</v>
          </cell>
          <cell r="V969">
            <v>20000000</v>
          </cell>
          <cell r="W969">
            <v>104</v>
          </cell>
          <cell r="X969">
            <v>19999896</v>
          </cell>
          <cell r="Z969">
            <v>19999837</v>
          </cell>
          <cell r="AA969">
            <v>59</v>
          </cell>
          <cell r="AB969">
            <v>19999837</v>
          </cell>
          <cell r="AC969">
            <v>19999837</v>
          </cell>
          <cell r="AD969">
            <v>19999837</v>
          </cell>
          <cell r="AE969">
            <v>19999837</v>
          </cell>
        </row>
        <row r="970">
          <cell r="F970" t="str">
            <v>C-3603-1300-1</v>
          </cell>
          <cell r="U970">
            <v>690466000</v>
          </cell>
          <cell r="V970">
            <v>0</v>
          </cell>
          <cell r="W970">
            <v>3721333</v>
          </cell>
          <cell r="X970">
            <v>686744667</v>
          </cell>
          <cell r="Z970">
            <v>686744667</v>
          </cell>
          <cell r="AA970">
            <v>0</v>
          </cell>
          <cell r="AB970">
            <v>686744667</v>
          </cell>
          <cell r="AC970">
            <v>686744667</v>
          </cell>
          <cell r="AD970">
            <v>686744667</v>
          </cell>
          <cell r="AE970">
            <v>686744667</v>
          </cell>
        </row>
        <row r="971">
          <cell r="F971" t="str">
            <v>C-3603-1300-1</v>
          </cell>
          <cell r="U971">
            <v>59949000</v>
          </cell>
          <cell r="V971">
            <v>0</v>
          </cell>
          <cell r="W971">
            <v>0</v>
          </cell>
          <cell r="X971">
            <v>59949000</v>
          </cell>
          <cell r="Z971">
            <v>59945975</v>
          </cell>
          <cell r="AA971">
            <v>3025</v>
          </cell>
          <cell r="AB971">
            <v>59945975</v>
          </cell>
          <cell r="AC971">
            <v>59945975</v>
          </cell>
          <cell r="AD971">
            <v>59945975</v>
          </cell>
          <cell r="AE971">
            <v>59945975</v>
          </cell>
        </row>
        <row r="972">
          <cell r="F972" t="str">
            <v>C-3603-1300-1</v>
          </cell>
          <cell r="U972">
            <v>3652243000</v>
          </cell>
          <cell r="V972">
            <v>161691447</v>
          </cell>
          <cell r="W972">
            <v>4933627</v>
          </cell>
          <cell r="X972">
            <v>3809000820</v>
          </cell>
          <cell r="Z972">
            <v>3809000820</v>
          </cell>
          <cell r="AA972">
            <v>0</v>
          </cell>
          <cell r="AB972">
            <v>3809000820</v>
          </cell>
          <cell r="AC972">
            <v>3809000820</v>
          </cell>
          <cell r="AD972">
            <v>3809000820</v>
          </cell>
          <cell r="AE972">
            <v>3809000820</v>
          </cell>
        </row>
        <row r="973">
          <cell r="F973" t="str">
            <v>C-3603-1300-1</v>
          </cell>
          <cell r="U973">
            <v>187176000</v>
          </cell>
          <cell r="V973">
            <v>0</v>
          </cell>
          <cell r="W973">
            <v>18766000</v>
          </cell>
          <cell r="X973">
            <v>168410000</v>
          </cell>
          <cell r="Z973">
            <v>168410000</v>
          </cell>
          <cell r="AA973">
            <v>0</v>
          </cell>
          <cell r="AB973">
            <v>168410000</v>
          </cell>
          <cell r="AC973">
            <v>168410000</v>
          </cell>
          <cell r="AD973">
            <v>168410000</v>
          </cell>
          <cell r="AE973">
            <v>168410000</v>
          </cell>
        </row>
        <row r="974">
          <cell r="F974" t="str">
            <v>C-3603-1300-1</v>
          </cell>
          <cell r="U974">
            <v>131391000</v>
          </cell>
          <cell r="V974">
            <v>61256000</v>
          </cell>
          <cell r="W974">
            <v>0</v>
          </cell>
          <cell r="X974">
            <v>192647000</v>
          </cell>
          <cell r="Z974">
            <v>192646960</v>
          </cell>
          <cell r="AA974">
            <v>40</v>
          </cell>
          <cell r="AB974">
            <v>192646960</v>
          </cell>
          <cell r="AC974">
            <v>192646960</v>
          </cell>
          <cell r="AD974">
            <v>192646960</v>
          </cell>
          <cell r="AE974">
            <v>192646960</v>
          </cell>
        </row>
        <row r="975">
          <cell r="F975" t="str">
            <v>C-3603-1300-1</v>
          </cell>
          <cell r="U975">
            <v>27060000</v>
          </cell>
          <cell r="V975">
            <v>10000000</v>
          </cell>
          <cell r="W975">
            <v>0</v>
          </cell>
          <cell r="X975">
            <v>37060000</v>
          </cell>
          <cell r="Z975">
            <v>37060000</v>
          </cell>
          <cell r="AA975">
            <v>0</v>
          </cell>
          <cell r="AB975">
            <v>37060000</v>
          </cell>
          <cell r="AC975">
            <v>37060000</v>
          </cell>
          <cell r="AD975">
            <v>37060000</v>
          </cell>
          <cell r="AE975">
            <v>37060000</v>
          </cell>
        </row>
        <row r="976">
          <cell r="F976" t="str">
            <v>C-3603-1300-1</v>
          </cell>
          <cell r="U976">
            <v>0</v>
          </cell>
          <cell r="V976">
            <v>1300000</v>
          </cell>
          <cell r="W976">
            <v>0</v>
          </cell>
          <cell r="X976">
            <v>1300000</v>
          </cell>
          <cell r="Z976">
            <v>1300000</v>
          </cell>
          <cell r="AA976">
            <v>0</v>
          </cell>
          <cell r="AB976">
            <v>1300000</v>
          </cell>
          <cell r="AC976">
            <v>1300000</v>
          </cell>
          <cell r="AD976">
            <v>1300000</v>
          </cell>
          <cell r="AE976">
            <v>1300000</v>
          </cell>
        </row>
        <row r="977">
          <cell r="F977" t="str">
            <v>C-3603-1300-1</v>
          </cell>
          <cell r="U977">
            <v>55566000</v>
          </cell>
          <cell r="V977">
            <v>0</v>
          </cell>
          <cell r="W977">
            <v>0</v>
          </cell>
          <cell r="X977">
            <v>55566000</v>
          </cell>
          <cell r="Z977">
            <v>55163445</v>
          </cell>
          <cell r="AA977">
            <v>402555</v>
          </cell>
          <cell r="AB977">
            <v>55163445</v>
          </cell>
          <cell r="AC977">
            <v>55163445</v>
          </cell>
          <cell r="AD977">
            <v>55163445</v>
          </cell>
          <cell r="AE977">
            <v>55163445</v>
          </cell>
        </row>
        <row r="978">
          <cell r="F978" t="str">
            <v>C-3603-1300-1</v>
          </cell>
          <cell r="U978">
            <v>150550000</v>
          </cell>
          <cell r="V978">
            <v>21000000</v>
          </cell>
          <cell r="W978">
            <v>11041192</v>
          </cell>
          <cell r="X978">
            <v>160508808</v>
          </cell>
          <cell r="Z978">
            <v>160508200</v>
          </cell>
          <cell r="AA978">
            <v>608</v>
          </cell>
          <cell r="AB978">
            <v>160508200</v>
          </cell>
          <cell r="AC978">
            <v>160508200</v>
          </cell>
          <cell r="AD978">
            <v>160508200</v>
          </cell>
          <cell r="AE978">
            <v>160508200</v>
          </cell>
        </row>
        <row r="979">
          <cell r="F979" t="str">
            <v>C-3603-1300-1</v>
          </cell>
          <cell r="U979">
            <v>3757000</v>
          </cell>
          <cell r="V979">
            <v>0</v>
          </cell>
          <cell r="W979">
            <v>0</v>
          </cell>
          <cell r="X979">
            <v>3757000</v>
          </cell>
          <cell r="Z979">
            <v>3757000</v>
          </cell>
          <cell r="AA979">
            <v>0</v>
          </cell>
          <cell r="AB979">
            <v>3757000</v>
          </cell>
          <cell r="AC979">
            <v>3757000</v>
          </cell>
          <cell r="AD979">
            <v>3757000</v>
          </cell>
          <cell r="AE979">
            <v>3757000</v>
          </cell>
        </row>
        <row r="980">
          <cell r="F980" t="str">
            <v>C-3603-1300-1</v>
          </cell>
          <cell r="U980">
            <v>3275000</v>
          </cell>
          <cell r="V980">
            <v>0</v>
          </cell>
          <cell r="W980">
            <v>0</v>
          </cell>
          <cell r="X980">
            <v>3275000</v>
          </cell>
          <cell r="Z980">
            <v>3275000</v>
          </cell>
          <cell r="AA980">
            <v>0</v>
          </cell>
          <cell r="AB980">
            <v>3275000</v>
          </cell>
          <cell r="AC980">
            <v>3275000</v>
          </cell>
          <cell r="AD980">
            <v>3275000</v>
          </cell>
          <cell r="AE980">
            <v>3275000</v>
          </cell>
        </row>
        <row r="981">
          <cell r="F981" t="str">
            <v>C-3603-1300-1</v>
          </cell>
          <cell r="U981">
            <v>169390000</v>
          </cell>
          <cell r="V981">
            <v>0</v>
          </cell>
          <cell r="W981">
            <v>14555826</v>
          </cell>
          <cell r="X981">
            <v>154834174</v>
          </cell>
          <cell r="Z981">
            <v>154834174</v>
          </cell>
          <cell r="AA981">
            <v>0</v>
          </cell>
          <cell r="AB981">
            <v>154834174</v>
          </cell>
          <cell r="AC981">
            <v>154834174</v>
          </cell>
          <cell r="AD981">
            <v>154834174</v>
          </cell>
          <cell r="AE981">
            <v>154834174</v>
          </cell>
        </row>
        <row r="982">
          <cell r="F982" t="str">
            <v>C-3603-1300-1</v>
          </cell>
          <cell r="U982">
            <v>18324000</v>
          </cell>
          <cell r="V982">
            <v>0</v>
          </cell>
          <cell r="W982">
            <v>6286175</v>
          </cell>
          <cell r="X982">
            <v>12037825</v>
          </cell>
          <cell r="Z982">
            <v>12037825</v>
          </cell>
          <cell r="AA982">
            <v>0</v>
          </cell>
          <cell r="AB982">
            <v>12037825</v>
          </cell>
          <cell r="AC982">
            <v>12037825</v>
          </cell>
          <cell r="AD982">
            <v>12037825</v>
          </cell>
          <cell r="AE982">
            <v>12037825</v>
          </cell>
        </row>
        <row r="983">
          <cell r="F983" t="str">
            <v>C-3603-1300-1</v>
          </cell>
          <cell r="U983">
            <v>0</v>
          </cell>
          <cell r="V983">
            <v>15253842</v>
          </cell>
          <cell r="W983">
            <v>0</v>
          </cell>
          <cell r="X983">
            <v>15253842</v>
          </cell>
          <cell r="Z983">
            <v>15252131</v>
          </cell>
          <cell r="AA983">
            <v>1711</v>
          </cell>
          <cell r="AB983">
            <v>15252131</v>
          </cell>
          <cell r="AC983">
            <v>15252131</v>
          </cell>
          <cell r="AD983">
            <v>15252131</v>
          </cell>
          <cell r="AE983">
            <v>15252131</v>
          </cell>
        </row>
        <row r="984">
          <cell r="F984" t="str">
            <v>C-3603-1300-1</v>
          </cell>
          <cell r="U984">
            <v>4998000</v>
          </cell>
          <cell r="V984">
            <v>0</v>
          </cell>
          <cell r="W984">
            <v>4</v>
          </cell>
          <cell r="X984">
            <v>4997996</v>
          </cell>
          <cell r="Z984">
            <v>4997996</v>
          </cell>
          <cell r="AA984">
            <v>0</v>
          </cell>
          <cell r="AB984">
            <v>4997996</v>
          </cell>
          <cell r="AC984">
            <v>4997996</v>
          </cell>
          <cell r="AD984">
            <v>4997996</v>
          </cell>
          <cell r="AE984">
            <v>4997996</v>
          </cell>
        </row>
        <row r="985">
          <cell r="F985" t="str">
            <v>C-3603-1300-1</v>
          </cell>
          <cell r="U985">
            <v>18250000</v>
          </cell>
          <cell r="V985">
            <v>0</v>
          </cell>
          <cell r="W985">
            <v>0</v>
          </cell>
          <cell r="X985">
            <v>18250000</v>
          </cell>
          <cell r="Z985">
            <v>18250000</v>
          </cell>
          <cell r="AA985">
            <v>0</v>
          </cell>
          <cell r="AB985">
            <v>18250000</v>
          </cell>
          <cell r="AC985">
            <v>18250000</v>
          </cell>
          <cell r="AD985">
            <v>18250000</v>
          </cell>
          <cell r="AE985">
            <v>18250000</v>
          </cell>
        </row>
        <row r="986">
          <cell r="F986" t="str">
            <v>C-3603-1300-1</v>
          </cell>
          <cell r="U986">
            <v>70223000</v>
          </cell>
          <cell r="V986">
            <v>0</v>
          </cell>
          <cell r="W986">
            <v>0</v>
          </cell>
          <cell r="X986">
            <v>70223000</v>
          </cell>
          <cell r="Z986">
            <v>70223000</v>
          </cell>
          <cell r="AA986">
            <v>0</v>
          </cell>
          <cell r="AB986">
            <v>70223000</v>
          </cell>
          <cell r="AC986">
            <v>70223000</v>
          </cell>
          <cell r="AD986">
            <v>70223000</v>
          </cell>
          <cell r="AE986">
            <v>70223000</v>
          </cell>
        </row>
        <row r="987">
          <cell r="F987" t="str">
            <v>C-3603-1300-1</v>
          </cell>
          <cell r="U987">
            <v>26260000</v>
          </cell>
          <cell r="V987">
            <v>0</v>
          </cell>
          <cell r="W987">
            <v>6351296</v>
          </cell>
          <cell r="X987">
            <v>19908704</v>
          </cell>
          <cell r="Z987">
            <v>19908704</v>
          </cell>
          <cell r="AA987">
            <v>0</v>
          </cell>
          <cell r="AB987">
            <v>19908704</v>
          </cell>
          <cell r="AC987">
            <v>19908704</v>
          </cell>
          <cell r="AD987">
            <v>19908704</v>
          </cell>
          <cell r="AE987">
            <v>19908704</v>
          </cell>
        </row>
        <row r="988">
          <cell r="F988" t="str">
            <v>C-3603-1300-1</v>
          </cell>
          <cell r="U988">
            <v>32941000</v>
          </cell>
          <cell r="V988">
            <v>0</v>
          </cell>
          <cell r="W988">
            <v>0</v>
          </cell>
          <cell r="X988">
            <v>32941000</v>
          </cell>
          <cell r="Z988">
            <v>32941000</v>
          </cell>
          <cell r="AA988">
            <v>0</v>
          </cell>
          <cell r="AB988">
            <v>32941000</v>
          </cell>
          <cell r="AC988">
            <v>32941000</v>
          </cell>
          <cell r="AD988">
            <v>32941000</v>
          </cell>
          <cell r="AE988">
            <v>32941000</v>
          </cell>
        </row>
        <row r="989">
          <cell r="F989" t="str">
            <v>C-3603-1300-1</v>
          </cell>
          <cell r="U989">
            <v>20600000</v>
          </cell>
          <cell r="V989">
            <v>0</v>
          </cell>
          <cell r="W989">
            <v>0</v>
          </cell>
          <cell r="X989">
            <v>20600000</v>
          </cell>
          <cell r="Z989">
            <v>20600000</v>
          </cell>
          <cell r="AA989">
            <v>0</v>
          </cell>
          <cell r="AB989">
            <v>20600000</v>
          </cell>
          <cell r="AC989">
            <v>20600000</v>
          </cell>
          <cell r="AD989">
            <v>20600000</v>
          </cell>
          <cell r="AE989">
            <v>20600000</v>
          </cell>
        </row>
        <row r="990">
          <cell r="F990" t="str">
            <v>C-3603-1300-3</v>
          </cell>
          <cell r="U990">
            <v>0</v>
          </cell>
          <cell r="V990">
            <v>225000000</v>
          </cell>
          <cell r="W990">
            <v>0</v>
          </cell>
          <cell r="X990">
            <v>225000000</v>
          </cell>
          <cell r="Z990">
            <v>224912503</v>
          </cell>
          <cell r="AA990">
            <v>87497</v>
          </cell>
          <cell r="AB990">
            <v>224912503</v>
          </cell>
          <cell r="AC990">
            <v>224912503</v>
          </cell>
          <cell r="AD990">
            <v>224912503</v>
          </cell>
          <cell r="AE990">
            <v>224912503</v>
          </cell>
        </row>
        <row r="991">
          <cell r="F991" t="str">
            <v>C-3603-1300-3</v>
          </cell>
          <cell r="U991">
            <v>105330500</v>
          </cell>
          <cell r="V991">
            <v>0</v>
          </cell>
          <cell r="W991">
            <v>0</v>
          </cell>
          <cell r="X991">
            <v>105330500</v>
          </cell>
          <cell r="Z991">
            <v>105330398</v>
          </cell>
          <cell r="AA991">
            <v>102</v>
          </cell>
          <cell r="AB991">
            <v>105330398</v>
          </cell>
          <cell r="AC991">
            <v>105330398</v>
          </cell>
          <cell r="AD991">
            <v>105330398</v>
          </cell>
          <cell r="AE991">
            <v>105330398</v>
          </cell>
        </row>
        <row r="992">
          <cell r="F992" t="str">
            <v>C-3603-1300-3</v>
          </cell>
          <cell r="U992">
            <v>185752000</v>
          </cell>
          <cell r="V992">
            <v>493980136</v>
          </cell>
          <cell r="W992">
            <v>40087729</v>
          </cell>
          <cell r="X992">
            <v>639644407</v>
          </cell>
          <cell r="Z992">
            <v>626960847</v>
          </cell>
          <cell r="AA992">
            <v>12683560</v>
          </cell>
          <cell r="AB992">
            <v>626960847</v>
          </cell>
          <cell r="AC992">
            <v>626960847</v>
          </cell>
          <cell r="AD992">
            <v>624068997</v>
          </cell>
          <cell r="AE992">
            <v>624068997</v>
          </cell>
        </row>
        <row r="993">
          <cell r="F993" t="str">
            <v>C-3603-1300-3</v>
          </cell>
          <cell r="U993">
            <v>210661000</v>
          </cell>
          <cell r="V993">
            <v>30591000</v>
          </cell>
          <cell r="W993">
            <v>9942800</v>
          </cell>
          <cell r="X993">
            <v>231309200</v>
          </cell>
          <cell r="Z993">
            <v>231309200</v>
          </cell>
          <cell r="AA993">
            <v>0</v>
          </cell>
          <cell r="AB993">
            <v>231309200</v>
          </cell>
          <cell r="AC993">
            <v>231309200</v>
          </cell>
          <cell r="AD993">
            <v>231309200</v>
          </cell>
          <cell r="AE993">
            <v>231309200</v>
          </cell>
        </row>
        <row r="994">
          <cell r="F994" t="str">
            <v>C-3603-1300-3</v>
          </cell>
          <cell r="U994">
            <v>8164900</v>
          </cell>
          <cell r="V994">
            <v>0</v>
          </cell>
          <cell r="W994">
            <v>32988</v>
          </cell>
          <cell r="X994">
            <v>8131912</v>
          </cell>
          <cell r="Z994">
            <v>8131912</v>
          </cell>
          <cell r="AA994">
            <v>0</v>
          </cell>
          <cell r="AB994">
            <v>8131912</v>
          </cell>
          <cell r="AC994">
            <v>8131912</v>
          </cell>
          <cell r="AD994">
            <v>8131912</v>
          </cell>
          <cell r="AE994">
            <v>8131912</v>
          </cell>
        </row>
        <row r="995">
          <cell r="F995" t="str">
            <v>C-3603-1300-4</v>
          </cell>
          <cell r="U995">
            <v>0</v>
          </cell>
          <cell r="V995">
            <v>22905288</v>
          </cell>
          <cell r="W995">
            <v>0</v>
          </cell>
          <cell r="X995">
            <v>22905288</v>
          </cell>
          <cell r="Z995">
            <v>22905288</v>
          </cell>
          <cell r="AA995">
            <v>0</v>
          </cell>
          <cell r="AB995">
            <v>22905288</v>
          </cell>
          <cell r="AC995">
            <v>22905288</v>
          </cell>
          <cell r="AD995">
            <v>22905288</v>
          </cell>
          <cell r="AE995">
            <v>22905288</v>
          </cell>
        </row>
        <row r="996">
          <cell r="F996" t="str">
            <v>C-3603-1300-4</v>
          </cell>
          <cell r="U996">
            <v>637017766</v>
          </cell>
          <cell r="V996">
            <v>0</v>
          </cell>
          <cell r="W996">
            <v>0</v>
          </cell>
          <cell r="X996">
            <v>637017766</v>
          </cell>
          <cell r="Z996">
            <v>636208745</v>
          </cell>
          <cell r="AA996">
            <v>809021</v>
          </cell>
          <cell r="AB996">
            <v>636208745</v>
          </cell>
          <cell r="AC996">
            <v>636208745</v>
          </cell>
          <cell r="AD996">
            <v>635839886</v>
          </cell>
          <cell r="AE996">
            <v>635839886</v>
          </cell>
        </row>
        <row r="997">
          <cell r="F997" t="str">
            <v>C-3603-1300-4</v>
          </cell>
          <cell r="U997">
            <v>0</v>
          </cell>
          <cell r="V997">
            <v>44625355</v>
          </cell>
          <cell r="W997">
            <v>400000</v>
          </cell>
          <cell r="X997">
            <v>44225355</v>
          </cell>
          <cell r="Z997">
            <v>44078618</v>
          </cell>
          <cell r="AA997">
            <v>146737</v>
          </cell>
          <cell r="AB997">
            <v>44078618</v>
          </cell>
          <cell r="AC997">
            <v>44078618</v>
          </cell>
          <cell r="AD997">
            <v>44078618</v>
          </cell>
          <cell r="AE997">
            <v>44078618</v>
          </cell>
        </row>
        <row r="998">
          <cell r="F998" t="str">
            <v>C-3603-1300-9</v>
          </cell>
          <cell r="U998">
            <v>62100000</v>
          </cell>
          <cell r="V998">
            <v>0</v>
          </cell>
          <cell r="W998">
            <v>106668</v>
          </cell>
          <cell r="X998">
            <v>61993332</v>
          </cell>
          <cell r="Z998">
            <v>61993332</v>
          </cell>
          <cell r="AA998">
            <v>0</v>
          </cell>
          <cell r="AB998">
            <v>61993332</v>
          </cell>
          <cell r="AC998">
            <v>61993332</v>
          </cell>
          <cell r="AD998">
            <v>61993332</v>
          </cell>
          <cell r="AE998">
            <v>61993332</v>
          </cell>
        </row>
        <row r="999">
          <cell r="F999" t="str">
            <v>C-3603-1300-9</v>
          </cell>
          <cell r="U999">
            <v>1500000</v>
          </cell>
          <cell r="V999">
            <v>3490002</v>
          </cell>
          <cell r="W999">
            <v>0</v>
          </cell>
          <cell r="X999">
            <v>4990002</v>
          </cell>
          <cell r="Z999">
            <v>4990002</v>
          </cell>
          <cell r="AA999">
            <v>0</v>
          </cell>
          <cell r="AB999">
            <v>4990002</v>
          </cell>
          <cell r="AC999">
            <v>4990002</v>
          </cell>
          <cell r="AD999">
            <v>4990002</v>
          </cell>
          <cell r="AE999">
            <v>4990002</v>
          </cell>
        </row>
        <row r="1000">
          <cell r="F1000" t="str">
            <v>C-3603-1300-11</v>
          </cell>
          <cell r="U1000">
            <v>0</v>
          </cell>
          <cell r="V1000">
            <v>17000000</v>
          </cell>
          <cell r="W1000">
            <v>0</v>
          </cell>
          <cell r="X1000">
            <v>17000000</v>
          </cell>
          <cell r="Z1000">
            <v>17000000</v>
          </cell>
          <cell r="AA1000">
            <v>0</v>
          </cell>
          <cell r="AB1000">
            <v>17000000</v>
          </cell>
          <cell r="AC1000">
            <v>17000000</v>
          </cell>
          <cell r="AD1000">
            <v>17000000</v>
          </cell>
          <cell r="AE1000">
            <v>17000000</v>
          </cell>
        </row>
        <row r="1001">
          <cell r="F1001" t="str">
            <v>C-3603-1300-11</v>
          </cell>
          <cell r="U1001">
            <v>0</v>
          </cell>
          <cell r="V1001">
            <v>153000000</v>
          </cell>
          <cell r="W1001">
            <v>0</v>
          </cell>
          <cell r="X1001">
            <v>153000000</v>
          </cell>
          <cell r="Z1001">
            <v>152978094</v>
          </cell>
          <cell r="AA1001">
            <v>21906</v>
          </cell>
          <cell r="AB1001">
            <v>152978094</v>
          </cell>
          <cell r="AC1001">
            <v>152978094</v>
          </cell>
          <cell r="AD1001">
            <v>152978094</v>
          </cell>
          <cell r="AE1001">
            <v>152978094</v>
          </cell>
        </row>
        <row r="1002">
          <cell r="F1002" t="str">
            <v>C-3603-1300-11</v>
          </cell>
          <cell r="U1002">
            <v>0</v>
          </cell>
          <cell r="V1002">
            <v>145000000</v>
          </cell>
          <cell r="W1002">
            <v>41428</v>
          </cell>
          <cell r="X1002">
            <v>144958572</v>
          </cell>
          <cell r="Z1002">
            <v>144932480</v>
          </cell>
          <cell r="AA1002">
            <v>26092</v>
          </cell>
          <cell r="AB1002">
            <v>144932480</v>
          </cell>
          <cell r="AC1002">
            <v>144932480</v>
          </cell>
          <cell r="AD1002">
            <v>144932480</v>
          </cell>
          <cell r="AE1002">
            <v>144932480</v>
          </cell>
        </row>
        <row r="1003">
          <cell r="F1003" t="str">
            <v>C-3605-1300-1</v>
          </cell>
          <cell r="U1003">
            <v>192958035</v>
          </cell>
          <cell r="V1003">
            <v>0</v>
          </cell>
          <cell r="W1003">
            <v>19939732</v>
          </cell>
          <cell r="X1003">
            <v>173018303</v>
          </cell>
          <cell r="Z1003">
            <v>173016213</v>
          </cell>
          <cell r="AA1003">
            <v>2090</v>
          </cell>
          <cell r="AB1003">
            <v>173016213</v>
          </cell>
          <cell r="AC1003">
            <v>173016213</v>
          </cell>
          <cell r="AD1003">
            <v>173016213</v>
          </cell>
          <cell r="AE1003">
            <v>173016213</v>
          </cell>
        </row>
        <row r="1004">
          <cell r="F1004" t="str">
            <v>C-3605-1300-1</v>
          </cell>
          <cell r="U1004">
            <v>902946381</v>
          </cell>
          <cell r="V1004">
            <v>0</v>
          </cell>
          <cell r="W1004">
            <v>56298381</v>
          </cell>
          <cell r="X1004">
            <v>846648000</v>
          </cell>
          <cell r="Z1004">
            <v>846648000</v>
          </cell>
          <cell r="AA1004">
            <v>0</v>
          </cell>
          <cell r="AB1004">
            <v>846648000</v>
          </cell>
          <cell r="AC1004">
            <v>846648000</v>
          </cell>
          <cell r="AD1004">
            <v>846648000</v>
          </cell>
          <cell r="AE1004">
            <v>846648000</v>
          </cell>
        </row>
        <row r="1005">
          <cell r="F1005" t="str">
            <v>C-3605-1300-1</v>
          </cell>
          <cell r="U1005">
            <v>22015343</v>
          </cell>
          <cell r="V1005">
            <v>0</v>
          </cell>
          <cell r="W1005">
            <v>29482</v>
          </cell>
          <cell r="X1005">
            <v>21985861</v>
          </cell>
          <cell r="Z1005">
            <v>21985861</v>
          </cell>
          <cell r="AA1005">
            <v>0</v>
          </cell>
          <cell r="AB1005">
            <v>21985861</v>
          </cell>
          <cell r="AC1005">
            <v>21985861</v>
          </cell>
          <cell r="AD1005">
            <v>21985861</v>
          </cell>
          <cell r="AE1005">
            <v>21985861</v>
          </cell>
        </row>
        <row r="1006">
          <cell r="F1006" t="str">
            <v>C-3605-1300-1</v>
          </cell>
          <cell r="U1006">
            <v>19460886</v>
          </cell>
          <cell r="V1006">
            <v>39165664</v>
          </cell>
          <cell r="W1006">
            <v>0</v>
          </cell>
          <cell r="X1006">
            <v>58626550</v>
          </cell>
          <cell r="Z1006">
            <v>58626550</v>
          </cell>
          <cell r="AA1006">
            <v>0</v>
          </cell>
          <cell r="AB1006">
            <v>58626550</v>
          </cell>
          <cell r="AC1006">
            <v>58626550</v>
          </cell>
          <cell r="AD1006">
            <v>58626550</v>
          </cell>
          <cell r="AE1006">
            <v>58626550</v>
          </cell>
        </row>
        <row r="1007">
          <cell r="F1007" t="str">
            <v>C-3605-1300-1</v>
          </cell>
          <cell r="U1007">
            <v>0</v>
          </cell>
          <cell r="V1007">
            <v>3268022</v>
          </cell>
          <cell r="W1007">
            <v>2022</v>
          </cell>
          <cell r="X1007">
            <v>3266000</v>
          </cell>
          <cell r="Z1007">
            <v>3266000</v>
          </cell>
          <cell r="AA1007">
            <v>0</v>
          </cell>
          <cell r="AB1007">
            <v>3266000</v>
          </cell>
          <cell r="AC1007">
            <v>3266000</v>
          </cell>
          <cell r="AD1007">
            <v>3266000</v>
          </cell>
          <cell r="AE1007">
            <v>3266000</v>
          </cell>
        </row>
        <row r="1008">
          <cell r="F1008" t="str">
            <v>C-3605-1300-1</v>
          </cell>
          <cell r="U1008">
            <v>15000000</v>
          </cell>
          <cell r="V1008">
            <v>0</v>
          </cell>
          <cell r="W1008">
            <v>68404</v>
          </cell>
          <cell r="X1008">
            <v>14931596</v>
          </cell>
          <cell r="Z1008">
            <v>14931596</v>
          </cell>
          <cell r="AA1008">
            <v>0</v>
          </cell>
          <cell r="AB1008">
            <v>14931596</v>
          </cell>
          <cell r="AC1008">
            <v>14931596</v>
          </cell>
          <cell r="AD1008">
            <v>14931596</v>
          </cell>
          <cell r="AE1008">
            <v>14931596</v>
          </cell>
        </row>
        <row r="1009">
          <cell r="F1009" t="str">
            <v>C-3605-1300-1</v>
          </cell>
          <cell r="U1009">
            <v>0</v>
          </cell>
          <cell r="V1009">
            <v>68404</v>
          </cell>
          <cell r="W1009">
            <v>68404</v>
          </cell>
          <cell r="X1009">
            <v>0</v>
          </cell>
          <cell r="Z1009">
            <v>0</v>
          </cell>
          <cell r="AA1009">
            <v>0</v>
          </cell>
          <cell r="AB1009">
            <v>0</v>
          </cell>
          <cell r="AC1009">
            <v>0</v>
          </cell>
          <cell r="AD1009">
            <v>0</v>
          </cell>
          <cell r="AE1009">
            <v>0</v>
          </cell>
        </row>
        <row r="1010">
          <cell r="F1010" t="str">
            <v>C-3605-1300-1</v>
          </cell>
          <cell r="U1010">
            <v>1200000</v>
          </cell>
          <cell r="V1010">
            <v>0</v>
          </cell>
          <cell r="W1010">
            <v>0</v>
          </cell>
          <cell r="X1010">
            <v>1200000</v>
          </cell>
          <cell r="Z1010">
            <v>1200000</v>
          </cell>
          <cell r="AA1010">
            <v>0</v>
          </cell>
          <cell r="AB1010">
            <v>1200000</v>
          </cell>
          <cell r="AC1010">
            <v>1200000</v>
          </cell>
          <cell r="AD1010">
            <v>1200000</v>
          </cell>
          <cell r="AE1010">
            <v>1200000</v>
          </cell>
        </row>
        <row r="1011">
          <cell r="F1011" t="str">
            <v>C-3605-1300-1</v>
          </cell>
          <cell r="U1011">
            <v>7000000</v>
          </cell>
          <cell r="V1011">
            <v>0</v>
          </cell>
          <cell r="W1011">
            <v>0</v>
          </cell>
          <cell r="X1011">
            <v>7000000</v>
          </cell>
          <cell r="Z1011">
            <v>5950000</v>
          </cell>
          <cell r="AA1011">
            <v>1050000</v>
          </cell>
          <cell r="AB1011">
            <v>5950000</v>
          </cell>
          <cell r="AC1011">
            <v>5950000</v>
          </cell>
          <cell r="AD1011">
            <v>5950000</v>
          </cell>
          <cell r="AE1011">
            <v>5950000</v>
          </cell>
        </row>
        <row r="1012">
          <cell r="F1012" t="str">
            <v>C-3605-1300-1</v>
          </cell>
          <cell r="U1012">
            <v>4934216</v>
          </cell>
          <cell r="V1012">
            <v>0</v>
          </cell>
          <cell r="W1012">
            <v>0</v>
          </cell>
          <cell r="X1012">
            <v>4934216</v>
          </cell>
          <cell r="Z1012">
            <v>4932368</v>
          </cell>
          <cell r="AA1012">
            <v>1848</v>
          </cell>
          <cell r="AB1012">
            <v>4932368</v>
          </cell>
          <cell r="AC1012">
            <v>4932368</v>
          </cell>
          <cell r="AD1012">
            <v>4932368</v>
          </cell>
          <cell r="AE1012">
            <v>4932368</v>
          </cell>
        </row>
        <row r="1013">
          <cell r="F1013" t="str">
            <v>C-3699-1300-2</v>
          </cell>
          <cell r="U1013">
            <v>0</v>
          </cell>
          <cell r="V1013">
            <v>75000000</v>
          </cell>
          <cell r="W1013">
            <v>0</v>
          </cell>
          <cell r="X1013">
            <v>75000000</v>
          </cell>
          <cell r="Z1013">
            <v>75000000</v>
          </cell>
          <cell r="AA1013">
            <v>0</v>
          </cell>
          <cell r="AB1013">
            <v>75000000</v>
          </cell>
          <cell r="AC1013">
            <v>75000000</v>
          </cell>
          <cell r="AD1013">
            <v>75000000</v>
          </cell>
          <cell r="AE1013">
            <v>75000000</v>
          </cell>
        </row>
        <row r="1014">
          <cell r="F1014" t="str">
            <v>C-3699-1300-2</v>
          </cell>
          <cell r="U1014">
            <v>0</v>
          </cell>
          <cell r="V1014">
            <v>307945164</v>
          </cell>
          <cell r="W1014">
            <v>0</v>
          </cell>
          <cell r="X1014">
            <v>307945164</v>
          </cell>
          <cell r="Z1014">
            <v>307317614</v>
          </cell>
          <cell r="AA1014">
            <v>627550</v>
          </cell>
          <cell r="AB1014">
            <v>307317614</v>
          </cell>
          <cell r="AC1014">
            <v>307317614</v>
          </cell>
          <cell r="AD1014">
            <v>307317614</v>
          </cell>
          <cell r="AE1014">
            <v>307317614</v>
          </cell>
        </row>
        <row r="1015">
          <cell r="F1015" t="str">
            <v>C-3602-1300-3</v>
          </cell>
          <cell r="U1015">
            <v>35535000</v>
          </cell>
          <cell r="V1015">
            <v>0</v>
          </cell>
          <cell r="W1015">
            <v>2163000</v>
          </cell>
          <cell r="X1015">
            <v>33372000</v>
          </cell>
          <cell r="Z1015">
            <v>33372000</v>
          </cell>
          <cell r="AA1015">
            <v>0</v>
          </cell>
          <cell r="AB1015">
            <v>33372000</v>
          </cell>
          <cell r="AC1015">
            <v>33372000</v>
          </cell>
          <cell r="AD1015">
            <v>33372000</v>
          </cell>
          <cell r="AE1015">
            <v>33372000</v>
          </cell>
        </row>
        <row r="1016">
          <cell r="F1016" t="str">
            <v>C-3602-1300-4</v>
          </cell>
          <cell r="U1016">
            <v>675240000</v>
          </cell>
          <cell r="V1016">
            <v>10571600</v>
          </cell>
          <cell r="W1016">
            <v>20312933</v>
          </cell>
          <cell r="X1016">
            <v>665498667</v>
          </cell>
          <cell r="Z1016">
            <v>665435334</v>
          </cell>
          <cell r="AA1016">
            <v>63333</v>
          </cell>
          <cell r="AB1016">
            <v>665435334</v>
          </cell>
          <cell r="AC1016">
            <v>663750334</v>
          </cell>
          <cell r="AD1016">
            <v>663750334</v>
          </cell>
          <cell r="AE1016">
            <v>663750334</v>
          </cell>
        </row>
        <row r="1017">
          <cell r="F1017" t="str">
            <v>C-3602-1300-4</v>
          </cell>
          <cell r="U1017">
            <v>3000000</v>
          </cell>
          <cell r="V1017">
            <v>1000000</v>
          </cell>
          <cell r="W1017">
            <v>0</v>
          </cell>
          <cell r="X1017">
            <v>4000000</v>
          </cell>
          <cell r="Z1017">
            <v>4000000</v>
          </cell>
          <cell r="AA1017">
            <v>0</v>
          </cell>
          <cell r="AB1017">
            <v>4000000</v>
          </cell>
          <cell r="AC1017">
            <v>4000000</v>
          </cell>
          <cell r="AD1017">
            <v>4000000</v>
          </cell>
          <cell r="AE1017">
            <v>4000000</v>
          </cell>
        </row>
        <row r="1018">
          <cell r="F1018" t="str">
            <v>C-3602-1300-4</v>
          </cell>
          <cell r="U1018">
            <v>198000000</v>
          </cell>
          <cell r="V1018">
            <v>0</v>
          </cell>
          <cell r="W1018">
            <v>0</v>
          </cell>
          <cell r="X1018">
            <v>198000000</v>
          </cell>
          <cell r="Z1018">
            <v>197998341</v>
          </cell>
          <cell r="AA1018">
            <v>1659</v>
          </cell>
          <cell r="AB1018">
            <v>197998341</v>
          </cell>
          <cell r="AC1018">
            <v>192425111</v>
          </cell>
          <cell r="AD1018">
            <v>192425111</v>
          </cell>
          <cell r="AE1018">
            <v>192425111</v>
          </cell>
        </row>
        <row r="1019">
          <cell r="F1019" t="str">
            <v>C-3602-1300-4</v>
          </cell>
          <cell r="U1019">
            <v>0</v>
          </cell>
          <cell r="V1019">
            <v>35116700</v>
          </cell>
          <cell r="W1019">
            <v>0</v>
          </cell>
          <cell r="X1019">
            <v>35116700</v>
          </cell>
          <cell r="Z1019">
            <v>35112290</v>
          </cell>
          <cell r="AA1019">
            <v>4410</v>
          </cell>
          <cell r="AB1019">
            <v>35112290</v>
          </cell>
          <cell r="AC1019">
            <v>35112290</v>
          </cell>
          <cell r="AD1019">
            <v>35112290</v>
          </cell>
          <cell r="AE1019">
            <v>35112290</v>
          </cell>
        </row>
        <row r="1020">
          <cell r="F1020" t="str">
            <v>C-3602-1300-5</v>
          </cell>
          <cell r="U1020">
            <v>26023564</v>
          </cell>
          <cell r="V1020">
            <v>0</v>
          </cell>
          <cell r="W1020">
            <v>725</v>
          </cell>
          <cell r="X1020">
            <v>26022839</v>
          </cell>
          <cell r="Z1020">
            <v>26022839</v>
          </cell>
          <cell r="AA1020">
            <v>0</v>
          </cell>
          <cell r="AB1020">
            <v>26022839</v>
          </cell>
          <cell r="AC1020">
            <v>26022839</v>
          </cell>
          <cell r="AD1020">
            <v>26022839</v>
          </cell>
          <cell r="AE1020">
            <v>26022839</v>
          </cell>
        </row>
        <row r="1021">
          <cell r="F1021" t="str">
            <v>C-3602-1300-5</v>
          </cell>
          <cell r="U1021">
            <v>130117821</v>
          </cell>
          <cell r="V1021">
            <v>0</v>
          </cell>
          <cell r="W1021">
            <v>128974</v>
          </cell>
          <cell r="X1021">
            <v>129988847</v>
          </cell>
          <cell r="Z1021">
            <v>129946669</v>
          </cell>
          <cell r="AA1021">
            <v>42178</v>
          </cell>
          <cell r="AB1021">
            <v>129946669</v>
          </cell>
          <cell r="AC1021">
            <v>129946669</v>
          </cell>
          <cell r="AD1021">
            <v>129946669</v>
          </cell>
          <cell r="AE1021">
            <v>129946669</v>
          </cell>
        </row>
        <row r="1022">
          <cell r="F1022" t="str">
            <v>C-3602-1300-5</v>
          </cell>
          <cell r="U1022">
            <v>36800000</v>
          </cell>
          <cell r="V1022">
            <v>0</v>
          </cell>
          <cell r="W1022">
            <v>1706667</v>
          </cell>
          <cell r="X1022">
            <v>35093333</v>
          </cell>
          <cell r="Z1022">
            <v>35093333</v>
          </cell>
          <cell r="AA1022">
            <v>0</v>
          </cell>
          <cell r="AB1022">
            <v>35093333</v>
          </cell>
          <cell r="AC1022">
            <v>35093333</v>
          </cell>
          <cell r="AD1022">
            <v>35093333</v>
          </cell>
          <cell r="AE1022">
            <v>35093333</v>
          </cell>
        </row>
        <row r="1023">
          <cell r="F1023" t="str">
            <v>C-3602-1300-5</v>
          </cell>
          <cell r="U1023">
            <v>3252946</v>
          </cell>
          <cell r="V1023">
            <v>0</v>
          </cell>
          <cell r="W1023">
            <v>4880</v>
          </cell>
          <cell r="X1023">
            <v>3248066</v>
          </cell>
          <cell r="Z1023">
            <v>3248066</v>
          </cell>
          <cell r="AA1023">
            <v>0</v>
          </cell>
          <cell r="AB1023">
            <v>3248066</v>
          </cell>
          <cell r="AC1023">
            <v>3248066</v>
          </cell>
          <cell r="AD1023">
            <v>3248066</v>
          </cell>
          <cell r="AE1023">
            <v>3248066</v>
          </cell>
        </row>
        <row r="1024">
          <cell r="F1024" t="str">
            <v>C-3603-1300-1</v>
          </cell>
          <cell r="U1024">
            <v>0</v>
          </cell>
          <cell r="V1024">
            <v>20000000</v>
          </cell>
          <cell r="W1024">
            <v>493000</v>
          </cell>
          <cell r="X1024">
            <v>19507000</v>
          </cell>
          <cell r="Z1024">
            <v>19065000</v>
          </cell>
          <cell r="AA1024">
            <v>442000</v>
          </cell>
          <cell r="AB1024">
            <v>19065000</v>
          </cell>
          <cell r="AC1024">
            <v>19065000</v>
          </cell>
          <cell r="AD1024">
            <v>19065000</v>
          </cell>
          <cell r="AE1024">
            <v>19065000</v>
          </cell>
        </row>
        <row r="1025">
          <cell r="F1025" t="str">
            <v>C-3603-1300-1</v>
          </cell>
          <cell r="U1025">
            <v>0</v>
          </cell>
          <cell r="V1025">
            <v>6000000</v>
          </cell>
          <cell r="W1025">
            <v>0</v>
          </cell>
          <cell r="X1025">
            <v>6000000</v>
          </cell>
          <cell r="Z1025">
            <v>6000000</v>
          </cell>
          <cell r="AA1025">
            <v>0</v>
          </cell>
          <cell r="AB1025">
            <v>6000000</v>
          </cell>
          <cell r="AC1025">
            <v>6000000</v>
          </cell>
          <cell r="AD1025">
            <v>6000000</v>
          </cell>
          <cell r="AE1025">
            <v>6000000</v>
          </cell>
        </row>
        <row r="1026">
          <cell r="F1026" t="str">
            <v>C-3603-1300-1</v>
          </cell>
          <cell r="U1026">
            <v>35628000</v>
          </cell>
          <cell r="V1026">
            <v>0</v>
          </cell>
          <cell r="W1026">
            <v>18501000</v>
          </cell>
          <cell r="X1026">
            <v>17127000</v>
          </cell>
          <cell r="Z1026">
            <v>17127000</v>
          </cell>
          <cell r="AA1026">
            <v>0</v>
          </cell>
          <cell r="AB1026">
            <v>17127000</v>
          </cell>
          <cell r="AC1026">
            <v>17127000</v>
          </cell>
          <cell r="AD1026">
            <v>17127000</v>
          </cell>
          <cell r="AE1026">
            <v>17127000</v>
          </cell>
        </row>
        <row r="1027">
          <cell r="F1027" t="str">
            <v>C-3603-1300-1</v>
          </cell>
          <cell r="U1027">
            <v>57295000</v>
          </cell>
          <cell r="V1027">
            <v>0</v>
          </cell>
          <cell r="W1027">
            <v>3144100</v>
          </cell>
          <cell r="X1027">
            <v>54150900</v>
          </cell>
          <cell r="Z1027">
            <v>54150900</v>
          </cell>
          <cell r="AA1027">
            <v>0</v>
          </cell>
          <cell r="AB1027">
            <v>54150900</v>
          </cell>
          <cell r="AC1027">
            <v>43929882</v>
          </cell>
          <cell r="AD1027">
            <v>43929882</v>
          </cell>
          <cell r="AE1027">
            <v>43929882</v>
          </cell>
        </row>
        <row r="1028">
          <cell r="F1028" t="str">
            <v>C-3603-1300-1</v>
          </cell>
          <cell r="U1028">
            <v>8226000</v>
          </cell>
          <cell r="V1028">
            <v>0</v>
          </cell>
          <cell r="W1028">
            <v>1557800</v>
          </cell>
          <cell r="X1028">
            <v>6668200</v>
          </cell>
          <cell r="Z1028">
            <v>6668200</v>
          </cell>
          <cell r="AA1028">
            <v>0</v>
          </cell>
          <cell r="AB1028">
            <v>6668200</v>
          </cell>
          <cell r="AC1028">
            <v>6668200</v>
          </cell>
          <cell r="AD1028">
            <v>6668200</v>
          </cell>
          <cell r="AE1028">
            <v>6668200</v>
          </cell>
        </row>
        <row r="1029">
          <cell r="F1029" t="str">
            <v>C-3603-1300-1</v>
          </cell>
          <cell r="U1029">
            <v>0</v>
          </cell>
          <cell r="V1029">
            <v>5000000</v>
          </cell>
          <cell r="W1029">
            <v>0</v>
          </cell>
          <cell r="X1029">
            <v>5000000</v>
          </cell>
          <cell r="Z1029">
            <v>5000000</v>
          </cell>
          <cell r="AA1029">
            <v>0</v>
          </cell>
          <cell r="AB1029">
            <v>5000000</v>
          </cell>
          <cell r="AC1029">
            <v>5000000</v>
          </cell>
          <cell r="AD1029">
            <v>5000000</v>
          </cell>
          <cell r="AE1029">
            <v>5000000</v>
          </cell>
        </row>
        <row r="1030">
          <cell r="F1030" t="str">
            <v>C-3603-1300-1</v>
          </cell>
          <cell r="U1030">
            <v>4326000</v>
          </cell>
          <cell r="V1030">
            <v>0</v>
          </cell>
          <cell r="W1030">
            <v>4326000</v>
          </cell>
          <cell r="X1030">
            <v>0</v>
          </cell>
          <cell r="Z1030">
            <v>0</v>
          </cell>
          <cell r="AA1030">
            <v>0</v>
          </cell>
          <cell r="AB1030">
            <v>0</v>
          </cell>
          <cell r="AC1030">
            <v>0</v>
          </cell>
          <cell r="AD1030">
            <v>0</v>
          </cell>
          <cell r="AE1030">
            <v>0</v>
          </cell>
        </row>
        <row r="1031">
          <cell r="F1031" t="str">
            <v>C-3603-1300-1</v>
          </cell>
          <cell r="U1031">
            <v>28540000</v>
          </cell>
          <cell r="V1031">
            <v>15000000</v>
          </cell>
          <cell r="W1031">
            <v>1540000</v>
          </cell>
          <cell r="X1031">
            <v>42000000</v>
          </cell>
          <cell r="Z1031">
            <v>41999999</v>
          </cell>
          <cell r="AA1031">
            <v>1</v>
          </cell>
          <cell r="AB1031">
            <v>41999999</v>
          </cell>
          <cell r="AC1031">
            <v>41999999</v>
          </cell>
          <cell r="AD1031">
            <v>14999999</v>
          </cell>
          <cell r="AE1031">
            <v>14999999</v>
          </cell>
        </row>
        <row r="1032">
          <cell r="F1032" t="str">
            <v>C-3603-1300-1</v>
          </cell>
          <cell r="U1032">
            <v>794122000</v>
          </cell>
          <cell r="V1032">
            <v>61752844</v>
          </cell>
          <cell r="W1032">
            <v>7893320</v>
          </cell>
          <cell r="X1032">
            <v>847981524</v>
          </cell>
          <cell r="Z1032">
            <v>845038015</v>
          </cell>
          <cell r="AA1032">
            <v>2943509</v>
          </cell>
          <cell r="AB1032">
            <v>845038015</v>
          </cell>
          <cell r="AC1032">
            <v>845038015</v>
          </cell>
          <cell r="AD1032">
            <v>845038015</v>
          </cell>
          <cell r="AE1032">
            <v>845038015</v>
          </cell>
        </row>
        <row r="1033">
          <cell r="F1033" t="str">
            <v>C-3603-1300-1</v>
          </cell>
          <cell r="U1033">
            <v>78348000</v>
          </cell>
          <cell r="V1033">
            <v>2800000</v>
          </cell>
          <cell r="W1033">
            <v>0</v>
          </cell>
          <cell r="X1033">
            <v>81148000</v>
          </cell>
          <cell r="Z1033">
            <v>81078016</v>
          </cell>
          <cell r="AA1033">
            <v>69984</v>
          </cell>
          <cell r="AB1033">
            <v>81078016</v>
          </cell>
          <cell r="AC1033">
            <v>81078016</v>
          </cell>
          <cell r="AD1033">
            <v>81078016</v>
          </cell>
          <cell r="AE1033">
            <v>81078016</v>
          </cell>
        </row>
        <row r="1034">
          <cell r="F1034" t="str">
            <v>C-3603-1300-1</v>
          </cell>
          <cell r="U1034">
            <v>173269000</v>
          </cell>
          <cell r="V1034">
            <v>75246577</v>
          </cell>
          <cell r="W1034">
            <v>12734348</v>
          </cell>
          <cell r="X1034">
            <v>235781229</v>
          </cell>
          <cell r="Z1034">
            <v>235174505</v>
          </cell>
          <cell r="AA1034">
            <v>606724</v>
          </cell>
          <cell r="AB1034">
            <v>235174505</v>
          </cell>
          <cell r="AC1034">
            <v>235174505</v>
          </cell>
          <cell r="AD1034">
            <v>235174505</v>
          </cell>
          <cell r="AE1034">
            <v>235174505</v>
          </cell>
        </row>
        <row r="1035">
          <cell r="F1035" t="str">
            <v>C-3603-1300-1</v>
          </cell>
          <cell r="U1035">
            <v>229601000</v>
          </cell>
          <cell r="V1035">
            <v>0</v>
          </cell>
          <cell r="W1035">
            <v>7693796</v>
          </cell>
          <cell r="X1035">
            <v>221907204</v>
          </cell>
          <cell r="Z1035">
            <v>221877204</v>
          </cell>
          <cell r="AA1035">
            <v>30000</v>
          </cell>
          <cell r="AB1035">
            <v>221877204</v>
          </cell>
          <cell r="AC1035">
            <v>221877204</v>
          </cell>
          <cell r="AD1035">
            <v>221877204</v>
          </cell>
          <cell r="AE1035">
            <v>221877204</v>
          </cell>
        </row>
        <row r="1036">
          <cell r="F1036" t="str">
            <v>C-3603-1300-1</v>
          </cell>
          <cell r="U1036">
            <v>3259000</v>
          </cell>
          <cell r="V1036">
            <v>0</v>
          </cell>
          <cell r="W1036">
            <v>3160</v>
          </cell>
          <cell r="X1036">
            <v>3255840</v>
          </cell>
          <cell r="Z1036">
            <v>3255840</v>
          </cell>
          <cell r="AA1036">
            <v>0</v>
          </cell>
          <cell r="AB1036">
            <v>3255840</v>
          </cell>
          <cell r="AC1036">
            <v>2810304</v>
          </cell>
          <cell r="AD1036">
            <v>2810304</v>
          </cell>
          <cell r="AE1036">
            <v>2810304</v>
          </cell>
        </row>
        <row r="1037">
          <cell r="F1037" t="str">
            <v>C-3603-1300-1</v>
          </cell>
          <cell r="U1037">
            <v>4604606000</v>
          </cell>
          <cell r="V1037">
            <v>111100000</v>
          </cell>
          <cell r="W1037">
            <v>92855147</v>
          </cell>
          <cell r="X1037">
            <v>4622850853</v>
          </cell>
          <cell r="Z1037">
            <v>4621446185</v>
          </cell>
          <cell r="AA1037">
            <v>1404668</v>
          </cell>
          <cell r="AB1037">
            <v>4621446185</v>
          </cell>
          <cell r="AC1037">
            <v>4621446185</v>
          </cell>
          <cell r="AD1037">
            <v>4621446185</v>
          </cell>
          <cell r="AE1037">
            <v>4621446185</v>
          </cell>
        </row>
        <row r="1038">
          <cell r="F1038" t="str">
            <v>C-3603-1300-1</v>
          </cell>
          <cell r="U1038">
            <v>170160000</v>
          </cell>
          <cell r="V1038">
            <v>27980062</v>
          </cell>
          <cell r="W1038">
            <v>23192729</v>
          </cell>
          <cell r="X1038">
            <v>174947333</v>
          </cell>
          <cell r="Z1038">
            <v>174307310</v>
          </cell>
          <cell r="AA1038">
            <v>640023</v>
          </cell>
          <cell r="AB1038">
            <v>174307310</v>
          </cell>
          <cell r="AC1038">
            <v>170680666</v>
          </cell>
          <cell r="AD1038">
            <v>170680666</v>
          </cell>
          <cell r="AE1038">
            <v>170680666</v>
          </cell>
        </row>
        <row r="1039">
          <cell r="F1039" t="str">
            <v>C-3603-1300-1</v>
          </cell>
          <cell r="U1039">
            <v>674392000</v>
          </cell>
          <cell r="V1039">
            <v>22923715</v>
          </cell>
          <cell r="W1039">
            <v>11765245</v>
          </cell>
          <cell r="X1039">
            <v>685550470</v>
          </cell>
          <cell r="Z1039">
            <v>685550470</v>
          </cell>
          <cell r="AA1039">
            <v>0</v>
          </cell>
          <cell r="AB1039">
            <v>685550470</v>
          </cell>
          <cell r="AC1039">
            <v>684275622</v>
          </cell>
          <cell r="AD1039">
            <v>684275622</v>
          </cell>
          <cell r="AE1039">
            <v>684275622</v>
          </cell>
        </row>
        <row r="1040">
          <cell r="F1040" t="str">
            <v>C-3603-1300-1</v>
          </cell>
          <cell r="U1040">
            <v>18586000</v>
          </cell>
          <cell r="V1040">
            <v>61420000</v>
          </cell>
          <cell r="W1040">
            <v>1420101</v>
          </cell>
          <cell r="X1040">
            <v>78585899</v>
          </cell>
          <cell r="Z1040">
            <v>78549089</v>
          </cell>
          <cell r="AA1040">
            <v>36810</v>
          </cell>
          <cell r="AB1040">
            <v>78549089</v>
          </cell>
          <cell r="AC1040">
            <v>75339426</v>
          </cell>
          <cell r="AD1040">
            <v>75339426</v>
          </cell>
          <cell r="AE1040">
            <v>75339426</v>
          </cell>
        </row>
        <row r="1041">
          <cell r="F1041" t="str">
            <v>C-3603-1300-1</v>
          </cell>
          <cell r="U1041">
            <v>215503000</v>
          </cell>
          <cell r="V1041">
            <v>0</v>
          </cell>
          <cell r="W1041">
            <v>10712080</v>
          </cell>
          <cell r="X1041">
            <v>204790920</v>
          </cell>
          <cell r="Z1041">
            <v>204788080</v>
          </cell>
          <cell r="AA1041">
            <v>2840</v>
          </cell>
          <cell r="AB1041">
            <v>204788080</v>
          </cell>
          <cell r="AC1041">
            <v>204783302</v>
          </cell>
          <cell r="AD1041">
            <v>204783302</v>
          </cell>
          <cell r="AE1041">
            <v>204783302</v>
          </cell>
        </row>
        <row r="1042">
          <cell r="F1042" t="str">
            <v>C-3603-1300-1</v>
          </cell>
          <cell r="U1042">
            <v>0</v>
          </cell>
          <cell r="V1042">
            <v>10712080</v>
          </cell>
          <cell r="W1042">
            <v>10712080</v>
          </cell>
          <cell r="X1042">
            <v>0</v>
          </cell>
          <cell r="Z1042">
            <v>0</v>
          </cell>
          <cell r="AA1042">
            <v>0</v>
          </cell>
          <cell r="AB1042">
            <v>0</v>
          </cell>
          <cell r="AC1042">
            <v>0</v>
          </cell>
          <cell r="AD1042">
            <v>0</v>
          </cell>
          <cell r="AE1042">
            <v>0</v>
          </cell>
        </row>
        <row r="1043">
          <cell r="F1043" t="str">
            <v>C-3603-1300-1</v>
          </cell>
          <cell r="U1043">
            <v>2851000</v>
          </cell>
          <cell r="V1043">
            <v>2000000</v>
          </cell>
          <cell r="W1043">
            <v>2216100</v>
          </cell>
          <cell r="X1043">
            <v>2634900</v>
          </cell>
          <cell r="Z1043">
            <v>2634900</v>
          </cell>
          <cell r="AA1043">
            <v>0</v>
          </cell>
          <cell r="AB1043">
            <v>2634900</v>
          </cell>
          <cell r="AC1043">
            <v>2634900</v>
          </cell>
          <cell r="AD1043">
            <v>2634900</v>
          </cell>
          <cell r="AE1043">
            <v>2634900</v>
          </cell>
        </row>
        <row r="1044">
          <cell r="F1044" t="str">
            <v>C-3603-1300-1</v>
          </cell>
          <cell r="U1044">
            <v>68107000</v>
          </cell>
          <cell r="V1044">
            <v>0</v>
          </cell>
          <cell r="W1044">
            <v>22994912</v>
          </cell>
          <cell r="X1044">
            <v>45112088</v>
          </cell>
          <cell r="Z1044">
            <v>45112088</v>
          </cell>
          <cell r="AA1044">
            <v>0</v>
          </cell>
          <cell r="AB1044">
            <v>45112088</v>
          </cell>
          <cell r="AC1044">
            <v>45112088</v>
          </cell>
          <cell r="AD1044">
            <v>45112088</v>
          </cell>
          <cell r="AE1044">
            <v>45112088</v>
          </cell>
        </row>
        <row r="1045">
          <cell r="F1045" t="str">
            <v>C-3603-1300-1</v>
          </cell>
          <cell r="U1045">
            <v>9411000</v>
          </cell>
          <cell r="V1045">
            <v>3000000</v>
          </cell>
          <cell r="W1045">
            <v>0</v>
          </cell>
          <cell r="X1045">
            <v>12411000</v>
          </cell>
          <cell r="Z1045">
            <v>9907764</v>
          </cell>
          <cell r="AA1045">
            <v>2503236</v>
          </cell>
          <cell r="AB1045">
            <v>9907764</v>
          </cell>
          <cell r="AC1045">
            <v>9907764</v>
          </cell>
          <cell r="AD1045">
            <v>9907764</v>
          </cell>
          <cell r="AE1045">
            <v>9907764</v>
          </cell>
        </row>
        <row r="1046">
          <cell r="F1046" t="str">
            <v>C-3603-1300-1</v>
          </cell>
          <cell r="U1046">
            <v>0</v>
          </cell>
          <cell r="V1046">
            <v>1194800</v>
          </cell>
          <cell r="W1046">
            <v>1194800</v>
          </cell>
          <cell r="X1046">
            <v>0</v>
          </cell>
          <cell r="Z1046">
            <v>0</v>
          </cell>
          <cell r="AA1046">
            <v>0</v>
          </cell>
          <cell r="AB1046">
            <v>0</v>
          </cell>
          <cell r="AC1046">
            <v>0</v>
          </cell>
          <cell r="AD1046">
            <v>0</v>
          </cell>
          <cell r="AE1046">
            <v>0</v>
          </cell>
        </row>
        <row r="1047">
          <cell r="F1047" t="str">
            <v>C-3603-1300-1</v>
          </cell>
          <cell r="U1047">
            <v>38571000</v>
          </cell>
          <cell r="V1047">
            <v>0</v>
          </cell>
          <cell r="W1047">
            <v>5000000</v>
          </cell>
          <cell r="X1047">
            <v>33571000</v>
          </cell>
          <cell r="Z1047">
            <v>33570829</v>
          </cell>
          <cell r="AA1047">
            <v>171</v>
          </cell>
          <cell r="AB1047">
            <v>33570829</v>
          </cell>
          <cell r="AC1047">
            <v>33570829</v>
          </cell>
          <cell r="AD1047">
            <v>33570829</v>
          </cell>
          <cell r="AE1047">
            <v>33570829</v>
          </cell>
        </row>
        <row r="1048">
          <cell r="F1048" t="str">
            <v>C-3603-1300-1</v>
          </cell>
          <cell r="U1048">
            <v>116982000</v>
          </cell>
          <cell r="V1048">
            <v>0</v>
          </cell>
          <cell r="W1048">
            <v>3000000</v>
          </cell>
          <cell r="X1048">
            <v>113982000</v>
          </cell>
          <cell r="Z1048">
            <v>113970954</v>
          </cell>
          <cell r="AA1048">
            <v>11046</v>
          </cell>
          <cell r="AB1048">
            <v>113970954</v>
          </cell>
          <cell r="AC1048">
            <v>113970954</v>
          </cell>
          <cell r="AD1048">
            <v>113970954</v>
          </cell>
          <cell r="AE1048">
            <v>113970954</v>
          </cell>
        </row>
        <row r="1049">
          <cell r="F1049" t="str">
            <v>C-3603-1300-1</v>
          </cell>
          <cell r="U1049">
            <v>18784000</v>
          </cell>
          <cell r="V1049">
            <v>0</v>
          </cell>
          <cell r="W1049">
            <v>3000000</v>
          </cell>
          <cell r="X1049">
            <v>15784000</v>
          </cell>
          <cell r="Z1049">
            <v>12092897</v>
          </cell>
          <cell r="AA1049">
            <v>3691103</v>
          </cell>
          <cell r="AB1049">
            <v>12092897</v>
          </cell>
          <cell r="AC1049">
            <v>12092897</v>
          </cell>
          <cell r="AD1049">
            <v>12092897</v>
          </cell>
          <cell r="AE1049">
            <v>12092897</v>
          </cell>
        </row>
        <row r="1050">
          <cell r="F1050" t="str">
            <v>C-3603-1300-1</v>
          </cell>
          <cell r="U1050">
            <v>0</v>
          </cell>
          <cell r="V1050">
            <v>30000000</v>
          </cell>
          <cell r="W1050">
            <v>0</v>
          </cell>
          <cell r="X1050">
            <v>30000000</v>
          </cell>
          <cell r="Z1050">
            <v>28905100</v>
          </cell>
          <cell r="AA1050">
            <v>1094900</v>
          </cell>
          <cell r="AB1050">
            <v>28905100</v>
          </cell>
          <cell r="AC1050">
            <v>28905100</v>
          </cell>
          <cell r="AD1050">
            <v>28905100</v>
          </cell>
          <cell r="AE1050">
            <v>28905100</v>
          </cell>
        </row>
        <row r="1051">
          <cell r="F1051" t="str">
            <v>C-3603-1300-1</v>
          </cell>
          <cell r="U1051">
            <v>35150000</v>
          </cell>
          <cell r="V1051">
            <v>0</v>
          </cell>
          <cell r="W1051">
            <v>285969</v>
          </cell>
          <cell r="X1051">
            <v>34864031</v>
          </cell>
          <cell r="Z1051">
            <v>34586753</v>
          </cell>
          <cell r="AA1051">
            <v>277278</v>
          </cell>
          <cell r="AB1051">
            <v>34586753</v>
          </cell>
          <cell r="AC1051">
            <v>34586753</v>
          </cell>
          <cell r="AD1051">
            <v>34586753</v>
          </cell>
          <cell r="AE1051">
            <v>34586753</v>
          </cell>
        </row>
        <row r="1052">
          <cell r="F1052" t="str">
            <v>C-3603-1300-1</v>
          </cell>
          <cell r="U1052">
            <v>26746000</v>
          </cell>
          <cell r="V1052">
            <v>6000000</v>
          </cell>
          <cell r="W1052">
            <v>9165000</v>
          </cell>
          <cell r="X1052">
            <v>23581000</v>
          </cell>
          <cell r="Z1052">
            <v>23581000</v>
          </cell>
          <cell r="AA1052">
            <v>0</v>
          </cell>
          <cell r="AB1052">
            <v>23581000</v>
          </cell>
          <cell r="AC1052">
            <v>23581000</v>
          </cell>
          <cell r="AD1052">
            <v>0</v>
          </cell>
          <cell r="AE1052">
            <v>0</v>
          </cell>
        </row>
        <row r="1053">
          <cell r="F1053" t="str">
            <v>C-3603-1300-3</v>
          </cell>
          <cell r="U1053">
            <v>435301200</v>
          </cell>
          <cell r="V1053">
            <v>0</v>
          </cell>
          <cell r="W1053">
            <v>12545197</v>
          </cell>
          <cell r="X1053">
            <v>422756003</v>
          </cell>
          <cell r="Z1053">
            <v>422756003</v>
          </cell>
          <cell r="AA1053">
            <v>0</v>
          </cell>
          <cell r="AB1053">
            <v>422756003</v>
          </cell>
          <cell r="AC1053">
            <v>422756003</v>
          </cell>
          <cell r="AD1053">
            <v>422756003</v>
          </cell>
          <cell r="AE1053">
            <v>422756003</v>
          </cell>
        </row>
        <row r="1054">
          <cell r="F1054" t="str">
            <v>C-3603-1300-3</v>
          </cell>
          <cell r="U1054">
            <v>4421900</v>
          </cell>
          <cell r="V1054">
            <v>0</v>
          </cell>
          <cell r="W1054">
            <v>0</v>
          </cell>
          <cell r="X1054">
            <v>4421900</v>
          </cell>
          <cell r="Z1054">
            <v>4421900</v>
          </cell>
          <cell r="AA1054">
            <v>0</v>
          </cell>
          <cell r="AB1054">
            <v>4421900</v>
          </cell>
          <cell r="AC1054">
            <v>4421900</v>
          </cell>
          <cell r="AD1054">
            <v>4421900</v>
          </cell>
          <cell r="AE1054">
            <v>4421900</v>
          </cell>
        </row>
        <row r="1055">
          <cell r="F1055" t="str">
            <v>C-3603-1300-3</v>
          </cell>
          <cell r="U1055">
            <v>217650600</v>
          </cell>
          <cell r="V1055">
            <v>0</v>
          </cell>
          <cell r="W1055">
            <v>8304146</v>
          </cell>
          <cell r="X1055">
            <v>209346454</v>
          </cell>
          <cell r="Z1055">
            <v>209346454</v>
          </cell>
          <cell r="AA1055">
            <v>0</v>
          </cell>
          <cell r="AB1055">
            <v>209346454</v>
          </cell>
          <cell r="AC1055">
            <v>201902284</v>
          </cell>
          <cell r="AD1055">
            <v>201902284</v>
          </cell>
          <cell r="AE1055">
            <v>201902284</v>
          </cell>
        </row>
        <row r="1056">
          <cell r="F1056" t="str">
            <v>C-3603-1300-3</v>
          </cell>
          <cell r="U1056">
            <v>100597400</v>
          </cell>
          <cell r="V1056">
            <v>0</v>
          </cell>
          <cell r="W1056">
            <v>33140588</v>
          </cell>
          <cell r="X1056">
            <v>67456812</v>
          </cell>
          <cell r="Z1056">
            <v>58604212</v>
          </cell>
          <cell r="AA1056">
            <v>8852600</v>
          </cell>
          <cell r="AB1056">
            <v>58604212</v>
          </cell>
          <cell r="AC1056">
            <v>58604212</v>
          </cell>
          <cell r="AD1056">
            <v>58604212</v>
          </cell>
          <cell r="AE1056">
            <v>58604212</v>
          </cell>
        </row>
        <row r="1057">
          <cell r="F1057" t="str">
            <v>C-3603-1300-4</v>
          </cell>
          <cell r="U1057">
            <v>202871900</v>
          </cell>
          <cell r="V1057">
            <v>0</v>
          </cell>
          <cell r="W1057">
            <v>0</v>
          </cell>
          <cell r="X1057">
            <v>202871900</v>
          </cell>
          <cell r="Z1057">
            <v>202355533</v>
          </cell>
          <cell r="AA1057">
            <v>516367</v>
          </cell>
          <cell r="AB1057">
            <v>202355533</v>
          </cell>
          <cell r="AC1057">
            <v>202355533</v>
          </cell>
          <cell r="AD1057">
            <v>202355533</v>
          </cell>
          <cell r="AE1057">
            <v>202355533</v>
          </cell>
        </row>
        <row r="1058">
          <cell r="F1058" t="str">
            <v>C-3603-1300-4</v>
          </cell>
          <cell r="U1058">
            <v>0</v>
          </cell>
          <cell r="V1058">
            <v>21616136</v>
          </cell>
          <cell r="W1058">
            <v>6000000</v>
          </cell>
          <cell r="X1058">
            <v>15616136</v>
          </cell>
          <cell r="Z1058">
            <v>10512453</v>
          </cell>
          <cell r="AA1058">
            <v>5103683</v>
          </cell>
          <cell r="AB1058">
            <v>10512453</v>
          </cell>
          <cell r="AC1058">
            <v>10512453</v>
          </cell>
          <cell r="AD1058">
            <v>10512453</v>
          </cell>
          <cell r="AE1058">
            <v>10512453</v>
          </cell>
        </row>
        <row r="1059">
          <cell r="F1059" t="str">
            <v>C-3603-1300-9</v>
          </cell>
          <cell r="U1059">
            <v>1500000</v>
          </cell>
          <cell r="V1059">
            <v>4046666</v>
          </cell>
          <cell r="W1059">
            <v>17293</v>
          </cell>
          <cell r="X1059">
            <v>5529373</v>
          </cell>
          <cell r="Z1059">
            <v>5529373</v>
          </cell>
          <cell r="AA1059">
            <v>0</v>
          </cell>
          <cell r="AB1059">
            <v>5529373</v>
          </cell>
          <cell r="AC1059">
            <v>5529373</v>
          </cell>
          <cell r="AD1059">
            <v>5529373</v>
          </cell>
          <cell r="AE1059">
            <v>5529373</v>
          </cell>
        </row>
        <row r="1060">
          <cell r="F1060" t="str">
            <v>C-3603-1300-9</v>
          </cell>
          <cell r="U1060">
            <v>103500000</v>
          </cell>
          <cell r="V1060">
            <v>20000000</v>
          </cell>
          <cell r="W1060">
            <v>2046666</v>
          </cell>
          <cell r="X1060">
            <v>121453334</v>
          </cell>
          <cell r="Z1060">
            <v>121453333</v>
          </cell>
          <cell r="AA1060">
            <v>1</v>
          </cell>
          <cell r="AB1060">
            <v>121453333</v>
          </cell>
          <cell r="AC1060">
            <v>121453333</v>
          </cell>
          <cell r="AD1060">
            <v>121453333</v>
          </cell>
          <cell r="AE1060">
            <v>121453333</v>
          </cell>
        </row>
        <row r="1061">
          <cell r="F1061" t="str">
            <v>C-3603-1300-11</v>
          </cell>
          <cell r="U1061">
            <v>0</v>
          </cell>
          <cell r="V1061">
            <v>411802630</v>
          </cell>
          <cell r="W1061">
            <v>175632750</v>
          </cell>
          <cell r="X1061">
            <v>236169880</v>
          </cell>
          <cell r="Z1061">
            <v>231199050</v>
          </cell>
          <cell r="AA1061">
            <v>4970830</v>
          </cell>
          <cell r="AB1061">
            <v>231199050</v>
          </cell>
          <cell r="AC1061">
            <v>231199050</v>
          </cell>
          <cell r="AD1061">
            <v>227479050</v>
          </cell>
          <cell r="AE1061">
            <v>227479050</v>
          </cell>
        </row>
        <row r="1062">
          <cell r="F1062" t="str">
            <v>C-3603-1300-11</v>
          </cell>
          <cell r="U1062">
            <v>0</v>
          </cell>
          <cell r="V1062">
            <v>86928000</v>
          </cell>
          <cell r="W1062">
            <v>0</v>
          </cell>
          <cell r="X1062">
            <v>86928000</v>
          </cell>
          <cell r="Z1062">
            <v>83945456</v>
          </cell>
          <cell r="AA1062">
            <v>2982544</v>
          </cell>
          <cell r="AB1062">
            <v>83945456</v>
          </cell>
          <cell r="AC1062">
            <v>83945456</v>
          </cell>
          <cell r="AD1062">
            <v>0</v>
          </cell>
          <cell r="AE1062">
            <v>0</v>
          </cell>
        </row>
        <row r="1063">
          <cell r="F1063" t="str">
            <v>C-3603-1300-11</v>
          </cell>
          <cell r="U1063">
            <v>0</v>
          </cell>
          <cell r="V1063">
            <v>21000000</v>
          </cell>
          <cell r="W1063">
            <v>0</v>
          </cell>
          <cell r="X1063">
            <v>21000000</v>
          </cell>
          <cell r="Z1063">
            <v>21000000</v>
          </cell>
          <cell r="AA1063">
            <v>0</v>
          </cell>
          <cell r="AB1063">
            <v>21000000</v>
          </cell>
          <cell r="AC1063">
            <v>21000000</v>
          </cell>
          <cell r="AD1063">
            <v>21000000</v>
          </cell>
          <cell r="AE1063">
            <v>21000000</v>
          </cell>
        </row>
        <row r="1064">
          <cell r="F1064" t="str">
            <v>C-3603-1300-11</v>
          </cell>
          <cell r="U1064">
            <v>0</v>
          </cell>
          <cell r="V1064">
            <v>843560290</v>
          </cell>
          <cell r="W1064">
            <v>50928000</v>
          </cell>
          <cell r="X1064">
            <v>792632290</v>
          </cell>
          <cell r="Z1064">
            <v>791598154</v>
          </cell>
          <cell r="AA1064">
            <v>1034136</v>
          </cell>
          <cell r="AB1064">
            <v>791598154</v>
          </cell>
          <cell r="AC1064">
            <v>791598154</v>
          </cell>
          <cell r="AD1064">
            <v>791598154</v>
          </cell>
          <cell r="AE1064">
            <v>791598154</v>
          </cell>
        </row>
        <row r="1065">
          <cell r="F1065" t="str">
            <v>C-3605-1300-1</v>
          </cell>
          <cell r="U1065">
            <v>0</v>
          </cell>
          <cell r="V1065">
            <v>9008700</v>
          </cell>
          <cell r="W1065">
            <v>9008700</v>
          </cell>
          <cell r="X1065">
            <v>0</v>
          </cell>
          <cell r="Z1065">
            <v>0</v>
          </cell>
          <cell r="AA1065">
            <v>0</v>
          </cell>
          <cell r="AB1065">
            <v>0</v>
          </cell>
          <cell r="AC1065">
            <v>0</v>
          </cell>
          <cell r="AD1065">
            <v>0</v>
          </cell>
          <cell r="AE1065">
            <v>0</v>
          </cell>
        </row>
        <row r="1066">
          <cell r="F1066" t="str">
            <v>C-3605-1300-1</v>
          </cell>
          <cell r="U1066">
            <v>0</v>
          </cell>
          <cell r="V1066">
            <v>5901728</v>
          </cell>
          <cell r="W1066">
            <v>61483</v>
          </cell>
          <cell r="X1066">
            <v>5840245</v>
          </cell>
          <cell r="Z1066">
            <v>5729582</v>
          </cell>
          <cell r="AA1066">
            <v>110663</v>
          </cell>
          <cell r="AB1066">
            <v>5729582</v>
          </cell>
          <cell r="AC1066">
            <v>5729582</v>
          </cell>
          <cell r="AD1066">
            <v>5729582</v>
          </cell>
          <cell r="AE1066">
            <v>5729582</v>
          </cell>
        </row>
        <row r="1067">
          <cell r="F1067" t="str">
            <v>C-3605-1300-1</v>
          </cell>
          <cell r="U1067">
            <v>74156200</v>
          </cell>
          <cell r="V1067">
            <v>0</v>
          </cell>
          <cell r="W1067">
            <v>18828033</v>
          </cell>
          <cell r="X1067">
            <v>55328167</v>
          </cell>
          <cell r="Z1067">
            <v>55328167</v>
          </cell>
          <cell r="AA1067">
            <v>0</v>
          </cell>
          <cell r="AB1067">
            <v>55328167</v>
          </cell>
          <cell r="AC1067">
            <v>55328167</v>
          </cell>
          <cell r="AD1067">
            <v>55328167</v>
          </cell>
          <cell r="AE1067">
            <v>55328167</v>
          </cell>
        </row>
        <row r="1068">
          <cell r="F1068" t="str">
            <v>C-3605-1300-1</v>
          </cell>
          <cell r="U1068">
            <v>31345000</v>
          </cell>
          <cell r="V1068">
            <v>0</v>
          </cell>
          <cell r="W1068">
            <v>58600</v>
          </cell>
          <cell r="X1068">
            <v>31286400</v>
          </cell>
          <cell r="Z1068">
            <v>31286400</v>
          </cell>
          <cell r="AA1068">
            <v>0</v>
          </cell>
          <cell r="AB1068">
            <v>31286400</v>
          </cell>
          <cell r="AC1068">
            <v>31286400</v>
          </cell>
          <cell r="AD1068">
            <v>31286400</v>
          </cell>
          <cell r="AE1068">
            <v>31286400</v>
          </cell>
        </row>
        <row r="1069">
          <cell r="F1069" t="str">
            <v>C-3605-1300-1</v>
          </cell>
          <cell r="U1069">
            <v>21000000</v>
          </cell>
          <cell r="V1069">
            <v>18056747</v>
          </cell>
          <cell r="W1069">
            <v>20981500</v>
          </cell>
          <cell r="X1069">
            <v>18075247</v>
          </cell>
          <cell r="Z1069">
            <v>16110707</v>
          </cell>
          <cell r="AA1069">
            <v>1964540</v>
          </cell>
          <cell r="AB1069">
            <v>16110707</v>
          </cell>
          <cell r="AC1069">
            <v>16110707</v>
          </cell>
          <cell r="AD1069">
            <v>16110707</v>
          </cell>
          <cell r="AE1069">
            <v>16110707</v>
          </cell>
        </row>
        <row r="1070">
          <cell r="F1070" t="str">
            <v>C-3605-1300-1</v>
          </cell>
          <cell r="U1070">
            <v>35100000</v>
          </cell>
          <cell r="V1070">
            <v>0</v>
          </cell>
          <cell r="W1070">
            <v>0</v>
          </cell>
          <cell r="X1070">
            <v>35100000</v>
          </cell>
          <cell r="Z1070">
            <v>35098753</v>
          </cell>
          <cell r="AA1070">
            <v>1247</v>
          </cell>
          <cell r="AB1070">
            <v>35098753</v>
          </cell>
          <cell r="AC1070">
            <v>35098753</v>
          </cell>
          <cell r="AD1070">
            <v>35098753</v>
          </cell>
          <cell r="AE1070">
            <v>35098753</v>
          </cell>
        </row>
        <row r="1071">
          <cell r="F1071" t="str">
            <v>C-3605-1300-1</v>
          </cell>
          <cell r="U1071">
            <v>403525000</v>
          </cell>
          <cell r="V1071">
            <v>0</v>
          </cell>
          <cell r="W1071">
            <v>23190876</v>
          </cell>
          <cell r="X1071">
            <v>380334124</v>
          </cell>
          <cell r="Z1071">
            <v>380334124</v>
          </cell>
          <cell r="AA1071">
            <v>0</v>
          </cell>
          <cell r="AB1071">
            <v>380334124</v>
          </cell>
          <cell r="AC1071">
            <v>380334124</v>
          </cell>
          <cell r="AD1071">
            <v>380334124</v>
          </cell>
          <cell r="AE1071">
            <v>380334124</v>
          </cell>
        </row>
        <row r="1072">
          <cell r="F1072" t="str">
            <v>C-3605-1300-1</v>
          </cell>
          <cell r="U1072">
            <v>17400000</v>
          </cell>
          <cell r="V1072">
            <v>0</v>
          </cell>
          <cell r="W1072">
            <v>0</v>
          </cell>
          <cell r="X1072">
            <v>17400000</v>
          </cell>
          <cell r="Z1072">
            <v>3998400</v>
          </cell>
          <cell r="AA1072">
            <v>13401600</v>
          </cell>
          <cell r="AB1072">
            <v>3998400</v>
          </cell>
          <cell r="AC1072">
            <v>3998400</v>
          </cell>
          <cell r="AD1072">
            <v>3998400</v>
          </cell>
          <cell r="AE1072">
            <v>3998400</v>
          </cell>
        </row>
        <row r="1073">
          <cell r="F1073" t="str">
            <v>C-3605-1300-1</v>
          </cell>
          <cell r="U1073">
            <v>0</v>
          </cell>
          <cell r="V1073">
            <v>6070000</v>
          </cell>
          <cell r="W1073">
            <v>0</v>
          </cell>
          <cell r="X1073">
            <v>6070000</v>
          </cell>
          <cell r="Z1073">
            <v>6028742</v>
          </cell>
          <cell r="AA1073">
            <v>41258</v>
          </cell>
          <cell r="AB1073">
            <v>6028742</v>
          </cell>
          <cell r="AC1073">
            <v>6028742</v>
          </cell>
          <cell r="AD1073">
            <v>6028742</v>
          </cell>
          <cell r="AE1073">
            <v>6028742</v>
          </cell>
        </row>
        <row r="1074">
          <cell r="F1074" t="str">
            <v>C-3699-1300-2</v>
          </cell>
          <cell r="U1074">
            <v>0</v>
          </cell>
          <cell r="V1074">
            <v>104955555</v>
          </cell>
          <cell r="W1074">
            <v>0</v>
          </cell>
          <cell r="X1074">
            <v>104955555</v>
          </cell>
          <cell r="Z1074">
            <v>97748241</v>
          </cell>
          <cell r="AA1074">
            <v>7207314</v>
          </cell>
          <cell r="AB1074">
            <v>97748241</v>
          </cell>
          <cell r="AC1074">
            <v>97748241</v>
          </cell>
          <cell r="AD1074">
            <v>97748241</v>
          </cell>
          <cell r="AE1074">
            <v>97748241</v>
          </cell>
        </row>
        <row r="1075">
          <cell r="F1075" t="str">
            <v>C-3699-1300-2</v>
          </cell>
          <cell r="U1075">
            <v>0</v>
          </cell>
          <cell r="V1075">
            <v>77913175</v>
          </cell>
          <cell r="W1075">
            <v>0</v>
          </cell>
          <cell r="X1075">
            <v>77913175</v>
          </cell>
          <cell r="Z1075">
            <v>76398000</v>
          </cell>
          <cell r="AA1075">
            <v>1515175</v>
          </cell>
          <cell r="AB1075">
            <v>76398000</v>
          </cell>
          <cell r="AC1075">
            <v>76398000</v>
          </cell>
          <cell r="AD1075">
            <v>0</v>
          </cell>
          <cell r="AE1075">
            <v>0</v>
          </cell>
        </row>
        <row r="1076">
          <cell r="F1076" t="str">
            <v>C-3602-1300-4</v>
          </cell>
          <cell r="U1076">
            <v>837500000</v>
          </cell>
          <cell r="V1076">
            <v>0</v>
          </cell>
          <cell r="W1076">
            <v>15457205</v>
          </cell>
          <cell r="X1076">
            <v>822042795</v>
          </cell>
          <cell r="Z1076">
            <v>822042795</v>
          </cell>
          <cell r="AA1076">
            <v>0</v>
          </cell>
          <cell r="AB1076">
            <v>822042795</v>
          </cell>
          <cell r="AC1076">
            <v>822042795</v>
          </cell>
          <cell r="AD1076">
            <v>822042795</v>
          </cell>
          <cell r="AE1076">
            <v>822042795</v>
          </cell>
        </row>
        <row r="1077">
          <cell r="F1077" t="str">
            <v>C-3602-1300-4</v>
          </cell>
          <cell r="U1077">
            <v>260700000</v>
          </cell>
          <cell r="V1077">
            <v>0</v>
          </cell>
          <cell r="W1077">
            <v>0</v>
          </cell>
          <cell r="X1077">
            <v>260700000</v>
          </cell>
          <cell r="Z1077">
            <v>260671911</v>
          </cell>
          <cell r="AA1077">
            <v>28089</v>
          </cell>
          <cell r="AB1077">
            <v>260671911</v>
          </cell>
          <cell r="AC1077">
            <v>260671911</v>
          </cell>
          <cell r="AD1077">
            <v>260671911</v>
          </cell>
          <cell r="AE1077">
            <v>260671911</v>
          </cell>
        </row>
        <row r="1078">
          <cell r="F1078" t="str">
            <v>C-3602-1300-4</v>
          </cell>
          <cell r="U1078">
            <v>0</v>
          </cell>
          <cell r="V1078">
            <v>68505141</v>
          </cell>
          <cell r="W1078">
            <v>0</v>
          </cell>
          <cell r="X1078">
            <v>68505141</v>
          </cell>
          <cell r="Z1078">
            <v>68505141</v>
          </cell>
          <cell r="AA1078">
            <v>0</v>
          </cell>
          <cell r="AB1078">
            <v>68505141</v>
          </cell>
          <cell r="AC1078">
            <v>68505141</v>
          </cell>
          <cell r="AD1078">
            <v>68505141</v>
          </cell>
          <cell r="AE1078">
            <v>68505141</v>
          </cell>
        </row>
        <row r="1079">
          <cell r="F1079" t="str">
            <v>C-3602-1300-4</v>
          </cell>
          <cell r="U1079">
            <v>3000000</v>
          </cell>
          <cell r="V1079">
            <v>5583064</v>
          </cell>
          <cell r="W1079">
            <v>5583000</v>
          </cell>
          <cell r="X1079">
            <v>3000064</v>
          </cell>
          <cell r="Z1079">
            <v>3000064</v>
          </cell>
          <cell r="AA1079">
            <v>0</v>
          </cell>
          <cell r="AB1079">
            <v>3000064</v>
          </cell>
          <cell r="AC1079">
            <v>3000064</v>
          </cell>
          <cell r="AD1079">
            <v>3000064</v>
          </cell>
          <cell r="AE1079">
            <v>3000064</v>
          </cell>
        </row>
        <row r="1080">
          <cell r="F1080" t="str">
            <v>C-3602-1300-5</v>
          </cell>
          <cell r="U1080">
            <v>36800000</v>
          </cell>
          <cell r="V1080">
            <v>2500000</v>
          </cell>
          <cell r="W1080">
            <v>97666</v>
          </cell>
          <cell r="X1080">
            <v>39202334</v>
          </cell>
          <cell r="Z1080">
            <v>39202334</v>
          </cell>
          <cell r="AA1080">
            <v>0</v>
          </cell>
          <cell r="AB1080">
            <v>39202334</v>
          </cell>
          <cell r="AC1080">
            <v>39202334</v>
          </cell>
          <cell r="AD1080">
            <v>39202334</v>
          </cell>
          <cell r="AE1080">
            <v>39202334</v>
          </cell>
        </row>
        <row r="1081">
          <cell r="F1081" t="str">
            <v>C-3602-1300-5</v>
          </cell>
          <cell r="U1081">
            <v>428291679</v>
          </cell>
          <cell r="V1081">
            <v>3969614</v>
          </cell>
          <cell r="W1081">
            <v>38368</v>
          </cell>
          <cell r="X1081">
            <v>432222925</v>
          </cell>
          <cell r="Z1081">
            <v>432222925</v>
          </cell>
          <cell r="AA1081">
            <v>0</v>
          </cell>
          <cell r="AB1081">
            <v>432222925</v>
          </cell>
          <cell r="AC1081">
            <v>432222925</v>
          </cell>
          <cell r="AD1081">
            <v>432222925</v>
          </cell>
          <cell r="AE1081">
            <v>432222925</v>
          </cell>
        </row>
        <row r="1082">
          <cell r="F1082" t="str">
            <v>C-3602-1300-5</v>
          </cell>
          <cell r="U1082">
            <v>85658336</v>
          </cell>
          <cell r="V1082">
            <v>0</v>
          </cell>
          <cell r="W1082">
            <v>0</v>
          </cell>
          <cell r="X1082">
            <v>85658336</v>
          </cell>
          <cell r="Z1082">
            <v>85646814</v>
          </cell>
          <cell r="AA1082">
            <v>11522</v>
          </cell>
          <cell r="AB1082">
            <v>85646814</v>
          </cell>
          <cell r="AC1082">
            <v>85646814</v>
          </cell>
          <cell r="AD1082">
            <v>85646814</v>
          </cell>
          <cell r="AE1082">
            <v>85646814</v>
          </cell>
        </row>
        <row r="1083">
          <cell r="F1083" t="str">
            <v>C-3602-1300-5</v>
          </cell>
          <cell r="U1083">
            <v>10707292</v>
          </cell>
          <cell r="V1083">
            <v>55000000</v>
          </cell>
          <cell r="W1083">
            <v>0</v>
          </cell>
          <cell r="X1083">
            <v>65707292</v>
          </cell>
          <cell r="Z1083">
            <v>65707292</v>
          </cell>
          <cell r="AA1083">
            <v>0</v>
          </cell>
          <cell r="AB1083">
            <v>65707292</v>
          </cell>
          <cell r="AC1083">
            <v>65707292</v>
          </cell>
          <cell r="AD1083">
            <v>65707292</v>
          </cell>
          <cell r="AE1083">
            <v>65707292</v>
          </cell>
        </row>
        <row r="1084">
          <cell r="F1084" t="str">
            <v>C-3603-1300-1</v>
          </cell>
          <cell r="U1084">
            <v>0</v>
          </cell>
          <cell r="V1084">
            <v>25000000</v>
          </cell>
          <cell r="W1084">
            <v>0</v>
          </cell>
          <cell r="X1084">
            <v>25000000</v>
          </cell>
          <cell r="Z1084">
            <v>25000000</v>
          </cell>
          <cell r="AA1084">
            <v>0</v>
          </cell>
          <cell r="AB1084">
            <v>25000000</v>
          </cell>
          <cell r="AC1084">
            <v>25000000</v>
          </cell>
          <cell r="AD1084">
            <v>25000000</v>
          </cell>
          <cell r="AE1084">
            <v>25000000</v>
          </cell>
        </row>
        <row r="1085">
          <cell r="F1085" t="str">
            <v>C-3603-1300-1</v>
          </cell>
          <cell r="U1085">
            <v>0</v>
          </cell>
          <cell r="V1085">
            <v>30000000</v>
          </cell>
          <cell r="W1085">
            <v>0</v>
          </cell>
          <cell r="X1085">
            <v>30000000</v>
          </cell>
          <cell r="Z1085">
            <v>30000000</v>
          </cell>
          <cell r="AA1085">
            <v>0</v>
          </cell>
          <cell r="AB1085">
            <v>30000000</v>
          </cell>
          <cell r="AC1085">
            <v>30000000</v>
          </cell>
          <cell r="AD1085">
            <v>30000000</v>
          </cell>
          <cell r="AE1085">
            <v>30000000</v>
          </cell>
        </row>
        <row r="1086">
          <cell r="F1086" t="str">
            <v>C-3603-1300-1</v>
          </cell>
          <cell r="U1086">
            <v>129826000</v>
          </cell>
          <cell r="V1086">
            <v>0</v>
          </cell>
          <cell r="W1086">
            <v>79826000</v>
          </cell>
          <cell r="X1086">
            <v>50000000</v>
          </cell>
          <cell r="Z1086">
            <v>49938892</v>
          </cell>
          <cell r="AA1086">
            <v>61108</v>
          </cell>
          <cell r="AB1086">
            <v>49938892</v>
          </cell>
          <cell r="AC1086">
            <v>49938892</v>
          </cell>
          <cell r="AD1086">
            <v>49938892</v>
          </cell>
          <cell r="AE1086">
            <v>49938892</v>
          </cell>
        </row>
        <row r="1087">
          <cell r="F1087" t="str">
            <v>C-3603-1300-1</v>
          </cell>
          <cell r="U1087">
            <v>100000000</v>
          </cell>
          <cell r="V1087">
            <v>0</v>
          </cell>
          <cell r="W1087">
            <v>0</v>
          </cell>
          <cell r="X1087">
            <v>100000000</v>
          </cell>
          <cell r="Z1087">
            <v>99997668</v>
          </cell>
          <cell r="AA1087">
            <v>2332</v>
          </cell>
          <cell r="AB1087">
            <v>99997668</v>
          </cell>
          <cell r="AC1087">
            <v>99997668</v>
          </cell>
          <cell r="AD1087">
            <v>99997668</v>
          </cell>
          <cell r="AE1087">
            <v>99997668</v>
          </cell>
        </row>
        <row r="1088">
          <cell r="F1088" t="str">
            <v>C-3603-1300-1</v>
          </cell>
          <cell r="U1088">
            <v>0</v>
          </cell>
          <cell r="V1088">
            <v>537586</v>
          </cell>
          <cell r="W1088">
            <v>449773</v>
          </cell>
          <cell r="X1088">
            <v>87813</v>
          </cell>
          <cell r="Z1088">
            <v>87813</v>
          </cell>
          <cell r="AA1088">
            <v>0</v>
          </cell>
          <cell r="AB1088">
            <v>87813</v>
          </cell>
          <cell r="AC1088">
            <v>87813</v>
          </cell>
          <cell r="AD1088">
            <v>87813</v>
          </cell>
          <cell r="AE1088">
            <v>87813</v>
          </cell>
        </row>
        <row r="1089">
          <cell r="F1089" t="str">
            <v>C-3603-1300-1</v>
          </cell>
          <cell r="U1089">
            <v>347632000</v>
          </cell>
          <cell r="V1089">
            <v>33000000</v>
          </cell>
          <cell r="W1089">
            <v>30000000</v>
          </cell>
          <cell r="X1089">
            <v>350632000</v>
          </cell>
          <cell r="Z1089">
            <v>350400272</v>
          </cell>
          <cell r="AA1089">
            <v>231728</v>
          </cell>
          <cell r="AB1089">
            <v>350400272</v>
          </cell>
          <cell r="AC1089">
            <v>350400272</v>
          </cell>
          <cell r="AD1089">
            <v>350400272</v>
          </cell>
          <cell r="AE1089">
            <v>350400272</v>
          </cell>
        </row>
        <row r="1090">
          <cell r="F1090" t="str">
            <v>C-3603-1300-1</v>
          </cell>
          <cell r="U1090">
            <v>10774000</v>
          </cell>
          <cell r="V1090">
            <v>0</v>
          </cell>
          <cell r="W1090">
            <v>374000</v>
          </cell>
          <cell r="X1090">
            <v>10400000</v>
          </cell>
          <cell r="Z1090">
            <v>10400000</v>
          </cell>
          <cell r="AA1090">
            <v>0</v>
          </cell>
          <cell r="AB1090">
            <v>10400000</v>
          </cell>
          <cell r="AC1090">
            <v>10400000</v>
          </cell>
          <cell r="AD1090">
            <v>10400000</v>
          </cell>
          <cell r="AE1090">
            <v>10400000</v>
          </cell>
        </row>
        <row r="1091">
          <cell r="F1091" t="str">
            <v>C-3603-1300-1</v>
          </cell>
          <cell r="U1091">
            <v>0</v>
          </cell>
          <cell r="V1091">
            <v>4250000</v>
          </cell>
          <cell r="W1091">
            <v>0</v>
          </cell>
          <cell r="X1091">
            <v>4250000</v>
          </cell>
          <cell r="Z1091">
            <v>3603760</v>
          </cell>
          <cell r="AA1091">
            <v>646240</v>
          </cell>
          <cell r="AB1091">
            <v>3603760</v>
          </cell>
          <cell r="AC1091">
            <v>3603760</v>
          </cell>
          <cell r="AD1091">
            <v>3603760</v>
          </cell>
          <cell r="AE1091">
            <v>3603760</v>
          </cell>
        </row>
        <row r="1092">
          <cell r="F1092" t="str">
            <v>C-3603-1300-1</v>
          </cell>
          <cell r="U1092">
            <v>39900000</v>
          </cell>
          <cell r="V1092">
            <v>12000000</v>
          </cell>
          <cell r="W1092">
            <v>187920</v>
          </cell>
          <cell r="X1092">
            <v>51712080</v>
          </cell>
          <cell r="Z1092">
            <v>51712080</v>
          </cell>
          <cell r="AA1092">
            <v>0</v>
          </cell>
          <cell r="AB1092">
            <v>51712080</v>
          </cell>
          <cell r="AC1092">
            <v>51712080</v>
          </cell>
          <cell r="AD1092">
            <v>51712080</v>
          </cell>
          <cell r="AE1092">
            <v>51712080</v>
          </cell>
        </row>
        <row r="1093">
          <cell r="F1093" t="str">
            <v>C-3603-1300-1</v>
          </cell>
          <cell r="U1093">
            <v>0</v>
          </cell>
          <cell r="V1093">
            <v>20000000</v>
          </cell>
          <cell r="W1093">
            <v>0</v>
          </cell>
          <cell r="X1093">
            <v>20000000</v>
          </cell>
          <cell r="Z1093">
            <v>20000000</v>
          </cell>
          <cell r="AA1093">
            <v>0</v>
          </cell>
          <cell r="AB1093">
            <v>20000000</v>
          </cell>
          <cell r="AC1093">
            <v>20000000</v>
          </cell>
          <cell r="AD1093">
            <v>20000000</v>
          </cell>
          <cell r="AE1093">
            <v>20000000</v>
          </cell>
        </row>
        <row r="1094">
          <cell r="F1094" t="str">
            <v>C-3603-1300-1</v>
          </cell>
          <cell r="U1094">
            <v>170160000</v>
          </cell>
          <cell r="V1094">
            <v>17025332</v>
          </cell>
          <cell r="W1094">
            <v>0</v>
          </cell>
          <cell r="X1094">
            <v>187185332</v>
          </cell>
          <cell r="Z1094">
            <v>187185271</v>
          </cell>
          <cell r="AA1094">
            <v>61</v>
          </cell>
          <cell r="AB1094">
            <v>187185271</v>
          </cell>
          <cell r="AC1094">
            <v>187185271</v>
          </cell>
          <cell r="AD1094">
            <v>187185271</v>
          </cell>
          <cell r="AE1094">
            <v>187185271</v>
          </cell>
        </row>
        <row r="1095">
          <cell r="F1095" t="str">
            <v>C-3603-1300-1</v>
          </cell>
          <cell r="U1095">
            <v>13600000</v>
          </cell>
          <cell r="V1095">
            <v>224927658</v>
          </cell>
          <cell r="W1095">
            <v>29174663</v>
          </cell>
          <cell r="X1095">
            <v>209352995</v>
          </cell>
          <cell r="Z1095">
            <v>209319455</v>
          </cell>
          <cell r="AA1095">
            <v>33540</v>
          </cell>
          <cell r="AB1095">
            <v>209319455</v>
          </cell>
          <cell r="AC1095">
            <v>209319455</v>
          </cell>
          <cell r="AD1095">
            <v>209319455</v>
          </cell>
          <cell r="AE1095">
            <v>209319455</v>
          </cell>
        </row>
        <row r="1096">
          <cell r="F1096" t="str">
            <v>C-3603-1300-1</v>
          </cell>
          <cell r="U1096">
            <v>16457000</v>
          </cell>
          <cell r="V1096">
            <v>0</v>
          </cell>
          <cell r="W1096">
            <v>0</v>
          </cell>
          <cell r="X1096">
            <v>16457000</v>
          </cell>
          <cell r="Z1096">
            <v>16457000</v>
          </cell>
          <cell r="AA1096">
            <v>0</v>
          </cell>
          <cell r="AB1096">
            <v>16457000</v>
          </cell>
          <cell r="AC1096">
            <v>16457000</v>
          </cell>
          <cell r="AD1096">
            <v>16457000</v>
          </cell>
          <cell r="AE1096">
            <v>16457000</v>
          </cell>
        </row>
        <row r="1097">
          <cell r="F1097" t="str">
            <v>C-3603-1300-1</v>
          </cell>
          <cell r="U1097">
            <v>180912000</v>
          </cell>
          <cell r="V1097">
            <v>0</v>
          </cell>
          <cell r="W1097">
            <v>0</v>
          </cell>
          <cell r="X1097">
            <v>180912000</v>
          </cell>
          <cell r="Z1097">
            <v>180907399</v>
          </cell>
          <cell r="AA1097">
            <v>4601</v>
          </cell>
          <cell r="AB1097">
            <v>180907399</v>
          </cell>
          <cell r="AC1097">
            <v>180907399</v>
          </cell>
          <cell r="AD1097">
            <v>180907399</v>
          </cell>
          <cell r="AE1097">
            <v>180907399</v>
          </cell>
        </row>
        <row r="1098">
          <cell r="F1098" t="str">
            <v>C-3603-1300-1</v>
          </cell>
          <cell r="U1098">
            <v>647561000</v>
          </cell>
          <cell r="V1098">
            <v>57850748</v>
          </cell>
          <cell r="W1098">
            <v>0</v>
          </cell>
          <cell r="X1098">
            <v>705411748</v>
          </cell>
          <cell r="Z1098">
            <v>704210911</v>
          </cell>
          <cell r="AA1098">
            <v>1200837</v>
          </cell>
          <cell r="AB1098">
            <v>704210911</v>
          </cell>
          <cell r="AC1098">
            <v>704210911</v>
          </cell>
          <cell r="AD1098">
            <v>704210911</v>
          </cell>
          <cell r="AE1098">
            <v>704210911</v>
          </cell>
        </row>
        <row r="1099">
          <cell r="F1099" t="str">
            <v>C-3603-1300-1</v>
          </cell>
          <cell r="U1099">
            <v>73139000</v>
          </cell>
          <cell r="V1099">
            <v>2000000</v>
          </cell>
          <cell r="W1099">
            <v>0</v>
          </cell>
          <cell r="X1099">
            <v>75139000</v>
          </cell>
          <cell r="Z1099">
            <v>75139000</v>
          </cell>
          <cell r="AA1099">
            <v>0</v>
          </cell>
          <cell r="AB1099">
            <v>75139000</v>
          </cell>
          <cell r="AC1099">
            <v>75139000</v>
          </cell>
          <cell r="AD1099">
            <v>75139000</v>
          </cell>
          <cell r="AE1099">
            <v>75139000</v>
          </cell>
        </row>
        <row r="1100">
          <cell r="F1100" t="str">
            <v>C-3603-1300-1</v>
          </cell>
          <cell r="U1100">
            <v>331112000</v>
          </cell>
          <cell r="V1100">
            <v>0</v>
          </cell>
          <cell r="W1100">
            <v>2600085</v>
          </cell>
          <cell r="X1100">
            <v>328511915</v>
          </cell>
          <cell r="Z1100">
            <v>328511915</v>
          </cell>
          <cell r="AA1100">
            <v>0</v>
          </cell>
          <cell r="AB1100">
            <v>328511915</v>
          </cell>
          <cell r="AC1100">
            <v>328511915</v>
          </cell>
          <cell r="AD1100">
            <v>328511915</v>
          </cell>
          <cell r="AE1100">
            <v>328511915</v>
          </cell>
        </row>
        <row r="1101">
          <cell r="F1101" t="str">
            <v>C-3603-1300-1</v>
          </cell>
          <cell r="U1101">
            <v>9729000</v>
          </cell>
          <cell r="V1101">
            <v>0</v>
          </cell>
          <cell r="W1101">
            <v>1545170</v>
          </cell>
          <cell r="X1101">
            <v>8183830</v>
          </cell>
          <cell r="Z1101">
            <v>8182559</v>
          </cell>
          <cell r="AA1101">
            <v>1271</v>
          </cell>
          <cell r="AB1101">
            <v>8182559</v>
          </cell>
          <cell r="AC1101">
            <v>8182559</v>
          </cell>
          <cell r="AD1101">
            <v>8182559</v>
          </cell>
          <cell r="AE1101">
            <v>8182559</v>
          </cell>
        </row>
        <row r="1102">
          <cell r="F1102" t="str">
            <v>C-3603-1300-1</v>
          </cell>
          <cell r="U1102">
            <v>5991499000</v>
          </cell>
          <cell r="V1102">
            <v>963752465</v>
          </cell>
          <cell r="W1102">
            <v>97643591</v>
          </cell>
          <cell r="X1102">
            <v>6857607874</v>
          </cell>
          <cell r="Z1102">
            <v>6857607873</v>
          </cell>
          <cell r="AA1102">
            <v>1</v>
          </cell>
          <cell r="AB1102">
            <v>6857607873</v>
          </cell>
          <cell r="AC1102">
            <v>6857607873</v>
          </cell>
          <cell r="AD1102">
            <v>6857607873</v>
          </cell>
          <cell r="AE1102">
            <v>6857607873</v>
          </cell>
        </row>
        <row r="1103">
          <cell r="F1103" t="str">
            <v>C-3603-1300-1</v>
          </cell>
          <cell r="U1103">
            <v>1334045000</v>
          </cell>
          <cell r="V1103">
            <v>167331225</v>
          </cell>
          <cell r="W1103">
            <v>4380610</v>
          </cell>
          <cell r="X1103">
            <v>1496995615</v>
          </cell>
          <cell r="Z1103">
            <v>1496995615</v>
          </cell>
          <cell r="AA1103">
            <v>0</v>
          </cell>
          <cell r="AB1103">
            <v>1496995615</v>
          </cell>
          <cell r="AC1103">
            <v>1496995615</v>
          </cell>
          <cell r="AD1103">
            <v>1496995615</v>
          </cell>
          <cell r="AE1103">
            <v>1496995615</v>
          </cell>
        </row>
        <row r="1104">
          <cell r="F1104" t="str">
            <v>C-3603-1300-1</v>
          </cell>
          <cell r="U1104">
            <v>0</v>
          </cell>
          <cell r="V1104">
            <v>29174663</v>
          </cell>
          <cell r="W1104">
            <v>19503925</v>
          </cell>
          <cell r="X1104">
            <v>9670738</v>
          </cell>
          <cell r="Z1104">
            <v>9670738</v>
          </cell>
          <cell r="AA1104">
            <v>0</v>
          </cell>
          <cell r="AB1104">
            <v>9670738</v>
          </cell>
          <cell r="AC1104">
            <v>9670738</v>
          </cell>
          <cell r="AD1104">
            <v>9670738</v>
          </cell>
          <cell r="AE1104">
            <v>9670738</v>
          </cell>
        </row>
        <row r="1105">
          <cell r="F1105" t="str">
            <v>C-3603-1300-1</v>
          </cell>
          <cell r="U1105">
            <v>32710000</v>
          </cell>
          <cell r="V1105">
            <v>0</v>
          </cell>
          <cell r="W1105">
            <v>0</v>
          </cell>
          <cell r="X1105">
            <v>32710000</v>
          </cell>
          <cell r="Z1105">
            <v>32621892</v>
          </cell>
          <cell r="AA1105">
            <v>88108</v>
          </cell>
          <cell r="AB1105">
            <v>32621892</v>
          </cell>
          <cell r="AC1105">
            <v>32621892</v>
          </cell>
          <cell r="AD1105">
            <v>32621892</v>
          </cell>
          <cell r="AE1105">
            <v>32621892</v>
          </cell>
        </row>
        <row r="1106">
          <cell r="F1106" t="str">
            <v>C-3603-1300-1</v>
          </cell>
          <cell r="U1106">
            <v>350000000</v>
          </cell>
          <cell r="V1106">
            <v>0</v>
          </cell>
          <cell r="W1106">
            <v>0</v>
          </cell>
          <cell r="X1106">
            <v>350000000</v>
          </cell>
          <cell r="Z1106">
            <v>349982434</v>
          </cell>
          <cell r="AA1106">
            <v>17566</v>
          </cell>
          <cell r="AB1106">
            <v>349982434</v>
          </cell>
          <cell r="AC1106">
            <v>349982434</v>
          </cell>
          <cell r="AD1106">
            <v>349982434</v>
          </cell>
          <cell r="AE1106">
            <v>349982434</v>
          </cell>
        </row>
        <row r="1107">
          <cell r="F1107" t="str">
            <v>C-3603-1300-1</v>
          </cell>
          <cell r="U1107">
            <v>15213000</v>
          </cell>
          <cell r="V1107">
            <v>4426000</v>
          </cell>
          <cell r="W1107">
            <v>800163</v>
          </cell>
          <cell r="X1107">
            <v>18838837</v>
          </cell>
          <cell r="Z1107">
            <v>18838837</v>
          </cell>
          <cell r="AA1107">
            <v>0</v>
          </cell>
          <cell r="AB1107">
            <v>18838837</v>
          </cell>
          <cell r="AC1107">
            <v>18838837</v>
          </cell>
          <cell r="AD1107">
            <v>18838837</v>
          </cell>
          <cell r="AE1107">
            <v>18838837</v>
          </cell>
        </row>
        <row r="1108">
          <cell r="F1108" t="str">
            <v>C-3603-1300-1</v>
          </cell>
          <cell r="U1108">
            <v>6584000</v>
          </cell>
          <cell r="V1108">
            <v>0</v>
          </cell>
          <cell r="W1108">
            <v>412635</v>
          </cell>
          <cell r="X1108">
            <v>6171365</v>
          </cell>
          <cell r="Z1108">
            <v>6013351</v>
          </cell>
          <cell r="AA1108">
            <v>158014</v>
          </cell>
          <cell r="AB1108">
            <v>6013351</v>
          </cell>
          <cell r="AC1108">
            <v>6013351</v>
          </cell>
          <cell r="AD1108">
            <v>6013351</v>
          </cell>
          <cell r="AE1108">
            <v>6013351</v>
          </cell>
        </row>
        <row r="1109">
          <cell r="F1109" t="str">
            <v>C-3603-1300-1</v>
          </cell>
          <cell r="U1109">
            <v>5150000</v>
          </cell>
          <cell r="V1109">
            <v>0</v>
          </cell>
          <cell r="W1109">
            <v>0</v>
          </cell>
          <cell r="X1109">
            <v>5150000</v>
          </cell>
          <cell r="Z1109">
            <v>5118981</v>
          </cell>
          <cell r="AA1109">
            <v>31019</v>
          </cell>
          <cell r="AB1109">
            <v>5118981</v>
          </cell>
          <cell r="AC1109">
            <v>5118981</v>
          </cell>
          <cell r="AD1109">
            <v>5118981</v>
          </cell>
          <cell r="AE1109">
            <v>5118981</v>
          </cell>
        </row>
        <row r="1110">
          <cell r="F1110" t="str">
            <v>C-3603-1300-1</v>
          </cell>
          <cell r="U1110">
            <v>83555000</v>
          </cell>
          <cell r="V1110">
            <v>20283470</v>
          </cell>
          <cell r="W1110">
            <v>0</v>
          </cell>
          <cell r="X1110">
            <v>103838470</v>
          </cell>
          <cell r="Z1110">
            <v>103838470</v>
          </cell>
          <cell r="AA1110">
            <v>0</v>
          </cell>
          <cell r="AB1110">
            <v>103838470</v>
          </cell>
          <cell r="AC1110">
            <v>103838470</v>
          </cell>
          <cell r="AD1110">
            <v>103838470</v>
          </cell>
          <cell r="AE1110">
            <v>103838470</v>
          </cell>
        </row>
        <row r="1111">
          <cell r="F1111" t="str">
            <v>C-3603-1300-1</v>
          </cell>
          <cell r="U1111">
            <v>1129000</v>
          </cell>
          <cell r="V1111">
            <v>1250000</v>
          </cell>
          <cell r="W1111">
            <v>0</v>
          </cell>
          <cell r="X1111">
            <v>2379000</v>
          </cell>
          <cell r="Z1111">
            <v>2039300</v>
          </cell>
          <cell r="AA1111">
            <v>339700</v>
          </cell>
          <cell r="AB1111">
            <v>2039300</v>
          </cell>
          <cell r="AC1111">
            <v>2039300</v>
          </cell>
          <cell r="AD1111">
            <v>2039300</v>
          </cell>
          <cell r="AE1111">
            <v>2039300</v>
          </cell>
        </row>
        <row r="1112">
          <cell r="F1112" t="str">
            <v>C-3603-1300-1</v>
          </cell>
          <cell r="U1112">
            <v>36409000</v>
          </cell>
          <cell r="V1112">
            <v>3251919</v>
          </cell>
          <cell r="W1112">
            <v>2070672</v>
          </cell>
          <cell r="X1112">
            <v>37590247</v>
          </cell>
          <cell r="Z1112">
            <v>37590247</v>
          </cell>
          <cell r="AA1112">
            <v>0</v>
          </cell>
          <cell r="AB1112">
            <v>37590247</v>
          </cell>
          <cell r="AC1112">
            <v>37590247</v>
          </cell>
          <cell r="AD1112">
            <v>37590247</v>
          </cell>
          <cell r="AE1112">
            <v>37590247</v>
          </cell>
        </row>
        <row r="1113">
          <cell r="F1113" t="str">
            <v>C-3603-1300-1</v>
          </cell>
          <cell r="U1113">
            <v>50000000</v>
          </cell>
          <cell r="V1113">
            <v>2076721</v>
          </cell>
          <cell r="W1113">
            <v>0</v>
          </cell>
          <cell r="X1113">
            <v>52076721</v>
          </cell>
          <cell r="Z1113">
            <v>52076719</v>
          </cell>
          <cell r="AA1113">
            <v>2</v>
          </cell>
          <cell r="AB1113">
            <v>52076719</v>
          </cell>
          <cell r="AC1113">
            <v>52076719</v>
          </cell>
          <cell r="AD1113">
            <v>52076719</v>
          </cell>
          <cell r="AE1113">
            <v>52076719</v>
          </cell>
        </row>
        <row r="1114">
          <cell r="F1114" t="str">
            <v>C-3603-1300-1</v>
          </cell>
          <cell r="U1114">
            <v>24131000</v>
          </cell>
          <cell r="V1114">
            <v>0</v>
          </cell>
          <cell r="W1114">
            <v>2076721</v>
          </cell>
          <cell r="X1114">
            <v>22054279</v>
          </cell>
          <cell r="Z1114">
            <v>22054279</v>
          </cell>
          <cell r="AA1114">
            <v>0</v>
          </cell>
          <cell r="AB1114">
            <v>22054279</v>
          </cell>
          <cell r="AC1114">
            <v>22054279</v>
          </cell>
          <cell r="AD1114">
            <v>22054279</v>
          </cell>
          <cell r="AE1114">
            <v>22054279</v>
          </cell>
        </row>
        <row r="1115">
          <cell r="F1115" t="str">
            <v>C-3603-1300-1</v>
          </cell>
          <cell r="U1115">
            <v>47190000</v>
          </cell>
          <cell r="V1115">
            <v>0</v>
          </cell>
          <cell r="W1115">
            <v>40000000</v>
          </cell>
          <cell r="X1115">
            <v>7190000</v>
          </cell>
          <cell r="Z1115">
            <v>7184129</v>
          </cell>
          <cell r="AA1115">
            <v>5871</v>
          </cell>
          <cell r="AB1115">
            <v>7184129</v>
          </cell>
          <cell r="AC1115">
            <v>7184129</v>
          </cell>
          <cell r="AD1115">
            <v>7184129</v>
          </cell>
          <cell r="AE1115">
            <v>7184129</v>
          </cell>
        </row>
        <row r="1116">
          <cell r="F1116" t="str">
            <v>C-3603-1300-3</v>
          </cell>
          <cell r="U1116">
            <v>0</v>
          </cell>
          <cell r="V1116">
            <v>18940000000</v>
          </cell>
          <cell r="W1116">
            <v>18300000000</v>
          </cell>
          <cell r="X1116">
            <v>640000000</v>
          </cell>
          <cell r="Z1116">
            <v>639970479</v>
          </cell>
          <cell r="AA1116">
            <v>29521</v>
          </cell>
          <cell r="AB1116">
            <v>639970479</v>
          </cell>
          <cell r="AC1116">
            <v>639970479</v>
          </cell>
          <cell r="AD1116">
            <v>639970479</v>
          </cell>
          <cell r="AE1116">
            <v>639970479</v>
          </cell>
        </row>
        <row r="1117">
          <cell r="F1117" t="str">
            <v>C-3603-1300-3</v>
          </cell>
          <cell r="U1117">
            <v>66615000</v>
          </cell>
          <cell r="V1117">
            <v>0</v>
          </cell>
          <cell r="W1117">
            <v>0</v>
          </cell>
          <cell r="X1117">
            <v>66615000</v>
          </cell>
          <cell r="Z1117">
            <v>66613745</v>
          </cell>
          <cell r="AA1117">
            <v>1255</v>
          </cell>
          <cell r="AB1117">
            <v>66613745</v>
          </cell>
          <cell r="AC1117">
            <v>66613745</v>
          </cell>
          <cell r="AD1117">
            <v>66613745</v>
          </cell>
          <cell r="AE1117">
            <v>66613745</v>
          </cell>
        </row>
        <row r="1118">
          <cell r="F1118" t="str">
            <v>C-3603-1300-3</v>
          </cell>
          <cell r="U1118">
            <v>2216000</v>
          </cell>
          <cell r="V1118">
            <v>0</v>
          </cell>
          <cell r="W1118">
            <v>0</v>
          </cell>
          <cell r="X1118">
            <v>2216000</v>
          </cell>
          <cell r="Z1118">
            <v>2216000</v>
          </cell>
          <cell r="AA1118">
            <v>0</v>
          </cell>
          <cell r="AB1118">
            <v>2216000</v>
          </cell>
          <cell r="AC1118">
            <v>2216000</v>
          </cell>
          <cell r="AD1118">
            <v>2216000</v>
          </cell>
          <cell r="AE1118">
            <v>2216000</v>
          </cell>
        </row>
        <row r="1119">
          <cell r="F1119" t="str">
            <v>C-3603-1300-3</v>
          </cell>
          <cell r="U1119">
            <v>50413500</v>
          </cell>
          <cell r="V1119">
            <v>0</v>
          </cell>
          <cell r="W1119">
            <v>0</v>
          </cell>
          <cell r="X1119">
            <v>50413500</v>
          </cell>
          <cell r="Z1119">
            <v>46195820</v>
          </cell>
          <cell r="AA1119">
            <v>4217680</v>
          </cell>
          <cell r="AB1119">
            <v>46195820</v>
          </cell>
          <cell r="AC1119">
            <v>46195820</v>
          </cell>
          <cell r="AD1119">
            <v>46195820</v>
          </cell>
          <cell r="AE1119">
            <v>46195820</v>
          </cell>
        </row>
        <row r="1120">
          <cell r="F1120" t="str">
            <v>C-3603-1300-3</v>
          </cell>
          <cell r="U1120">
            <v>133229900</v>
          </cell>
          <cell r="V1120">
            <v>0</v>
          </cell>
          <cell r="W1120">
            <v>38156</v>
          </cell>
          <cell r="X1120">
            <v>133191744</v>
          </cell>
          <cell r="Z1120">
            <v>133191743</v>
          </cell>
          <cell r="AA1120">
            <v>1</v>
          </cell>
          <cell r="AB1120">
            <v>133191743</v>
          </cell>
          <cell r="AC1120">
            <v>133191743</v>
          </cell>
          <cell r="AD1120">
            <v>133191743</v>
          </cell>
          <cell r="AE1120">
            <v>133191743</v>
          </cell>
        </row>
        <row r="1121">
          <cell r="F1121" t="str">
            <v>C-3603-1300-4</v>
          </cell>
          <cell r="U1121">
            <v>219101652</v>
          </cell>
          <cell r="V1121">
            <v>0</v>
          </cell>
          <cell r="W1121">
            <v>46291453</v>
          </cell>
          <cell r="X1121">
            <v>172810199</v>
          </cell>
          <cell r="Z1121">
            <v>172625770</v>
          </cell>
          <cell r="AA1121">
            <v>184429</v>
          </cell>
          <cell r="AB1121">
            <v>172625770</v>
          </cell>
          <cell r="AC1121">
            <v>172625770</v>
          </cell>
          <cell r="AD1121">
            <v>172625770</v>
          </cell>
          <cell r="AE1121">
            <v>172625770</v>
          </cell>
        </row>
        <row r="1122">
          <cell r="F1122" t="str">
            <v>C-3603-1300-4</v>
          </cell>
          <cell r="U1122">
            <v>0</v>
          </cell>
          <cell r="V1122">
            <v>28220483</v>
          </cell>
          <cell r="W1122">
            <v>0</v>
          </cell>
          <cell r="X1122">
            <v>28220483</v>
          </cell>
          <cell r="Z1122">
            <v>28219203</v>
          </cell>
          <cell r="AA1122">
            <v>1280</v>
          </cell>
          <cell r="AB1122">
            <v>28219203</v>
          </cell>
          <cell r="AC1122">
            <v>28219203</v>
          </cell>
          <cell r="AD1122">
            <v>28219203</v>
          </cell>
          <cell r="AE1122">
            <v>28219203</v>
          </cell>
        </row>
        <row r="1123">
          <cell r="F1123" t="str">
            <v>C-3603-1300-7</v>
          </cell>
          <cell r="U1123">
            <v>11316168</v>
          </cell>
          <cell r="V1123">
            <v>0</v>
          </cell>
          <cell r="W1123">
            <v>0</v>
          </cell>
          <cell r="X1123">
            <v>11316168</v>
          </cell>
          <cell r="Z1123">
            <v>11316163</v>
          </cell>
          <cell r="AA1123">
            <v>5</v>
          </cell>
          <cell r="AB1123">
            <v>11316163</v>
          </cell>
          <cell r="AC1123">
            <v>11316163</v>
          </cell>
          <cell r="AD1123">
            <v>11316163</v>
          </cell>
          <cell r="AE1123">
            <v>11316163</v>
          </cell>
        </row>
        <row r="1124">
          <cell r="F1124" t="str">
            <v>C-3603-1300-7</v>
          </cell>
          <cell r="U1124">
            <v>2334061</v>
          </cell>
          <cell r="V1124">
            <v>0</v>
          </cell>
          <cell r="W1124">
            <v>0</v>
          </cell>
          <cell r="X1124">
            <v>2334061</v>
          </cell>
          <cell r="Z1124">
            <v>2334061</v>
          </cell>
          <cell r="AA1124">
            <v>0</v>
          </cell>
          <cell r="AB1124">
            <v>2334061</v>
          </cell>
          <cell r="AC1124">
            <v>2334061</v>
          </cell>
          <cell r="AD1124">
            <v>2334061</v>
          </cell>
          <cell r="AE1124">
            <v>2334061</v>
          </cell>
        </row>
        <row r="1125">
          <cell r="F1125" t="str">
            <v>C-3603-1300-8</v>
          </cell>
          <cell r="U1125">
            <v>254400078</v>
          </cell>
          <cell r="V1125">
            <v>0</v>
          </cell>
          <cell r="W1125">
            <v>0</v>
          </cell>
          <cell r="X1125">
            <v>254400078</v>
          </cell>
          <cell r="Z1125">
            <v>254297138</v>
          </cell>
          <cell r="AA1125">
            <v>102940</v>
          </cell>
          <cell r="AB1125">
            <v>254297138</v>
          </cell>
          <cell r="AC1125">
            <v>254297138</v>
          </cell>
          <cell r="AD1125">
            <v>254297138</v>
          </cell>
          <cell r="AE1125">
            <v>254297138</v>
          </cell>
        </row>
        <row r="1126">
          <cell r="F1126" t="str">
            <v>C-3603-1300-9</v>
          </cell>
          <cell r="U1126">
            <v>1500000</v>
          </cell>
          <cell r="V1126">
            <v>12000000</v>
          </cell>
          <cell r="W1126">
            <v>0</v>
          </cell>
          <cell r="X1126">
            <v>13500000</v>
          </cell>
          <cell r="Z1126">
            <v>13477298</v>
          </cell>
          <cell r="AA1126">
            <v>22702</v>
          </cell>
          <cell r="AB1126">
            <v>13477298</v>
          </cell>
          <cell r="AC1126">
            <v>13477298</v>
          </cell>
          <cell r="AD1126">
            <v>13477298</v>
          </cell>
          <cell r="AE1126">
            <v>13477298</v>
          </cell>
        </row>
        <row r="1127">
          <cell r="F1127" t="str">
            <v>C-3603-1300-9</v>
          </cell>
          <cell r="U1127">
            <v>103500000</v>
          </cell>
          <cell r="V1127">
            <v>115000000</v>
          </cell>
          <cell r="W1127">
            <v>10533333</v>
          </cell>
          <cell r="X1127">
            <v>207966667</v>
          </cell>
          <cell r="Z1127">
            <v>207966667</v>
          </cell>
          <cell r="AA1127">
            <v>0</v>
          </cell>
          <cell r="AB1127">
            <v>207966667</v>
          </cell>
          <cell r="AC1127">
            <v>207966667</v>
          </cell>
          <cell r="AD1127">
            <v>207966667</v>
          </cell>
          <cell r="AE1127">
            <v>207966667</v>
          </cell>
        </row>
        <row r="1128">
          <cell r="F1128" t="str">
            <v>C-3603-1300-11</v>
          </cell>
          <cell r="U1128">
            <v>0</v>
          </cell>
          <cell r="V1128">
            <v>81845764</v>
          </cell>
          <cell r="W1128">
            <v>0</v>
          </cell>
          <cell r="X1128">
            <v>81845764</v>
          </cell>
          <cell r="Z1128">
            <v>81808931</v>
          </cell>
          <cell r="AA1128">
            <v>36833</v>
          </cell>
          <cell r="AB1128">
            <v>81808931</v>
          </cell>
          <cell r="AC1128">
            <v>69732397</v>
          </cell>
          <cell r="AD1128">
            <v>69732397</v>
          </cell>
          <cell r="AE1128">
            <v>69732397</v>
          </cell>
        </row>
        <row r="1129">
          <cell r="F1129" t="str">
            <v>C-3603-1300-11</v>
          </cell>
          <cell r="U1129">
            <v>0</v>
          </cell>
          <cell r="V1129">
            <v>77761980</v>
          </cell>
          <cell r="W1129">
            <v>0</v>
          </cell>
          <cell r="X1129">
            <v>77761980</v>
          </cell>
          <cell r="Z1129">
            <v>77761980</v>
          </cell>
          <cell r="AA1129">
            <v>0</v>
          </cell>
          <cell r="AB1129">
            <v>77761980</v>
          </cell>
          <cell r="AC1129">
            <v>8866832</v>
          </cell>
          <cell r="AD1129">
            <v>8866832</v>
          </cell>
          <cell r="AE1129">
            <v>8866832</v>
          </cell>
        </row>
        <row r="1130">
          <cell r="F1130" t="str">
            <v>C-3603-1300-11</v>
          </cell>
          <cell r="U1130">
            <v>0</v>
          </cell>
          <cell r="V1130">
            <v>225609000</v>
          </cell>
          <cell r="W1130">
            <v>0</v>
          </cell>
          <cell r="X1130">
            <v>225609000</v>
          </cell>
          <cell r="Z1130">
            <v>225349543</v>
          </cell>
          <cell r="AA1130">
            <v>259457</v>
          </cell>
          <cell r="AB1130">
            <v>225349543</v>
          </cell>
          <cell r="AC1130">
            <v>225349543</v>
          </cell>
          <cell r="AD1130">
            <v>225349543</v>
          </cell>
          <cell r="AE1130">
            <v>225349543</v>
          </cell>
        </row>
        <row r="1131">
          <cell r="F1131" t="str">
            <v>C-3603-1300-11</v>
          </cell>
          <cell r="U1131">
            <v>0</v>
          </cell>
          <cell r="V1131">
            <v>7000000</v>
          </cell>
          <cell r="W1131">
            <v>0</v>
          </cell>
          <cell r="X1131">
            <v>7000000</v>
          </cell>
          <cell r="Z1131">
            <v>7000000</v>
          </cell>
          <cell r="AA1131">
            <v>0</v>
          </cell>
          <cell r="AB1131">
            <v>7000000</v>
          </cell>
          <cell r="AC1131">
            <v>7000000</v>
          </cell>
          <cell r="AD1131">
            <v>7000000</v>
          </cell>
          <cell r="AE1131">
            <v>7000000</v>
          </cell>
        </row>
        <row r="1132">
          <cell r="F1132" t="str">
            <v>C-3603-1300-11</v>
          </cell>
          <cell r="U1132">
            <v>0</v>
          </cell>
          <cell r="V1132">
            <v>2010000000</v>
          </cell>
          <cell r="W1132">
            <v>651193750</v>
          </cell>
          <cell r="X1132">
            <v>1358806250</v>
          </cell>
          <cell r="Z1132">
            <v>1358806250</v>
          </cell>
          <cell r="AA1132">
            <v>0</v>
          </cell>
          <cell r="AB1132">
            <v>1358806250</v>
          </cell>
          <cell r="AC1132">
            <v>1358806250</v>
          </cell>
          <cell r="AD1132">
            <v>1358806250</v>
          </cell>
          <cell r="AE1132">
            <v>1358806250</v>
          </cell>
        </row>
        <row r="1133">
          <cell r="F1133" t="str">
            <v>C-3603-1300-11</v>
          </cell>
          <cell r="U1133">
            <v>0</v>
          </cell>
          <cell r="V1133">
            <v>1200000</v>
          </cell>
          <cell r="W1133">
            <v>0</v>
          </cell>
          <cell r="X1133">
            <v>1200000</v>
          </cell>
          <cell r="Z1133">
            <v>1150001</v>
          </cell>
          <cell r="AA1133">
            <v>49999</v>
          </cell>
          <cell r="AB1133">
            <v>1150001</v>
          </cell>
          <cell r="AC1133">
            <v>1150001</v>
          </cell>
          <cell r="AD1133">
            <v>1150001</v>
          </cell>
          <cell r="AE1133">
            <v>1150001</v>
          </cell>
        </row>
        <row r="1134">
          <cell r="F1134" t="str">
            <v>C-3603-1300-11</v>
          </cell>
          <cell r="U1134">
            <v>0</v>
          </cell>
          <cell r="V1134">
            <v>1687000</v>
          </cell>
          <cell r="W1134">
            <v>0</v>
          </cell>
          <cell r="X1134">
            <v>1687000</v>
          </cell>
          <cell r="Z1134">
            <v>1565198</v>
          </cell>
          <cell r="AA1134">
            <v>121802</v>
          </cell>
          <cell r="AB1134">
            <v>1565198</v>
          </cell>
          <cell r="AC1134">
            <v>1565198</v>
          </cell>
          <cell r="AD1134">
            <v>1565198</v>
          </cell>
          <cell r="AE1134">
            <v>1565198</v>
          </cell>
        </row>
        <row r="1135">
          <cell r="F1135" t="str">
            <v>C-3605-1300-1</v>
          </cell>
          <cell r="U1135">
            <v>150000000</v>
          </cell>
          <cell r="V1135">
            <v>0</v>
          </cell>
          <cell r="W1135">
            <v>0</v>
          </cell>
          <cell r="X1135">
            <v>150000000</v>
          </cell>
          <cell r="Z1135">
            <v>149976006</v>
          </cell>
          <cell r="AA1135">
            <v>23994</v>
          </cell>
          <cell r="AB1135">
            <v>149976006</v>
          </cell>
          <cell r="AC1135">
            <v>149976006</v>
          </cell>
          <cell r="AD1135">
            <v>149976006</v>
          </cell>
          <cell r="AE1135">
            <v>149976006</v>
          </cell>
        </row>
        <row r="1136">
          <cell r="F1136" t="str">
            <v>C-3605-1300-1</v>
          </cell>
          <cell r="U1136">
            <v>271300000</v>
          </cell>
          <cell r="V1136">
            <v>91900000</v>
          </cell>
          <cell r="W1136">
            <v>27750000</v>
          </cell>
          <cell r="X1136">
            <v>335450000</v>
          </cell>
          <cell r="Z1136">
            <v>335297534</v>
          </cell>
          <cell r="AA1136">
            <v>152466</v>
          </cell>
          <cell r="AB1136">
            <v>335297534</v>
          </cell>
          <cell r="AC1136">
            <v>335297534</v>
          </cell>
          <cell r="AD1136">
            <v>335297534</v>
          </cell>
          <cell r="AE1136">
            <v>335297534</v>
          </cell>
        </row>
        <row r="1137">
          <cell r="F1137" t="str">
            <v>C-3605-1300-1</v>
          </cell>
          <cell r="U1137">
            <v>388200000</v>
          </cell>
          <cell r="V1137">
            <v>7000000</v>
          </cell>
          <cell r="W1137">
            <v>0</v>
          </cell>
          <cell r="X1137">
            <v>395200000</v>
          </cell>
          <cell r="Z1137">
            <v>395190959</v>
          </cell>
          <cell r="AA1137">
            <v>9041</v>
          </cell>
          <cell r="AB1137">
            <v>395190959</v>
          </cell>
          <cell r="AC1137">
            <v>395190959</v>
          </cell>
          <cell r="AD1137">
            <v>395190959</v>
          </cell>
          <cell r="AE1137">
            <v>395190959</v>
          </cell>
        </row>
        <row r="1138">
          <cell r="F1138" t="str">
            <v>C-3605-1300-1</v>
          </cell>
          <cell r="U1138">
            <v>43000000</v>
          </cell>
          <cell r="V1138">
            <v>0</v>
          </cell>
          <cell r="W1138">
            <v>3501765</v>
          </cell>
          <cell r="X1138">
            <v>39498235</v>
          </cell>
          <cell r="Z1138">
            <v>39498235</v>
          </cell>
          <cell r="AA1138">
            <v>0</v>
          </cell>
          <cell r="AB1138">
            <v>39498235</v>
          </cell>
          <cell r="AC1138">
            <v>39498235</v>
          </cell>
          <cell r="AD1138">
            <v>39498235</v>
          </cell>
          <cell r="AE1138">
            <v>39498235</v>
          </cell>
        </row>
        <row r="1139">
          <cell r="F1139" t="str">
            <v>C-3605-1300-1</v>
          </cell>
          <cell r="U1139">
            <v>35900000</v>
          </cell>
          <cell r="V1139">
            <v>48195979</v>
          </cell>
          <cell r="W1139">
            <v>10000000</v>
          </cell>
          <cell r="X1139">
            <v>74095979</v>
          </cell>
          <cell r="Z1139">
            <v>73807486</v>
          </cell>
          <cell r="AA1139">
            <v>288493</v>
          </cell>
          <cell r="AB1139">
            <v>73807486</v>
          </cell>
          <cell r="AC1139">
            <v>73723786</v>
          </cell>
          <cell r="AD1139">
            <v>73723786</v>
          </cell>
          <cell r="AE1139">
            <v>73723786</v>
          </cell>
        </row>
        <row r="1140">
          <cell r="F1140" t="str">
            <v>C-3605-1300-1</v>
          </cell>
          <cell r="U1140">
            <v>10000000</v>
          </cell>
          <cell r="V1140">
            <v>0</v>
          </cell>
          <cell r="W1140">
            <v>0</v>
          </cell>
          <cell r="X1140">
            <v>10000000</v>
          </cell>
          <cell r="Z1140">
            <v>9932323</v>
          </cell>
          <cell r="AA1140">
            <v>67677</v>
          </cell>
          <cell r="AB1140">
            <v>9932323</v>
          </cell>
          <cell r="AC1140">
            <v>9932323</v>
          </cell>
          <cell r="AD1140">
            <v>9932323</v>
          </cell>
          <cell r="AE1140">
            <v>9932323</v>
          </cell>
        </row>
        <row r="1141">
          <cell r="F1141" t="str">
            <v>C-3605-1300-1</v>
          </cell>
          <cell r="U1141">
            <v>30000000</v>
          </cell>
          <cell r="V1141">
            <v>0</v>
          </cell>
          <cell r="W1141">
            <v>8655788</v>
          </cell>
          <cell r="X1141">
            <v>21344212</v>
          </cell>
          <cell r="Z1141">
            <v>21344212</v>
          </cell>
          <cell r="AA1141">
            <v>0</v>
          </cell>
          <cell r="AB1141">
            <v>21344212</v>
          </cell>
          <cell r="AC1141">
            <v>21344212</v>
          </cell>
          <cell r="AD1141">
            <v>21344212</v>
          </cell>
          <cell r="AE1141">
            <v>21344212</v>
          </cell>
        </row>
        <row r="1142">
          <cell r="F1142" t="str">
            <v>C-3605-1300-1</v>
          </cell>
          <cell r="U1142">
            <v>1015370380</v>
          </cell>
          <cell r="V1142">
            <v>0</v>
          </cell>
          <cell r="W1142">
            <v>110578164</v>
          </cell>
          <cell r="X1142">
            <v>904792216</v>
          </cell>
          <cell r="Z1142">
            <v>904792216</v>
          </cell>
          <cell r="AA1142">
            <v>0</v>
          </cell>
          <cell r="AB1142">
            <v>904792216</v>
          </cell>
          <cell r="AC1142">
            <v>904792216</v>
          </cell>
          <cell r="AD1142">
            <v>904792216</v>
          </cell>
          <cell r="AE1142">
            <v>904792216</v>
          </cell>
        </row>
        <row r="1143">
          <cell r="F1143" t="str">
            <v>C-3605-1300-1</v>
          </cell>
          <cell r="U1143">
            <v>67000000</v>
          </cell>
          <cell r="V1143">
            <v>0</v>
          </cell>
          <cell r="W1143">
            <v>27000430</v>
          </cell>
          <cell r="X1143">
            <v>39999570</v>
          </cell>
          <cell r="Z1143">
            <v>39999570</v>
          </cell>
          <cell r="AA1143">
            <v>0</v>
          </cell>
          <cell r="AB1143">
            <v>39999570</v>
          </cell>
          <cell r="AC1143">
            <v>39999570</v>
          </cell>
          <cell r="AD1143">
            <v>39999570</v>
          </cell>
          <cell r="AE1143">
            <v>39999570</v>
          </cell>
        </row>
        <row r="1144">
          <cell r="F1144" t="str">
            <v>C-3605-1300-1</v>
          </cell>
          <cell r="U1144">
            <v>0</v>
          </cell>
          <cell r="V1144">
            <v>11563305</v>
          </cell>
          <cell r="W1144">
            <v>11563305</v>
          </cell>
          <cell r="X1144">
            <v>0</v>
          </cell>
          <cell r="Z1144">
            <v>0</v>
          </cell>
          <cell r="AA1144">
            <v>0</v>
          </cell>
          <cell r="AB1144">
            <v>0</v>
          </cell>
          <cell r="AC1144">
            <v>0</v>
          </cell>
          <cell r="AD1144">
            <v>0</v>
          </cell>
          <cell r="AE1144">
            <v>0</v>
          </cell>
        </row>
        <row r="1145">
          <cell r="F1145" t="str">
            <v>C-3605-1300-1</v>
          </cell>
          <cell r="U1145">
            <v>0</v>
          </cell>
          <cell r="V1145">
            <v>12031305</v>
          </cell>
          <cell r="W1145">
            <v>8763705</v>
          </cell>
          <cell r="X1145">
            <v>3267600</v>
          </cell>
          <cell r="Z1145">
            <v>3267600</v>
          </cell>
          <cell r="AA1145">
            <v>0</v>
          </cell>
          <cell r="AB1145">
            <v>3267600</v>
          </cell>
          <cell r="AC1145">
            <v>3267600</v>
          </cell>
          <cell r="AD1145">
            <v>3267600</v>
          </cell>
          <cell r="AE1145">
            <v>3267600</v>
          </cell>
        </row>
        <row r="1146">
          <cell r="F1146" t="str">
            <v>C-3699-1300-2</v>
          </cell>
          <cell r="U1146">
            <v>0</v>
          </cell>
          <cell r="V1146">
            <v>94876389</v>
          </cell>
          <cell r="W1146">
            <v>0</v>
          </cell>
          <cell r="X1146">
            <v>94876389</v>
          </cell>
          <cell r="Z1146">
            <v>94875542</v>
          </cell>
          <cell r="AA1146">
            <v>847</v>
          </cell>
          <cell r="AB1146">
            <v>94875542</v>
          </cell>
          <cell r="AC1146">
            <v>94875542</v>
          </cell>
          <cell r="AD1146">
            <v>46726622</v>
          </cell>
          <cell r="AE1146">
            <v>46726622</v>
          </cell>
        </row>
        <row r="1147">
          <cell r="F1147" t="str">
            <v>C-3699-1300-2</v>
          </cell>
          <cell r="U1147">
            <v>0</v>
          </cell>
          <cell r="V1147">
            <v>184700495</v>
          </cell>
          <cell r="W1147">
            <v>0</v>
          </cell>
          <cell r="X1147">
            <v>184700495</v>
          </cell>
          <cell r="Z1147">
            <v>184695242</v>
          </cell>
          <cell r="AA1147">
            <v>5253</v>
          </cell>
          <cell r="AB1147">
            <v>184695242</v>
          </cell>
          <cell r="AC1147">
            <v>184695242</v>
          </cell>
          <cell r="AD1147">
            <v>31656797</v>
          </cell>
          <cell r="AE1147">
            <v>31656797</v>
          </cell>
        </row>
        <row r="1148">
          <cell r="F1148" t="str">
            <v>C-3602-1300-3</v>
          </cell>
          <cell r="U1148">
            <v>35535000</v>
          </cell>
          <cell r="V1148">
            <v>0</v>
          </cell>
          <cell r="W1148">
            <v>3656500</v>
          </cell>
          <cell r="X1148">
            <v>31878500</v>
          </cell>
          <cell r="Z1148">
            <v>31878500</v>
          </cell>
          <cell r="AA1148">
            <v>0</v>
          </cell>
          <cell r="AB1148">
            <v>31878500</v>
          </cell>
          <cell r="AC1148">
            <v>31878500</v>
          </cell>
          <cell r="AD1148">
            <v>31878500</v>
          </cell>
          <cell r="AE1148">
            <v>31878500</v>
          </cell>
        </row>
        <row r="1149">
          <cell r="F1149" t="str">
            <v>C-3602-1300-4</v>
          </cell>
          <cell r="U1149">
            <v>3000000</v>
          </cell>
          <cell r="V1149">
            <v>4000000</v>
          </cell>
          <cell r="W1149">
            <v>1500000</v>
          </cell>
          <cell r="X1149">
            <v>5500000</v>
          </cell>
          <cell r="Z1149">
            <v>5500000</v>
          </cell>
          <cell r="AA1149">
            <v>0</v>
          </cell>
          <cell r="AB1149">
            <v>5500000</v>
          </cell>
          <cell r="AC1149">
            <v>5500000</v>
          </cell>
          <cell r="AD1149">
            <v>5500000</v>
          </cell>
          <cell r="AE1149">
            <v>5500000</v>
          </cell>
        </row>
        <row r="1150">
          <cell r="F1150" t="str">
            <v>C-3602-1300-4</v>
          </cell>
          <cell r="U1150">
            <v>1514700000</v>
          </cell>
          <cell r="V1150">
            <v>4878952</v>
          </cell>
          <cell r="W1150">
            <v>10936773</v>
          </cell>
          <cell r="X1150">
            <v>1508642179</v>
          </cell>
          <cell r="Z1150">
            <v>1508295325</v>
          </cell>
          <cell r="AA1150">
            <v>346854</v>
          </cell>
          <cell r="AB1150">
            <v>1508295325</v>
          </cell>
          <cell r="AC1150">
            <v>1501011400</v>
          </cell>
          <cell r="AD1150">
            <v>1501011400</v>
          </cell>
          <cell r="AE1150">
            <v>1501011400</v>
          </cell>
        </row>
        <row r="1151">
          <cell r="F1151" t="str">
            <v>C-3602-1300-4</v>
          </cell>
          <cell r="U1151">
            <v>475800000</v>
          </cell>
          <cell r="V1151">
            <v>0</v>
          </cell>
          <cell r="W1151">
            <v>0</v>
          </cell>
          <cell r="X1151">
            <v>475800000</v>
          </cell>
          <cell r="Z1151">
            <v>475800000</v>
          </cell>
          <cell r="AA1151">
            <v>0</v>
          </cell>
          <cell r="AB1151">
            <v>475800000</v>
          </cell>
          <cell r="AC1151">
            <v>475800000</v>
          </cell>
          <cell r="AD1151">
            <v>475800000</v>
          </cell>
          <cell r="AE1151">
            <v>475800000</v>
          </cell>
        </row>
        <row r="1152">
          <cell r="F1152" t="str">
            <v>C-3602-1300-4</v>
          </cell>
          <cell r="U1152">
            <v>0</v>
          </cell>
          <cell r="V1152">
            <v>165530000</v>
          </cell>
          <cell r="W1152">
            <v>542910</v>
          </cell>
          <cell r="X1152">
            <v>164987090</v>
          </cell>
          <cell r="Z1152">
            <v>164987090</v>
          </cell>
          <cell r="AA1152">
            <v>0</v>
          </cell>
          <cell r="AB1152">
            <v>164987090</v>
          </cell>
          <cell r="AC1152">
            <v>164987090</v>
          </cell>
          <cell r="AD1152">
            <v>164987090</v>
          </cell>
          <cell r="AE1152">
            <v>164987090</v>
          </cell>
        </row>
        <row r="1153">
          <cell r="F1153" t="str">
            <v>C-3602-1300-5</v>
          </cell>
          <cell r="U1153">
            <v>403785643</v>
          </cell>
          <cell r="V1153">
            <v>0</v>
          </cell>
          <cell r="W1153">
            <v>3658172</v>
          </cell>
          <cell r="X1153">
            <v>400127471</v>
          </cell>
          <cell r="Z1153">
            <v>400127471</v>
          </cell>
          <cell r="AA1153">
            <v>0</v>
          </cell>
          <cell r="AB1153">
            <v>400127471</v>
          </cell>
          <cell r="AC1153">
            <v>400127471</v>
          </cell>
          <cell r="AD1153">
            <v>400127471</v>
          </cell>
          <cell r="AE1153">
            <v>400127471</v>
          </cell>
        </row>
        <row r="1154">
          <cell r="F1154" t="str">
            <v>C-3602-1300-5</v>
          </cell>
          <cell r="U1154">
            <v>80757129</v>
          </cell>
          <cell r="V1154">
            <v>0</v>
          </cell>
          <cell r="W1154">
            <v>0</v>
          </cell>
          <cell r="X1154">
            <v>80757129</v>
          </cell>
          <cell r="Z1154">
            <v>80757129</v>
          </cell>
          <cell r="AA1154">
            <v>0</v>
          </cell>
          <cell r="AB1154">
            <v>80757129</v>
          </cell>
          <cell r="AC1154">
            <v>80757129</v>
          </cell>
          <cell r="AD1154">
            <v>80757129</v>
          </cell>
          <cell r="AE1154">
            <v>80757129</v>
          </cell>
        </row>
        <row r="1155">
          <cell r="F1155" t="str">
            <v>C-3602-1300-5</v>
          </cell>
          <cell r="U1155">
            <v>10094641</v>
          </cell>
          <cell r="V1155">
            <v>20000000</v>
          </cell>
          <cell r="W1155">
            <v>0</v>
          </cell>
          <cell r="X1155">
            <v>30094641</v>
          </cell>
          <cell r="Z1155">
            <v>30094641</v>
          </cell>
          <cell r="AA1155">
            <v>0</v>
          </cell>
          <cell r="AB1155">
            <v>30094641</v>
          </cell>
          <cell r="AC1155">
            <v>30094641</v>
          </cell>
          <cell r="AD1155">
            <v>30094641</v>
          </cell>
          <cell r="AE1155">
            <v>30094641</v>
          </cell>
        </row>
        <row r="1156">
          <cell r="F1156" t="str">
            <v>C-3602-1300-5</v>
          </cell>
          <cell r="U1156">
            <v>36800000</v>
          </cell>
          <cell r="V1156">
            <v>4624727</v>
          </cell>
          <cell r="W1156">
            <v>123656</v>
          </cell>
          <cell r="X1156">
            <v>41301071</v>
          </cell>
          <cell r="Z1156">
            <v>41301071</v>
          </cell>
          <cell r="AA1156">
            <v>0</v>
          </cell>
          <cell r="AB1156">
            <v>41301071</v>
          </cell>
          <cell r="AC1156">
            <v>41301071</v>
          </cell>
          <cell r="AD1156">
            <v>41301071</v>
          </cell>
          <cell r="AE1156">
            <v>41301071</v>
          </cell>
        </row>
        <row r="1157">
          <cell r="F1157" t="str">
            <v>C-3603-1300-1</v>
          </cell>
          <cell r="U1157">
            <v>0</v>
          </cell>
          <cell r="V1157">
            <v>15000000</v>
          </cell>
          <cell r="W1157">
            <v>0</v>
          </cell>
          <cell r="X1157">
            <v>15000000</v>
          </cell>
          <cell r="Z1157">
            <v>14986000</v>
          </cell>
          <cell r="AA1157">
            <v>14000</v>
          </cell>
          <cell r="AB1157">
            <v>14986000</v>
          </cell>
          <cell r="AC1157">
            <v>14986000</v>
          </cell>
          <cell r="AD1157">
            <v>14986000</v>
          </cell>
          <cell r="AE1157">
            <v>14986000</v>
          </cell>
        </row>
        <row r="1158">
          <cell r="F1158" t="str">
            <v>C-3603-1300-1</v>
          </cell>
          <cell r="U1158">
            <v>380438000</v>
          </cell>
          <cell r="V1158">
            <v>52612540</v>
          </cell>
          <cell r="W1158">
            <v>32612540</v>
          </cell>
          <cell r="X1158">
            <v>400438000</v>
          </cell>
          <cell r="Z1158">
            <v>400436366</v>
          </cell>
          <cell r="AA1158">
            <v>1634</v>
          </cell>
          <cell r="AB1158">
            <v>400436366</v>
          </cell>
          <cell r="AC1158">
            <v>400436366</v>
          </cell>
          <cell r="AD1158">
            <v>400436366</v>
          </cell>
          <cell r="AE1158">
            <v>400436366</v>
          </cell>
        </row>
        <row r="1159">
          <cell r="F1159" t="str">
            <v>C-3603-1300-1</v>
          </cell>
          <cell r="U1159">
            <v>75555000</v>
          </cell>
          <cell r="V1159">
            <v>0</v>
          </cell>
          <cell r="W1159">
            <v>0</v>
          </cell>
          <cell r="X1159">
            <v>75555000</v>
          </cell>
          <cell r="Z1159">
            <v>75555000</v>
          </cell>
          <cell r="AA1159">
            <v>0</v>
          </cell>
          <cell r="AB1159">
            <v>75555000</v>
          </cell>
          <cell r="AC1159">
            <v>75555000</v>
          </cell>
          <cell r="AD1159">
            <v>75555000</v>
          </cell>
          <cell r="AE1159">
            <v>75555000</v>
          </cell>
        </row>
        <row r="1160">
          <cell r="F1160" t="str">
            <v>C-3603-1300-1</v>
          </cell>
          <cell r="U1160">
            <v>62438000</v>
          </cell>
          <cell r="V1160">
            <v>1763380</v>
          </cell>
          <cell r="W1160">
            <v>2292586</v>
          </cell>
          <cell r="X1160">
            <v>61908794</v>
          </cell>
          <cell r="Z1160">
            <v>61908794</v>
          </cell>
          <cell r="AA1160">
            <v>0</v>
          </cell>
          <cell r="AB1160">
            <v>61908794</v>
          </cell>
          <cell r="AC1160">
            <v>61908794</v>
          </cell>
          <cell r="AD1160">
            <v>61908794</v>
          </cell>
          <cell r="AE1160">
            <v>61908794</v>
          </cell>
        </row>
        <row r="1161">
          <cell r="F1161" t="str">
            <v>C-3603-1300-1</v>
          </cell>
          <cell r="U1161">
            <v>73899000</v>
          </cell>
          <cell r="V1161">
            <v>12434040</v>
          </cell>
          <cell r="W1161">
            <v>4119</v>
          </cell>
          <cell r="X1161">
            <v>86328921</v>
          </cell>
          <cell r="Z1161">
            <v>86082638</v>
          </cell>
          <cell r="AA1161">
            <v>246283</v>
          </cell>
          <cell r="AB1161">
            <v>86082638</v>
          </cell>
          <cell r="AC1161">
            <v>86082638</v>
          </cell>
          <cell r="AD1161">
            <v>86082638</v>
          </cell>
          <cell r="AE1161">
            <v>86082638</v>
          </cell>
        </row>
        <row r="1162">
          <cell r="F1162" t="str">
            <v>C-3603-1300-1</v>
          </cell>
          <cell r="U1162">
            <v>20000000</v>
          </cell>
          <cell r="V1162">
            <v>0</v>
          </cell>
          <cell r="W1162">
            <v>0</v>
          </cell>
          <cell r="X1162">
            <v>20000000</v>
          </cell>
          <cell r="Z1162">
            <v>19641161</v>
          </cell>
          <cell r="AA1162">
            <v>358839</v>
          </cell>
          <cell r="AB1162">
            <v>19641161</v>
          </cell>
          <cell r="AC1162">
            <v>19641161</v>
          </cell>
          <cell r="AD1162">
            <v>19641161</v>
          </cell>
          <cell r="AE1162">
            <v>19641161</v>
          </cell>
        </row>
        <row r="1163">
          <cell r="F1163" t="str">
            <v>C-3603-1300-1</v>
          </cell>
          <cell r="U1163">
            <v>12676000</v>
          </cell>
          <cell r="V1163">
            <v>0</v>
          </cell>
          <cell r="W1163">
            <v>0</v>
          </cell>
          <cell r="X1163">
            <v>12676000</v>
          </cell>
          <cell r="Z1163">
            <v>12676000</v>
          </cell>
          <cell r="AA1163">
            <v>0</v>
          </cell>
          <cell r="AB1163">
            <v>12676000</v>
          </cell>
          <cell r="AC1163">
            <v>12676000</v>
          </cell>
          <cell r="AD1163">
            <v>12676000</v>
          </cell>
          <cell r="AE1163">
            <v>12676000</v>
          </cell>
        </row>
        <row r="1164">
          <cell r="F1164" t="str">
            <v>C-3603-1300-1</v>
          </cell>
          <cell r="U1164">
            <v>238224000</v>
          </cell>
          <cell r="V1164">
            <v>0</v>
          </cell>
          <cell r="W1164">
            <v>14272257</v>
          </cell>
          <cell r="X1164">
            <v>223951743</v>
          </cell>
          <cell r="Z1164">
            <v>223951743</v>
          </cell>
          <cell r="AA1164">
            <v>0</v>
          </cell>
          <cell r="AB1164">
            <v>223951743</v>
          </cell>
          <cell r="AC1164">
            <v>223951743</v>
          </cell>
          <cell r="AD1164">
            <v>223951743</v>
          </cell>
          <cell r="AE1164">
            <v>223951743</v>
          </cell>
        </row>
        <row r="1165">
          <cell r="F1165" t="str">
            <v>C-3603-1300-1</v>
          </cell>
          <cell r="U1165">
            <v>9711465000</v>
          </cell>
          <cell r="V1165">
            <v>935537662</v>
          </cell>
          <cell r="W1165">
            <v>191268674</v>
          </cell>
          <cell r="X1165">
            <v>10455733988</v>
          </cell>
          <cell r="Z1165">
            <v>10442313145</v>
          </cell>
          <cell r="AA1165">
            <v>13420843</v>
          </cell>
          <cell r="AB1165">
            <v>10442313145</v>
          </cell>
          <cell r="AC1165">
            <v>10429797615</v>
          </cell>
          <cell r="AD1165">
            <v>10429797615</v>
          </cell>
          <cell r="AE1165">
            <v>10429797615</v>
          </cell>
        </row>
        <row r="1166">
          <cell r="F1166" t="str">
            <v>C-3603-1300-1</v>
          </cell>
          <cell r="U1166">
            <v>0</v>
          </cell>
          <cell r="V1166">
            <v>9239902</v>
          </cell>
          <cell r="W1166">
            <v>0</v>
          </cell>
          <cell r="X1166">
            <v>9239902</v>
          </cell>
          <cell r="Z1166">
            <v>8668178</v>
          </cell>
          <cell r="AA1166">
            <v>571724</v>
          </cell>
          <cell r="AB1166">
            <v>8668178</v>
          </cell>
          <cell r="AC1166">
            <v>8668178</v>
          </cell>
          <cell r="AD1166">
            <v>8668178</v>
          </cell>
          <cell r="AE1166">
            <v>8668178</v>
          </cell>
        </row>
        <row r="1167">
          <cell r="F1167" t="str">
            <v>C-3603-1300-1</v>
          </cell>
          <cell r="U1167">
            <v>50241</v>
          </cell>
          <cell r="V1167">
            <v>0</v>
          </cell>
          <cell r="W1167">
            <v>0</v>
          </cell>
          <cell r="X1167">
            <v>50241</v>
          </cell>
          <cell r="Z1167">
            <v>50241</v>
          </cell>
          <cell r="AA1167">
            <v>0</v>
          </cell>
          <cell r="AB1167">
            <v>50241</v>
          </cell>
          <cell r="AC1167">
            <v>50241</v>
          </cell>
          <cell r="AD1167">
            <v>50241</v>
          </cell>
          <cell r="AE1167">
            <v>50241</v>
          </cell>
        </row>
        <row r="1168">
          <cell r="F1168" t="str">
            <v>C-3603-1300-1</v>
          </cell>
          <cell r="U1168">
            <v>16630000</v>
          </cell>
          <cell r="V1168">
            <v>100000000</v>
          </cell>
          <cell r="W1168">
            <v>0</v>
          </cell>
          <cell r="X1168">
            <v>116630000</v>
          </cell>
          <cell r="Z1168">
            <v>116629555</v>
          </cell>
          <cell r="AA1168">
            <v>445</v>
          </cell>
          <cell r="AB1168">
            <v>116629555</v>
          </cell>
          <cell r="AC1168">
            <v>116629555</v>
          </cell>
          <cell r="AD1168">
            <v>116629555</v>
          </cell>
          <cell r="AE1168">
            <v>116629555</v>
          </cell>
        </row>
        <row r="1169">
          <cell r="F1169" t="str">
            <v>C-3603-1300-1</v>
          </cell>
          <cell r="U1169">
            <v>6152000</v>
          </cell>
          <cell r="V1169">
            <v>0</v>
          </cell>
          <cell r="W1169">
            <v>0</v>
          </cell>
          <cell r="X1169">
            <v>6152000</v>
          </cell>
          <cell r="Z1169">
            <v>5871817</v>
          </cell>
          <cell r="AA1169">
            <v>280183</v>
          </cell>
          <cell r="AB1169">
            <v>5871817</v>
          </cell>
          <cell r="AC1169">
            <v>5871817</v>
          </cell>
          <cell r="AD1169">
            <v>5871817</v>
          </cell>
          <cell r="AE1169">
            <v>5871817</v>
          </cell>
        </row>
        <row r="1170">
          <cell r="F1170" t="str">
            <v>C-3603-1300-1</v>
          </cell>
          <cell r="U1170">
            <v>19000000</v>
          </cell>
          <cell r="V1170">
            <v>10000000</v>
          </cell>
          <cell r="W1170">
            <v>0</v>
          </cell>
          <cell r="X1170">
            <v>29000000</v>
          </cell>
          <cell r="Z1170">
            <v>29000000</v>
          </cell>
          <cell r="AA1170">
            <v>0</v>
          </cell>
          <cell r="AB1170">
            <v>29000000</v>
          </cell>
          <cell r="AC1170">
            <v>29000000</v>
          </cell>
          <cell r="AD1170">
            <v>29000000</v>
          </cell>
          <cell r="AE1170">
            <v>29000000</v>
          </cell>
        </row>
        <row r="1171">
          <cell r="F1171" t="str">
            <v>C-3603-1300-1</v>
          </cell>
          <cell r="U1171">
            <v>995185000</v>
          </cell>
          <cell r="V1171">
            <v>45856848</v>
          </cell>
          <cell r="W1171">
            <v>5061962</v>
          </cell>
          <cell r="X1171">
            <v>1035979886</v>
          </cell>
          <cell r="Z1171">
            <v>1035979886</v>
          </cell>
          <cell r="AA1171">
            <v>0</v>
          </cell>
          <cell r="AB1171">
            <v>1035979886</v>
          </cell>
          <cell r="AC1171">
            <v>1035979886</v>
          </cell>
          <cell r="AD1171">
            <v>1035979886</v>
          </cell>
          <cell r="AE1171">
            <v>1035979886</v>
          </cell>
        </row>
        <row r="1172">
          <cell r="F1172" t="str">
            <v>C-3603-1300-1</v>
          </cell>
          <cell r="U1172">
            <v>574501000</v>
          </cell>
          <cell r="V1172">
            <v>135000000</v>
          </cell>
          <cell r="W1172">
            <v>23345999</v>
          </cell>
          <cell r="X1172">
            <v>686155001</v>
          </cell>
          <cell r="Z1172">
            <v>686155001</v>
          </cell>
          <cell r="AA1172">
            <v>0</v>
          </cell>
          <cell r="AB1172">
            <v>686155001</v>
          </cell>
          <cell r="AC1172">
            <v>686155001</v>
          </cell>
          <cell r="AD1172">
            <v>686155001</v>
          </cell>
          <cell r="AE1172">
            <v>686155001</v>
          </cell>
        </row>
        <row r="1173">
          <cell r="F1173" t="str">
            <v>C-3603-1300-1</v>
          </cell>
          <cell r="U1173">
            <v>392971000</v>
          </cell>
          <cell r="V1173">
            <v>0</v>
          </cell>
          <cell r="W1173">
            <v>71669710</v>
          </cell>
          <cell r="X1173">
            <v>321301290</v>
          </cell>
          <cell r="Z1173">
            <v>321301290</v>
          </cell>
          <cell r="AA1173">
            <v>0</v>
          </cell>
          <cell r="AB1173">
            <v>321301290</v>
          </cell>
          <cell r="AC1173">
            <v>321301290</v>
          </cell>
          <cell r="AD1173">
            <v>321301290</v>
          </cell>
          <cell r="AE1173">
            <v>321301290</v>
          </cell>
        </row>
        <row r="1174">
          <cell r="F1174" t="str">
            <v>C-3603-1300-1</v>
          </cell>
          <cell r="U1174">
            <v>0</v>
          </cell>
          <cell r="V1174">
            <v>26137475</v>
          </cell>
          <cell r="W1174">
            <v>0</v>
          </cell>
          <cell r="X1174">
            <v>26137475</v>
          </cell>
          <cell r="Z1174">
            <v>26136102</v>
          </cell>
          <cell r="AA1174">
            <v>1373</v>
          </cell>
          <cell r="AB1174">
            <v>26136102</v>
          </cell>
          <cell r="AC1174">
            <v>26136102</v>
          </cell>
          <cell r="AD1174">
            <v>0</v>
          </cell>
          <cell r="AE1174">
            <v>0</v>
          </cell>
        </row>
        <row r="1175">
          <cell r="F1175" t="str">
            <v>C-3603-1300-1</v>
          </cell>
          <cell r="U1175">
            <v>32135000</v>
          </cell>
          <cell r="V1175">
            <v>6657000</v>
          </cell>
          <cell r="W1175">
            <v>0</v>
          </cell>
          <cell r="X1175">
            <v>38792000</v>
          </cell>
          <cell r="Z1175">
            <v>36020786</v>
          </cell>
          <cell r="AA1175">
            <v>2771214</v>
          </cell>
          <cell r="AB1175">
            <v>36020786</v>
          </cell>
          <cell r="AC1175">
            <v>36020786</v>
          </cell>
          <cell r="AD1175">
            <v>36020786</v>
          </cell>
          <cell r="AE1175">
            <v>36020786</v>
          </cell>
        </row>
        <row r="1176">
          <cell r="F1176" t="str">
            <v>C-3603-1300-1</v>
          </cell>
          <cell r="U1176">
            <v>205346000</v>
          </cell>
          <cell r="V1176">
            <v>21265218</v>
          </cell>
          <cell r="W1176">
            <v>0</v>
          </cell>
          <cell r="X1176">
            <v>226611218</v>
          </cell>
          <cell r="Z1176">
            <v>225466105</v>
          </cell>
          <cell r="AA1176">
            <v>1145113</v>
          </cell>
          <cell r="AB1176">
            <v>225466105</v>
          </cell>
          <cell r="AC1176">
            <v>225466105</v>
          </cell>
          <cell r="AD1176">
            <v>225466105</v>
          </cell>
          <cell r="AE1176">
            <v>225466105</v>
          </cell>
        </row>
        <row r="1177">
          <cell r="F1177" t="str">
            <v>C-3603-1300-1</v>
          </cell>
          <cell r="U1177">
            <v>3109000</v>
          </cell>
          <cell r="V1177">
            <v>0</v>
          </cell>
          <cell r="W1177">
            <v>0</v>
          </cell>
          <cell r="X1177">
            <v>3109000</v>
          </cell>
          <cell r="Z1177">
            <v>3106260</v>
          </cell>
          <cell r="AA1177">
            <v>2740</v>
          </cell>
          <cell r="AB1177">
            <v>3106260</v>
          </cell>
          <cell r="AC1177">
            <v>3106260</v>
          </cell>
          <cell r="AD1177">
            <v>3106260</v>
          </cell>
          <cell r="AE1177">
            <v>3106260</v>
          </cell>
        </row>
        <row r="1178">
          <cell r="F1178" t="str">
            <v>C-3603-1300-1</v>
          </cell>
          <cell r="U1178">
            <v>141960000</v>
          </cell>
          <cell r="V1178">
            <v>0</v>
          </cell>
          <cell r="W1178">
            <v>0</v>
          </cell>
          <cell r="X1178">
            <v>141960000</v>
          </cell>
          <cell r="Z1178">
            <v>141876070</v>
          </cell>
          <cell r="AA1178">
            <v>83930</v>
          </cell>
          <cell r="AB1178">
            <v>141876070</v>
          </cell>
          <cell r="AC1178">
            <v>141876070</v>
          </cell>
          <cell r="AD1178">
            <v>141507211</v>
          </cell>
          <cell r="AE1178">
            <v>141507211</v>
          </cell>
        </row>
        <row r="1179">
          <cell r="F1179" t="str">
            <v>C-3603-1300-1</v>
          </cell>
          <cell r="U1179">
            <v>37713000</v>
          </cell>
          <cell r="V1179">
            <v>0</v>
          </cell>
          <cell r="W1179">
            <v>0</v>
          </cell>
          <cell r="X1179">
            <v>37713000</v>
          </cell>
          <cell r="Z1179">
            <v>37713000</v>
          </cell>
          <cell r="AA1179">
            <v>0</v>
          </cell>
          <cell r="AB1179">
            <v>37713000</v>
          </cell>
          <cell r="AC1179">
            <v>37713000</v>
          </cell>
          <cell r="AD1179">
            <v>37713000</v>
          </cell>
          <cell r="AE1179">
            <v>37713000</v>
          </cell>
        </row>
        <row r="1180">
          <cell r="F1180" t="str">
            <v>C-3603-1300-1</v>
          </cell>
          <cell r="U1180">
            <v>0</v>
          </cell>
          <cell r="V1180">
            <v>6300000</v>
          </cell>
          <cell r="W1180">
            <v>0</v>
          </cell>
          <cell r="X1180">
            <v>6300000</v>
          </cell>
          <cell r="Z1180">
            <v>6298557</v>
          </cell>
          <cell r="AA1180">
            <v>1443</v>
          </cell>
          <cell r="AB1180">
            <v>6298557</v>
          </cell>
          <cell r="AC1180">
            <v>6298557</v>
          </cell>
          <cell r="AD1180">
            <v>6298557</v>
          </cell>
          <cell r="AE1180">
            <v>6298557</v>
          </cell>
        </row>
        <row r="1181">
          <cell r="F1181" t="str">
            <v>C-3603-1300-1</v>
          </cell>
          <cell r="U1181">
            <v>8112000</v>
          </cell>
          <cell r="V1181">
            <v>0</v>
          </cell>
          <cell r="W1181">
            <v>0</v>
          </cell>
          <cell r="X1181">
            <v>8112000</v>
          </cell>
          <cell r="Z1181">
            <v>7053471</v>
          </cell>
          <cell r="AA1181">
            <v>1058529</v>
          </cell>
          <cell r="AB1181">
            <v>7053471</v>
          </cell>
          <cell r="AC1181">
            <v>7053471</v>
          </cell>
          <cell r="AD1181">
            <v>7053471</v>
          </cell>
          <cell r="AE1181">
            <v>7053471</v>
          </cell>
        </row>
        <row r="1182">
          <cell r="F1182" t="str">
            <v>C-3603-1300-1</v>
          </cell>
          <cell r="U1182">
            <v>57674000</v>
          </cell>
          <cell r="V1182">
            <v>0</v>
          </cell>
          <cell r="W1182">
            <v>0</v>
          </cell>
          <cell r="X1182">
            <v>57674000</v>
          </cell>
          <cell r="Z1182">
            <v>56152988</v>
          </cell>
          <cell r="AA1182">
            <v>1521012</v>
          </cell>
          <cell r="AB1182">
            <v>56152988</v>
          </cell>
          <cell r="AC1182">
            <v>56152988</v>
          </cell>
          <cell r="AD1182">
            <v>43186748</v>
          </cell>
          <cell r="AE1182">
            <v>43186748</v>
          </cell>
        </row>
        <row r="1183">
          <cell r="F1183" t="str">
            <v>C-3603-1300-1</v>
          </cell>
          <cell r="U1183">
            <v>400000000</v>
          </cell>
          <cell r="V1183">
            <v>0</v>
          </cell>
          <cell r="W1183">
            <v>26137475</v>
          </cell>
          <cell r="X1183">
            <v>373862525</v>
          </cell>
          <cell r="Z1183">
            <v>373861857</v>
          </cell>
          <cell r="AA1183">
            <v>668</v>
          </cell>
          <cell r="AB1183">
            <v>373861857</v>
          </cell>
          <cell r="AC1183">
            <v>373861857</v>
          </cell>
          <cell r="AD1183">
            <v>373861857</v>
          </cell>
          <cell r="AE1183">
            <v>373861857</v>
          </cell>
        </row>
        <row r="1184">
          <cell r="F1184" t="str">
            <v>C-3603-1300-3</v>
          </cell>
          <cell r="U1184">
            <v>164845800</v>
          </cell>
          <cell r="V1184">
            <v>0</v>
          </cell>
          <cell r="W1184">
            <v>0</v>
          </cell>
          <cell r="X1184">
            <v>164845800</v>
          </cell>
          <cell r="Z1184">
            <v>164833641</v>
          </cell>
          <cell r="AA1184">
            <v>12159</v>
          </cell>
          <cell r="AB1184">
            <v>164833641</v>
          </cell>
          <cell r="AC1184">
            <v>164833641</v>
          </cell>
          <cell r="AD1184">
            <v>164833641</v>
          </cell>
          <cell r="AE1184">
            <v>164833641</v>
          </cell>
        </row>
        <row r="1185">
          <cell r="F1185" t="str">
            <v>C-3603-1300-3</v>
          </cell>
          <cell r="U1185">
            <v>329691600</v>
          </cell>
          <cell r="V1185">
            <v>0</v>
          </cell>
          <cell r="W1185">
            <v>6703922</v>
          </cell>
          <cell r="X1185">
            <v>322987678</v>
          </cell>
          <cell r="Z1185">
            <v>322987678</v>
          </cell>
          <cell r="AA1185">
            <v>0</v>
          </cell>
          <cell r="AB1185">
            <v>322987678</v>
          </cell>
          <cell r="AC1185">
            <v>322987678</v>
          </cell>
          <cell r="AD1185">
            <v>322987678</v>
          </cell>
          <cell r="AE1185">
            <v>322987678</v>
          </cell>
        </row>
        <row r="1186">
          <cell r="F1186" t="str">
            <v>C-3603-1300-3</v>
          </cell>
          <cell r="U1186">
            <v>45183600</v>
          </cell>
          <cell r="V1186">
            <v>0</v>
          </cell>
          <cell r="W1186">
            <v>0</v>
          </cell>
          <cell r="X1186">
            <v>45183600</v>
          </cell>
          <cell r="Z1186">
            <v>45183600</v>
          </cell>
          <cell r="AA1186">
            <v>0</v>
          </cell>
          <cell r="AB1186">
            <v>45183600</v>
          </cell>
          <cell r="AC1186">
            <v>45183600</v>
          </cell>
          <cell r="AD1186">
            <v>45183600</v>
          </cell>
          <cell r="AE1186">
            <v>45183600</v>
          </cell>
        </row>
        <row r="1187">
          <cell r="F1187" t="str">
            <v>C-3603-1300-3</v>
          </cell>
          <cell r="U1187">
            <v>1027926900</v>
          </cell>
          <cell r="V1187">
            <v>166237535</v>
          </cell>
          <cell r="W1187">
            <v>0</v>
          </cell>
          <cell r="X1187">
            <v>1194164435</v>
          </cell>
          <cell r="Z1187">
            <v>1194164435</v>
          </cell>
          <cell r="AA1187">
            <v>0</v>
          </cell>
          <cell r="AB1187">
            <v>1194164435</v>
          </cell>
          <cell r="AC1187">
            <v>1194164435</v>
          </cell>
          <cell r="AD1187">
            <v>1194164435</v>
          </cell>
          <cell r="AE1187">
            <v>1194164435</v>
          </cell>
        </row>
        <row r="1188">
          <cell r="F1188" t="str">
            <v>C-3603-1300-3</v>
          </cell>
          <cell r="U1188">
            <v>6516000</v>
          </cell>
          <cell r="V1188">
            <v>0</v>
          </cell>
          <cell r="W1188">
            <v>0</v>
          </cell>
          <cell r="X1188">
            <v>6516000</v>
          </cell>
          <cell r="Z1188">
            <v>6516000</v>
          </cell>
          <cell r="AA1188">
            <v>0</v>
          </cell>
          <cell r="AB1188">
            <v>6516000</v>
          </cell>
          <cell r="AC1188">
            <v>6516000</v>
          </cell>
          <cell r="AD1188">
            <v>6516000</v>
          </cell>
          <cell r="AE1188">
            <v>6516000</v>
          </cell>
        </row>
        <row r="1189">
          <cell r="F1189" t="str">
            <v>C-3603-1300-4</v>
          </cell>
          <cell r="U1189">
            <v>762798344</v>
          </cell>
          <cell r="V1189">
            <v>0</v>
          </cell>
          <cell r="W1189">
            <v>79844739</v>
          </cell>
          <cell r="X1189">
            <v>682953605</v>
          </cell>
          <cell r="Z1189">
            <v>682215890</v>
          </cell>
          <cell r="AA1189">
            <v>737715</v>
          </cell>
          <cell r="AB1189">
            <v>682215890</v>
          </cell>
          <cell r="AC1189">
            <v>682215890</v>
          </cell>
          <cell r="AD1189">
            <v>680740457</v>
          </cell>
          <cell r="AE1189">
            <v>680740457</v>
          </cell>
        </row>
        <row r="1190">
          <cell r="F1190" t="str">
            <v>C-3603-1300-4</v>
          </cell>
          <cell r="U1190">
            <v>0</v>
          </cell>
          <cell r="V1190">
            <v>38217775</v>
          </cell>
          <cell r="W1190">
            <v>0</v>
          </cell>
          <cell r="X1190">
            <v>38217775</v>
          </cell>
          <cell r="Z1190">
            <v>38217775</v>
          </cell>
          <cell r="AA1190">
            <v>0</v>
          </cell>
          <cell r="AB1190">
            <v>38217775</v>
          </cell>
          <cell r="AC1190">
            <v>38217775</v>
          </cell>
          <cell r="AD1190">
            <v>38217775</v>
          </cell>
          <cell r="AE1190">
            <v>38217775</v>
          </cell>
        </row>
        <row r="1191">
          <cell r="F1191" t="str">
            <v>C-3603-1300-4</v>
          </cell>
          <cell r="U1191">
            <v>0</v>
          </cell>
          <cell r="V1191">
            <v>3187478</v>
          </cell>
          <cell r="W1191">
            <v>0</v>
          </cell>
          <cell r="X1191">
            <v>3187478</v>
          </cell>
          <cell r="Z1191">
            <v>3187478</v>
          </cell>
          <cell r="AA1191">
            <v>0</v>
          </cell>
          <cell r="AB1191">
            <v>3187478</v>
          </cell>
          <cell r="AC1191">
            <v>3187478</v>
          </cell>
          <cell r="AD1191">
            <v>3187478</v>
          </cell>
          <cell r="AE1191">
            <v>3187478</v>
          </cell>
        </row>
        <row r="1192">
          <cell r="F1192" t="str">
            <v>C-3603-1300-4</v>
          </cell>
          <cell r="U1192">
            <v>0</v>
          </cell>
          <cell r="V1192">
            <v>35043588</v>
          </cell>
          <cell r="W1192">
            <v>35043588</v>
          </cell>
          <cell r="X1192">
            <v>0</v>
          </cell>
          <cell r="Z1192">
            <v>0</v>
          </cell>
          <cell r="AA1192">
            <v>0</v>
          </cell>
          <cell r="AB1192">
            <v>0</v>
          </cell>
          <cell r="AC1192">
            <v>0</v>
          </cell>
          <cell r="AD1192">
            <v>0</v>
          </cell>
          <cell r="AE1192">
            <v>0</v>
          </cell>
        </row>
        <row r="1193">
          <cell r="F1193" t="str">
            <v>C-3603-1300-7</v>
          </cell>
          <cell r="U1193">
            <v>21308431</v>
          </cell>
          <cell r="V1193">
            <v>0</v>
          </cell>
          <cell r="W1193">
            <v>0</v>
          </cell>
          <cell r="X1193">
            <v>21308431</v>
          </cell>
          <cell r="Z1193">
            <v>21308431</v>
          </cell>
          <cell r="AA1193">
            <v>0</v>
          </cell>
          <cell r="AB1193">
            <v>21308431</v>
          </cell>
          <cell r="AC1193">
            <v>21308431</v>
          </cell>
          <cell r="AD1193">
            <v>21308431</v>
          </cell>
          <cell r="AE1193">
            <v>21308431</v>
          </cell>
        </row>
        <row r="1194">
          <cell r="F1194" t="str">
            <v>C-3603-1300-7</v>
          </cell>
          <cell r="U1194">
            <v>4738749</v>
          </cell>
          <cell r="V1194">
            <v>0</v>
          </cell>
          <cell r="W1194">
            <v>0</v>
          </cell>
          <cell r="X1194">
            <v>4738749</v>
          </cell>
          <cell r="Z1194">
            <v>4738749</v>
          </cell>
          <cell r="AA1194">
            <v>0</v>
          </cell>
          <cell r="AB1194">
            <v>4738749</v>
          </cell>
          <cell r="AC1194">
            <v>4738749</v>
          </cell>
          <cell r="AD1194">
            <v>4738749</v>
          </cell>
          <cell r="AE1194">
            <v>4738749</v>
          </cell>
        </row>
        <row r="1195">
          <cell r="F1195" t="str">
            <v>C-3603-1300-7</v>
          </cell>
          <cell r="U1195">
            <v>17588574</v>
          </cell>
          <cell r="V1195">
            <v>0</v>
          </cell>
          <cell r="W1195">
            <v>0</v>
          </cell>
          <cell r="X1195">
            <v>17588574</v>
          </cell>
          <cell r="Z1195">
            <v>17566018</v>
          </cell>
          <cell r="AA1195">
            <v>22556</v>
          </cell>
          <cell r="AB1195">
            <v>17566018</v>
          </cell>
          <cell r="AC1195">
            <v>17566018</v>
          </cell>
          <cell r="AD1195">
            <v>17566018</v>
          </cell>
          <cell r="AE1195">
            <v>17566018</v>
          </cell>
        </row>
        <row r="1196">
          <cell r="F1196" t="str">
            <v>C-3603-1300-9</v>
          </cell>
          <cell r="U1196">
            <v>185150000</v>
          </cell>
          <cell r="V1196">
            <v>36950000</v>
          </cell>
          <cell r="W1196">
            <v>9030934</v>
          </cell>
          <cell r="X1196">
            <v>213069066</v>
          </cell>
          <cell r="Z1196">
            <v>213069066</v>
          </cell>
          <cell r="AA1196">
            <v>0</v>
          </cell>
          <cell r="AB1196">
            <v>213069066</v>
          </cell>
          <cell r="AC1196">
            <v>213069066</v>
          </cell>
          <cell r="AD1196">
            <v>213069066</v>
          </cell>
          <cell r="AE1196">
            <v>213069066</v>
          </cell>
        </row>
        <row r="1197">
          <cell r="F1197" t="str">
            <v>C-3603-1300-9</v>
          </cell>
          <cell r="U1197">
            <v>1500000</v>
          </cell>
          <cell r="V1197">
            <v>9500000</v>
          </cell>
          <cell r="W1197">
            <v>63911</v>
          </cell>
          <cell r="X1197">
            <v>10936089</v>
          </cell>
          <cell r="Z1197">
            <v>9080292</v>
          </cell>
          <cell r="AA1197">
            <v>1855797</v>
          </cell>
          <cell r="AB1197">
            <v>9080292</v>
          </cell>
          <cell r="AC1197">
            <v>9080292</v>
          </cell>
          <cell r="AD1197">
            <v>9080292</v>
          </cell>
          <cell r="AE1197">
            <v>9080292</v>
          </cell>
        </row>
        <row r="1198">
          <cell r="F1198" t="str">
            <v>C-3603-1300-9</v>
          </cell>
          <cell r="U1198">
            <v>0</v>
          </cell>
          <cell r="V1198">
            <v>1000000</v>
          </cell>
          <cell r="W1198">
            <v>0</v>
          </cell>
          <cell r="X1198">
            <v>1000000</v>
          </cell>
          <cell r="Z1198">
            <v>1000000</v>
          </cell>
          <cell r="AA1198">
            <v>0</v>
          </cell>
          <cell r="AB1198">
            <v>1000000</v>
          </cell>
          <cell r="AC1198">
            <v>1000000</v>
          </cell>
          <cell r="AD1198">
            <v>1000000</v>
          </cell>
          <cell r="AE1198">
            <v>1000000</v>
          </cell>
        </row>
        <row r="1199">
          <cell r="F1199" t="str">
            <v>C-3603-1300-11</v>
          </cell>
          <cell r="U1199">
            <v>0</v>
          </cell>
          <cell r="V1199">
            <v>192061817</v>
          </cell>
          <cell r="W1199">
            <v>16724079</v>
          </cell>
          <cell r="X1199">
            <v>175337738</v>
          </cell>
          <cell r="Z1199">
            <v>175181737</v>
          </cell>
          <cell r="AA1199">
            <v>156001</v>
          </cell>
          <cell r="AB1199">
            <v>175181737</v>
          </cell>
          <cell r="AC1199">
            <v>175181737</v>
          </cell>
          <cell r="AD1199">
            <v>57553479</v>
          </cell>
          <cell r="AE1199">
            <v>57553479</v>
          </cell>
        </row>
        <row r="1200">
          <cell r="F1200" t="str">
            <v>C-3603-1300-11</v>
          </cell>
          <cell r="U1200">
            <v>0</v>
          </cell>
          <cell r="V1200">
            <v>227928339</v>
          </cell>
          <cell r="W1200">
            <v>0</v>
          </cell>
          <cell r="X1200">
            <v>227928339</v>
          </cell>
          <cell r="Z1200">
            <v>227927144</v>
          </cell>
          <cell r="AA1200">
            <v>1195</v>
          </cell>
          <cell r="AB1200">
            <v>227927144</v>
          </cell>
          <cell r="AC1200">
            <v>227927144</v>
          </cell>
          <cell r="AD1200">
            <v>106013312</v>
          </cell>
          <cell r="AE1200">
            <v>106013312</v>
          </cell>
        </row>
        <row r="1201">
          <cell r="F1201" t="str">
            <v>C-3603-1300-11</v>
          </cell>
          <cell r="U1201">
            <v>0</v>
          </cell>
          <cell r="V1201">
            <v>21291961</v>
          </cell>
          <cell r="W1201">
            <v>0</v>
          </cell>
          <cell r="X1201">
            <v>21291961</v>
          </cell>
          <cell r="Z1201">
            <v>18403574</v>
          </cell>
          <cell r="AA1201">
            <v>2888387</v>
          </cell>
          <cell r="AB1201">
            <v>18403574</v>
          </cell>
          <cell r="AC1201">
            <v>18403574</v>
          </cell>
          <cell r="AD1201">
            <v>14016832</v>
          </cell>
          <cell r="AE1201">
            <v>14016832</v>
          </cell>
        </row>
        <row r="1202">
          <cell r="F1202" t="str">
            <v>C-3603-1300-11</v>
          </cell>
          <cell r="U1202">
            <v>0</v>
          </cell>
          <cell r="V1202">
            <v>30000000</v>
          </cell>
          <cell r="W1202">
            <v>0</v>
          </cell>
          <cell r="X1202">
            <v>30000000</v>
          </cell>
          <cell r="Z1202">
            <v>29994817</v>
          </cell>
          <cell r="AA1202">
            <v>5183</v>
          </cell>
          <cell r="AB1202">
            <v>29994817</v>
          </cell>
          <cell r="AC1202">
            <v>29994817</v>
          </cell>
          <cell r="AD1202">
            <v>0</v>
          </cell>
          <cell r="AE1202">
            <v>0</v>
          </cell>
        </row>
        <row r="1203">
          <cell r="F1203" t="str">
            <v>C-3605-1300-1</v>
          </cell>
          <cell r="U1203">
            <v>9000000</v>
          </cell>
          <cell r="V1203">
            <v>0</v>
          </cell>
          <cell r="W1203">
            <v>0</v>
          </cell>
          <cell r="X1203">
            <v>9000000</v>
          </cell>
          <cell r="Z1203">
            <v>8996880</v>
          </cell>
          <cell r="AA1203">
            <v>3120</v>
          </cell>
          <cell r="AB1203">
            <v>8996880</v>
          </cell>
          <cell r="AC1203">
            <v>8996880</v>
          </cell>
          <cell r="AD1203">
            <v>0</v>
          </cell>
          <cell r="AE1203">
            <v>0</v>
          </cell>
        </row>
        <row r="1204">
          <cell r="F1204" t="str">
            <v>C-3605-1300-1</v>
          </cell>
          <cell r="U1204">
            <v>15500000</v>
          </cell>
          <cell r="V1204">
            <v>2200000</v>
          </cell>
          <cell r="W1204">
            <v>0</v>
          </cell>
          <cell r="X1204">
            <v>17700000</v>
          </cell>
          <cell r="Z1204">
            <v>17700000</v>
          </cell>
          <cell r="AA1204">
            <v>0</v>
          </cell>
          <cell r="AB1204">
            <v>17700000</v>
          </cell>
          <cell r="AC1204">
            <v>17700000</v>
          </cell>
          <cell r="AD1204">
            <v>17700000</v>
          </cell>
          <cell r="AE1204">
            <v>17700000</v>
          </cell>
        </row>
        <row r="1205">
          <cell r="F1205" t="str">
            <v>C-3605-1300-1</v>
          </cell>
          <cell r="U1205">
            <v>689450000</v>
          </cell>
          <cell r="V1205">
            <v>0</v>
          </cell>
          <cell r="W1205">
            <v>70001385</v>
          </cell>
          <cell r="X1205">
            <v>619448615</v>
          </cell>
          <cell r="Z1205">
            <v>619448615</v>
          </cell>
          <cell r="AA1205">
            <v>0</v>
          </cell>
          <cell r="AB1205">
            <v>619448615</v>
          </cell>
          <cell r="AC1205">
            <v>619448615</v>
          </cell>
          <cell r="AD1205">
            <v>619448615</v>
          </cell>
          <cell r="AE1205">
            <v>619448615</v>
          </cell>
        </row>
        <row r="1206">
          <cell r="F1206" t="str">
            <v>C-3605-1300-1</v>
          </cell>
          <cell r="U1206">
            <v>116670000</v>
          </cell>
          <cell r="V1206">
            <v>0</v>
          </cell>
          <cell r="W1206">
            <v>941</v>
          </cell>
          <cell r="X1206">
            <v>116669059</v>
          </cell>
          <cell r="Z1206">
            <v>116669059</v>
          </cell>
          <cell r="AA1206">
            <v>0</v>
          </cell>
          <cell r="AB1206">
            <v>116669059</v>
          </cell>
          <cell r="AC1206">
            <v>116669059</v>
          </cell>
          <cell r="AD1206">
            <v>116669059</v>
          </cell>
          <cell r="AE1206">
            <v>116669059</v>
          </cell>
        </row>
        <row r="1207">
          <cell r="F1207" t="str">
            <v>C-3605-1300-1</v>
          </cell>
          <cell r="U1207">
            <v>28370000</v>
          </cell>
          <cell r="V1207">
            <v>0</v>
          </cell>
          <cell r="W1207">
            <v>0</v>
          </cell>
          <cell r="X1207">
            <v>28370000</v>
          </cell>
          <cell r="Z1207">
            <v>28370000</v>
          </cell>
          <cell r="AA1207">
            <v>0</v>
          </cell>
          <cell r="AB1207">
            <v>28370000</v>
          </cell>
          <cell r="AC1207">
            <v>28370000</v>
          </cell>
          <cell r="AD1207">
            <v>28370000</v>
          </cell>
          <cell r="AE1207">
            <v>28370000</v>
          </cell>
        </row>
        <row r="1208">
          <cell r="F1208" t="str">
            <v>C-3605-1300-1</v>
          </cell>
          <cell r="U1208">
            <v>72900001</v>
          </cell>
          <cell r="V1208">
            <v>10979367</v>
          </cell>
          <cell r="W1208">
            <v>0</v>
          </cell>
          <cell r="X1208">
            <v>83879368</v>
          </cell>
          <cell r="Z1208">
            <v>78033391</v>
          </cell>
          <cell r="AA1208">
            <v>5845977</v>
          </cell>
          <cell r="AB1208">
            <v>78033391</v>
          </cell>
          <cell r="AC1208">
            <v>78033391</v>
          </cell>
          <cell r="AD1208">
            <v>20270408</v>
          </cell>
          <cell r="AE1208">
            <v>20270408</v>
          </cell>
        </row>
        <row r="1209">
          <cell r="F1209" t="str">
            <v>C-3605-1300-1</v>
          </cell>
          <cell r="U1209">
            <v>192147500</v>
          </cell>
          <cell r="V1209">
            <v>239990</v>
          </cell>
          <cell r="W1209">
            <v>16011180</v>
          </cell>
          <cell r="X1209">
            <v>176376310</v>
          </cell>
          <cell r="Z1209">
            <v>176256315</v>
          </cell>
          <cell r="AA1209">
            <v>119995</v>
          </cell>
          <cell r="AB1209">
            <v>176256315</v>
          </cell>
          <cell r="AC1209">
            <v>176256315</v>
          </cell>
          <cell r="AD1209">
            <v>176256315</v>
          </cell>
          <cell r="AE1209">
            <v>176256315</v>
          </cell>
        </row>
        <row r="1210">
          <cell r="F1210" t="str">
            <v>C-3605-1300-1</v>
          </cell>
          <cell r="U1210">
            <v>2200000</v>
          </cell>
          <cell r="V1210">
            <v>0</v>
          </cell>
          <cell r="W1210">
            <v>2200000</v>
          </cell>
          <cell r="X1210">
            <v>0</v>
          </cell>
          <cell r="Z1210">
            <v>0</v>
          </cell>
          <cell r="AA1210">
            <v>0</v>
          </cell>
          <cell r="AB1210">
            <v>0</v>
          </cell>
          <cell r="AC1210">
            <v>0</v>
          </cell>
          <cell r="AD1210">
            <v>0</v>
          </cell>
          <cell r="AE1210">
            <v>0</v>
          </cell>
        </row>
        <row r="1211">
          <cell r="F1211" t="str">
            <v>C-3605-1300-1</v>
          </cell>
          <cell r="U1211">
            <v>9500000</v>
          </cell>
          <cell r="V1211">
            <v>25888601</v>
          </cell>
          <cell r="W1211">
            <v>300000</v>
          </cell>
          <cell r="X1211">
            <v>35088601</v>
          </cell>
          <cell r="Z1211">
            <v>34902026</v>
          </cell>
          <cell r="AA1211">
            <v>186575</v>
          </cell>
          <cell r="AB1211">
            <v>34902026</v>
          </cell>
          <cell r="AC1211">
            <v>34902026</v>
          </cell>
          <cell r="AD1211">
            <v>34902026</v>
          </cell>
          <cell r="AE1211">
            <v>34902026</v>
          </cell>
        </row>
        <row r="1212">
          <cell r="F1212" t="str">
            <v>C-3605-1300-1</v>
          </cell>
          <cell r="U1212">
            <v>9110000</v>
          </cell>
          <cell r="V1212">
            <v>12729066</v>
          </cell>
          <cell r="W1212">
            <v>0</v>
          </cell>
          <cell r="X1212">
            <v>21839066</v>
          </cell>
          <cell r="Z1212">
            <v>21839066</v>
          </cell>
          <cell r="AA1212">
            <v>0</v>
          </cell>
          <cell r="AB1212">
            <v>21839066</v>
          </cell>
          <cell r="AC1212">
            <v>21839066</v>
          </cell>
          <cell r="AD1212">
            <v>21839066</v>
          </cell>
          <cell r="AE1212">
            <v>21839066</v>
          </cell>
        </row>
        <row r="1213">
          <cell r="F1213" t="str">
            <v>C-3699-1300-2</v>
          </cell>
          <cell r="U1213">
            <v>0</v>
          </cell>
          <cell r="V1213">
            <v>59700000</v>
          </cell>
          <cell r="W1213">
            <v>0</v>
          </cell>
          <cell r="X1213">
            <v>59700000</v>
          </cell>
          <cell r="Z1213">
            <v>57302784</v>
          </cell>
          <cell r="AA1213">
            <v>2397216</v>
          </cell>
          <cell r="AB1213">
            <v>57302784</v>
          </cell>
          <cell r="AC1213">
            <v>57302784</v>
          </cell>
          <cell r="AD1213">
            <v>14325696</v>
          </cell>
          <cell r="AE1213">
            <v>14325696</v>
          </cell>
        </row>
        <row r="1214">
          <cell r="F1214" t="str">
            <v>C-3699-1300-2</v>
          </cell>
          <cell r="U1214">
            <v>0</v>
          </cell>
          <cell r="V1214">
            <v>568039719</v>
          </cell>
          <cell r="W1214">
            <v>383438208</v>
          </cell>
          <cell r="X1214">
            <v>184601511</v>
          </cell>
          <cell r="Z1214">
            <v>178936741</v>
          </cell>
          <cell r="AA1214">
            <v>5664770</v>
          </cell>
          <cell r="AB1214">
            <v>178936741</v>
          </cell>
          <cell r="AC1214">
            <v>178936741</v>
          </cell>
          <cell r="AD1214">
            <v>130288228</v>
          </cell>
          <cell r="AE1214">
            <v>130288228</v>
          </cell>
        </row>
        <row r="1215">
          <cell r="F1215" t="str">
            <v>C-3699-1300-2</v>
          </cell>
          <cell r="U1215">
            <v>0</v>
          </cell>
          <cell r="V1215">
            <v>38000000</v>
          </cell>
          <cell r="W1215">
            <v>0</v>
          </cell>
          <cell r="X1215">
            <v>38000000</v>
          </cell>
          <cell r="Z1215">
            <v>0</v>
          </cell>
          <cell r="AA1215">
            <v>38000000</v>
          </cell>
          <cell r="AB1215">
            <v>0</v>
          </cell>
          <cell r="AC1215">
            <v>0</v>
          </cell>
          <cell r="AD1215">
            <v>0</v>
          </cell>
          <cell r="AE1215">
            <v>0</v>
          </cell>
        </row>
        <row r="1216">
          <cell r="F1216" t="str">
            <v>C-3602-1300-4</v>
          </cell>
          <cell r="U1216">
            <v>3000000</v>
          </cell>
          <cell r="V1216">
            <v>10065040</v>
          </cell>
          <cell r="W1216">
            <v>5065040</v>
          </cell>
          <cell r="X1216">
            <v>8000000</v>
          </cell>
          <cell r="Z1216">
            <v>7999990</v>
          </cell>
          <cell r="AA1216">
            <v>10</v>
          </cell>
          <cell r="AB1216">
            <v>7999990</v>
          </cell>
          <cell r="AC1216">
            <v>7999990</v>
          </cell>
          <cell r="AD1216">
            <v>7999990</v>
          </cell>
          <cell r="AE1216">
            <v>7999990</v>
          </cell>
        </row>
        <row r="1217">
          <cell r="F1217" t="str">
            <v>C-3602-1300-4</v>
          </cell>
          <cell r="U1217">
            <v>586500000</v>
          </cell>
          <cell r="V1217">
            <v>7645188</v>
          </cell>
          <cell r="W1217">
            <v>5065040</v>
          </cell>
          <cell r="X1217">
            <v>589080148</v>
          </cell>
          <cell r="Z1217">
            <v>589072861</v>
          </cell>
          <cell r="AA1217">
            <v>7287</v>
          </cell>
          <cell r="AB1217">
            <v>589072861</v>
          </cell>
          <cell r="AC1217">
            <v>589072861</v>
          </cell>
          <cell r="AD1217">
            <v>589072861</v>
          </cell>
          <cell r="AE1217">
            <v>589072861</v>
          </cell>
        </row>
        <row r="1218">
          <cell r="F1218" t="str">
            <v>C-3602-1300-4</v>
          </cell>
          <cell r="U1218">
            <v>174600000</v>
          </cell>
          <cell r="V1218">
            <v>0</v>
          </cell>
          <cell r="W1218">
            <v>0</v>
          </cell>
          <cell r="X1218">
            <v>174600000</v>
          </cell>
          <cell r="Z1218">
            <v>174599762</v>
          </cell>
          <cell r="AA1218">
            <v>238</v>
          </cell>
          <cell r="AB1218">
            <v>174599762</v>
          </cell>
          <cell r="AC1218">
            <v>174599762</v>
          </cell>
          <cell r="AD1218">
            <v>174599762</v>
          </cell>
          <cell r="AE1218">
            <v>174599762</v>
          </cell>
        </row>
        <row r="1219">
          <cell r="F1219" t="str">
            <v>C-3602-1300-4</v>
          </cell>
          <cell r="U1219">
            <v>0</v>
          </cell>
          <cell r="V1219">
            <v>58154000</v>
          </cell>
          <cell r="W1219">
            <v>0</v>
          </cell>
          <cell r="X1219">
            <v>58154000</v>
          </cell>
          <cell r="Z1219">
            <v>58154000</v>
          </cell>
          <cell r="AA1219">
            <v>0</v>
          </cell>
          <cell r="AB1219">
            <v>58154000</v>
          </cell>
          <cell r="AC1219">
            <v>58154000</v>
          </cell>
          <cell r="AD1219">
            <v>58154000</v>
          </cell>
          <cell r="AE1219">
            <v>58154000</v>
          </cell>
        </row>
        <row r="1220">
          <cell r="F1220" t="str">
            <v>C-3602-1300-5</v>
          </cell>
          <cell r="U1220">
            <v>130066554</v>
          </cell>
          <cell r="V1220">
            <v>0</v>
          </cell>
          <cell r="W1220">
            <v>1737872</v>
          </cell>
          <cell r="X1220">
            <v>128328682</v>
          </cell>
          <cell r="Z1220">
            <v>128328682</v>
          </cell>
          <cell r="AA1220">
            <v>0</v>
          </cell>
          <cell r="AB1220">
            <v>128328682</v>
          </cell>
          <cell r="AC1220">
            <v>128328682</v>
          </cell>
          <cell r="AD1220">
            <v>128328682</v>
          </cell>
          <cell r="AE1220">
            <v>128328682</v>
          </cell>
        </row>
        <row r="1221">
          <cell r="F1221" t="str">
            <v>C-3602-1300-5</v>
          </cell>
          <cell r="U1221">
            <v>26013311</v>
          </cell>
          <cell r="V1221">
            <v>0</v>
          </cell>
          <cell r="W1221">
            <v>0</v>
          </cell>
          <cell r="X1221">
            <v>26013311</v>
          </cell>
          <cell r="Z1221">
            <v>26013311</v>
          </cell>
          <cell r="AA1221">
            <v>0</v>
          </cell>
          <cell r="AB1221">
            <v>26013311</v>
          </cell>
          <cell r="AC1221">
            <v>26013311</v>
          </cell>
          <cell r="AD1221">
            <v>26013311</v>
          </cell>
          <cell r="AE1221">
            <v>26013311</v>
          </cell>
        </row>
        <row r="1222">
          <cell r="F1222" t="str">
            <v>C-3602-1300-5</v>
          </cell>
          <cell r="U1222">
            <v>3251664</v>
          </cell>
          <cell r="V1222">
            <v>1737872</v>
          </cell>
          <cell r="W1222">
            <v>672</v>
          </cell>
          <cell r="X1222">
            <v>4988864</v>
          </cell>
          <cell r="Z1222">
            <v>4988864</v>
          </cell>
          <cell r="AA1222">
            <v>0</v>
          </cell>
          <cell r="AB1222">
            <v>4988864</v>
          </cell>
          <cell r="AC1222">
            <v>4988864</v>
          </cell>
          <cell r="AD1222">
            <v>4988864</v>
          </cell>
          <cell r="AE1222">
            <v>4988864</v>
          </cell>
        </row>
        <row r="1223">
          <cell r="F1223" t="str">
            <v>C-3603-1300-1</v>
          </cell>
          <cell r="U1223">
            <v>37198000</v>
          </cell>
          <cell r="V1223">
            <v>0</v>
          </cell>
          <cell r="W1223">
            <v>890500</v>
          </cell>
          <cell r="X1223">
            <v>36307500</v>
          </cell>
          <cell r="Z1223">
            <v>36307500</v>
          </cell>
          <cell r="AA1223">
            <v>0</v>
          </cell>
          <cell r="AB1223">
            <v>36307500</v>
          </cell>
          <cell r="AC1223">
            <v>36307500</v>
          </cell>
          <cell r="AD1223">
            <v>36307500</v>
          </cell>
          <cell r="AE1223">
            <v>36307500</v>
          </cell>
        </row>
        <row r="1224">
          <cell r="F1224" t="str">
            <v>C-3603-1300-1</v>
          </cell>
          <cell r="U1224">
            <v>15038000</v>
          </cell>
          <cell r="V1224">
            <v>0</v>
          </cell>
          <cell r="W1224">
            <v>0</v>
          </cell>
          <cell r="X1224">
            <v>15038000</v>
          </cell>
          <cell r="Z1224">
            <v>15037759</v>
          </cell>
          <cell r="AA1224">
            <v>241</v>
          </cell>
          <cell r="AB1224">
            <v>15037759</v>
          </cell>
          <cell r="AC1224">
            <v>15037759</v>
          </cell>
          <cell r="AD1224">
            <v>15037759</v>
          </cell>
          <cell r="AE1224">
            <v>15037759</v>
          </cell>
        </row>
        <row r="1225">
          <cell r="F1225" t="str">
            <v>C-3603-1300-1</v>
          </cell>
          <cell r="U1225">
            <v>397496000</v>
          </cell>
          <cell r="V1225">
            <v>35279746</v>
          </cell>
          <cell r="W1225">
            <v>0</v>
          </cell>
          <cell r="X1225">
            <v>432775746</v>
          </cell>
          <cell r="Z1225">
            <v>432541341</v>
          </cell>
          <cell r="AA1225">
            <v>234405</v>
          </cell>
          <cell r="AB1225">
            <v>432541341</v>
          </cell>
          <cell r="AC1225">
            <v>432365133</v>
          </cell>
          <cell r="AD1225">
            <v>432365133</v>
          </cell>
          <cell r="AE1225">
            <v>432365133</v>
          </cell>
        </row>
        <row r="1226">
          <cell r="F1226" t="str">
            <v>C-3603-1300-1</v>
          </cell>
          <cell r="U1226">
            <v>69362000</v>
          </cell>
          <cell r="V1226">
            <v>11380842</v>
          </cell>
          <cell r="W1226">
            <v>0</v>
          </cell>
          <cell r="X1226">
            <v>80742842</v>
          </cell>
          <cell r="Z1226">
            <v>80742362</v>
          </cell>
          <cell r="AA1226">
            <v>480</v>
          </cell>
          <cell r="AB1226">
            <v>80742362</v>
          </cell>
          <cell r="AC1226">
            <v>80742362</v>
          </cell>
          <cell r="AD1226">
            <v>80742362</v>
          </cell>
          <cell r="AE1226">
            <v>80742362</v>
          </cell>
        </row>
        <row r="1227">
          <cell r="F1227" t="str">
            <v>C-3603-1300-1</v>
          </cell>
          <cell r="U1227">
            <v>61025000</v>
          </cell>
          <cell r="V1227">
            <v>69062332</v>
          </cell>
          <cell r="W1227">
            <v>4475515</v>
          </cell>
          <cell r="X1227">
            <v>125611817</v>
          </cell>
          <cell r="Z1227">
            <v>125611641</v>
          </cell>
          <cell r="AA1227">
            <v>176</v>
          </cell>
          <cell r="AB1227">
            <v>125611641</v>
          </cell>
          <cell r="AC1227">
            <v>125611641</v>
          </cell>
          <cell r="AD1227">
            <v>125611641</v>
          </cell>
          <cell r="AE1227">
            <v>125611641</v>
          </cell>
        </row>
        <row r="1228">
          <cell r="F1228" t="str">
            <v>C-3603-1300-1</v>
          </cell>
          <cell r="U1228">
            <v>178945000</v>
          </cell>
          <cell r="V1228">
            <v>0</v>
          </cell>
          <cell r="W1228">
            <v>9378611</v>
          </cell>
          <cell r="X1228">
            <v>169566389</v>
          </cell>
          <cell r="Z1228">
            <v>169566389</v>
          </cell>
          <cell r="AA1228">
            <v>0</v>
          </cell>
          <cell r="AB1228">
            <v>169566389</v>
          </cell>
          <cell r="AC1228">
            <v>169566389</v>
          </cell>
          <cell r="AD1228">
            <v>169566389</v>
          </cell>
          <cell r="AE1228">
            <v>169566389</v>
          </cell>
        </row>
        <row r="1229">
          <cell r="F1229" t="str">
            <v>C-3603-1300-1</v>
          </cell>
          <cell r="U1229">
            <v>1405382000</v>
          </cell>
          <cell r="V1229">
            <v>190000000</v>
          </cell>
          <cell r="W1229">
            <v>31054233</v>
          </cell>
          <cell r="X1229">
            <v>1564327767</v>
          </cell>
          <cell r="Z1229">
            <v>1564096531</v>
          </cell>
          <cell r="AA1229">
            <v>231236</v>
          </cell>
          <cell r="AB1229">
            <v>1564096531</v>
          </cell>
          <cell r="AC1229">
            <v>1564096531</v>
          </cell>
          <cell r="AD1229">
            <v>1564096531</v>
          </cell>
          <cell r="AE1229">
            <v>1564096531</v>
          </cell>
        </row>
        <row r="1230">
          <cell r="F1230" t="str">
            <v>C-3603-1300-1</v>
          </cell>
          <cell r="U1230">
            <v>759763000</v>
          </cell>
          <cell r="V1230">
            <v>29967024</v>
          </cell>
          <cell r="W1230">
            <v>52021</v>
          </cell>
          <cell r="X1230">
            <v>789678003</v>
          </cell>
          <cell r="Z1230">
            <v>789678003</v>
          </cell>
          <cell r="AA1230">
            <v>0</v>
          </cell>
          <cell r="AB1230">
            <v>789678003</v>
          </cell>
          <cell r="AC1230">
            <v>789678003</v>
          </cell>
          <cell r="AD1230">
            <v>789678003</v>
          </cell>
          <cell r="AE1230">
            <v>789678003</v>
          </cell>
        </row>
        <row r="1231">
          <cell r="F1231" t="str">
            <v>C-3603-1300-1</v>
          </cell>
          <cell r="U1231">
            <v>50000000</v>
          </cell>
          <cell r="V1231">
            <v>40000000</v>
          </cell>
          <cell r="W1231">
            <v>0</v>
          </cell>
          <cell r="X1231">
            <v>90000000</v>
          </cell>
          <cell r="Z1231">
            <v>89998481</v>
          </cell>
          <cell r="AA1231">
            <v>1519</v>
          </cell>
          <cell r="AB1231">
            <v>89998481</v>
          </cell>
          <cell r="AC1231">
            <v>89998481</v>
          </cell>
          <cell r="AD1231">
            <v>89998481</v>
          </cell>
          <cell r="AE1231">
            <v>89998481</v>
          </cell>
        </row>
        <row r="1232">
          <cell r="F1232" t="str">
            <v>C-3603-1300-1</v>
          </cell>
          <cell r="U1232">
            <v>108902000</v>
          </cell>
          <cell r="V1232">
            <v>20000000</v>
          </cell>
          <cell r="W1232">
            <v>103734</v>
          </cell>
          <cell r="X1232">
            <v>128798266</v>
          </cell>
          <cell r="Z1232">
            <v>128798266</v>
          </cell>
          <cell r="AA1232">
            <v>0</v>
          </cell>
          <cell r="AB1232">
            <v>128798266</v>
          </cell>
          <cell r="AC1232">
            <v>128798266</v>
          </cell>
          <cell r="AD1232">
            <v>128798266</v>
          </cell>
          <cell r="AE1232">
            <v>128798266</v>
          </cell>
        </row>
        <row r="1233">
          <cell r="F1233" t="str">
            <v>C-3603-1300-1</v>
          </cell>
          <cell r="U1233">
            <v>18535000</v>
          </cell>
          <cell r="V1233">
            <v>0</v>
          </cell>
          <cell r="W1233">
            <v>5478</v>
          </cell>
          <cell r="X1233">
            <v>18529522</v>
          </cell>
          <cell r="Z1233">
            <v>18529520</v>
          </cell>
          <cell r="AA1233">
            <v>2</v>
          </cell>
          <cell r="AB1233">
            <v>18529520</v>
          </cell>
          <cell r="AC1233">
            <v>18529520</v>
          </cell>
          <cell r="AD1233">
            <v>18529520</v>
          </cell>
          <cell r="AE1233">
            <v>18529520</v>
          </cell>
        </row>
        <row r="1234">
          <cell r="F1234" t="str">
            <v>C-3603-1300-1</v>
          </cell>
          <cell r="U1234">
            <v>15115000</v>
          </cell>
          <cell r="V1234">
            <v>0</v>
          </cell>
          <cell r="W1234">
            <v>1642290</v>
          </cell>
          <cell r="X1234">
            <v>13472710</v>
          </cell>
          <cell r="Z1234">
            <v>13469481</v>
          </cell>
          <cell r="AA1234">
            <v>3229</v>
          </cell>
          <cell r="AB1234">
            <v>13469481</v>
          </cell>
          <cell r="AC1234">
            <v>13469481</v>
          </cell>
          <cell r="AD1234">
            <v>13469481</v>
          </cell>
          <cell r="AE1234">
            <v>13469481</v>
          </cell>
        </row>
        <row r="1235">
          <cell r="F1235" t="str">
            <v>C-3603-1300-1</v>
          </cell>
          <cell r="U1235">
            <v>300000000</v>
          </cell>
          <cell r="V1235">
            <v>50000000</v>
          </cell>
          <cell r="W1235">
            <v>0</v>
          </cell>
          <cell r="X1235">
            <v>350000000</v>
          </cell>
          <cell r="Z1235">
            <v>349997021</v>
          </cell>
          <cell r="AA1235">
            <v>2979</v>
          </cell>
          <cell r="AB1235">
            <v>349997021</v>
          </cell>
          <cell r="AC1235">
            <v>349997021</v>
          </cell>
          <cell r="AD1235">
            <v>349997021</v>
          </cell>
          <cell r="AE1235">
            <v>349997021</v>
          </cell>
        </row>
        <row r="1236">
          <cell r="F1236" t="str">
            <v>C-3603-1300-1</v>
          </cell>
          <cell r="U1236">
            <v>8496000</v>
          </cell>
          <cell r="V1236">
            <v>50000</v>
          </cell>
          <cell r="W1236">
            <v>900000</v>
          </cell>
          <cell r="X1236">
            <v>7646000</v>
          </cell>
          <cell r="Z1236">
            <v>7604930</v>
          </cell>
          <cell r="AA1236">
            <v>41070</v>
          </cell>
          <cell r="AB1236">
            <v>7604930</v>
          </cell>
          <cell r="AC1236">
            <v>7604930</v>
          </cell>
          <cell r="AD1236">
            <v>7604930</v>
          </cell>
          <cell r="AE1236">
            <v>7604930</v>
          </cell>
        </row>
        <row r="1237">
          <cell r="F1237" t="str">
            <v>C-3603-1300-1</v>
          </cell>
          <cell r="U1237">
            <v>20000</v>
          </cell>
          <cell r="V1237">
            <v>0</v>
          </cell>
          <cell r="W1237">
            <v>7700</v>
          </cell>
          <cell r="X1237">
            <v>12300</v>
          </cell>
          <cell r="Z1237">
            <v>12300</v>
          </cell>
          <cell r="AA1237">
            <v>0</v>
          </cell>
          <cell r="AB1237">
            <v>12300</v>
          </cell>
          <cell r="AC1237">
            <v>12300</v>
          </cell>
          <cell r="AD1237">
            <v>12300</v>
          </cell>
          <cell r="AE1237">
            <v>12300</v>
          </cell>
        </row>
        <row r="1238">
          <cell r="F1238" t="str">
            <v>C-3603-1300-1</v>
          </cell>
          <cell r="U1238">
            <v>5220000</v>
          </cell>
          <cell r="V1238">
            <v>0</v>
          </cell>
          <cell r="W1238">
            <v>55988</v>
          </cell>
          <cell r="X1238">
            <v>5164012</v>
          </cell>
          <cell r="Z1238">
            <v>5164012</v>
          </cell>
          <cell r="AA1238">
            <v>0</v>
          </cell>
          <cell r="AB1238">
            <v>5164012</v>
          </cell>
          <cell r="AC1238">
            <v>5164012</v>
          </cell>
          <cell r="AD1238">
            <v>5164012</v>
          </cell>
          <cell r="AE1238">
            <v>5164012</v>
          </cell>
        </row>
        <row r="1239">
          <cell r="F1239" t="str">
            <v>C-3603-1300-1</v>
          </cell>
          <cell r="U1239">
            <v>44455000</v>
          </cell>
          <cell r="V1239">
            <v>2600000</v>
          </cell>
          <cell r="W1239">
            <v>50000</v>
          </cell>
          <cell r="X1239">
            <v>47005000</v>
          </cell>
          <cell r="Z1239">
            <v>46066971</v>
          </cell>
          <cell r="AA1239">
            <v>938029</v>
          </cell>
          <cell r="AB1239">
            <v>46066971</v>
          </cell>
          <cell r="AC1239">
            <v>46066971</v>
          </cell>
          <cell r="AD1239">
            <v>46066971</v>
          </cell>
          <cell r="AE1239">
            <v>46066971</v>
          </cell>
        </row>
        <row r="1240">
          <cell r="F1240" t="str">
            <v>C-3603-1300-1</v>
          </cell>
          <cell r="U1240">
            <v>10719000</v>
          </cell>
          <cell r="V1240">
            <v>0</v>
          </cell>
          <cell r="W1240">
            <v>1750000</v>
          </cell>
          <cell r="X1240">
            <v>8969000</v>
          </cell>
          <cell r="Z1240">
            <v>7366895</v>
          </cell>
          <cell r="AA1240">
            <v>1602105</v>
          </cell>
          <cell r="AB1240">
            <v>7366895</v>
          </cell>
          <cell r="AC1240">
            <v>7366895</v>
          </cell>
          <cell r="AD1240">
            <v>7366895</v>
          </cell>
          <cell r="AE1240">
            <v>7366895</v>
          </cell>
        </row>
        <row r="1241">
          <cell r="F1241" t="str">
            <v>C-3603-1300-3</v>
          </cell>
          <cell r="U1241">
            <v>0</v>
          </cell>
          <cell r="V1241">
            <v>150000000</v>
          </cell>
          <cell r="W1241">
            <v>0</v>
          </cell>
          <cell r="X1241">
            <v>150000000</v>
          </cell>
          <cell r="Z1241">
            <v>150000000</v>
          </cell>
          <cell r="AA1241">
            <v>0</v>
          </cell>
          <cell r="AB1241">
            <v>150000000</v>
          </cell>
          <cell r="AC1241">
            <v>150000000</v>
          </cell>
          <cell r="AD1241">
            <v>150000000</v>
          </cell>
          <cell r="AE1241">
            <v>150000000</v>
          </cell>
        </row>
        <row r="1242">
          <cell r="F1242" t="str">
            <v>C-3603-1300-3</v>
          </cell>
          <cell r="U1242">
            <v>0</v>
          </cell>
          <cell r="V1242">
            <v>22247943</v>
          </cell>
          <cell r="W1242">
            <v>0</v>
          </cell>
          <cell r="X1242">
            <v>22247943</v>
          </cell>
          <cell r="Z1242">
            <v>22247943</v>
          </cell>
          <cell r="AA1242">
            <v>0</v>
          </cell>
          <cell r="AB1242">
            <v>22247943</v>
          </cell>
          <cell r="AC1242">
            <v>22247943</v>
          </cell>
          <cell r="AD1242">
            <v>22247943</v>
          </cell>
          <cell r="AE1242">
            <v>22247943</v>
          </cell>
        </row>
        <row r="1243">
          <cell r="F1243" t="str">
            <v>C-3603-1300-3</v>
          </cell>
          <cell r="U1243">
            <v>69370700</v>
          </cell>
          <cell r="V1243">
            <v>10638726</v>
          </cell>
          <cell r="W1243">
            <v>0</v>
          </cell>
          <cell r="X1243">
            <v>80009426</v>
          </cell>
          <cell r="Z1243">
            <v>80009426</v>
          </cell>
          <cell r="AA1243">
            <v>0</v>
          </cell>
          <cell r="AB1243">
            <v>80009426</v>
          </cell>
          <cell r="AC1243">
            <v>80009426</v>
          </cell>
          <cell r="AD1243">
            <v>80009426</v>
          </cell>
          <cell r="AE1243">
            <v>80009426</v>
          </cell>
        </row>
        <row r="1244">
          <cell r="F1244" t="str">
            <v>C-3603-1300-3</v>
          </cell>
          <cell r="U1244">
            <v>216729300</v>
          </cell>
          <cell r="V1244">
            <v>140723941</v>
          </cell>
          <cell r="W1244">
            <v>46918780</v>
          </cell>
          <cell r="X1244">
            <v>310534461</v>
          </cell>
          <cell r="Z1244">
            <v>309206571</v>
          </cell>
          <cell r="AA1244">
            <v>1327890</v>
          </cell>
          <cell r="AB1244">
            <v>309206571</v>
          </cell>
          <cell r="AC1244">
            <v>309206571</v>
          </cell>
          <cell r="AD1244">
            <v>309206571</v>
          </cell>
          <cell r="AE1244">
            <v>309206571</v>
          </cell>
        </row>
        <row r="1245">
          <cell r="F1245" t="str">
            <v>C-3603-1300-3</v>
          </cell>
          <cell r="U1245">
            <v>138741400</v>
          </cell>
          <cell r="V1245">
            <v>70000000</v>
          </cell>
          <cell r="W1245">
            <v>32886669</v>
          </cell>
          <cell r="X1245">
            <v>175854731</v>
          </cell>
          <cell r="Z1245">
            <v>175854731</v>
          </cell>
          <cell r="AA1245">
            <v>0</v>
          </cell>
          <cell r="AB1245">
            <v>175854731</v>
          </cell>
          <cell r="AC1245">
            <v>175854731</v>
          </cell>
          <cell r="AD1245">
            <v>175854731</v>
          </cell>
          <cell r="AE1245">
            <v>175854731</v>
          </cell>
        </row>
        <row r="1246">
          <cell r="F1246" t="str">
            <v>C-3603-1300-3</v>
          </cell>
          <cell r="U1246">
            <v>9526600</v>
          </cell>
          <cell r="V1246">
            <v>0</v>
          </cell>
          <cell r="W1246">
            <v>0</v>
          </cell>
          <cell r="X1246">
            <v>9526600</v>
          </cell>
          <cell r="Z1246">
            <v>9526600</v>
          </cell>
          <cell r="AA1246">
            <v>0</v>
          </cell>
          <cell r="AB1246">
            <v>9526600</v>
          </cell>
          <cell r="AC1246">
            <v>9526600</v>
          </cell>
          <cell r="AD1246">
            <v>9526600</v>
          </cell>
          <cell r="AE1246">
            <v>9526600</v>
          </cell>
        </row>
        <row r="1247">
          <cell r="F1247" t="str">
            <v>C-3603-1300-3</v>
          </cell>
          <cell r="U1247">
            <v>0</v>
          </cell>
          <cell r="V1247">
            <v>36516975</v>
          </cell>
          <cell r="W1247">
            <v>0</v>
          </cell>
          <cell r="X1247">
            <v>36516975</v>
          </cell>
          <cell r="Z1247">
            <v>36516716</v>
          </cell>
          <cell r="AA1247">
            <v>259</v>
          </cell>
          <cell r="AB1247">
            <v>36516716</v>
          </cell>
          <cell r="AC1247">
            <v>36516716</v>
          </cell>
          <cell r="AD1247">
            <v>36516716</v>
          </cell>
          <cell r="AE1247">
            <v>36516716</v>
          </cell>
        </row>
        <row r="1248">
          <cell r="F1248" t="str">
            <v>C-3603-1300-4</v>
          </cell>
          <cell r="U1248">
            <v>0</v>
          </cell>
          <cell r="V1248">
            <v>4913900</v>
          </cell>
          <cell r="W1248">
            <v>520420</v>
          </cell>
          <cell r="X1248">
            <v>4393480</v>
          </cell>
          <cell r="Z1248">
            <v>4393480</v>
          </cell>
          <cell r="AA1248">
            <v>0</v>
          </cell>
          <cell r="AB1248">
            <v>4393480</v>
          </cell>
          <cell r="AC1248">
            <v>4393480</v>
          </cell>
          <cell r="AD1248">
            <v>4393480</v>
          </cell>
          <cell r="AE1248">
            <v>4393480</v>
          </cell>
        </row>
        <row r="1249">
          <cell r="F1249" t="str">
            <v>C-3603-1300-4</v>
          </cell>
          <cell r="U1249">
            <v>0</v>
          </cell>
          <cell r="V1249">
            <v>28617318</v>
          </cell>
          <cell r="W1249">
            <v>0</v>
          </cell>
          <cell r="X1249">
            <v>28617318</v>
          </cell>
          <cell r="Z1249">
            <v>28617318</v>
          </cell>
          <cell r="AA1249">
            <v>0</v>
          </cell>
          <cell r="AB1249">
            <v>28617318</v>
          </cell>
          <cell r="AC1249">
            <v>28617318</v>
          </cell>
          <cell r="AD1249">
            <v>28617318</v>
          </cell>
          <cell r="AE1249">
            <v>28617318</v>
          </cell>
        </row>
        <row r="1250">
          <cell r="F1250" t="str">
            <v>C-3603-1300-4</v>
          </cell>
          <cell r="U1250">
            <v>466605370</v>
          </cell>
          <cell r="V1250">
            <v>6655467</v>
          </cell>
          <cell r="W1250">
            <v>2074612</v>
          </cell>
          <cell r="X1250">
            <v>471186225</v>
          </cell>
          <cell r="Z1250">
            <v>470632935</v>
          </cell>
          <cell r="AA1250">
            <v>553290</v>
          </cell>
          <cell r="AB1250">
            <v>470632935</v>
          </cell>
          <cell r="AC1250">
            <v>470632935</v>
          </cell>
          <cell r="AD1250">
            <v>470632935</v>
          </cell>
          <cell r="AE1250">
            <v>470632935</v>
          </cell>
        </row>
        <row r="1251">
          <cell r="F1251" t="str">
            <v>C-3603-1300-7</v>
          </cell>
          <cell r="U1251">
            <v>5796000</v>
          </cell>
          <cell r="V1251">
            <v>51480000</v>
          </cell>
          <cell r="W1251">
            <v>0</v>
          </cell>
          <cell r="X1251">
            <v>57276000</v>
          </cell>
          <cell r="Z1251">
            <v>57276000</v>
          </cell>
          <cell r="AA1251">
            <v>0</v>
          </cell>
          <cell r="AB1251">
            <v>57276000</v>
          </cell>
          <cell r="AC1251">
            <v>57276000</v>
          </cell>
          <cell r="AD1251">
            <v>57276000</v>
          </cell>
          <cell r="AE1251">
            <v>57276000</v>
          </cell>
        </row>
        <row r="1252">
          <cell r="F1252" t="str">
            <v>C-3603-1300-7</v>
          </cell>
          <cell r="U1252">
            <v>0</v>
          </cell>
          <cell r="V1252">
            <v>24550000</v>
          </cell>
          <cell r="W1252">
            <v>0</v>
          </cell>
          <cell r="X1252">
            <v>24550000</v>
          </cell>
          <cell r="Z1252">
            <v>24550000</v>
          </cell>
          <cell r="AA1252">
            <v>0</v>
          </cell>
          <cell r="AB1252">
            <v>24550000</v>
          </cell>
          <cell r="AC1252">
            <v>24550000</v>
          </cell>
          <cell r="AD1252">
            <v>24550000</v>
          </cell>
          <cell r="AE1252">
            <v>24550000</v>
          </cell>
        </row>
        <row r="1253">
          <cell r="F1253" t="str">
            <v>C-3603-1300-9</v>
          </cell>
          <cell r="U1253">
            <v>1500000</v>
          </cell>
          <cell r="V1253">
            <v>1000000</v>
          </cell>
          <cell r="W1253">
            <v>681</v>
          </cell>
          <cell r="X1253">
            <v>2499319</v>
          </cell>
          <cell r="Z1253">
            <v>2499319</v>
          </cell>
          <cell r="AA1253">
            <v>0</v>
          </cell>
          <cell r="AB1253">
            <v>2499319</v>
          </cell>
          <cell r="AC1253">
            <v>2499319</v>
          </cell>
          <cell r="AD1253">
            <v>2499319</v>
          </cell>
          <cell r="AE1253">
            <v>2499319</v>
          </cell>
        </row>
        <row r="1254">
          <cell r="F1254" t="str">
            <v>C-3603-1300-9</v>
          </cell>
          <cell r="U1254">
            <v>69300000</v>
          </cell>
          <cell r="V1254">
            <v>12000000</v>
          </cell>
          <cell r="W1254">
            <v>83333</v>
          </cell>
          <cell r="X1254">
            <v>81216667</v>
          </cell>
          <cell r="Z1254">
            <v>81216667</v>
          </cell>
          <cell r="AA1254">
            <v>0</v>
          </cell>
          <cell r="AB1254">
            <v>81216667</v>
          </cell>
          <cell r="AC1254">
            <v>81216667</v>
          </cell>
          <cell r="AD1254">
            <v>81216667</v>
          </cell>
          <cell r="AE1254">
            <v>81216667</v>
          </cell>
        </row>
        <row r="1255">
          <cell r="F1255" t="str">
            <v>C-3603-1300-11</v>
          </cell>
          <cell r="U1255">
            <v>0</v>
          </cell>
          <cell r="V1255">
            <v>30000000</v>
          </cell>
          <cell r="W1255">
            <v>0</v>
          </cell>
          <cell r="X1255">
            <v>30000000</v>
          </cell>
          <cell r="Z1255">
            <v>30000000</v>
          </cell>
          <cell r="AA1255">
            <v>0</v>
          </cell>
          <cell r="AB1255">
            <v>30000000</v>
          </cell>
          <cell r="AC1255">
            <v>30000000</v>
          </cell>
          <cell r="AD1255">
            <v>30000000</v>
          </cell>
          <cell r="AE1255">
            <v>30000000</v>
          </cell>
        </row>
        <row r="1256">
          <cell r="F1256" t="str">
            <v>C-3603-1300-11</v>
          </cell>
          <cell r="U1256">
            <v>0</v>
          </cell>
          <cell r="V1256">
            <v>64066179</v>
          </cell>
          <cell r="W1256">
            <v>0</v>
          </cell>
          <cell r="X1256">
            <v>64066179</v>
          </cell>
          <cell r="Z1256">
            <v>64066179</v>
          </cell>
          <cell r="AA1256">
            <v>0</v>
          </cell>
          <cell r="AB1256">
            <v>64066179</v>
          </cell>
          <cell r="AC1256">
            <v>64066179</v>
          </cell>
          <cell r="AD1256">
            <v>64066179</v>
          </cell>
          <cell r="AE1256">
            <v>64066179</v>
          </cell>
        </row>
        <row r="1257">
          <cell r="F1257" t="str">
            <v>C-3603-1300-11</v>
          </cell>
          <cell r="U1257">
            <v>0</v>
          </cell>
          <cell r="V1257">
            <v>24000000</v>
          </cell>
          <cell r="W1257">
            <v>0</v>
          </cell>
          <cell r="X1257">
            <v>24000000</v>
          </cell>
          <cell r="Z1257">
            <v>24000000</v>
          </cell>
          <cell r="AA1257">
            <v>0</v>
          </cell>
          <cell r="AB1257">
            <v>24000000</v>
          </cell>
          <cell r="AC1257">
            <v>24000000</v>
          </cell>
          <cell r="AD1257">
            <v>24000000</v>
          </cell>
          <cell r="AE1257">
            <v>24000000</v>
          </cell>
        </row>
        <row r="1258">
          <cell r="F1258" t="str">
            <v>C-3603-1300-11</v>
          </cell>
          <cell r="U1258">
            <v>0</v>
          </cell>
          <cell r="V1258">
            <v>21981799</v>
          </cell>
          <cell r="W1258">
            <v>0</v>
          </cell>
          <cell r="X1258">
            <v>21981799</v>
          </cell>
          <cell r="Z1258">
            <v>21981799</v>
          </cell>
          <cell r="AA1258">
            <v>0</v>
          </cell>
          <cell r="AB1258">
            <v>21981799</v>
          </cell>
          <cell r="AC1258">
            <v>21981799</v>
          </cell>
          <cell r="AD1258">
            <v>21981799</v>
          </cell>
          <cell r="AE1258">
            <v>21981799</v>
          </cell>
        </row>
        <row r="1259">
          <cell r="F1259" t="str">
            <v>C-3603-1300-11</v>
          </cell>
          <cell r="U1259">
            <v>0</v>
          </cell>
          <cell r="V1259">
            <v>17768021</v>
          </cell>
          <cell r="W1259">
            <v>0</v>
          </cell>
          <cell r="X1259">
            <v>17768021</v>
          </cell>
          <cell r="Z1259">
            <v>17768020</v>
          </cell>
          <cell r="AA1259">
            <v>1</v>
          </cell>
          <cell r="AB1259">
            <v>17768020</v>
          </cell>
          <cell r="AC1259">
            <v>17768020</v>
          </cell>
          <cell r="AD1259">
            <v>17768020</v>
          </cell>
          <cell r="AE1259">
            <v>17768020</v>
          </cell>
        </row>
        <row r="1260">
          <cell r="F1260" t="str">
            <v>C-3603-1300-11</v>
          </cell>
          <cell r="U1260">
            <v>0</v>
          </cell>
          <cell r="V1260">
            <v>93514975</v>
          </cell>
          <cell r="W1260">
            <v>17768021</v>
          </cell>
          <cell r="X1260">
            <v>75746954</v>
          </cell>
          <cell r="Z1260">
            <v>75746753</v>
          </cell>
          <cell r="AA1260">
            <v>201</v>
          </cell>
          <cell r="AB1260">
            <v>75746753</v>
          </cell>
          <cell r="AC1260">
            <v>75746753</v>
          </cell>
          <cell r="AD1260">
            <v>75746753</v>
          </cell>
          <cell r="AE1260">
            <v>75746753</v>
          </cell>
        </row>
        <row r="1261">
          <cell r="F1261" t="str">
            <v>C-3605-1300-1</v>
          </cell>
          <cell r="U1261">
            <v>3000000</v>
          </cell>
          <cell r="V1261">
            <v>8000000</v>
          </cell>
          <cell r="W1261">
            <v>4000000</v>
          </cell>
          <cell r="X1261">
            <v>7000000</v>
          </cell>
          <cell r="Z1261">
            <v>6999818</v>
          </cell>
          <cell r="AA1261">
            <v>182</v>
          </cell>
          <cell r="AB1261">
            <v>6999818</v>
          </cell>
          <cell r="AC1261">
            <v>6999818</v>
          </cell>
          <cell r="AD1261">
            <v>6999818</v>
          </cell>
          <cell r="AE1261">
            <v>6999818</v>
          </cell>
        </row>
        <row r="1262">
          <cell r="F1262" t="str">
            <v>C-3605-1300-1</v>
          </cell>
          <cell r="U1262">
            <v>0</v>
          </cell>
          <cell r="V1262">
            <v>795906</v>
          </cell>
          <cell r="W1262">
            <v>795906</v>
          </cell>
          <cell r="X1262">
            <v>0</v>
          </cell>
          <cell r="Z1262">
            <v>0</v>
          </cell>
          <cell r="AA1262">
            <v>0</v>
          </cell>
          <cell r="AB1262">
            <v>0</v>
          </cell>
          <cell r="AC1262">
            <v>0</v>
          </cell>
          <cell r="AD1262">
            <v>0</v>
          </cell>
          <cell r="AE1262">
            <v>0</v>
          </cell>
        </row>
        <row r="1263">
          <cell r="F1263" t="str">
            <v>C-3605-1300-1</v>
          </cell>
          <cell r="U1263">
            <v>5300000</v>
          </cell>
          <cell r="V1263">
            <v>7479132</v>
          </cell>
          <cell r="W1263">
            <v>3739566</v>
          </cell>
          <cell r="X1263">
            <v>9039566</v>
          </cell>
          <cell r="Z1263">
            <v>9039345</v>
          </cell>
          <cell r="AA1263">
            <v>221</v>
          </cell>
          <cell r="AB1263">
            <v>9039345</v>
          </cell>
          <cell r="AC1263">
            <v>9039345</v>
          </cell>
          <cell r="AD1263">
            <v>9039345</v>
          </cell>
          <cell r="AE1263">
            <v>9039345</v>
          </cell>
        </row>
        <row r="1264">
          <cell r="F1264" t="str">
            <v>C-3605-1300-1</v>
          </cell>
          <cell r="U1264">
            <v>9700000</v>
          </cell>
          <cell r="V1264">
            <v>15224247</v>
          </cell>
          <cell r="W1264">
            <v>38859</v>
          </cell>
          <cell r="X1264">
            <v>24885388</v>
          </cell>
          <cell r="Z1264">
            <v>24885335</v>
          </cell>
          <cell r="AA1264">
            <v>53</v>
          </cell>
          <cell r="AB1264">
            <v>24885335</v>
          </cell>
          <cell r="AC1264">
            <v>24885335</v>
          </cell>
          <cell r="AD1264">
            <v>24885335</v>
          </cell>
          <cell r="AE1264">
            <v>24885335</v>
          </cell>
        </row>
        <row r="1265">
          <cell r="F1265" t="str">
            <v>C-3605-1300-1</v>
          </cell>
          <cell r="U1265">
            <v>100845900</v>
          </cell>
          <cell r="V1265">
            <v>8000000</v>
          </cell>
          <cell r="W1265">
            <v>4004670</v>
          </cell>
          <cell r="X1265">
            <v>104841230</v>
          </cell>
          <cell r="Z1265">
            <v>104841230</v>
          </cell>
          <cell r="AA1265">
            <v>0</v>
          </cell>
          <cell r="AB1265">
            <v>104841230</v>
          </cell>
          <cell r="AC1265">
            <v>104841230</v>
          </cell>
          <cell r="AD1265">
            <v>104841230</v>
          </cell>
          <cell r="AE1265">
            <v>104841230</v>
          </cell>
        </row>
        <row r="1266">
          <cell r="F1266" t="str">
            <v>C-3605-1300-1</v>
          </cell>
          <cell r="U1266">
            <v>7000000</v>
          </cell>
          <cell r="V1266">
            <v>1782588</v>
          </cell>
          <cell r="W1266">
            <v>0</v>
          </cell>
          <cell r="X1266">
            <v>8782588</v>
          </cell>
          <cell r="Z1266">
            <v>8694787</v>
          </cell>
          <cell r="AA1266">
            <v>87801</v>
          </cell>
          <cell r="AB1266">
            <v>8694787</v>
          </cell>
          <cell r="AC1266">
            <v>8694787</v>
          </cell>
          <cell r="AD1266">
            <v>8694787</v>
          </cell>
          <cell r="AE1266">
            <v>8694787</v>
          </cell>
        </row>
        <row r="1267">
          <cell r="F1267" t="str">
            <v>C-3605-1300-1</v>
          </cell>
          <cell r="U1267">
            <v>46739566</v>
          </cell>
          <cell r="V1267">
            <v>11739566</v>
          </cell>
          <cell r="W1267">
            <v>25131078</v>
          </cell>
          <cell r="X1267">
            <v>33348054</v>
          </cell>
          <cell r="Z1267">
            <v>33348054</v>
          </cell>
          <cell r="AA1267">
            <v>0</v>
          </cell>
          <cell r="AB1267">
            <v>33348054</v>
          </cell>
          <cell r="AC1267">
            <v>33348054</v>
          </cell>
          <cell r="AD1267">
            <v>33348054</v>
          </cell>
          <cell r="AE1267">
            <v>33348054</v>
          </cell>
        </row>
        <row r="1268">
          <cell r="F1268" t="str">
            <v>C-3605-1300-1</v>
          </cell>
          <cell r="U1268">
            <v>7329489</v>
          </cell>
          <cell r="V1268">
            <v>0</v>
          </cell>
          <cell r="W1268">
            <v>0</v>
          </cell>
          <cell r="X1268">
            <v>7329489</v>
          </cell>
          <cell r="Z1268">
            <v>7329341</v>
          </cell>
          <cell r="AA1268">
            <v>148</v>
          </cell>
          <cell r="AB1268">
            <v>7329341</v>
          </cell>
          <cell r="AC1268">
            <v>7329341</v>
          </cell>
          <cell r="AD1268">
            <v>7329341</v>
          </cell>
          <cell r="AE1268">
            <v>7329341</v>
          </cell>
        </row>
        <row r="1269">
          <cell r="F1269" t="str">
            <v>C-3699-1300-2</v>
          </cell>
          <cell r="U1269">
            <v>0</v>
          </cell>
          <cell r="V1269">
            <v>60000000</v>
          </cell>
          <cell r="W1269">
            <v>0</v>
          </cell>
          <cell r="X1269">
            <v>60000000</v>
          </cell>
          <cell r="Z1269">
            <v>60000000</v>
          </cell>
          <cell r="AA1269">
            <v>0</v>
          </cell>
          <cell r="AB1269">
            <v>60000000</v>
          </cell>
          <cell r="AC1269">
            <v>60000000</v>
          </cell>
          <cell r="AD1269">
            <v>60000000</v>
          </cell>
          <cell r="AE1269">
            <v>60000000</v>
          </cell>
        </row>
        <row r="1270">
          <cell r="F1270" t="str">
            <v>C-3699-1300-2</v>
          </cell>
          <cell r="U1270">
            <v>0</v>
          </cell>
          <cell r="V1270">
            <v>120000000</v>
          </cell>
          <cell r="W1270">
            <v>0</v>
          </cell>
          <cell r="X1270">
            <v>120000000</v>
          </cell>
          <cell r="Z1270">
            <v>119999999</v>
          </cell>
          <cell r="AA1270">
            <v>1</v>
          </cell>
          <cell r="AB1270">
            <v>119999999</v>
          </cell>
          <cell r="AC1270">
            <v>119999999</v>
          </cell>
          <cell r="AD1270">
            <v>119999999</v>
          </cell>
          <cell r="AE1270">
            <v>119999999</v>
          </cell>
        </row>
        <row r="1271">
          <cell r="F1271" t="str">
            <v>C-3699-1300-2</v>
          </cell>
          <cell r="U1271">
            <v>0</v>
          </cell>
          <cell r="V1271">
            <v>33696668</v>
          </cell>
          <cell r="W1271">
            <v>0</v>
          </cell>
          <cell r="X1271">
            <v>33696668</v>
          </cell>
          <cell r="Z1271">
            <v>33696668</v>
          </cell>
          <cell r="AA1271">
            <v>0</v>
          </cell>
          <cell r="AB1271">
            <v>33696668</v>
          </cell>
          <cell r="AC1271">
            <v>33696668</v>
          </cell>
          <cell r="AD1271">
            <v>33696668</v>
          </cell>
          <cell r="AE1271">
            <v>33696668</v>
          </cell>
        </row>
        <row r="1272">
          <cell r="F1272" t="str">
            <v>C-3699-1300-2</v>
          </cell>
          <cell r="U1272">
            <v>0</v>
          </cell>
          <cell r="V1272">
            <v>27100989</v>
          </cell>
          <cell r="W1272">
            <v>27100989</v>
          </cell>
          <cell r="X1272">
            <v>0</v>
          </cell>
          <cell r="Z1272">
            <v>24962356</v>
          </cell>
          <cell r="AA1272">
            <v>-24962356</v>
          </cell>
          <cell r="AB1272">
            <v>24962356</v>
          </cell>
          <cell r="AC1272">
            <v>24962356</v>
          </cell>
          <cell r="AD1272">
            <v>24962356</v>
          </cell>
          <cell r="AE1272">
            <v>24962356</v>
          </cell>
        </row>
        <row r="1273">
          <cell r="F1273" t="str">
            <v>FUNCIONAMIENTO</v>
          </cell>
          <cell r="U1273">
            <v>4089899</v>
          </cell>
          <cell r="V1273">
            <v>0</v>
          </cell>
          <cell r="W1273">
            <v>897899</v>
          </cell>
          <cell r="X1273">
            <v>3192000</v>
          </cell>
          <cell r="Z1273">
            <v>2612000</v>
          </cell>
          <cell r="AA1273">
            <v>580000</v>
          </cell>
          <cell r="AB1273">
            <v>2612000</v>
          </cell>
          <cell r="AC1273">
            <v>2612000</v>
          </cell>
          <cell r="AD1273">
            <v>2612000</v>
          </cell>
          <cell r="AE1273">
            <v>2612000</v>
          </cell>
        </row>
        <row r="1274">
          <cell r="F1274" t="str">
            <v>FUNCIONAMIENTO</v>
          </cell>
          <cell r="U1274">
            <v>9904740</v>
          </cell>
          <cell r="V1274">
            <v>0</v>
          </cell>
          <cell r="W1274">
            <v>9904740</v>
          </cell>
          <cell r="X1274">
            <v>0</v>
          </cell>
          <cell r="Z1274">
            <v>0</v>
          </cell>
          <cell r="AA1274">
            <v>0</v>
          </cell>
          <cell r="AB1274">
            <v>0</v>
          </cell>
          <cell r="AC1274">
            <v>0</v>
          </cell>
          <cell r="AD1274">
            <v>0</v>
          </cell>
          <cell r="AE1274">
            <v>0</v>
          </cell>
        </row>
        <row r="1275">
          <cell r="F1275" t="str">
            <v>FUNCIONAMIENTO</v>
          </cell>
          <cell r="U1275">
            <v>5000000</v>
          </cell>
          <cell r="V1275">
            <v>0</v>
          </cell>
          <cell r="W1275">
            <v>0</v>
          </cell>
          <cell r="X1275">
            <v>5000000</v>
          </cell>
          <cell r="Z1275">
            <v>4957984</v>
          </cell>
          <cell r="AA1275">
            <v>42016</v>
          </cell>
          <cell r="AB1275">
            <v>4957984</v>
          </cell>
          <cell r="AC1275">
            <v>4957984</v>
          </cell>
          <cell r="AD1275">
            <v>4957984</v>
          </cell>
          <cell r="AE1275">
            <v>4957984</v>
          </cell>
        </row>
        <row r="1276">
          <cell r="F1276" t="str">
            <v>FUNCIONAMIENTO</v>
          </cell>
          <cell r="U1276">
            <v>2000000</v>
          </cell>
          <cell r="V1276">
            <v>0</v>
          </cell>
          <cell r="W1276">
            <v>0</v>
          </cell>
          <cell r="X1276">
            <v>2000000</v>
          </cell>
          <cell r="Z1276">
            <v>2000000</v>
          </cell>
          <cell r="AA1276">
            <v>0</v>
          </cell>
          <cell r="AB1276">
            <v>2000000</v>
          </cell>
          <cell r="AC1276">
            <v>0</v>
          </cell>
          <cell r="AD1276">
            <v>0</v>
          </cell>
          <cell r="AE1276">
            <v>0</v>
          </cell>
        </row>
        <row r="1277">
          <cell r="F1277" t="str">
            <v>FUNCIONAMIENTO</v>
          </cell>
          <cell r="U1277">
            <v>1000000</v>
          </cell>
          <cell r="V1277">
            <v>0</v>
          </cell>
          <cell r="W1277">
            <v>196716</v>
          </cell>
          <cell r="X1277">
            <v>803284</v>
          </cell>
          <cell r="Z1277">
            <v>803284</v>
          </cell>
          <cell r="AA1277">
            <v>0</v>
          </cell>
          <cell r="AB1277">
            <v>803284</v>
          </cell>
          <cell r="AC1277">
            <v>803284</v>
          </cell>
          <cell r="AD1277">
            <v>803284</v>
          </cell>
          <cell r="AE1277">
            <v>803284</v>
          </cell>
        </row>
        <row r="1278">
          <cell r="F1278" t="str">
            <v>FUNCIONAMIENTO</v>
          </cell>
          <cell r="U1278">
            <v>2600000</v>
          </cell>
          <cell r="V1278">
            <v>196716</v>
          </cell>
          <cell r="W1278">
            <v>0</v>
          </cell>
          <cell r="X1278">
            <v>2796716</v>
          </cell>
          <cell r="Z1278">
            <v>2575319</v>
          </cell>
          <cell r="AA1278">
            <v>221397</v>
          </cell>
          <cell r="AB1278">
            <v>2575319</v>
          </cell>
          <cell r="AC1278">
            <v>2575319</v>
          </cell>
          <cell r="AD1278">
            <v>2575319</v>
          </cell>
          <cell r="AE1278">
            <v>2575319</v>
          </cell>
        </row>
        <row r="1279">
          <cell r="F1279" t="str">
            <v>FUNCIONAMIENTO</v>
          </cell>
          <cell r="U1279">
            <v>19700000</v>
          </cell>
          <cell r="V1279">
            <v>0</v>
          </cell>
          <cell r="W1279">
            <v>0</v>
          </cell>
          <cell r="X1279">
            <v>19700000</v>
          </cell>
          <cell r="Z1279">
            <v>19568085</v>
          </cell>
          <cell r="AA1279">
            <v>131915</v>
          </cell>
          <cell r="AB1279">
            <v>19568085</v>
          </cell>
          <cell r="AC1279">
            <v>19568085</v>
          </cell>
          <cell r="AD1279">
            <v>19568085</v>
          </cell>
          <cell r="AE1279">
            <v>19568085</v>
          </cell>
        </row>
        <row r="1280">
          <cell r="F1280" t="str">
            <v>FUNCIONAMIENTO</v>
          </cell>
          <cell r="U1280">
            <v>1339000</v>
          </cell>
          <cell r="V1280">
            <v>0</v>
          </cell>
          <cell r="W1280">
            <v>0</v>
          </cell>
          <cell r="X1280">
            <v>1339000</v>
          </cell>
          <cell r="Z1280">
            <v>726572</v>
          </cell>
          <cell r="AA1280">
            <v>612428</v>
          </cell>
          <cell r="AB1280">
            <v>726572</v>
          </cell>
          <cell r="AC1280">
            <v>726572</v>
          </cell>
          <cell r="AD1280">
            <v>726572</v>
          </cell>
          <cell r="AE1280">
            <v>726572</v>
          </cell>
        </row>
        <row r="1281">
          <cell r="F1281" t="str">
            <v>FUNCIONAMIENTO</v>
          </cell>
          <cell r="U1281">
            <v>12000000</v>
          </cell>
          <cell r="V1281">
            <v>0</v>
          </cell>
          <cell r="W1281">
            <v>0</v>
          </cell>
          <cell r="X1281">
            <v>12000000</v>
          </cell>
          <cell r="Z1281">
            <v>11992976</v>
          </cell>
          <cell r="AA1281">
            <v>7024</v>
          </cell>
          <cell r="AB1281">
            <v>11992976</v>
          </cell>
          <cell r="AC1281">
            <v>11992976</v>
          </cell>
          <cell r="AD1281">
            <v>11992976</v>
          </cell>
          <cell r="AE1281">
            <v>11992976</v>
          </cell>
        </row>
        <row r="1282">
          <cell r="F1282" t="str">
            <v>FUNCIONAMIENTO</v>
          </cell>
          <cell r="U1282">
            <v>0</v>
          </cell>
          <cell r="V1282">
            <v>330489381</v>
          </cell>
          <cell r="W1282">
            <v>0</v>
          </cell>
          <cell r="X1282">
            <v>330489381</v>
          </cell>
          <cell r="Z1282">
            <v>330489381</v>
          </cell>
          <cell r="AA1282">
            <v>0</v>
          </cell>
          <cell r="AB1282">
            <v>330489381</v>
          </cell>
          <cell r="AC1282">
            <v>330489381</v>
          </cell>
          <cell r="AD1282">
            <v>330489381</v>
          </cell>
          <cell r="AE1282">
            <v>330489381</v>
          </cell>
        </row>
        <row r="1283">
          <cell r="F1283" t="str">
            <v>FUNCIONAMIENTO</v>
          </cell>
          <cell r="U1283">
            <v>0</v>
          </cell>
          <cell r="V1283">
            <v>20294653</v>
          </cell>
          <cell r="W1283">
            <v>17123940</v>
          </cell>
          <cell r="X1283">
            <v>3170713</v>
          </cell>
          <cell r="Z1283">
            <v>3170713</v>
          </cell>
          <cell r="AA1283">
            <v>0</v>
          </cell>
          <cell r="AB1283">
            <v>3170713</v>
          </cell>
          <cell r="AC1283">
            <v>3170713</v>
          </cell>
          <cell r="AD1283">
            <v>3170713</v>
          </cell>
          <cell r="AE1283">
            <v>3170713</v>
          </cell>
        </row>
        <row r="1284">
          <cell r="F1284" t="str">
            <v>C-3602-1300-2</v>
          </cell>
          <cell r="U1284">
            <v>916780000</v>
          </cell>
          <cell r="V1284">
            <v>55186667</v>
          </cell>
          <cell r="W1284">
            <v>40966671</v>
          </cell>
          <cell r="X1284">
            <v>930999996</v>
          </cell>
          <cell r="Z1284">
            <v>928373329</v>
          </cell>
          <cell r="AA1284">
            <v>2626667</v>
          </cell>
          <cell r="AB1284">
            <v>928373329</v>
          </cell>
          <cell r="AC1284">
            <v>928373329</v>
          </cell>
          <cell r="AD1284">
            <v>928373329</v>
          </cell>
          <cell r="AE1284">
            <v>928373329</v>
          </cell>
        </row>
        <row r="1285">
          <cell r="F1285" t="str">
            <v>C-3602-1300-2</v>
          </cell>
          <cell r="U1285">
            <v>0</v>
          </cell>
          <cell r="V1285">
            <v>20000000</v>
          </cell>
          <cell r="W1285">
            <v>0</v>
          </cell>
          <cell r="X1285">
            <v>20000000</v>
          </cell>
          <cell r="Z1285">
            <v>19993093</v>
          </cell>
          <cell r="AA1285">
            <v>6907</v>
          </cell>
          <cell r="AB1285">
            <v>19993093</v>
          </cell>
          <cell r="AC1285">
            <v>19993093</v>
          </cell>
          <cell r="AD1285">
            <v>19993093</v>
          </cell>
          <cell r="AE1285">
            <v>19993093</v>
          </cell>
        </row>
        <row r="1286">
          <cell r="F1286" t="str">
            <v>C-3602-1300-2</v>
          </cell>
          <cell r="U1286">
            <v>15000000</v>
          </cell>
          <cell r="V1286">
            <v>38734293</v>
          </cell>
          <cell r="W1286">
            <v>0</v>
          </cell>
          <cell r="X1286">
            <v>53734293</v>
          </cell>
          <cell r="Z1286">
            <v>53548467</v>
          </cell>
          <cell r="AA1286">
            <v>185826</v>
          </cell>
          <cell r="AB1286">
            <v>53548467</v>
          </cell>
          <cell r="AC1286">
            <v>53548467</v>
          </cell>
          <cell r="AD1286">
            <v>53548467</v>
          </cell>
          <cell r="AE1286">
            <v>53548467</v>
          </cell>
        </row>
        <row r="1287">
          <cell r="F1287" t="str">
            <v>C-3602-1300-3</v>
          </cell>
          <cell r="U1287">
            <v>198996000</v>
          </cell>
          <cell r="V1287">
            <v>7676668</v>
          </cell>
          <cell r="W1287">
            <v>10138368</v>
          </cell>
          <cell r="X1287">
            <v>196534300</v>
          </cell>
          <cell r="Z1287">
            <v>196534300</v>
          </cell>
          <cell r="AA1287">
            <v>0</v>
          </cell>
          <cell r="AB1287">
            <v>196534300</v>
          </cell>
          <cell r="AC1287">
            <v>196534300</v>
          </cell>
          <cell r="AD1287">
            <v>196534300</v>
          </cell>
          <cell r="AE1287">
            <v>196534300</v>
          </cell>
        </row>
        <row r="1288">
          <cell r="F1288" t="str">
            <v>C-3602-1300-3</v>
          </cell>
          <cell r="U1288">
            <v>0</v>
          </cell>
          <cell r="V1288">
            <v>12500000</v>
          </cell>
          <cell r="W1288">
            <v>0</v>
          </cell>
          <cell r="X1288">
            <v>12500000</v>
          </cell>
          <cell r="Z1288">
            <v>12500000</v>
          </cell>
          <cell r="AA1288">
            <v>0</v>
          </cell>
          <cell r="AB1288">
            <v>12500000</v>
          </cell>
          <cell r="AC1288">
            <v>12500000</v>
          </cell>
          <cell r="AD1288">
            <v>12500000</v>
          </cell>
          <cell r="AE1288">
            <v>12500000</v>
          </cell>
        </row>
        <row r="1289">
          <cell r="F1289" t="str">
            <v>C-3602-1300-3</v>
          </cell>
          <cell r="U1289">
            <v>0</v>
          </cell>
          <cell r="V1289">
            <v>7003168</v>
          </cell>
          <cell r="W1289">
            <v>0</v>
          </cell>
          <cell r="X1289">
            <v>7003168</v>
          </cell>
          <cell r="Z1289">
            <v>5402367</v>
          </cell>
          <cell r="AA1289">
            <v>1600801</v>
          </cell>
          <cell r="AB1289">
            <v>5402367</v>
          </cell>
          <cell r="AC1289">
            <v>5402367</v>
          </cell>
          <cell r="AD1289">
            <v>5402367</v>
          </cell>
          <cell r="AE1289">
            <v>5402367</v>
          </cell>
        </row>
        <row r="1290">
          <cell r="F1290" t="str">
            <v>C-3602-1300-4</v>
          </cell>
          <cell r="U1290">
            <v>18600000</v>
          </cell>
          <cell r="V1290">
            <v>2500000</v>
          </cell>
          <cell r="W1290">
            <v>0</v>
          </cell>
          <cell r="X1290">
            <v>21100000</v>
          </cell>
          <cell r="Z1290">
            <v>21092602</v>
          </cell>
          <cell r="AA1290">
            <v>7398</v>
          </cell>
          <cell r="AB1290">
            <v>21092602</v>
          </cell>
          <cell r="AC1290">
            <v>21092602</v>
          </cell>
          <cell r="AD1290">
            <v>21092602</v>
          </cell>
          <cell r="AE1290">
            <v>21092602</v>
          </cell>
        </row>
        <row r="1291">
          <cell r="F1291" t="str">
            <v>C-3602-1300-4</v>
          </cell>
          <cell r="U1291">
            <v>116080000</v>
          </cell>
          <cell r="V1291">
            <v>0</v>
          </cell>
          <cell r="W1291">
            <v>0</v>
          </cell>
          <cell r="X1291">
            <v>116080000</v>
          </cell>
          <cell r="Z1291">
            <v>96318333</v>
          </cell>
          <cell r="AA1291">
            <v>19761667</v>
          </cell>
          <cell r="AB1291">
            <v>96318333</v>
          </cell>
          <cell r="AC1291">
            <v>96318333</v>
          </cell>
          <cell r="AD1291">
            <v>96318333</v>
          </cell>
          <cell r="AE1291">
            <v>96318333</v>
          </cell>
        </row>
        <row r="1292">
          <cell r="F1292" t="str">
            <v>C-3602-1300-5</v>
          </cell>
          <cell r="U1292">
            <v>143520000</v>
          </cell>
          <cell r="V1292">
            <v>0</v>
          </cell>
          <cell r="W1292">
            <v>4084666</v>
          </cell>
          <cell r="X1292">
            <v>139435334</v>
          </cell>
          <cell r="Z1292">
            <v>139435334</v>
          </cell>
          <cell r="AA1292">
            <v>0</v>
          </cell>
          <cell r="AB1292">
            <v>139435334</v>
          </cell>
          <cell r="AC1292">
            <v>139435334</v>
          </cell>
          <cell r="AD1292">
            <v>139435334</v>
          </cell>
          <cell r="AE1292">
            <v>139435334</v>
          </cell>
        </row>
        <row r="1293">
          <cell r="F1293" t="str">
            <v>C-3603-1300-1</v>
          </cell>
          <cell r="U1293">
            <v>3531620000</v>
          </cell>
          <cell r="V1293">
            <v>592081824.13999999</v>
          </cell>
          <cell r="W1293">
            <v>0</v>
          </cell>
          <cell r="X1293">
            <v>4123701824.1399999</v>
          </cell>
          <cell r="Z1293">
            <v>4096177524.1399999</v>
          </cell>
          <cell r="AA1293">
            <v>27524300</v>
          </cell>
          <cell r="AB1293">
            <v>4096177524.1399999</v>
          </cell>
          <cell r="AC1293">
            <v>3587719212</v>
          </cell>
          <cell r="AD1293">
            <v>3587719212</v>
          </cell>
          <cell r="AE1293">
            <v>3587719212</v>
          </cell>
        </row>
        <row r="1294">
          <cell r="F1294" t="str">
            <v>C-3603-1300-1</v>
          </cell>
          <cell r="U1294">
            <v>72000000</v>
          </cell>
          <cell r="V1294">
            <v>23000000</v>
          </cell>
          <cell r="W1294">
            <v>6654775</v>
          </cell>
          <cell r="X1294">
            <v>88345225</v>
          </cell>
          <cell r="Z1294">
            <v>88345225</v>
          </cell>
          <cell r="AA1294">
            <v>0</v>
          </cell>
          <cell r="AB1294">
            <v>88345225</v>
          </cell>
          <cell r="AC1294">
            <v>88345225</v>
          </cell>
          <cell r="AD1294">
            <v>88345225</v>
          </cell>
          <cell r="AE1294">
            <v>88345225</v>
          </cell>
        </row>
        <row r="1295">
          <cell r="F1295" t="str">
            <v>C-3603-1300-1</v>
          </cell>
          <cell r="U1295">
            <v>0</v>
          </cell>
          <cell r="V1295">
            <v>147280804</v>
          </cell>
          <cell r="W1295">
            <v>32931438</v>
          </cell>
          <cell r="X1295">
            <v>114349366</v>
          </cell>
          <cell r="Z1295">
            <v>114349366</v>
          </cell>
          <cell r="AA1295">
            <v>0</v>
          </cell>
          <cell r="AB1295">
            <v>114349366</v>
          </cell>
          <cell r="AC1295">
            <v>114349366</v>
          </cell>
          <cell r="AD1295">
            <v>114349366</v>
          </cell>
          <cell r="AE1295">
            <v>114349366</v>
          </cell>
        </row>
        <row r="1296">
          <cell r="F1296" t="str">
            <v>C-3603-1300-1</v>
          </cell>
          <cell r="U1296">
            <v>447206000</v>
          </cell>
          <cell r="V1296">
            <v>0</v>
          </cell>
          <cell r="W1296">
            <v>8869932</v>
          </cell>
          <cell r="X1296">
            <v>438336068</v>
          </cell>
          <cell r="Z1296">
            <v>433967951</v>
          </cell>
          <cell r="AA1296">
            <v>4368117</v>
          </cell>
          <cell r="AB1296">
            <v>433967951</v>
          </cell>
          <cell r="AC1296">
            <v>433967951</v>
          </cell>
          <cell r="AD1296">
            <v>419087951</v>
          </cell>
          <cell r="AE1296">
            <v>419087951</v>
          </cell>
        </row>
        <row r="1297">
          <cell r="F1297" t="str">
            <v>C-3603-1300-1</v>
          </cell>
          <cell r="U1297">
            <v>132226000</v>
          </cell>
          <cell r="V1297">
            <v>0</v>
          </cell>
          <cell r="W1297">
            <v>128024394</v>
          </cell>
          <cell r="X1297">
            <v>4201606</v>
          </cell>
          <cell r="Z1297">
            <v>4201606</v>
          </cell>
          <cell r="AA1297">
            <v>0</v>
          </cell>
          <cell r="AB1297">
            <v>4201606</v>
          </cell>
          <cell r="AC1297">
            <v>0</v>
          </cell>
          <cell r="AD1297">
            <v>0</v>
          </cell>
          <cell r="AE1297">
            <v>0</v>
          </cell>
        </row>
        <row r="1298">
          <cell r="F1298" t="str">
            <v>C-3603-1300-1</v>
          </cell>
          <cell r="U1298">
            <v>64170000</v>
          </cell>
          <cell r="V1298">
            <v>0</v>
          </cell>
          <cell r="W1298">
            <v>96035.14</v>
          </cell>
          <cell r="X1298">
            <v>64073964.859999999</v>
          </cell>
          <cell r="Z1298">
            <v>64073963.340000004</v>
          </cell>
          <cell r="AA1298">
            <v>1.52</v>
          </cell>
          <cell r="AB1298">
            <v>64073963.340000004</v>
          </cell>
          <cell r="AC1298">
            <v>64073963.340000004</v>
          </cell>
          <cell r="AD1298">
            <v>64073963.340000004</v>
          </cell>
          <cell r="AE1298">
            <v>64073963.340000004</v>
          </cell>
        </row>
        <row r="1299">
          <cell r="F1299" t="str">
            <v>C-3603-1300-1</v>
          </cell>
          <cell r="U1299">
            <v>389022000</v>
          </cell>
          <cell r="V1299">
            <v>114902095</v>
          </cell>
          <cell r="W1299">
            <v>0</v>
          </cell>
          <cell r="X1299">
            <v>503924095</v>
          </cell>
          <cell r="Z1299">
            <v>488134895</v>
          </cell>
          <cell r="AA1299">
            <v>15789200</v>
          </cell>
          <cell r="AB1299">
            <v>488134895</v>
          </cell>
          <cell r="AC1299">
            <v>453603145</v>
          </cell>
          <cell r="AD1299">
            <v>453603145</v>
          </cell>
          <cell r="AE1299">
            <v>453603145</v>
          </cell>
        </row>
        <row r="1300">
          <cell r="F1300" t="str">
            <v>C-3603-1300-1</v>
          </cell>
          <cell r="U1300">
            <v>6180000</v>
          </cell>
          <cell r="V1300">
            <v>0</v>
          </cell>
          <cell r="W1300">
            <v>2180000</v>
          </cell>
          <cell r="X1300">
            <v>4000000</v>
          </cell>
          <cell r="Z1300">
            <v>3354378</v>
          </cell>
          <cell r="AA1300">
            <v>645622</v>
          </cell>
          <cell r="AB1300">
            <v>3354378</v>
          </cell>
          <cell r="AC1300">
            <v>3354378</v>
          </cell>
          <cell r="AD1300">
            <v>3354378</v>
          </cell>
          <cell r="AE1300">
            <v>3354378</v>
          </cell>
        </row>
        <row r="1301">
          <cell r="F1301" t="str">
            <v>C-3603-1300-1</v>
          </cell>
          <cell r="U1301">
            <v>1042000</v>
          </cell>
          <cell r="V1301">
            <v>0</v>
          </cell>
          <cell r="W1301">
            <v>0</v>
          </cell>
          <cell r="X1301">
            <v>1042000</v>
          </cell>
          <cell r="Z1301">
            <v>1042000</v>
          </cell>
          <cell r="AA1301">
            <v>0</v>
          </cell>
          <cell r="AB1301">
            <v>1042000</v>
          </cell>
          <cell r="AC1301">
            <v>1042000</v>
          </cell>
          <cell r="AD1301">
            <v>1042000</v>
          </cell>
          <cell r="AE1301">
            <v>1042000</v>
          </cell>
        </row>
        <row r="1302">
          <cell r="F1302" t="str">
            <v>C-3603-1300-1</v>
          </cell>
          <cell r="U1302">
            <v>75985000</v>
          </cell>
          <cell r="V1302">
            <v>0</v>
          </cell>
          <cell r="W1302">
            <v>0</v>
          </cell>
          <cell r="X1302">
            <v>75985000</v>
          </cell>
          <cell r="Z1302">
            <v>75985000</v>
          </cell>
          <cell r="AA1302">
            <v>0</v>
          </cell>
          <cell r="AB1302">
            <v>75985000</v>
          </cell>
          <cell r="AC1302">
            <v>75985000</v>
          </cell>
          <cell r="AD1302">
            <v>75985000</v>
          </cell>
          <cell r="AE1302">
            <v>75985000</v>
          </cell>
        </row>
        <row r="1303">
          <cell r="F1303" t="str">
            <v>C-3603-1300-1</v>
          </cell>
          <cell r="U1303">
            <v>2391502000</v>
          </cell>
          <cell r="V1303">
            <v>0</v>
          </cell>
          <cell r="W1303">
            <v>11000000</v>
          </cell>
          <cell r="X1303">
            <v>2380502000</v>
          </cell>
          <cell r="Z1303">
            <v>2380502000</v>
          </cell>
          <cell r="AA1303">
            <v>0</v>
          </cell>
          <cell r="AB1303">
            <v>2380502000</v>
          </cell>
          <cell r="AC1303">
            <v>2380502000</v>
          </cell>
          <cell r="AD1303">
            <v>2380502000</v>
          </cell>
          <cell r="AE1303">
            <v>2380502000</v>
          </cell>
        </row>
        <row r="1304">
          <cell r="F1304" t="str">
            <v>C-3603-1300-1</v>
          </cell>
          <cell r="U1304">
            <v>51748000</v>
          </cell>
          <cell r="V1304">
            <v>0</v>
          </cell>
          <cell r="W1304">
            <v>0</v>
          </cell>
          <cell r="X1304">
            <v>51748000</v>
          </cell>
          <cell r="Z1304">
            <v>45894881</v>
          </cell>
          <cell r="AA1304">
            <v>5853119</v>
          </cell>
          <cell r="AB1304">
            <v>45894881</v>
          </cell>
          <cell r="AC1304">
            <v>45894881</v>
          </cell>
          <cell r="AD1304">
            <v>45894881</v>
          </cell>
          <cell r="AE1304">
            <v>45894881</v>
          </cell>
        </row>
        <row r="1305">
          <cell r="F1305" t="str">
            <v>C-3603-1300-1</v>
          </cell>
          <cell r="U1305">
            <v>1148700000</v>
          </cell>
          <cell r="V1305">
            <v>102215783</v>
          </cell>
          <cell r="W1305">
            <v>190076101</v>
          </cell>
          <cell r="X1305">
            <v>1060839682</v>
          </cell>
          <cell r="Z1305">
            <v>1054096294</v>
          </cell>
          <cell r="AA1305">
            <v>6743388</v>
          </cell>
          <cell r="AB1305">
            <v>1054096294</v>
          </cell>
          <cell r="AC1305">
            <v>951880511</v>
          </cell>
          <cell r="AD1305">
            <v>951880511</v>
          </cell>
          <cell r="AE1305">
            <v>951880511</v>
          </cell>
        </row>
        <row r="1306">
          <cell r="F1306" t="str">
            <v>C-3603-1300-1</v>
          </cell>
          <cell r="U1306">
            <v>398427000</v>
          </cell>
          <cell r="V1306">
            <v>0</v>
          </cell>
          <cell r="W1306">
            <v>21000000</v>
          </cell>
          <cell r="X1306">
            <v>377427000</v>
          </cell>
          <cell r="Z1306">
            <v>375281282</v>
          </cell>
          <cell r="AA1306">
            <v>2145718</v>
          </cell>
          <cell r="AB1306">
            <v>375281282</v>
          </cell>
          <cell r="AC1306">
            <v>375281282</v>
          </cell>
          <cell r="AD1306">
            <v>375281282</v>
          </cell>
          <cell r="AE1306">
            <v>375281282</v>
          </cell>
        </row>
        <row r="1307">
          <cell r="F1307" t="str">
            <v>C-3603-1300-1</v>
          </cell>
          <cell r="U1307">
            <v>0</v>
          </cell>
          <cell r="V1307">
            <v>28431000</v>
          </cell>
          <cell r="W1307">
            <v>0</v>
          </cell>
          <cell r="X1307">
            <v>28431000</v>
          </cell>
          <cell r="Z1307">
            <v>28140587</v>
          </cell>
          <cell r="AA1307">
            <v>290413</v>
          </cell>
          <cell r="AB1307">
            <v>28140587</v>
          </cell>
          <cell r="AC1307">
            <v>28140587</v>
          </cell>
          <cell r="AD1307">
            <v>28140587</v>
          </cell>
          <cell r="AE1307">
            <v>28140587</v>
          </cell>
        </row>
        <row r="1308">
          <cell r="F1308" t="str">
            <v>C-3603-1300-1</v>
          </cell>
          <cell r="U1308">
            <v>0</v>
          </cell>
          <cell r="V1308">
            <v>5500000</v>
          </cell>
          <cell r="W1308">
            <v>0</v>
          </cell>
          <cell r="X1308">
            <v>5500000</v>
          </cell>
          <cell r="Z1308">
            <v>5499918</v>
          </cell>
          <cell r="AA1308">
            <v>82</v>
          </cell>
          <cell r="AB1308">
            <v>5499918</v>
          </cell>
          <cell r="AC1308">
            <v>5499918</v>
          </cell>
          <cell r="AD1308">
            <v>5499918</v>
          </cell>
          <cell r="AE1308">
            <v>5499918</v>
          </cell>
        </row>
        <row r="1309">
          <cell r="F1309" t="str">
            <v>C-3603-1300-1</v>
          </cell>
          <cell r="U1309">
            <v>44290000</v>
          </cell>
          <cell r="V1309">
            <v>31270000</v>
          </cell>
          <cell r="W1309">
            <v>8791401</v>
          </cell>
          <cell r="X1309">
            <v>66768599</v>
          </cell>
          <cell r="Z1309">
            <v>66768599</v>
          </cell>
          <cell r="AA1309">
            <v>0</v>
          </cell>
          <cell r="AB1309">
            <v>66768599</v>
          </cell>
          <cell r="AC1309">
            <v>66768599</v>
          </cell>
          <cell r="AD1309">
            <v>66768599</v>
          </cell>
          <cell r="AE1309">
            <v>66768599</v>
          </cell>
        </row>
        <row r="1310">
          <cell r="F1310" t="str">
            <v>C-3603-1300-1</v>
          </cell>
          <cell r="U1310">
            <v>300000000</v>
          </cell>
          <cell r="V1310">
            <v>90307491</v>
          </cell>
          <cell r="W1310">
            <v>0</v>
          </cell>
          <cell r="X1310">
            <v>390307491</v>
          </cell>
          <cell r="Z1310">
            <v>387218933</v>
          </cell>
          <cell r="AA1310">
            <v>3088558</v>
          </cell>
          <cell r="AB1310">
            <v>387218933</v>
          </cell>
          <cell r="AC1310">
            <v>387218933</v>
          </cell>
          <cell r="AD1310">
            <v>387218933</v>
          </cell>
          <cell r="AE1310">
            <v>387218933</v>
          </cell>
        </row>
        <row r="1311">
          <cell r="F1311" t="str">
            <v>C-3603-1300-1</v>
          </cell>
          <cell r="U1311">
            <v>0</v>
          </cell>
          <cell r="V1311">
            <v>109561517.79000001</v>
          </cell>
          <cell r="W1311">
            <v>0</v>
          </cell>
          <cell r="X1311">
            <v>109561517.79000001</v>
          </cell>
          <cell r="Z1311">
            <v>106538511.86</v>
          </cell>
          <cell r="AA1311">
            <v>3023005.93</v>
          </cell>
          <cell r="AB1311">
            <v>106538511.86</v>
          </cell>
          <cell r="AC1311">
            <v>4421463</v>
          </cell>
          <cell r="AD1311">
            <v>4421463</v>
          </cell>
          <cell r="AE1311">
            <v>4421463</v>
          </cell>
        </row>
        <row r="1312">
          <cell r="F1312" t="str">
            <v>C-3603-1300-1</v>
          </cell>
          <cell r="U1312">
            <v>0</v>
          </cell>
          <cell r="V1312">
            <v>16754773</v>
          </cell>
          <cell r="W1312">
            <v>16754773</v>
          </cell>
          <cell r="X1312">
            <v>0</v>
          </cell>
          <cell r="Z1312">
            <v>0</v>
          </cell>
          <cell r="AA1312">
            <v>0</v>
          </cell>
          <cell r="AB1312">
            <v>0</v>
          </cell>
          <cell r="AC1312">
            <v>0</v>
          </cell>
          <cell r="AD1312">
            <v>0</v>
          </cell>
          <cell r="AE1312">
            <v>0</v>
          </cell>
        </row>
        <row r="1313">
          <cell r="F1313" t="str">
            <v>C-3603-1300-1</v>
          </cell>
          <cell r="U1313">
            <v>0</v>
          </cell>
          <cell r="V1313">
            <v>4902638</v>
          </cell>
          <cell r="W1313">
            <v>0</v>
          </cell>
          <cell r="X1313">
            <v>4902638</v>
          </cell>
          <cell r="Z1313">
            <v>4902638</v>
          </cell>
          <cell r="AA1313">
            <v>0</v>
          </cell>
          <cell r="AB1313">
            <v>4902638</v>
          </cell>
          <cell r="AC1313">
            <v>4902638</v>
          </cell>
          <cell r="AD1313">
            <v>0</v>
          </cell>
          <cell r="AE1313">
            <v>0</v>
          </cell>
        </row>
        <row r="1314">
          <cell r="F1314" t="str">
            <v>C-3603-1300-1</v>
          </cell>
          <cell r="U1314">
            <v>0</v>
          </cell>
          <cell r="V1314">
            <v>44702613</v>
          </cell>
          <cell r="W1314">
            <v>2627877</v>
          </cell>
          <cell r="X1314">
            <v>42074736</v>
          </cell>
          <cell r="Z1314">
            <v>39238854</v>
          </cell>
          <cell r="AA1314">
            <v>2835882</v>
          </cell>
          <cell r="AB1314">
            <v>39238854</v>
          </cell>
          <cell r="AC1314">
            <v>39238854</v>
          </cell>
          <cell r="AD1314">
            <v>37188554</v>
          </cell>
          <cell r="AE1314">
            <v>37188554</v>
          </cell>
        </row>
        <row r="1315">
          <cell r="F1315" t="str">
            <v>C-3603-1300-1</v>
          </cell>
          <cell r="U1315">
            <v>0</v>
          </cell>
          <cell r="V1315">
            <v>161173103</v>
          </cell>
          <cell r="W1315">
            <v>3027.29</v>
          </cell>
          <cell r="X1315">
            <v>161170075.71000001</v>
          </cell>
          <cell r="Z1315">
            <v>161170075.71000001</v>
          </cell>
          <cell r="AA1315">
            <v>0</v>
          </cell>
          <cell r="AB1315">
            <v>161170075.71000001</v>
          </cell>
          <cell r="AC1315">
            <v>19203802.02</v>
          </cell>
          <cell r="AD1315">
            <v>19203802.02</v>
          </cell>
          <cell r="AE1315">
            <v>19203802.02</v>
          </cell>
        </row>
        <row r="1316">
          <cell r="F1316" t="str">
            <v>C-3603-1300-1</v>
          </cell>
          <cell r="U1316">
            <v>0</v>
          </cell>
          <cell r="V1316">
            <v>261513000</v>
          </cell>
          <cell r="W1316">
            <v>42966074</v>
          </cell>
          <cell r="X1316">
            <v>218546926</v>
          </cell>
          <cell r="Z1316">
            <v>217598926</v>
          </cell>
          <cell r="AA1316">
            <v>948000</v>
          </cell>
          <cell r="AB1316">
            <v>217598926</v>
          </cell>
          <cell r="AC1316">
            <v>217598926</v>
          </cell>
          <cell r="AD1316">
            <v>217598926</v>
          </cell>
          <cell r="AE1316">
            <v>217598926</v>
          </cell>
        </row>
        <row r="1317">
          <cell r="F1317" t="str">
            <v>C-3603-1300-1</v>
          </cell>
          <cell r="U1317">
            <v>0</v>
          </cell>
          <cell r="V1317">
            <v>5791400</v>
          </cell>
          <cell r="W1317">
            <v>3188790</v>
          </cell>
          <cell r="X1317">
            <v>2602610</v>
          </cell>
          <cell r="Z1317">
            <v>2602610</v>
          </cell>
          <cell r="AA1317">
            <v>0</v>
          </cell>
          <cell r="AB1317">
            <v>2602610</v>
          </cell>
          <cell r="AC1317">
            <v>2602610</v>
          </cell>
          <cell r="AD1317">
            <v>2602610</v>
          </cell>
          <cell r="AE1317">
            <v>2602610</v>
          </cell>
        </row>
        <row r="1318">
          <cell r="F1318" t="str">
            <v>C-3603-1300-1</v>
          </cell>
          <cell r="U1318">
            <v>5000000</v>
          </cell>
          <cell r="V1318">
            <v>0</v>
          </cell>
          <cell r="W1318">
            <v>0</v>
          </cell>
          <cell r="X1318">
            <v>5000000</v>
          </cell>
          <cell r="Z1318">
            <v>5000000</v>
          </cell>
          <cell r="AA1318">
            <v>0</v>
          </cell>
          <cell r="AB1318">
            <v>5000000</v>
          </cell>
          <cell r="AC1318">
            <v>5000000</v>
          </cell>
          <cell r="AD1318">
            <v>5000000</v>
          </cell>
          <cell r="AE1318">
            <v>5000000</v>
          </cell>
        </row>
        <row r="1319">
          <cell r="F1319" t="str">
            <v>C-3603-1300-1</v>
          </cell>
          <cell r="U1319">
            <v>0</v>
          </cell>
          <cell r="V1319">
            <v>20000000</v>
          </cell>
          <cell r="W1319">
            <v>20000000</v>
          </cell>
          <cell r="X1319">
            <v>0</v>
          </cell>
          <cell r="Z1319">
            <v>0</v>
          </cell>
          <cell r="AA1319">
            <v>0</v>
          </cell>
          <cell r="AB1319">
            <v>0</v>
          </cell>
          <cell r="AC1319">
            <v>0</v>
          </cell>
          <cell r="AD1319">
            <v>0</v>
          </cell>
          <cell r="AE1319">
            <v>0</v>
          </cell>
        </row>
        <row r="1320">
          <cell r="F1320" t="str">
            <v>C-3603-1300-1</v>
          </cell>
          <cell r="U1320">
            <v>0</v>
          </cell>
          <cell r="V1320">
            <v>47852000</v>
          </cell>
          <cell r="W1320">
            <v>0</v>
          </cell>
          <cell r="X1320">
            <v>47852000</v>
          </cell>
          <cell r="Z1320">
            <v>43800952</v>
          </cell>
          <cell r="AA1320">
            <v>4051048</v>
          </cell>
          <cell r="AB1320">
            <v>43800952</v>
          </cell>
          <cell r="AC1320">
            <v>43800952</v>
          </cell>
          <cell r="AD1320">
            <v>43800952</v>
          </cell>
          <cell r="AE1320">
            <v>43800952</v>
          </cell>
        </row>
        <row r="1321">
          <cell r="F1321" t="str">
            <v>C-3603-1300-1</v>
          </cell>
          <cell r="U1321">
            <v>0</v>
          </cell>
          <cell r="V1321">
            <v>26132323</v>
          </cell>
          <cell r="W1321">
            <v>2903943.5</v>
          </cell>
          <cell r="X1321">
            <v>23228379.5</v>
          </cell>
          <cell r="Z1321">
            <v>22608400</v>
          </cell>
          <cell r="AA1321">
            <v>619979.5</v>
          </cell>
          <cell r="AB1321">
            <v>22608400</v>
          </cell>
          <cell r="AC1321">
            <v>22608400</v>
          </cell>
          <cell r="AD1321">
            <v>22608400</v>
          </cell>
          <cell r="AE1321">
            <v>22608400</v>
          </cell>
        </row>
        <row r="1322">
          <cell r="F1322" t="str">
            <v>C-3603-1300-1</v>
          </cell>
          <cell r="U1322">
            <v>0</v>
          </cell>
          <cell r="V1322">
            <v>11326897</v>
          </cell>
          <cell r="W1322">
            <v>0</v>
          </cell>
          <cell r="X1322">
            <v>11326897</v>
          </cell>
          <cell r="Z1322">
            <v>11326897</v>
          </cell>
          <cell r="AA1322">
            <v>0</v>
          </cell>
          <cell r="AB1322">
            <v>11326897</v>
          </cell>
          <cell r="AC1322">
            <v>11326897</v>
          </cell>
          <cell r="AD1322">
            <v>11326897</v>
          </cell>
          <cell r="AE1322">
            <v>11326897</v>
          </cell>
        </row>
        <row r="1323">
          <cell r="F1323" t="str">
            <v>C-3603-1300-1</v>
          </cell>
          <cell r="U1323">
            <v>393579000</v>
          </cell>
          <cell r="V1323">
            <v>0</v>
          </cell>
          <cell r="W1323">
            <v>2327217</v>
          </cell>
          <cell r="X1323">
            <v>391251783</v>
          </cell>
          <cell r="Z1323">
            <v>391013483</v>
          </cell>
          <cell r="AA1323">
            <v>238300</v>
          </cell>
          <cell r="AB1323">
            <v>391013483</v>
          </cell>
          <cell r="AC1323">
            <v>391013483</v>
          </cell>
          <cell r="AD1323">
            <v>391013483</v>
          </cell>
          <cell r="AE1323">
            <v>391013483</v>
          </cell>
        </row>
        <row r="1324">
          <cell r="F1324" t="str">
            <v>C-3603-1300-1</v>
          </cell>
          <cell r="U1324">
            <v>10240055</v>
          </cell>
          <cell r="V1324">
            <v>0</v>
          </cell>
          <cell r="W1324">
            <v>10240055</v>
          </cell>
          <cell r="X1324">
            <v>0</v>
          </cell>
          <cell r="Z1324">
            <v>0</v>
          </cell>
          <cell r="AA1324">
            <v>0</v>
          </cell>
          <cell r="AB1324">
            <v>0</v>
          </cell>
          <cell r="AC1324">
            <v>0</v>
          </cell>
          <cell r="AD1324">
            <v>0</v>
          </cell>
          <cell r="AE1324">
            <v>0</v>
          </cell>
        </row>
        <row r="1325">
          <cell r="F1325" t="str">
            <v>C-3603-1300-1</v>
          </cell>
          <cell r="U1325">
            <v>0</v>
          </cell>
          <cell r="V1325">
            <v>1848973</v>
          </cell>
          <cell r="W1325">
            <v>0</v>
          </cell>
          <cell r="X1325">
            <v>1848973</v>
          </cell>
          <cell r="Z1325">
            <v>436590</v>
          </cell>
          <cell r="AA1325">
            <v>1412383</v>
          </cell>
          <cell r="AB1325">
            <v>436590</v>
          </cell>
          <cell r="AC1325">
            <v>436590</v>
          </cell>
          <cell r="AD1325">
            <v>436590</v>
          </cell>
          <cell r="AE1325">
            <v>436590</v>
          </cell>
        </row>
        <row r="1326">
          <cell r="F1326" t="str">
            <v>C-3603-1300-1</v>
          </cell>
          <cell r="U1326">
            <v>2550000</v>
          </cell>
          <cell r="V1326">
            <v>6475034</v>
          </cell>
          <cell r="W1326">
            <v>4398973</v>
          </cell>
          <cell r="X1326">
            <v>4626061</v>
          </cell>
          <cell r="Z1326">
            <v>4626061</v>
          </cell>
          <cell r="AA1326">
            <v>0</v>
          </cell>
          <cell r="AB1326">
            <v>4626061</v>
          </cell>
          <cell r="AC1326">
            <v>4626061</v>
          </cell>
          <cell r="AD1326">
            <v>4626061</v>
          </cell>
          <cell r="AE1326">
            <v>4626061</v>
          </cell>
        </row>
        <row r="1327">
          <cell r="F1327" t="str">
            <v>C-3603-1300-5</v>
          </cell>
          <cell r="U1327">
            <v>6581450000</v>
          </cell>
          <cell r="V1327">
            <v>741572157</v>
          </cell>
          <cell r="W1327">
            <v>0</v>
          </cell>
          <cell r="X1327">
            <v>7323022157</v>
          </cell>
          <cell r="Z1327">
            <v>7323022156</v>
          </cell>
          <cell r="AA1327">
            <v>1</v>
          </cell>
          <cell r="AB1327">
            <v>7323022156</v>
          </cell>
          <cell r="AC1327">
            <v>5429659460</v>
          </cell>
          <cell r="AD1327">
            <v>5415577934</v>
          </cell>
          <cell r="AE1327">
            <v>5415577934</v>
          </cell>
        </row>
        <row r="1328">
          <cell r="F1328" t="str">
            <v>C-3603-1300-5</v>
          </cell>
          <cell r="U1328">
            <v>1728805613</v>
          </cell>
          <cell r="V1328">
            <v>67201673</v>
          </cell>
          <cell r="W1328">
            <v>0</v>
          </cell>
          <cell r="X1328">
            <v>1796007286</v>
          </cell>
          <cell r="Z1328">
            <v>1795908233</v>
          </cell>
          <cell r="AA1328">
            <v>99053</v>
          </cell>
          <cell r="AB1328">
            <v>1795908233</v>
          </cell>
          <cell r="AC1328">
            <v>1351308631</v>
          </cell>
          <cell r="AD1328">
            <v>1316462822</v>
          </cell>
          <cell r="AE1328">
            <v>1316462822</v>
          </cell>
        </row>
        <row r="1329">
          <cell r="F1329" t="str">
            <v>C-3603-1300-5</v>
          </cell>
          <cell r="U1329">
            <v>395312500</v>
          </cell>
          <cell r="V1329">
            <v>0</v>
          </cell>
          <cell r="W1329">
            <v>5031250</v>
          </cell>
          <cell r="X1329">
            <v>390281250</v>
          </cell>
          <cell r="Z1329">
            <v>390281248</v>
          </cell>
          <cell r="AA1329">
            <v>2</v>
          </cell>
          <cell r="AB1329">
            <v>390281248</v>
          </cell>
          <cell r="AC1329">
            <v>390281248</v>
          </cell>
          <cell r="AD1329">
            <v>390281248</v>
          </cell>
          <cell r="AE1329">
            <v>390281248</v>
          </cell>
        </row>
        <row r="1330">
          <cell r="F1330" t="str">
            <v>C-3603-1300-5</v>
          </cell>
          <cell r="U1330">
            <v>4700000</v>
          </cell>
          <cell r="V1330">
            <v>4000000</v>
          </cell>
          <cell r="W1330">
            <v>0</v>
          </cell>
          <cell r="X1330">
            <v>8700000</v>
          </cell>
          <cell r="Z1330">
            <v>3298639</v>
          </cell>
          <cell r="AA1330">
            <v>5401361</v>
          </cell>
          <cell r="AB1330">
            <v>3298639</v>
          </cell>
          <cell r="AC1330">
            <v>3298639</v>
          </cell>
          <cell r="AD1330">
            <v>3298639</v>
          </cell>
          <cell r="AE1330">
            <v>3298639</v>
          </cell>
        </row>
        <row r="1331">
          <cell r="F1331" t="str">
            <v>C-3603-1300-5</v>
          </cell>
          <cell r="U1331">
            <v>100000000</v>
          </cell>
          <cell r="V1331">
            <v>0</v>
          </cell>
          <cell r="W1331">
            <v>0</v>
          </cell>
          <cell r="X1331">
            <v>100000000</v>
          </cell>
          <cell r="Z1331">
            <v>55955043</v>
          </cell>
          <cell r="AA1331">
            <v>44044957</v>
          </cell>
          <cell r="AB1331">
            <v>55955043</v>
          </cell>
          <cell r="AC1331">
            <v>55955043</v>
          </cell>
          <cell r="AD1331">
            <v>55955043</v>
          </cell>
          <cell r="AE1331">
            <v>55955043</v>
          </cell>
        </row>
        <row r="1332">
          <cell r="F1332" t="str">
            <v>C-3603-1300-6</v>
          </cell>
          <cell r="U1332">
            <v>846251105</v>
          </cell>
          <cell r="V1332">
            <v>2186000</v>
          </cell>
          <cell r="W1332">
            <v>19212380</v>
          </cell>
          <cell r="X1332">
            <v>829224725</v>
          </cell>
          <cell r="Z1332">
            <v>829224725</v>
          </cell>
          <cell r="AA1332">
            <v>0</v>
          </cell>
          <cell r="AB1332">
            <v>829224725</v>
          </cell>
          <cell r="AC1332">
            <v>829224725</v>
          </cell>
          <cell r="AD1332">
            <v>829224725</v>
          </cell>
          <cell r="AE1332">
            <v>829224725</v>
          </cell>
        </row>
        <row r="1333">
          <cell r="F1333" t="str">
            <v>C-3603-1300-6</v>
          </cell>
          <cell r="U1333">
            <v>0</v>
          </cell>
          <cell r="V1333">
            <v>1426000</v>
          </cell>
          <cell r="W1333">
            <v>0</v>
          </cell>
          <cell r="X1333">
            <v>1426000</v>
          </cell>
          <cell r="Z1333">
            <v>1177092</v>
          </cell>
          <cell r="AA1333">
            <v>248908</v>
          </cell>
          <cell r="AB1333">
            <v>1177092</v>
          </cell>
          <cell r="AC1333">
            <v>1177092</v>
          </cell>
          <cell r="AD1333">
            <v>911094</v>
          </cell>
          <cell r="AE1333">
            <v>911094</v>
          </cell>
        </row>
        <row r="1334">
          <cell r="F1334" t="str">
            <v>C-3603-1300-9</v>
          </cell>
          <cell r="U1334">
            <v>77000000</v>
          </cell>
          <cell r="V1334">
            <v>0</v>
          </cell>
          <cell r="W1334">
            <v>0</v>
          </cell>
          <cell r="X1334">
            <v>77000000</v>
          </cell>
          <cell r="Z1334">
            <v>76999999</v>
          </cell>
          <cell r="AA1334">
            <v>1</v>
          </cell>
          <cell r="AB1334">
            <v>76999999</v>
          </cell>
          <cell r="AC1334">
            <v>76999999</v>
          </cell>
          <cell r="AD1334">
            <v>76999999</v>
          </cell>
          <cell r="AE1334">
            <v>76999999</v>
          </cell>
        </row>
        <row r="1335">
          <cell r="F1335" t="str">
            <v>C-3603-1300-9</v>
          </cell>
          <cell r="U1335">
            <v>1000000</v>
          </cell>
          <cell r="V1335">
            <v>5074500</v>
          </cell>
          <cell r="W1335">
            <v>0</v>
          </cell>
          <cell r="X1335">
            <v>6074500</v>
          </cell>
          <cell r="Z1335">
            <v>4435143</v>
          </cell>
          <cell r="AA1335">
            <v>1639357</v>
          </cell>
          <cell r="AB1335">
            <v>4435143</v>
          </cell>
          <cell r="AC1335">
            <v>4435143</v>
          </cell>
          <cell r="AD1335">
            <v>4435143</v>
          </cell>
          <cell r="AE1335">
            <v>4435143</v>
          </cell>
        </row>
        <row r="1336">
          <cell r="F1336" t="str">
            <v>C-3603-1300-10</v>
          </cell>
          <cell r="U1336">
            <v>0</v>
          </cell>
          <cell r="V1336">
            <v>10872274</v>
          </cell>
          <cell r="W1336">
            <v>0</v>
          </cell>
          <cell r="X1336">
            <v>10872274</v>
          </cell>
          <cell r="Z1336">
            <v>9489936</v>
          </cell>
          <cell r="AA1336">
            <v>1382338</v>
          </cell>
          <cell r="AB1336">
            <v>9489936</v>
          </cell>
          <cell r="AC1336">
            <v>9489936</v>
          </cell>
          <cell r="AD1336">
            <v>9489936</v>
          </cell>
          <cell r="AE1336">
            <v>9489936</v>
          </cell>
        </row>
        <row r="1337">
          <cell r="F1337" t="str">
            <v>C-3603-1300-10</v>
          </cell>
          <cell r="U1337">
            <v>850541000</v>
          </cell>
          <cell r="V1337">
            <v>26750000</v>
          </cell>
          <cell r="W1337">
            <v>0</v>
          </cell>
          <cell r="X1337">
            <v>877291000</v>
          </cell>
          <cell r="Z1337">
            <v>868353921</v>
          </cell>
          <cell r="AA1337">
            <v>8937079</v>
          </cell>
          <cell r="AB1337">
            <v>868353921</v>
          </cell>
          <cell r="AC1337">
            <v>868353921</v>
          </cell>
          <cell r="AD1337">
            <v>868353921</v>
          </cell>
          <cell r="AE1337">
            <v>868353921</v>
          </cell>
        </row>
        <row r="1338">
          <cell r="F1338" t="str">
            <v>C-3603-1300-10</v>
          </cell>
          <cell r="U1338">
            <v>22931000</v>
          </cell>
          <cell r="V1338">
            <v>24699338</v>
          </cell>
          <cell r="W1338">
            <v>45931000</v>
          </cell>
          <cell r="X1338">
            <v>1699338</v>
          </cell>
          <cell r="Z1338">
            <v>1669338</v>
          </cell>
          <cell r="AA1338">
            <v>30000</v>
          </cell>
          <cell r="AB1338">
            <v>1669338</v>
          </cell>
          <cell r="AC1338">
            <v>1669338</v>
          </cell>
          <cell r="AD1338">
            <v>1669338</v>
          </cell>
          <cell r="AE1338">
            <v>1669338</v>
          </cell>
        </row>
        <row r="1339">
          <cell r="F1339" t="str">
            <v>C-3603-1300-10</v>
          </cell>
          <cell r="U1339">
            <v>25955424</v>
          </cell>
          <cell r="V1339">
            <v>26261901</v>
          </cell>
          <cell r="W1339">
            <v>0</v>
          </cell>
          <cell r="X1339">
            <v>52217325</v>
          </cell>
          <cell r="Z1339">
            <v>41134673</v>
          </cell>
          <cell r="AA1339">
            <v>11082652</v>
          </cell>
          <cell r="AB1339">
            <v>41134673</v>
          </cell>
          <cell r="AC1339">
            <v>33554533</v>
          </cell>
          <cell r="AD1339">
            <v>33554533</v>
          </cell>
          <cell r="AE1339">
            <v>33554533</v>
          </cell>
        </row>
        <row r="1340">
          <cell r="F1340" t="str">
            <v>C-3603-1300-10</v>
          </cell>
          <cell r="U1340">
            <v>7000000</v>
          </cell>
          <cell r="V1340">
            <v>0</v>
          </cell>
          <cell r="W1340">
            <v>3204000</v>
          </cell>
          <cell r="X1340">
            <v>3796000</v>
          </cell>
          <cell r="Z1340">
            <v>0</v>
          </cell>
          <cell r="AA1340">
            <v>3796000</v>
          </cell>
          <cell r="AB1340">
            <v>0</v>
          </cell>
          <cell r="AC1340">
            <v>0</v>
          </cell>
          <cell r="AD1340">
            <v>0</v>
          </cell>
          <cell r="AE1340">
            <v>0</v>
          </cell>
        </row>
        <row r="1341">
          <cell r="F1341" t="str">
            <v>C-3603-1300-10</v>
          </cell>
          <cell r="U1341">
            <v>20000000</v>
          </cell>
          <cell r="V1341">
            <v>4086900</v>
          </cell>
          <cell r="W1341">
            <v>0</v>
          </cell>
          <cell r="X1341">
            <v>24086900</v>
          </cell>
          <cell r="Z1341">
            <v>17622166</v>
          </cell>
          <cell r="AA1341">
            <v>6464734</v>
          </cell>
          <cell r="AB1341">
            <v>17622166</v>
          </cell>
          <cell r="AC1341">
            <v>17622166</v>
          </cell>
          <cell r="AD1341">
            <v>17622166</v>
          </cell>
          <cell r="AE1341">
            <v>17622166</v>
          </cell>
        </row>
        <row r="1342">
          <cell r="F1342" t="str">
            <v>C-3603-1300-10</v>
          </cell>
          <cell r="U1342">
            <v>15635000</v>
          </cell>
          <cell r="V1342">
            <v>0</v>
          </cell>
          <cell r="W1342">
            <v>4086900</v>
          </cell>
          <cell r="X1342">
            <v>11548100</v>
          </cell>
          <cell r="Z1342">
            <v>11548100</v>
          </cell>
          <cell r="AA1342">
            <v>0</v>
          </cell>
          <cell r="AB1342">
            <v>11548100</v>
          </cell>
          <cell r="AC1342">
            <v>11548100</v>
          </cell>
          <cell r="AD1342">
            <v>11548100</v>
          </cell>
          <cell r="AE1342">
            <v>11548100</v>
          </cell>
        </row>
        <row r="1343">
          <cell r="F1343" t="str">
            <v>C-3603-1300-10</v>
          </cell>
          <cell r="U1343">
            <v>7921000</v>
          </cell>
          <cell r="V1343">
            <v>3079000</v>
          </cell>
          <cell r="W1343">
            <v>300000</v>
          </cell>
          <cell r="X1343">
            <v>10700000</v>
          </cell>
          <cell r="Z1343">
            <v>10700000</v>
          </cell>
          <cell r="AA1343">
            <v>0</v>
          </cell>
          <cell r="AB1343">
            <v>10700000</v>
          </cell>
          <cell r="AC1343">
            <v>10700000</v>
          </cell>
          <cell r="AD1343">
            <v>10700000</v>
          </cell>
          <cell r="AE1343">
            <v>10700000</v>
          </cell>
        </row>
        <row r="1344">
          <cell r="F1344" t="str">
            <v>C-3603-1300-10</v>
          </cell>
          <cell r="U1344">
            <v>47213000</v>
          </cell>
          <cell r="V1344">
            <v>4258991</v>
          </cell>
          <cell r="W1344">
            <v>32928954</v>
          </cell>
          <cell r="X1344">
            <v>18543037</v>
          </cell>
          <cell r="Z1344">
            <v>13546517</v>
          </cell>
          <cell r="AA1344">
            <v>4996520</v>
          </cell>
          <cell r="AB1344">
            <v>13546517</v>
          </cell>
          <cell r="AC1344">
            <v>9287526</v>
          </cell>
          <cell r="AD1344">
            <v>9287526</v>
          </cell>
          <cell r="AE1344">
            <v>9287526</v>
          </cell>
        </row>
        <row r="1345">
          <cell r="F1345" t="str">
            <v>C-3603-1300-10</v>
          </cell>
          <cell r="U1345">
            <v>8000000</v>
          </cell>
          <cell r="V1345">
            <v>0</v>
          </cell>
          <cell r="W1345">
            <v>0</v>
          </cell>
          <cell r="X1345">
            <v>8000000</v>
          </cell>
          <cell r="Z1345">
            <v>8000000</v>
          </cell>
          <cell r="AA1345">
            <v>0</v>
          </cell>
          <cell r="AB1345">
            <v>8000000</v>
          </cell>
          <cell r="AC1345">
            <v>8000000</v>
          </cell>
          <cell r="AD1345">
            <v>8000000</v>
          </cell>
          <cell r="AE1345">
            <v>8000000</v>
          </cell>
        </row>
        <row r="1346">
          <cell r="F1346" t="str">
            <v>C-3603-1300-10</v>
          </cell>
          <cell r="U1346">
            <v>35615000</v>
          </cell>
          <cell r="V1346">
            <v>3097636</v>
          </cell>
          <cell r="W1346">
            <v>0</v>
          </cell>
          <cell r="X1346">
            <v>38712636</v>
          </cell>
          <cell r="Z1346">
            <v>33679568</v>
          </cell>
          <cell r="AA1346">
            <v>5033068</v>
          </cell>
          <cell r="AB1346">
            <v>33679568</v>
          </cell>
          <cell r="AC1346">
            <v>33679568</v>
          </cell>
          <cell r="AD1346">
            <v>33679568</v>
          </cell>
          <cell r="AE1346">
            <v>33679568</v>
          </cell>
        </row>
        <row r="1347">
          <cell r="F1347" t="str">
            <v>C-3603-1300-11</v>
          </cell>
          <cell r="U1347">
            <v>0</v>
          </cell>
          <cell r="V1347">
            <v>95862185</v>
          </cell>
          <cell r="W1347">
            <v>26362185</v>
          </cell>
          <cell r="X1347">
            <v>69500000</v>
          </cell>
          <cell r="Z1347">
            <v>64858160</v>
          </cell>
          <cell r="AA1347">
            <v>4641840</v>
          </cell>
          <cell r="AB1347">
            <v>64858160</v>
          </cell>
          <cell r="AC1347">
            <v>64858160</v>
          </cell>
          <cell r="AD1347">
            <v>64858160</v>
          </cell>
          <cell r="AE1347">
            <v>64858160</v>
          </cell>
        </row>
        <row r="1348">
          <cell r="F1348" t="str">
            <v>C-3603-1300-11</v>
          </cell>
          <cell r="U1348">
            <v>0</v>
          </cell>
          <cell r="V1348">
            <v>38364000</v>
          </cell>
          <cell r="W1348">
            <v>0</v>
          </cell>
          <cell r="X1348">
            <v>38364000</v>
          </cell>
          <cell r="Z1348">
            <v>26857912</v>
          </cell>
          <cell r="AA1348">
            <v>11506088</v>
          </cell>
          <cell r="AB1348">
            <v>26857912</v>
          </cell>
          <cell r="AC1348">
            <v>26857912</v>
          </cell>
          <cell r="AD1348">
            <v>24906972</v>
          </cell>
          <cell r="AE1348">
            <v>24906972</v>
          </cell>
        </row>
        <row r="1349">
          <cell r="F1349" t="str">
            <v>C-3603-1300-11</v>
          </cell>
          <cell r="U1349">
            <v>0</v>
          </cell>
          <cell r="V1349">
            <v>6500000</v>
          </cell>
          <cell r="W1349">
            <v>1012500</v>
          </cell>
          <cell r="X1349">
            <v>5487500</v>
          </cell>
          <cell r="Z1349">
            <v>1487500</v>
          </cell>
          <cell r="AA1349">
            <v>4000000</v>
          </cell>
          <cell r="AB1349">
            <v>1487500</v>
          </cell>
          <cell r="AC1349">
            <v>1487500</v>
          </cell>
          <cell r="AD1349">
            <v>1487500</v>
          </cell>
          <cell r="AE1349">
            <v>1487500</v>
          </cell>
        </row>
        <row r="1350">
          <cell r="F1350" t="str">
            <v>C-3603-1300-11</v>
          </cell>
          <cell r="U1350">
            <v>0</v>
          </cell>
          <cell r="V1350">
            <v>2727000</v>
          </cell>
          <cell r="W1350">
            <v>0</v>
          </cell>
          <cell r="X1350">
            <v>2727000</v>
          </cell>
          <cell r="Z1350">
            <v>0</v>
          </cell>
          <cell r="AA1350">
            <v>2727000</v>
          </cell>
          <cell r="AB1350">
            <v>0</v>
          </cell>
          <cell r="AC1350">
            <v>0</v>
          </cell>
          <cell r="AD1350">
            <v>0</v>
          </cell>
          <cell r="AE1350">
            <v>0</v>
          </cell>
        </row>
        <row r="1351">
          <cell r="F1351" t="str">
            <v>C-3603-1300-11</v>
          </cell>
          <cell r="U1351">
            <v>0</v>
          </cell>
          <cell r="V1351">
            <v>4015810</v>
          </cell>
          <cell r="W1351">
            <v>0</v>
          </cell>
          <cell r="X1351">
            <v>4015810</v>
          </cell>
          <cell r="Z1351">
            <v>4010102</v>
          </cell>
          <cell r="AA1351">
            <v>5708</v>
          </cell>
          <cell r="AB1351">
            <v>4010102</v>
          </cell>
          <cell r="AC1351">
            <v>4010102</v>
          </cell>
          <cell r="AD1351">
            <v>4010102</v>
          </cell>
          <cell r="AE1351">
            <v>4010102</v>
          </cell>
        </row>
        <row r="1352">
          <cell r="F1352" t="str">
            <v>C-3603-1300-11</v>
          </cell>
          <cell r="U1352">
            <v>0</v>
          </cell>
          <cell r="V1352">
            <v>4000000</v>
          </cell>
          <cell r="W1352">
            <v>0</v>
          </cell>
          <cell r="X1352">
            <v>4000000</v>
          </cell>
          <cell r="Z1352">
            <v>4000000</v>
          </cell>
          <cell r="AA1352">
            <v>0</v>
          </cell>
          <cell r="AB1352">
            <v>4000000</v>
          </cell>
          <cell r="AC1352">
            <v>4000000</v>
          </cell>
          <cell r="AD1352">
            <v>4000000</v>
          </cell>
          <cell r="AE1352">
            <v>4000000</v>
          </cell>
        </row>
        <row r="1353">
          <cell r="F1353" t="str">
            <v>C-3699-1300-2</v>
          </cell>
          <cell r="U1353">
            <v>0</v>
          </cell>
          <cell r="V1353">
            <v>23449065</v>
          </cell>
          <cell r="W1353">
            <v>0</v>
          </cell>
          <cell r="X1353">
            <v>23449065</v>
          </cell>
          <cell r="Z1353">
            <v>20420635</v>
          </cell>
          <cell r="AA1353">
            <v>3028430</v>
          </cell>
          <cell r="AB1353">
            <v>20420635</v>
          </cell>
          <cell r="AC1353">
            <v>20420635</v>
          </cell>
          <cell r="AD1353">
            <v>0</v>
          </cell>
          <cell r="AE1353">
            <v>0</v>
          </cell>
        </row>
        <row r="1354">
          <cell r="F1354" t="str">
            <v>C-3699-1300-2</v>
          </cell>
          <cell r="U1354">
            <v>0</v>
          </cell>
          <cell r="V1354">
            <v>27100989</v>
          </cell>
          <cell r="W1354">
            <v>2138633</v>
          </cell>
          <cell r="X1354">
            <v>24962356</v>
          </cell>
          <cell r="Z1354">
            <v>24962356</v>
          </cell>
          <cell r="AA1354">
            <v>0</v>
          </cell>
          <cell r="AB1354">
            <v>24962356</v>
          </cell>
          <cell r="AC1354">
            <v>24962356</v>
          </cell>
          <cell r="AD1354">
            <v>24962356</v>
          </cell>
          <cell r="AE1354">
            <v>24962356</v>
          </cell>
        </row>
        <row r="1355">
          <cell r="F1355" t="str">
            <v>C-3699-1300-2</v>
          </cell>
          <cell r="U1355">
            <v>1937150000</v>
          </cell>
          <cell r="V1355">
            <v>231701684</v>
          </cell>
          <cell r="W1355">
            <v>9536065</v>
          </cell>
          <cell r="X1355">
            <v>2159315619</v>
          </cell>
          <cell r="Z1355">
            <v>2131466501</v>
          </cell>
          <cell r="AA1355">
            <v>27849118</v>
          </cell>
          <cell r="AB1355">
            <v>2131466501</v>
          </cell>
          <cell r="AC1355">
            <v>2131466501</v>
          </cell>
          <cell r="AD1355">
            <v>2112176861</v>
          </cell>
          <cell r="AE1355">
            <v>2112176861</v>
          </cell>
        </row>
        <row r="1356">
          <cell r="F1356" t="str">
            <v>C-3699-1300-2</v>
          </cell>
          <cell r="U1356">
            <v>0</v>
          </cell>
          <cell r="V1356">
            <v>515144905</v>
          </cell>
          <cell r="W1356">
            <v>16546777</v>
          </cell>
          <cell r="X1356">
            <v>498598128</v>
          </cell>
          <cell r="Z1356">
            <v>498598126</v>
          </cell>
          <cell r="AA1356">
            <v>2</v>
          </cell>
          <cell r="AB1356">
            <v>498598126</v>
          </cell>
          <cell r="AC1356">
            <v>498598126</v>
          </cell>
          <cell r="AD1356">
            <v>403945003</v>
          </cell>
          <cell r="AE1356">
            <v>403945003</v>
          </cell>
        </row>
        <row r="1357">
          <cell r="F1357" t="str">
            <v>C-3699-1300-10</v>
          </cell>
          <cell r="U1357">
            <v>58650000</v>
          </cell>
          <cell r="V1357">
            <v>85000000</v>
          </cell>
          <cell r="W1357">
            <v>19832240</v>
          </cell>
          <cell r="X1357">
            <v>123817760</v>
          </cell>
          <cell r="Z1357">
            <v>120068746</v>
          </cell>
          <cell r="AA1357">
            <v>3749014</v>
          </cell>
          <cell r="AB1357">
            <v>120068746</v>
          </cell>
          <cell r="AC1357">
            <v>118593555</v>
          </cell>
          <cell r="AD1357">
            <v>118593555</v>
          </cell>
          <cell r="AE1357">
            <v>118593555</v>
          </cell>
        </row>
        <row r="1358">
          <cell r="F1358" t="str">
            <v>C-3602-1300-4</v>
          </cell>
          <cell r="U1358">
            <v>214800000</v>
          </cell>
          <cell r="V1358">
            <v>24000000</v>
          </cell>
          <cell r="W1358">
            <v>38211000</v>
          </cell>
          <cell r="X1358">
            <v>200589000</v>
          </cell>
          <cell r="Z1358">
            <v>200588324</v>
          </cell>
          <cell r="AA1358">
            <v>676</v>
          </cell>
          <cell r="AB1358">
            <v>200588324</v>
          </cell>
          <cell r="AC1358">
            <v>200588324</v>
          </cell>
          <cell r="AD1358">
            <v>200588324</v>
          </cell>
          <cell r="AE1358">
            <v>200588324</v>
          </cell>
        </row>
        <row r="1359">
          <cell r="F1359" t="str">
            <v>C-3602-1300-4</v>
          </cell>
          <cell r="U1359">
            <v>887410000</v>
          </cell>
          <cell r="V1359">
            <v>24286562</v>
          </cell>
          <cell r="W1359">
            <v>0</v>
          </cell>
          <cell r="X1359">
            <v>911696562</v>
          </cell>
          <cell r="Z1359">
            <v>911629249</v>
          </cell>
          <cell r="AA1359">
            <v>67313</v>
          </cell>
          <cell r="AB1359">
            <v>911629249</v>
          </cell>
          <cell r="AC1359">
            <v>911629249</v>
          </cell>
          <cell r="AD1359">
            <v>911629249</v>
          </cell>
          <cell r="AE1359">
            <v>911629249</v>
          </cell>
        </row>
        <row r="1360">
          <cell r="F1360" t="str">
            <v>C-3602-1300-4</v>
          </cell>
          <cell r="U1360">
            <v>0</v>
          </cell>
          <cell r="V1360">
            <v>45830000</v>
          </cell>
          <cell r="W1360">
            <v>0</v>
          </cell>
          <cell r="X1360">
            <v>45830000</v>
          </cell>
          <cell r="Z1360">
            <v>45829739</v>
          </cell>
          <cell r="AA1360">
            <v>261</v>
          </cell>
          <cell r="AB1360">
            <v>45829739</v>
          </cell>
          <cell r="AC1360">
            <v>45829739</v>
          </cell>
          <cell r="AD1360">
            <v>45829739</v>
          </cell>
          <cell r="AE1360">
            <v>45829739</v>
          </cell>
        </row>
        <row r="1361">
          <cell r="F1361" t="str">
            <v>C-3602-1300-4</v>
          </cell>
          <cell r="U1361">
            <v>3000000</v>
          </cell>
          <cell r="V1361">
            <v>1300000</v>
          </cell>
          <cell r="W1361">
            <v>3000000</v>
          </cell>
          <cell r="X1361">
            <v>1300000</v>
          </cell>
          <cell r="Z1361">
            <v>1300000</v>
          </cell>
          <cell r="AA1361">
            <v>0</v>
          </cell>
          <cell r="AB1361">
            <v>1300000</v>
          </cell>
          <cell r="AC1361">
            <v>1300000</v>
          </cell>
          <cell r="AD1361">
            <v>1300000</v>
          </cell>
          <cell r="AE1361">
            <v>1300000</v>
          </cell>
        </row>
        <row r="1362">
          <cell r="F1362" t="str">
            <v>C-3602-1300-5</v>
          </cell>
          <cell r="U1362">
            <v>224399411</v>
          </cell>
          <cell r="V1362">
            <v>0</v>
          </cell>
          <cell r="W1362">
            <v>16078</v>
          </cell>
          <cell r="X1362">
            <v>224383333</v>
          </cell>
          <cell r="Z1362">
            <v>224383333</v>
          </cell>
          <cell r="AA1362">
            <v>0</v>
          </cell>
          <cell r="AB1362">
            <v>224383333</v>
          </cell>
          <cell r="AC1362">
            <v>224383333</v>
          </cell>
          <cell r="AD1362">
            <v>224383333</v>
          </cell>
          <cell r="AE1362">
            <v>224383333</v>
          </cell>
        </row>
        <row r="1363">
          <cell r="F1363" t="str">
            <v>C-3602-1300-5</v>
          </cell>
          <cell r="U1363">
            <v>5609985</v>
          </cell>
          <cell r="V1363">
            <v>12197602</v>
          </cell>
          <cell r="W1363">
            <v>0</v>
          </cell>
          <cell r="X1363">
            <v>17807587</v>
          </cell>
          <cell r="Z1363">
            <v>9658386</v>
          </cell>
          <cell r="AA1363">
            <v>8149201</v>
          </cell>
          <cell r="AB1363">
            <v>9658386</v>
          </cell>
          <cell r="AC1363">
            <v>9658386</v>
          </cell>
          <cell r="AD1363">
            <v>9658386</v>
          </cell>
          <cell r="AE1363">
            <v>9658386</v>
          </cell>
        </row>
        <row r="1364">
          <cell r="F1364" t="str">
            <v>C-3602-1300-5</v>
          </cell>
          <cell r="U1364">
            <v>36800000</v>
          </cell>
          <cell r="V1364">
            <v>0</v>
          </cell>
          <cell r="W1364">
            <v>213333</v>
          </cell>
          <cell r="X1364">
            <v>36586667</v>
          </cell>
          <cell r="Z1364">
            <v>36586667</v>
          </cell>
          <cell r="AA1364">
            <v>0</v>
          </cell>
          <cell r="AB1364">
            <v>36586667</v>
          </cell>
          <cell r="AC1364">
            <v>36586667</v>
          </cell>
          <cell r="AD1364">
            <v>36586667</v>
          </cell>
          <cell r="AE1364">
            <v>36586667</v>
          </cell>
        </row>
        <row r="1365">
          <cell r="F1365" t="str">
            <v>C-3602-1300-5</v>
          </cell>
          <cell r="U1365">
            <v>56099853</v>
          </cell>
          <cell r="V1365">
            <v>0</v>
          </cell>
          <cell r="W1365">
            <v>15612936</v>
          </cell>
          <cell r="X1365">
            <v>40486917</v>
          </cell>
          <cell r="Z1365">
            <v>40486917</v>
          </cell>
          <cell r="AA1365">
            <v>0</v>
          </cell>
          <cell r="AB1365">
            <v>40486917</v>
          </cell>
          <cell r="AC1365">
            <v>40486917</v>
          </cell>
          <cell r="AD1365">
            <v>40486917</v>
          </cell>
          <cell r="AE1365">
            <v>40486917</v>
          </cell>
        </row>
        <row r="1366">
          <cell r="F1366" t="str">
            <v>C-3603-1300-1</v>
          </cell>
          <cell r="U1366">
            <v>714672000</v>
          </cell>
          <cell r="V1366">
            <v>0</v>
          </cell>
          <cell r="W1366">
            <v>25602</v>
          </cell>
          <cell r="X1366">
            <v>714646398</v>
          </cell>
          <cell r="Z1366">
            <v>712319838</v>
          </cell>
          <cell r="AA1366">
            <v>2326560</v>
          </cell>
          <cell r="AB1366">
            <v>712319838</v>
          </cell>
          <cell r="AC1366">
            <v>712319838</v>
          </cell>
          <cell r="AD1366">
            <v>712319838</v>
          </cell>
          <cell r="AE1366">
            <v>712319838</v>
          </cell>
        </row>
        <row r="1367">
          <cell r="F1367" t="str">
            <v>C-3603-1300-1</v>
          </cell>
          <cell r="U1367">
            <v>75846000</v>
          </cell>
          <cell r="V1367">
            <v>0</v>
          </cell>
          <cell r="W1367">
            <v>0</v>
          </cell>
          <cell r="X1367">
            <v>75846000</v>
          </cell>
          <cell r="Z1367">
            <v>75795559</v>
          </cell>
          <cell r="AA1367">
            <v>50441</v>
          </cell>
          <cell r="AB1367">
            <v>75795559</v>
          </cell>
          <cell r="AC1367">
            <v>75795559</v>
          </cell>
          <cell r="AD1367">
            <v>75795559</v>
          </cell>
          <cell r="AE1367">
            <v>75795559</v>
          </cell>
        </row>
        <row r="1368">
          <cell r="F1368" t="str">
            <v>C-3603-1300-1</v>
          </cell>
          <cell r="U1368">
            <v>200270000</v>
          </cell>
          <cell r="V1368">
            <v>51000000</v>
          </cell>
          <cell r="W1368">
            <v>7000000</v>
          </cell>
          <cell r="X1368">
            <v>244270000</v>
          </cell>
          <cell r="Z1368">
            <v>244270000</v>
          </cell>
          <cell r="AA1368">
            <v>0</v>
          </cell>
          <cell r="AB1368">
            <v>244270000</v>
          </cell>
          <cell r="AC1368">
            <v>244270000</v>
          </cell>
          <cell r="AD1368">
            <v>244270000</v>
          </cell>
          <cell r="AE1368">
            <v>244270000</v>
          </cell>
        </row>
        <row r="1369">
          <cell r="F1369" t="str">
            <v>C-3603-1300-1</v>
          </cell>
          <cell r="U1369">
            <v>108763000</v>
          </cell>
          <cell r="V1369">
            <v>43054919</v>
          </cell>
          <cell r="W1369">
            <v>15826897</v>
          </cell>
          <cell r="X1369">
            <v>135991022</v>
          </cell>
          <cell r="Z1369">
            <v>135598552</v>
          </cell>
          <cell r="AA1369">
            <v>392470</v>
          </cell>
          <cell r="AB1369">
            <v>135598552</v>
          </cell>
          <cell r="AC1369">
            <v>135598552</v>
          </cell>
          <cell r="AD1369">
            <v>135598552</v>
          </cell>
          <cell r="AE1369">
            <v>135598552</v>
          </cell>
        </row>
        <row r="1370">
          <cell r="F1370" t="str">
            <v>C-3603-1300-1</v>
          </cell>
          <cell r="U1370">
            <v>43260000</v>
          </cell>
          <cell r="V1370">
            <v>56930000</v>
          </cell>
          <cell r="W1370">
            <v>8112936</v>
          </cell>
          <cell r="X1370">
            <v>92077064</v>
          </cell>
          <cell r="Z1370">
            <v>90882319</v>
          </cell>
          <cell r="AA1370">
            <v>1194745</v>
          </cell>
          <cell r="AB1370">
            <v>90882319</v>
          </cell>
          <cell r="AC1370">
            <v>90882319</v>
          </cell>
          <cell r="AD1370">
            <v>90882319</v>
          </cell>
          <cell r="AE1370">
            <v>90882319</v>
          </cell>
        </row>
        <row r="1371">
          <cell r="F1371" t="str">
            <v>C-3603-1300-1</v>
          </cell>
          <cell r="U1371">
            <v>40510000</v>
          </cell>
          <cell r="V1371">
            <v>5000000</v>
          </cell>
          <cell r="W1371">
            <v>0</v>
          </cell>
          <cell r="X1371">
            <v>45510000</v>
          </cell>
          <cell r="Z1371">
            <v>45510000</v>
          </cell>
          <cell r="AA1371">
            <v>0</v>
          </cell>
          <cell r="AB1371">
            <v>45510000</v>
          </cell>
          <cell r="AC1371">
            <v>45510000</v>
          </cell>
          <cell r="AD1371">
            <v>45510000</v>
          </cell>
          <cell r="AE1371">
            <v>45510000</v>
          </cell>
        </row>
        <row r="1372">
          <cell r="F1372" t="str">
            <v>C-3603-1300-1</v>
          </cell>
          <cell r="U1372">
            <v>4413000</v>
          </cell>
          <cell r="V1372">
            <v>0</v>
          </cell>
          <cell r="W1372">
            <v>0</v>
          </cell>
          <cell r="X1372">
            <v>4413000</v>
          </cell>
          <cell r="Z1372">
            <v>4413000</v>
          </cell>
          <cell r="AA1372">
            <v>0</v>
          </cell>
          <cell r="AB1372">
            <v>4413000</v>
          </cell>
          <cell r="AC1372">
            <v>4413000</v>
          </cell>
          <cell r="AD1372">
            <v>4413000</v>
          </cell>
          <cell r="AE1372">
            <v>4413000</v>
          </cell>
        </row>
        <row r="1373">
          <cell r="F1373" t="str">
            <v>C-3603-1300-1</v>
          </cell>
          <cell r="U1373">
            <v>3782444000</v>
          </cell>
          <cell r="V1373">
            <v>77405954</v>
          </cell>
          <cell r="W1373">
            <v>0</v>
          </cell>
          <cell r="X1373">
            <v>3859849954</v>
          </cell>
          <cell r="Z1373">
            <v>3859516006</v>
          </cell>
          <cell r="AA1373">
            <v>333948</v>
          </cell>
          <cell r="AB1373">
            <v>3859516006</v>
          </cell>
          <cell r="AC1373">
            <v>3859516006</v>
          </cell>
          <cell r="AD1373">
            <v>3859516006</v>
          </cell>
          <cell r="AE1373">
            <v>3859516006</v>
          </cell>
        </row>
        <row r="1374">
          <cell r="F1374" t="str">
            <v>C-3603-1300-1</v>
          </cell>
          <cell r="U1374">
            <v>368815000</v>
          </cell>
          <cell r="V1374">
            <v>0</v>
          </cell>
          <cell r="W1374">
            <v>3200000</v>
          </cell>
          <cell r="X1374">
            <v>365615000</v>
          </cell>
          <cell r="Z1374">
            <v>365594329</v>
          </cell>
          <cell r="AA1374">
            <v>20671</v>
          </cell>
          <cell r="AB1374">
            <v>365594329</v>
          </cell>
          <cell r="AC1374">
            <v>365594329</v>
          </cell>
          <cell r="AD1374">
            <v>365594329</v>
          </cell>
          <cell r="AE1374">
            <v>365594329</v>
          </cell>
        </row>
        <row r="1375">
          <cell r="F1375" t="str">
            <v>C-3603-1300-1</v>
          </cell>
          <cell r="U1375">
            <v>0</v>
          </cell>
          <cell r="V1375">
            <v>575271</v>
          </cell>
          <cell r="W1375">
            <v>575271</v>
          </cell>
          <cell r="X1375">
            <v>0</v>
          </cell>
          <cell r="Z1375">
            <v>0</v>
          </cell>
          <cell r="AA1375">
            <v>0</v>
          </cell>
          <cell r="AB1375">
            <v>0</v>
          </cell>
          <cell r="AC1375">
            <v>0</v>
          </cell>
          <cell r="AD1375">
            <v>0</v>
          </cell>
          <cell r="AE1375">
            <v>0</v>
          </cell>
        </row>
        <row r="1376">
          <cell r="F1376" t="str">
            <v>C-3603-1300-1</v>
          </cell>
          <cell r="U1376">
            <v>0</v>
          </cell>
          <cell r="V1376">
            <v>50000000</v>
          </cell>
          <cell r="W1376">
            <v>5500000</v>
          </cell>
          <cell r="X1376">
            <v>44500000</v>
          </cell>
          <cell r="Z1376">
            <v>44500000</v>
          </cell>
          <cell r="AA1376">
            <v>0</v>
          </cell>
          <cell r="AB1376">
            <v>44500000</v>
          </cell>
          <cell r="AC1376">
            <v>44500000</v>
          </cell>
          <cell r="AD1376">
            <v>44500000</v>
          </cell>
          <cell r="AE1376">
            <v>44500000</v>
          </cell>
        </row>
        <row r="1377">
          <cell r="F1377" t="str">
            <v>C-3603-1300-1</v>
          </cell>
          <cell r="U1377">
            <v>202045000</v>
          </cell>
          <cell r="V1377">
            <v>2750000</v>
          </cell>
          <cell r="W1377">
            <v>25000</v>
          </cell>
          <cell r="X1377">
            <v>204770000</v>
          </cell>
          <cell r="Z1377">
            <v>204769997</v>
          </cell>
          <cell r="AA1377">
            <v>3</v>
          </cell>
          <cell r="AB1377">
            <v>204769997</v>
          </cell>
          <cell r="AC1377">
            <v>204769997</v>
          </cell>
          <cell r="AD1377">
            <v>204769997</v>
          </cell>
          <cell r="AE1377">
            <v>204769997</v>
          </cell>
        </row>
        <row r="1378">
          <cell r="F1378" t="str">
            <v>C-3603-1300-1</v>
          </cell>
          <cell r="U1378">
            <v>534271000</v>
          </cell>
          <cell r="V1378">
            <v>1562167</v>
          </cell>
          <cell r="W1378">
            <v>0</v>
          </cell>
          <cell r="X1378">
            <v>535833167</v>
          </cell>
          <cell r="Z1378">
            <v>535828409</v>
          </cell>
          <cell r="AA1378">
            <v>4758</v>
          </cell>
          <cell r="AB1378">
            <v>535828409</v>
          </cell>
          <cell r="AC1378">
            <v>535828409</v>
          </cell>
          <cell r="AD1378">
            <v>535828409</v>
          </cell>
          <cell r="AE1378">
            <v>535828409</v>
          </cell>
        </row>
        <row r="1379">
          <cell r="F1379" t="str">
            <v>C-3603-1300-1</v>
          </cell>
          <cell r="U1379">
            <v>4944000</v>
          </cell>
          <cell r="V1379">
            <v>0</v>
          </cell>
          <cell r="W1379">
            <v>824300</v>
          </cell>
          <cell r="X1379">
            <v>4119700</v>
          </cell>
          <cell r="Z1379">
            <v>4119700</v>
          </cell>
          <cell r="AA1379">
            <v>0</v>
          </cell>
          <cell r="AB1379">
            <v>4119700</v>
          </cell>
          <cell r="AC1379">
            <v>4119700</v>
          </cell>
          <cell r="AD1379">
            <v>4119700</v>
          </cell>
          <cell r="AE1379">
            <v>4119700</v>
          </cell>
        </row>
        <row r="1380">
          <cell r="F1380" t="str">
            <v>C-3603-1300-1</v>
          </cell>
          <cell r="U1380">
            <v>23053000</v>
          </cell>
          <cell r="V1380">
            <v>12000000</v>
          </cell>
          <cell r="W1380">
            <v>1476948</v>
          </cell>
          <cell r="X1380">
            <v>33576052</v>
          </cell>
          <cell r="Z1380">
            <v>33576052</v>
          </cell>
          <cell r="AA1380">
            <v>0</v>
          </cell>
          <cell r="AB1380">
            <v>33576052</v>
          </cell>
          <cell r="AC1380">
            <v>33576052</v>
          </cell>
          <cell r="AD1380">
            <v>33576052</v>
          </cell>
          <cell r="AE1380">
            <v>33576052</v>
          </cell>
        </row>
        <row r="1381">
          <cell r="F1381" t="str">
            <v>C-3603-1300-1</v>
          </cell>
          <cell r="U1381">
            <v>124134000</v>
          </cell>
          <cell r="V1381">
            <v>55796935.859999999</v>
          </cell>
          <cell r="W1381">
            <v>0</v>
          </cell>
          <cell r="X1381">
            <v>179930935.86000001</v>
          </cell>
          <cell r="Z1381">
            <v>179870935</v>
          </cell>
          <cell r="AA1381">
            <v>60000.86</v>
          </cell>
          <cell r="AB1381">
            <v>179870935</v>
          </cell>
          <cell r="AC1381">
            <v>179870935</v>
          </cell>
          <cell r="AD1381">
            <v>179870935</v>
          </cell>
          <cell r="AE1381">
            <v>179870935</v>
          </cell>
        </row>
        <row r="1382">
          <cell r="F1382" t="str">
            <v>C-3603-1300-1</v>
          </cell>
          <cell r="U1382">
            <v>9093000</v>
          </cell>
          <cell r="V1382">
            <v>0</v>
          </cell>
          <cell r="W1382">
            <v>0</v>
          </cell>
          <cell r="X1382">
            <v>9093000</v>
          </cell>
          <cell r="Z1382">
            <v>6654483</v>
          </cell>
          <cell r="AA1382">
            <v>2438517</v>
          </cell>
          <cell r="AB1382">
            <v>6654483</v>
          </cell>
          <cell r="AC1382">
            <v>6654483</v>
          </cell>
          <cell r="AD1382">
            <v>6654483</v>
          </cell>
          <cell r="AE1382">
            <v>6654483</v>
          </cell>
        </row>
        <row r="1383">
          <cell r="F1383" t="str">
            <v>C-3603-1300-1</v>
          </cell>
          <cell r="U1383">
            <v>17620000</v>
          </cell>
          <cell r="V1383">
            <v>0</v>
          </cell>
          <cell r="W1383">
            <v>25423</v>
          </cell>
          <cell r="X1383">
            <v>17594577</v>
          </cell>
          <cell r="Z1383">
            <v>17594577</v>
          </cell>
          <cell r="AA1383">
            <v>0</v>
          </cell>
          <cell r="AB1383">
            <v>17594577</v>
          </cell>
          <cell r="AC1383">
            <v>17594577</v>
          </cell>
          <cell r="AD1383">
            <v>17594577</v>
          </cell>
          <cell r="AE1383">
            <v>17594577</v>
          </cell>
        </row>
        <row r="1384">
          <cell r="F1384" t="str">
            <v>C-3603-1300-1</v>
          </cell>
          <cell r="U1384">
            <v>2053000</v>
          </cell>
          <cell r="V1384">
            <v>0</v>
          </cell>
          <cell r="W1384">
            <v>0</v>
          </cell>
          <cell r="X1384">
            <v>2053000</v>
          </cell>
          <cell r="Z1384">
            <v>1895915</v>
          </cell>
          <cell r="AA1384">
            <v>157085</v>
          </cell>
          <cell r="AB1384">
            <v>1895915</v>
          </cell>
          <cell r="AC1384">
            <v>1895915</v>
          </cell>
          <cell r="AD1384">
            <v>1895915</v>
          </cell>
          <cell r="AE1384">
            <v>1895915</v>
          </cell>
        </row>
        <row r="1385">
          <cell r="F1385" t="str">
            <v>C-3603-1300-1</v>
          </cell>
          <cell r="U1385">
            <v>12947000</v>
          </cell>
          <cell r="V1385">
            <v>0</v>
          </cell>
          <cell r="W1385">
            <v>1851042</v>
          </cell>
          <cell r="X1385">
            <v>11095958</v>
          </cell>
          <cell r="Z1385">
            <v>11095958</v>
          </cell>
          <cell r="AA1385">
            <v>0</v>
          </cell>
          <cell r="AB1385">
            <v>11095958</v>
          </cell>
          <cell r="AC1385">
            <v>11095958</v>
          </cell>
          <cell r="AD1385">
            <v>11095958</v>
          </cell>
          <cell r="AE1385">
            <v>11095958</v>
          </cell>
        </row>
        <row r="1386">
          <cell r="F1386" t="str">
            <v>C-3603-1300-1</v>
          </cell>
          <cell r="U1386">
            <v>27181000</v>
          </cell>
          <cell r="V1386">
            <v>19000000</v>
          </cell>
          <cell r="W1386">
            <v>3934253</v>
          </cell>
          <cell r="X1386">
            <v>42246747</v>
          </cell>
          <cell r="Z1386">
            <v>42246743</v>
          </cell>
          <cell r="AA1386">
            <v>4</v>
          </cell>
          <cell r="AB1386">
            <v>42246743</v>
          </cell>
          <cell r="AC1386">
            <v>42246743</v>
          </cell>
          <cell r="AD1386">
            <v>42246743</v>
          </cell>
          <cell r="AE1386">
            <v>42246743</v>
          </cell>
        </row>
        <row r="1387">
          <cell r="F1387" t="str">
            <v>C-3603-1300-1</v>
          </cell>
          <cell r="U1387">
            <v>61506000</v>
          </cell>
          <cell r="V1387">
            <v>0</v>
          </cell>
          <cell r="W1387">
            <v>0</v>
          </cell>
          <cell r="X1387">
            <v>61506000</v>
          </cell>
          <cell r="Z1387">
            <v>60695986</v>
          </cell>
          <cell r="AA1387">
            <v>810014</v>
          </cell>
          <cell r="AB1387">
            <v>60695986</v>
          </cell>
          <cell r="AC1387">
            <v>60695986</v>
          </cell>
          <cell r="AD1387">
            <v>60695986</v>
          </cell>
          <cell r="AE1387">
            <v>60695986</v>
          </cell>
        </row>
        <row r="1388">
          <cell r="F1388" t="str">
            <v>C-3603-1300-1</v>
          </cell>
          <cell r="U1388">
            <v>28813000</v>
          </cell>
          <cell r="V1388">
            <v>0</v>
          </cell>
          <cell r="W1388">
            <v>10937860</v>
          </cell>
          <cell r="X1388">
            <v>17875140</v>
          </cell>
          <cell r="Z1388">
            <v>17875140</v>
          </cell>
          <cell r="AA1388">
            <v>0</v>
          </cell>
          <cell r="AB1388">
            <v>17875140</v>
          </cell>
          <cell r="AC1388">
            <v>17875140</v>
          </cell>
          <cell r="AD1388">
            <v>17875140</v>
          </cell>
          <cell r="AE1388">
            <v>17875140</v>
          </cell>
        </row>
        <row r="1389">
          <cell r="F1389" t="str">
            <v>C-3603-1300-1</v>
          </cell>
          <cell r="U1389">
            <v>7931000</v>
          </cell>
          <cell r="V1389">
            <v>0</v>
          </cell>
          <cell r="W1389">
            <v>6252508</v>
          </cell>
          <cell r="X1389">
            <v>1678492</v>
          </cell>
          <cell r="Z1389">
            <v>708337</v>
          </cell>
          <cell r="AA1389">
            <v>970155</v>
          </cell>
          <cell r="AB1389">
            <v>708337</v>
          </cell>
          <cell r="AC1389">
            <v>708337</v>
          </cell>
          <cell r="AD1389">
            <v>708337</v>
          </cell>
          <cell r="AE1389">
            <v>708337</v>
          </cell>
        </row>
        <row r="1390">
          <cell r="F1390" t="str">
            <v>C-3603-1300-1</v>
          </cell>
          <cell r="U1390">
            <v>201586000</v>
          </cell>
          <cell r="V1390">
            <v>0</v>
          </cell>
          <cell r="W1390">
            <v>12686326</v>
          </cell>
          <cell r="X1390">
            <v>188899674</v>
          </cell>
          <cell r="Z1390">
            <v>188896674</v>
          </cell>
          <cell r="AA1390">
            <v>3000</v>
          </cell>
          <cell r="AB1390">
            <v>188896674</v>
          </cell>
          <cell r="AC1390">
            <v>188896674</v>
          </cell>
          <cell r="AD1390">
            <v>188896674</v>
          </cell>
          <cell r="AE1390">
            <v>188896674</v>
          </cell>
        </row>
        <row r="1391">
          <cell r="F1391" t="str">
            <v>C-3603-1300-1</v>
          </cell>
          <cell r="U1391">
            <v>0</v>
          </cell>
          <cell r="V1391">
            <v>11821095</v>
          </cell>
          <cell r="W1391">
            <v>0</v>
          </cell>
          <cell r="X1391">
            <v>11821095</v>
          </cell>
          <cell r="Z1391">
            <v>11817000</v>
          </cell>
          <cell r="AA1391">
            <v>4095</v>
          </cell>
          <cell r="AB1391">
            <v>11817000</v>
          </cell>
          <cell r="AC1391">
            <v>11817000</v>
          </cell>
          <cell r="AD1391">
            <v>11817000</v>
          </cell>
          <cell r="AE1391">
            <v>11817000</v>
          </cell>
        </row>
        <row r="1392">
          <cell r="F1392" t="str">
            <v>C-3603-1300-1</v>
          </cell>
          <cell r="U1392">
            <v>0</v>
          </cell>
          <cell r="V1392">
            <v>36000000</v>
          </cell>
          <cell r="W1392">
            <v>180009</v>
          </cell>
          <cell r="X1392">
            <v>35819991</v>
          </cell>
          <cell r="Z1392">
            <v>35819991</v>
          </cell>
          <cell r="AA1392">
            <v>0</v>
          </cell>
          <cell r="AB1392">
            <v>35819991</v>
          </cell>
          <cell r="AC1392">
            <v>35819991</v>
          </cell>
          <cell r="AD1392">
            <v>35819991</v>
          </cell>
          <cell r="AE1392">
            <v>35819991</v>
          </cell>
        </row>
        <row r="1393">
          <cell r="F1393" t="str">
            <v>C-3603-1300-3</v>
          </cell>
          <cell r="U1393">
            <v>53170500</v>
          </cell>
          <cell r="V1393">
            <v>0</v>
          </cell>
          <cell r="W1393">
            <v>16075931</v>
          </cell>
          <cell r="X1393">
            <v>37094569</v>
          </cell>
          <cell r="Z1393">
            <v>37094569</v>
          </cell>
          <cell r="AA1393">
            <v>0</v>
          </cell>
          <cell r="AB1393">
            <v>37094569</v>
          </cell>
          <cell r="AC1393">
            <v>37094569</v>
          </cell>
          <cell r="AD1393">
            <v>37094569</v>
          </cell>
          <cell r="AE1393">
            <v>37094569</v>
          </cell>
        </row>
        <row r="1394">
          <cell r="F1394" t="str">
            <v>C-3603-1300-3</v>
          </cell>
          <cell r="U1394">
            <v>179605300</v>
          </cell>
          <cell r="V1394">
            <v>40218433</v>
          </cell>
          <cell r="W1394">
            <v>14767208</v>
          </cell>
          <cell r="X1394">
            <v>205056525</v>
          </cell>
          <cell r="Z1394">
            <v>200338016</v>
          </cell>
          <cell r="AA1394">
            <v>4718509</v>
          </cell>
          <cell r="AB1394">
            <v>200338016</v>
          </cell>
          <cell r="AC1394">
            <v>200338016</v>
          </cell>
          <cell r="AD1394">
            <v>200338016</v>
          </cell>
          <cell r="AE1394">
            <v>200338016</v>
          </cell>
        </row>
        <row r="1395">
          <cell r="F1395" t="str">
            <v>C-3603-1300-3</v>
          </cell>
          <cell r="U1395">
            <v>106340900</v>
          </cell>
          <cell r="V1395">
            <v>0</v>
          </cell>
          <cell r="W1395">
            <v>3640901</v>
          </cell>
          <cell r="X1395">
            <v>102699999</v>
          </cell>
          <cell r="Z1395">
            <v>102699999</v>
          </cell>
          <cell r="AA1395">
            <v>0</v>
          </cell>
          <cell r="AB1395">
            <v>102699999</v>
          </cell>
          <cell r="AC1395">
            <v>102699999</v>
          </cell>
          <cell r="AD1395">
            <v>102699999</v>
          </cell>
          <cell r="AE1395">
            <v>102699999</v>
          </cell>
        </row>
        <row r="1396">
          <cell r="F1396" t="str">
            <v>C-3603-1300-3</v>
          </cell>
          <cell r="U1396">
            <v>7894700</v>
          </cell>
          <cell r="V1396">
            <v>0</v>
          </cell>
          <cell r="W1396">
            <v>4048</v>
          </cell>
          <cell r="X1396">
            <v>7890652</v>
          </cell>
          <cell r="Z1396">
            <v>7890652</v>
          </cell>
          <cell r="AA1396">
            <v>0</v>
          </cell>
          <cell r="AB1396">
            <v>7890652</v>
          </cell>
          <cell r="AC1396">
            <v>7890652</v>
          </cell>
          <cell r="AD1396">
            <v>7890652</v>
          </cell>
          <cell r="AE1396">
            <v>7890652</v>
          </cell>
        </row>
        <row r="1397">
          <cell r="F1397" t="str">
            <v>C-3603-1300-4</v>
          </cell>
          <cell r="U1397">
            <v>0</v>
          </cell>
          <cell r="V1397">
            <v>21671746</v>
          </cell>
          <cell r="W1397">
            <v>5930</v>
          </cell>
          <cell r="X1397">
            <v>21665816</v>
          </cell>
          <cell r="Z1397">
            <v>21665816</v>
          </cell>
          <cell r="AA1397">
            <v>0</v>
          </cell>
          <cell r="AB1397">
            <v>21665816</v>
          </cell>
          <cell r="AC1397">
            <v>21665816</v>
          </cell>
          <cell r="AD1397">
            <v>21665816</v>
          </cell>
          <cell r="AE1397">
            <v>21665816</v>
          </cell>
        </row>
        <row r="1398">
          <cell r="F1398" t="str">
            <v>C-3603-1300-4</v>
          </cell>
          <cell r="U1398">
            <v>210986776</v>
          </cell>
          <cell r="V1398">
            <v>0</v>
          </cell>
          <cell r="W1398">
            <v>0</v>
          </cell>
          <cell r="X1398">
            <v>210986776</v>
          </cell>
          <cell r="Z1398">
            <v>209142173</v>
          </cell>
          <cell r="AA1398">
            <v>1844603</v>
          </cell>
          <cell r="AB1398">
            <v>209142173</v>
          </cell>
          <cell r="AC1398">
            <v>209142173</v>
          </cell>
          <cell r="AD1398">
            <v>209142173</v>
          </cell>
          <cell r="AE1398">
            <v>209142173</v>
          </cell>
        </row>
        <row r="1399">
          <cell r="F1399" t="str">
            <v>C-3603-1300-4</v>
          </cell>
          <cell r="U1399">
            <v>0</v>
          </cell>
          <cell r="V1399">
            <v>75431550</v>
          </cell>
          <cell r="W1399">
            <v>0</v>
          </cell>
          <cell r="X1399">
            <v>75431550</v>
          </cell>
          <cell r="Z1399">
            <v>74140421</v>
          </cell>
          <cell r="AA1399">
            <v>1291129</v>
          </cell>
          <cell r="AB1399">
            <v>74140421</v>
          </cell>
          <cell r="AC1399">
            <v>74140421</v>
          </cell>
          <cell r="AD1399">
            <v>74140421</v>
          </cell>
          <cell r="AE1399">
            <v>74140421</v>
          </cell>
        </row>
        <row r="1400">
          <cell r="F1400" t="str">
            <v>C-3603-1300-7</v>
          </cell>
          <cell r="U1400">
            <v>6347565</v>
          </cell>
          <cell r="V1400">
            <v>0</v>
          </cell>
          <cell r="W1400">
            <v>0</v>
          </cell>
          <cell r="X1400">
            <v>6347565</v>
          </cell>
          <cell r="Z1400">
            <v>6255189</v>
          </cell>
          <cell r="AA1400">
            <v>92376</v>
          </cell>
          <cell r="AB1400">
            <v>6255189</v>
          </cell>
          <cell r="AC1400">
            <v>6255189</v>
          </cell>
          <cell r="AD1400">
            <v>6255189</v>
          </cell>
          <cell r="AE1400">
            <v>6255189</v>
          </cell>
        </row>
        <row r="1401">
          <cell r="F1401" t="str">
            <v>C-3603-1300-7</v>
          </cell>
          <cell r="U1401">
            <v>57188923</v>
          </cell>
          <cell r="V1401">
            <v>0</v>
          </cell>
          <cell r="W1401">
            <v>1639691</v>
          </cell>
          <cell r="X1401">
            <v>55549232</v>
          </cell>
          <cell r="Z1401">
            <v>55549232</v>
          </cell>
          <cell r="AA1401">
            <v>0</v>
          </cell>
          <cell r="AB1401">
            <v>55549232</v>
          </cell>
          <cell r="AC1401">
            <v>55549232</v>
          </cell>
          <cell r="AD1401">
            <v>55549232</v>
          </cell>
          <cell r="AE1401">
            <v>55549232</v>
          </cell>
        </row>
        <row r="1402">
          <cell r="F1402" t="str">
            <v>C-3603-1300-7</v>
          </cell>
          <cell r="U1402">
            <v>6308765</v>
          </cell>
          <cell r="V1402">
            <v>0</v>
          </cell>
          <cell r="W1402">
            <v>0</v>
          </cell>
          <cell r="X1402">
            <v>6308765</v>
          </cell>
          <cell r="Z1402">
            <v>6308765</v>
          </cell>
          <cell r="AA1402">
            <v>0</v>
          </cell>
          <cell r="AB1402">
            <v>6308765</v>
          </cell>
          <cell r="AC1402">
            <v>6308765</v>
          </cell>
          <cell r="AD1402">
            <v>6308765</v>
          </cell>
          <cell r="AE1402">
            <v>6308765</v>
          </cell>
        </row>
        <row r="1403">
          <cell r="F1403" t="str">
            <v>C-3603-1300-8</v>
          </cell>
          <cell r="U1403">
            <v>113066701</v>
          </cell>
          <cell r="V1403">
            <v>0</v>
          </cell>
          <cell r="W1403">
            <v>0</v>
          </cell>
          <cell r="X1403">
            <v>113066701</v>
          </cell>
          <cell r="Z1403">
            <v>112846352</v>
          </cell>
          <cell r="AA1403">
            <v>220349</v>
          </cell>
          <cell r="AB1403">
            <v>112846352</v>
          </cell>
          <cell r="AC1403">
            <v>112846352</v>
          </cell>
          <cell r="AD1403">
            <v>112846352</v>
          </cell>
          <cell r="AE1403">
            <v>112846352</v>
          </cell>
        </row>
        <row r="1404">
          <cell r="F1404" t="str">
            <v>C-3603-1300-9</v>
          </cell>
          <cell r="U1404">
            <v>124200000</v>
          </cell>
          <cell r="V1404">
            <v>65000000</v>
          </cell>
          <cell r="W1404">
            <v>153335</v>
          </cell>
          <cell r="X1404">
            <v>189046665</v>
          </cell>
          <cell r="Z1404">
            <v>189046665</v>
          </cell>
          <cell r="AA1404">
            <v>0</v>
          </cell>
          <cell r="AB1404">
            <v>189046665</v>
          </cell>
          <cell r="AC1404">
            <v>189046665</v>
          </cell>
          <cell r="AD1404">
            <v>189046665</v>
          </cell>
          <cell r="AE1404">
            <v>189046665</v>
          </cell>
        </row>
        <row r="1405">
          <cell r="F1405" t="str">
            <v>C-3603-1300-9</v>
          </cell>
          <cell r="U1405">
            <v>1500000</v>
          </cell>
          <cell r="V1405">
            <v>18826668</v>
          </cell>
          <cell r="W1405">
            <v>26668</v>
          </cell>
          <cell r="X1405">
            <v>20300000</v>
          </cell>
          <cell r="Z1405">
            <v>20285013</v>
          </cell>
          <cell r="AA1405">
            <v>14987</v>
          </cell>
          <cell r="AB1405">
            <v>20285013</v>
          </cell>
          <cell r="AC1405">
            <v>20285013</v>
          </cell>
          <cell r="AD1405">
            <v>20285013</v>
          </cell>
          <cell r="AE1405">
            <v>20285013</v>
          </cell>
        </row>
        <row r="1406">
          <cell r="F1406" t="str">
            <v>C-3603-1300-9</v>
          </cell>
          <cell r="U1406">
            <v>0</v>
          </cell>
          <cell r="V1406">
            <v>3743000</v>
          </cell>
          <cell r="W1406">
            <v>0</v>
          </cell>
          <cell r="X1406">
            <v>3743000</v>
          </cell>
          <cell r="Z1406">
            <v>3743000</v>
          </cell>
          <cell r="AA1406">
            <v>0</v>
          </cell>
          <cell r="AB1406">
            <v>3743000</v>
          </cell>
          <cell r="AC1406">
            <v>3743000</v>
          </cell>
          <cell r="AD1406">
            <v>3743000</v>
          </cell>
          <cell r="AE1406">
            <v>3743000</v>
          </cell>
        </row>
        <row r="1407">
          <cell r="F1407" t="str">
            <v>C-3603-1300-11</v>
          </cell>
          <cell r="U1407">
            <v>0</v>
          </cell>
          <cell r="V1407">
            <v>3364000</v>
          </cell>
          <cell r="W1407">
            <v>0</v>
          </cell>
          <cell r="X1407">
            <v>3364000</v>
          </cell>
          <cell r="Z1407">
            <v>3364000</v>
          </cell>
          <cell r="AA1407">
            <v>0</v>
          </cell>
          <cell r="AB1407">
            <v>3364000</v>
          </cell>
          <cell r="AC1407">
            <v>3364000</v>
          </cell>
          <cell r="AD1407">
            <v>3364000</v>
          </cell>
          <cell r="AE1407">
            <v>3364000</v>
          </cell>
        </row>
        <row r="1408">
          <cell r="F1408" t="str">
            <v>C-3603-1300-11</v>
          </cell>
          <cell r="U1408">
            <v>0</v>
          </cell>
          <cell r="V1408">
            <v>2191000</v>
          </cell>
          <cell r="W1408">
            <v>0</v>
          </cell>
          <cell r="X1408">
            <v>2191000</v>
          </cell>
          <cell r="Z1408">
            <v>2191000</v>
          </cell>
          <cell r="AA1408">
            <v>0</v>
          </cell>
          <cell r="AB1408">
            <v>2191000</v>
          </cell>
          <cell r="AC1408">
            <v>2191000</v>
          </cell>
          <cell r="AD1408">
            <v>2191000</v>
          </cell>
          <cell r="AE1408">
            <v>2191000</v>
          </cell>
        </row>
        <row r="1409">
          <cell r="F1409" t="str">
            <v>C-3605-1300-1</v>
          </cell>
          <cell r="U1409">
            <v>8557900</v>
          </cell>
          <cell r="V1409">
            <v>0</v>
          </cell>
          <cell r="W1409">
            <v>623337</v>
          </cell>
          <cell r="X1409">
            <v>7934563</v>
          </cell>
          <cell r="Z1409">
            <v>7934563</v>
          </cell>
          <cell r="AA1409">
            <v>0</v>
          </cell>
          <cell r="AB1409">
            <v>7934563</v>
          </cell>
          <cell r="AC1409">
            <v>7934563</v>
          </cell>
          <cell r="AD1409">
            <v>7934563</v>
          </cell>
          <cell r="AE1409">
            <v>7934563</v>
          </cell>
        </row>
        <row r="1410">
          <cell r="F1410" t="str">
            <v>C-3605-1300-1</v>
          </cell>
          <cell r="U1410">
            <v>46164967</v>
          </cell>
          <cell r="V1410">
            <v>0</v>
          </cell>
          <cell r="W1410">
            <v>3741874</v>
          </cell>
          <cell r="X1410">
            <v>42423093</v>
          </cell>
          <cell r="Z1410">
            <v>42423093</v>
          </cell>
          <cell r="AA1410">
            <v>0</v>
          </cell>
          <cell r="AB1410">
            <v>42423093</v>
          </cell>
          <cell r="AC1410">
            <v>42423093</v>
          </cell>
          <cell r="AD1410">
            <v>42423093</v>
          </cell>
          <cell r="AE1410">
            <v>42423093</v>
          </cell>
        </row>
        <row r="1411">
          <cell r="F1411" t="str">
            <v>C-3605-1300-1</v>
          </cell>
          <cell r="U1411">
            <v>1160000</v>
          </cell>
          <cell r="V1411">
            <v>0</v>
          </cell>
          <cell r="W1411">
            <v>0</v>
          </cell>
          <cell r="X1411">
            <v>1160000</v>
          </cell>
          <cell r="Z1411">
            <v>1160000</v>
          </cell>
          <cell r="AA1411">
            <v>0</v>
          </cell>
          <cell r="AB1411">
            <v>1160000</v>
          </cell>
          <cell r="AC1411">
            <v>1160000</v>
          </cell>
          <cell r="AD1411">
            <v>1160000</v>
          </cell>
          <cell r="AE1411">
            <v>1160000</v>
          </cell>
        </row>
        <row r="1412">
          <cell r="F1412" t="str">
            <v>C-3605-1300-1</v>
          </cell>
          <cell r="U1412">
            <v>1500000</v>
          </cell>
          <cell r="V1412">
            <v>0</v>
          </cell>
          <cell r="W1412">
            <v>0</v>
          </cell>
          <cell r="X1412">
            <v>1500000</v>
          </cell>
          <cell r="Z1412">
            <v>1500000</v>
          </cell>
          <cell r="AA1412">
            <v>0</v>
          </cell>
          <cell r="AB1412">
            <v>1500000</v>
          </cell>
          <cell r="AC1412">
            <v>1500000</v>
          </cell>
          <cell r="AD1412">
            <v>1500000</v>
          </cell>
          <cell r="AE1412">
            <v>1500000</v>
          </cell>
        </row>
        <row r="1413">
          <cell r="F1413" t="str">
            <v>C-3605-1300-1</v>
          </cell>
          <cell r="U1413">
            <v>1705000</v>
          </cell>
          <cell r="V1413">
            <v>0</v>
          </cell>
          <cell r="W1413">
            <v>1705000</v>
          </cell>
          <cell r="X1413">
            <v>0</v>
          </cell>
          <cell r="Z1413">
            <v>0</v>
          </cell>
          <cell r="AA1413">
            <v>0</v>
          </cell>
          <cell r="AB1413">
            <v>0</v>
          </cell>
          <cell r="AC1413">
            <v>0</v>
          </cell>
          <cell r="AD1413">
            <v>0</v>
          </cell>
          <cell r="AE1413">
            <v>0</v>
          </cell>
        </row>
        <row r="1414">
          <cell r="F1414" t="str">
            <v>C-3605-1300-1</v>
          </cell>
          <cell r="U1414">
            <v>7900000</v>
          </cell>
          <cell r="V1414">
            <v>0</v>
          </cell>
          <cell r="W1414">
            <v>6427</v>
          </cell>
          <cell r="X1414">
            <v>7893573</v>
          </cell>
          <cell r="Z1414">
            <v>7893573</v>
          </cell>
          <cell r="AA1414">
            <v>0</v>
          </cell>
          <cell r="AB1414">
            <v>7893573</v>
          </cell>
          <cell r="AC1414">
            <v>7893573</v>
          </cell>
          <cell r="AD1414">
            <v>7893573</v>
          </cell>
          <cell r="AE1414">
            <v>7893573</v>
          </cell>
        </row>
        <row r="1415">
          <cell r="F1415" t="str">
            <v>C-3605-1300-1</v>
          </cell>
          <cell r="U1415">
            <v>67748387</v>
          </cell>
          <cell r="V1415">
            <v>0</v>
          </cell>
          <cell r="W1415">
            <v>318130</v>
          </cell>
          <cell r="X1415">
            <v>67430257</v>
          </cell>
          <cell r="Z1415">
            <v>61545850</v>
          </cell>
          <cell r="AA1415">
            <v>5884407</v>
          </cell>
          <cell r="AB1415">
            <v>61545850</v>
          </cell>
          <cell r="AC1415">
            <v>61545850</v>
          </cell>
          <cell r="AD1415">
            <v>61545850</v>
          </cell>
          <cell r="AE1415">
            <v>61545850</v>
          </cell>
        </row>
        <row r="1416">
          <cell r="F1416" t="str">
            <v>C-3605-1300-1</v>
          </cell>
          <cell r="U1416">
            <v>32737536</v>
          </cell>
          <cell r="V1416">
            <v>0</v>
          </cell>
          <cell r="W1416">
            <v>294560</v>
          </cell>
          <cell r="X1416">
            <v>32442976</v>
          </cell>
          <cell r="Z1416">
            <v>32407952</v>
          </cell>
          <cell r="AA1416">
            <v>35024</v>
          </cell>
          <cell r="AB1416">
            <v>32407952</v>
          </cell>
          <cell r="AC1416">
            <v>32407952</v>
          </cell>
          <cell r="AD1416">
            <v>32407952</v>
          </cell>
          <cell r="AE1416">
            <v>32407952</v>
          </cell>
        </row>
        <row r="1417">
          <cell r="F1417" t="str">
            <v>C-3605-1300-1</v>
          </cell>
          <cell r="U1417">
            <v>14764145</v>
          </cell>
          <cell r="V1417">
            <v>15224247</v>
          </cell>
          <cell r="W1417">
            <v>0</v>
          </cell>
          <cell r="X1417">
            <v>29988392</v>
          </cell>
          <cell r="Z1417">
            <v>29987905</v>
          </cell>
          <cell r="AA1417">
            <v>487</v>
          </cell>
          <cell r="AB1417">
            <v>29987905</v>
          </cell>
          <cell r="AC1417">
            <v>29987905</v>
          </cell>
          <cell r="AD1417">
            <v>29987905</v>
          </cell>
          <cell r="AE1417">
            <v>29987905</v>
          </cell>
        </row>
        <row r="1418">
          <cell r="F1418" t="str">
            <v>C-3699-1300-2</v>
          </cell>
          <cell r="U1418">
            <v>0</v>
          </cell>
          <cell r="V1418">
            <v>391473407</v>
          </cell>
          <cell r="W1418">
            <v>0</v>
          </cell>
          <cell r="X1418">
            <v>391473407</v>
          </cell>
          <cell r="Z1418">
            <v>391239754.56</v>
          </cell>
          <cell r="AA1418">
            <v>233652.44</v>
          </cell>
          <cell r="AB1418">
            <v>391239754.56</v>
          </cell>
          <cell r="AC1418">
            <v>391239754.56</v>
          </cell>
          <cell r="AD1418">
            <v>391239754.56</v>
          </cell>
          <cell r="AE1418">
            <v>391239754.56</v>
          </cell>
        </row>
        <row r="1419">
          <cell r="F1419" t="str">
            <v>C-3699-1300-2</v>
          </cell>
          <cell r="U1419">
            <v>0</v>
          </cell>
          <cell r="V1419">
            <v>38783637</v>
          </cell>
          <cell r="W1419">
            <v>0</v>
          </cell>
          <cell r="X1419">
            <v>38783637</v>
          </cell>
          <cell r="Z1419">
            <v>38045583</v>
          </cell>
          <cell r="AA1419">
            <v>738054</v>
          </cell>
          <cell r="AB1419">
            <v>38045583</v>
          </cell>
          <cell r="AC1419">
            <v>38045583</v>
          </cell>
          <cell r="AD1419">
            <v>38045583</v>
          </cell>
          <cell r="AE1419">
            <v>38045583</v>
          </cell>
        </row>
        <row r="1420">
          <cell r="F1420" t="str">
            <v>C-3602-1300-5</v>
          </cell>
          <cell r="U1420">
            <v>339444482</v>
          </cell>
          <cell r="V1420">
            <v>0</v>
          </cell>
          <cell r="W1420">
            <v>1148479</v>
          </cell>
          <cell r="X1420">
            <v>338296003</v>
          </cell>
          <cell r="Z1420">
            <v>338296003</v>
          </cell>
          <cell r="AA1420">
            <v>0</v>
          </cell>
          <cell r="AB1420">
            <v>338296003</v>
          </cell>
          <cell r="AC1420">
            <v>338296003</v>
          </cell>
          <cell r="AD1420">
            <v>338296003</v>
          </cell>
          <cell r="AE1420">
            <v>338296003</v>
          </cell>
        </row>
        <row r="1421">
          <cell r="F1421" t="str">
            <v>C-3602-1300-5</v>
          </cell>
          <cell r="U1421">
            <v>36800000</v>
          </cell>
          <cell r="V1421">
            <v>0</v>
          </cell>
          <cell r="W1421">
            <v>746667</v>
          </cell>
          <cell r="X1421">
            <v>36053333</v>
          </cell>
          <cell r="Z1421">
            <v>36053333</v>
          </cell>
          <cell r="AA1421">
            <v>0</v>
          </cell>
          <cell r="AB1421">
            <v>36053333</v>
          </cell>
          <cell r="AC1421">
            <v>36053333</v>
          </cell>
          <cell r="AD1421">
            <v>36053333</v>
          </cell>
          <cell r="AE1421">
            <v>36053333</v>
          </cell>
        </row>
        <row r="1422">
          <cell r="F1422" t="str">
            <v>C-3602-1300-5</v>
          </cell>
          <cell r="U1422">
            <v>8486112</v>
          </cell>
          <cell r="V1422">
            <v>1895146</v>
          </cell>
          <cell r="W1422">
            <v>0</v>
          </cell>
          <cell r="X1422">
            <v>10381258</v>
          </cell>
          <cell r="Z1422">
            <v>10381256</v>
          </cell>
          <cell r="AA1422">
            <v>2</v>
          </cell>
          <cell r="AB1422">
            <v>10381256</v>
          </cell>
          <cell r="AC1422">
            <v>10381256</v>
          </cell>
          <cell r="AD1422">
            <v>10381256</v>
          </cell>
          <cell r="AE1422">
            <v>10381256</v>
          </cell>
        </row>
        <row r="1423">
          <cell r="F1423" t="str">
            <v>C-3602-1300-5</v>
          </cell>
          <cell r="U1423">
            <v>84861121</v>
          </cell>
          <cell r="V1423">
            <v>0</v>
          </cell>
          <cell r="W1423">
            <v>6397</v>
          </cell>
          <cell r="X1423">
            <v>84854724</v>
          </cell>
          <cell r="Z1423">
            <v>84854724</v>
          </cell>
          <cell r="AA1423">
            <v>0</v>
          </cell>
          <cell r="AB1423">
            <v>84854724</v>
          </cell>
          <cell r="AC1423">
            <v>84854724</v>
          </cell>
          <cell r="AD1423">
            <v>84854724</v>
          </cell>
          <cell r="AE1423">
            <v>84854724</v>
          </cell>
        </row>
        <row r="1424">
          <cell r="F1424" t="str">
            <v>C-3603-1300-1</v>
          </cell>
          <cell r="U1424">
            <v>118226000</v>
          </cell>
          <cell r="V1424">
            <v>7448750</v>
          </cell>
          <cell r="W1424">
            <v>0</v>
          </cell>
          <cell r="X1424">
            <v>125674750</v>
          </cell>
          <cell r="Z1424">
            <v>125674750</v>
          </cell>
          <cell r="AA1424">
            <v>0</v>
          </cell>
          <cell r="AB1424">
            <v>125674750</v>
          </cell>
          <cell r="AC1424">
            <v>125674750</v>
          </cell>
          <cell r="AD1424">
            <v>125674750</v>
          </cell>
          <cell r="AE1424">
            <v>125674750</v>
          </cell>
        </row>
        <row r="1425">
          <cell r="F1425" t="str">
            <v>C-3603-1300-1</v>
          </cell>
          <cell r="U1425">
            <v>2500000</v>
          </cell>
          <cell r="V1425">
            <v>0</v>
          </cell>
          <cell r="W1425">
            <v>0</v>
          </cell>
          <cell r="X1425">
            <v>2500000</v>
          </cell>
          <cell r="Z1425">
            <v>2500000</v>
          </cell>
          <cell r="AA1425">
            <v>0</v>
          </cell>
          <cell r="AB1425">
            <v>2500000</v>
          </cell>
          <cell r="AC1425">
            <v>2500000</v>
          </cell>
          <cell r="AD1425">
            <v>2500000</v>
          </cell>
          <cell r="AE1425">
            <v>2500000</v>
          </cell>
        </row>
        <row r="1426">
          <cell r="F1426" t="str">
            <v>C-3603-1300-1</v>
          </cell>
          <cell r="U1426">
            <v>88850000</v>
          </cell>
          <cell r="V1426">
            <v>0</v>
          </cell>
          <cell r="W1426">
            <v>529486</v>
          </cell>
          <cell r="X1426">
            <v>88320514</v>
          </cell>
          <cell r="Z1426">
            <v>88320514</v>
          </cell>
          <cell r="AA1426">
            <v>0</v>
          </cell>
          <cell r="AB1426">
            <v>88320514</v>
          </cell>
          <cell r="AC1426">
            <v>88320514</v>
          </cell>
          <cell r="AD1426">
            <v>88320514</v>
          </cell>
          <cell r="AE1426">
            <v>88320514</v>
          </cell>
        </row>
        <row r="1427">
          <cell r="F1427" t="str">
            <v>C-3603-1300-1</v>
          </cell>
          <cell r="U1427">
            <v>26555000</v>
          </cell>
          <cell r="V1427">
            <v>20974277</v>
          </cell>
          <cell r="W1427">
            <v>0</v>
          </cell>
          <cell r="X1427">
            <v>47529277</v>
          </cell>
          <cell r="Z1427">
            <v>47529277</v>
          </cell>
          <cell r="AA1427">
            <v>0</v>
          </cell>
          <cell r="AB1427">
            <v>47529277</v>
          </cell>
          <cell r="AC1427">
            <v>47529277</v>
          </cell>
          <cell r="AD1427">
            <v>47529277</v>
          </cell>
          <cell r="AE1427">
            <v>47529277</v>
          </cell>
        </row>
        <row r="1428">
          <cell r="F1428" t="str">
            <v>C-3603-1300-1</v>
          </cell>
          <cell r="U1428">
            <v>0</v>
          </cell>
          <cell r="V1428">
            <v>116000000</v>
          </cell>
          <cell r="W1428">
            <v>116000000</v>
          </cell>
          <cell r="X1428">
            <v>0</v>
          </cell>
          <cell r="Z1428">
            <v>0</v>
          </cell>
          <cell r="AA1428">
            <v>0</v>
          </cell>
          <cell r="AB1428">
            <v>0</v>
          </cell>
          <cell r="AC1428">
            <v>0</v>
          </cell>
          <cell r="AD1428">
            <v>0</v>
          </cell>
          <cell r="AE1428">
            <v>0</v>
          </cell>
        </row>
        <row r="1429">
          <cell r="F1429" t="str">
            <v>C-3603-1300-1</v>
          </cell>
          <cell r="U1429">
            <v>0</v>
          </cell>
          <cell r="V1429">
            <v>2301084</v>
          </cell>
          <cell r="W1429">
            <v>2301084</v>
          </cell>
          <cell r="X1429">
            <v>0</v>
          </cell>
          <cell r="Z1429">
            <v>0</v>
          </cell>
          <cell r="AA1429">
            <v>0</v>
          </cell>
          <cell r="AB1429">
            <v>0</v>
          </cell>
          <cell r="AC1429">
            <v>0</v>
          </cell>
          <cell r="AD1429">
            <v>0</v>
          </cell>
          <cell r="AE1429">
            <v>0</v>
          </cell>
        </row>
        <row r="1430">
          <cell r="F1430" t="str">
            <v>C-3603-1300-1</v>
          </cell>
          <cell r="U1430">
            <v>419025000</v>
          </cell>
          <cell r="V1430">
            <v>0</v>
          </cell>
          <cell r="W1430">
            <v>3492180</v>
          </cell>
          <cell r="X1430">
            <v>415532820</v>
          </cell>
          <cell r="Z1430">
            <v>415434453</v>
          </cell>
          <cell r="AA1430">
            <v>98367</v>
          </cell>
          <cell r="AB1430">
            <v>415434453</v>
          </cell>
          <cell r="AC1430">
            <v>415434453</v>
          </cell>
          <cell r="AD1430">
            <v>415434453</v>
          </cell>
          <cell r="AE1430">
            <v>415434453</v>
          </cell>
        </row>
        <row r="1431">
          <cell r="F1431" t="str">
            <v>C-3603-1300-1</v>
          </cell>
          <cell r="U1431">
            <v>5541000</v>
          </cell>
          <cell r="V1431">
            <v>24356475</v>
          </cell>
          <cell r="W1431">
            <v>1173103</v>
          </cell>
          <cell r="X1431">
            <v>28724372</v>
          </cell>
          <cell r="Z1431">
            <v>28721897</v>
          </cell>
          <cell r="AA1431">
            <v>2475</v>
          </cell>
          <cell r="AB1431">
            <v>28721897</v>
          </cell>
          <cell r="AC1431">
            <v>28721897</v>
          </cell>
          <cell r="AD1431">
            <v>28721897</v>
          </cell>
          <cell r="AE1431">
            <v>28721897</v>
          </cell>
        </row>
        <row r="1432">
          <cell r="F1432" t="str">
            <v>C-3603-1300-1</v>
          </cell>
          <cell r="U1432">
            <v>93938000</v>
          </cell>
          <cell r="V1432">
            <v>5000000</v>
          </cell>
          <cell r="W1432">
            <v>0</v>
          </cell>
          <cell r="X1432">
            <v>98938000</v>
          </cell>
          <cell r="Z1432">
            <v>98417053</v>
          </cell>
          <cell r="AA1432">
            <v>520947</v>
          </cell>
          <cell r="AB1432">
            <v>98417053</v>
          </cell>
          <cell r="AC1432">
            <v>98417053</v>
          </cell>
          <cell r="AD1432">
            <v>98417053</v>
          </cell>
          <cell r="AE1432">
            <v>98417053</v>
          </cell>
        </row>
        <row r="1433">
          <cell r="F1433" t="str">
            <v>C-3603-1300-1</v>
          </cell>
          <cell r="U1433">
            <v>28943000</v>
          </cell>
          <cell r="V1433">
            <v>0</v>
          </cell>
          <cell r="W1433">
            <v>0</v>
          </cell>
          <cell r="X1433">
            <v>28943000</v>
          </cell>
          <cell r="Z1433">
            <v>28919970</v>
          </cell>
          <cell r="AA1433">
            <v>23030</v>
          </cell>
          <cell r="AB1433">
            <v>28919970</v>
          </cell>
          <cell r="AC1433">
            <v>28919970</v>
          </cell>
          <cell r="AD1433">
            <v>28919970</v>
          </cell>
          <cell r="AE1433">
            <v>28919970</v>
          </cell>
        </row>
        <row r="1434">
          <cell r="F1434" t="str">
            <v>C-3603-1300-1</v>
          </cell>
          <cell r="U1434">
            <v>334597000</v>
          </cell>
          <cell r="V1434">
            <v>74492180</v>
          </cell>
          <cell r="W1434">
            <v>12000000</v>
          </cell>
          <cell r="X1434">
            <v>397089180</v>
          </cell>
          <cell r="Z1434">
            <v>397089180</v>
          </cell>
          <cell r="AA1434">
            <v>0</v>
          </cell>
          <cell r="AB1434">
            <v>397089180</v>
          </cell>
          <cell r="AC1434">
            <v>397089180</v>
          </cell>
          <cell r="AD1434">
            <v>397089180</v>
          </cell>
          <cell r="AE1434">
            <v>397089180</v>
          </cell>
        </row>
        <row r="1435">
          <cell r="F1435" t="str">
            <v>C-3603-1300-1</v>
          </cell>
          <cell r="U1435">
            <v>16338000</v>
          </cell>
          <cell r="V1435">
            <v>0</v>
          </cell>
          <cell r="W1435">
            <v>6300</v>
          </cell>
          <cell r="X1435">
            <v>16331700</v>
          </cell>
          <cell r="Z1435">
            <v>16331700</v>
          </cell>
          <cell r="AA1435">
            <v>0</v>
          </cell>
          <cell r="AB1435">
            <v>16331700</v>
          </cell>
          <cell r="AC1435">
            <v>16331700</v>
          </cell>
          <cell r="AD1435">
            <v>16331700</v>
          </cell>
          <cell r="AE1435">
            <v>16331700</v>
          </cell>
        </row>
        <row r="1436">
          <cell r="F1436" t="str">
            <v>C-3603-1300-1</v>
          </cell>
          <cell r="U1436">
            <v>5141549000</v>
          </cell>
          <cell r="V1436">
            <v>1077192296</v>
          </cell>
          <cell r="W1436">
            <v>108118778</v>
          </cell>
          <cell r="X1436">
            <v>6110622518</v>
          </cell>
          <cell r="Z1436">
            <v>6103083104</v>
          </cell>
          <cell r="AA1436">
            <v>7539414</v>
          </cell>
          <cell r="AB1436">
            <v>6103083104</v>
          </cell>
          <cell r="AC1436">
            <v>6103083104</v>
          </cell>
          <cell r="AD1436">
            <v>6103083104</v>
          </cell>
          <cell r="AE1436">
            <v>6103083104</v>
          </cell>
        </row>
        <row r="1437">
          <cell r="F1437" t="str">
            <v>C-3603-1300-1</v>
          </cell>
          <cell r="U1437">
            <v>1517827000</v>
          </cell>
          <cell r="V1437">
            <v>0</v>
          </cell>
          <cell r="W1437">
            <v>185444239</v>
          </cell>
          <cell r="X1437">
            <v>1332382761</v>
          </cell>
          <cell r="Z1437">
            <v>1331205963</v>
          </cell>
          <cell r="AA1437">
            <v>1176798</v>
          </cell>
          <cell r="AB1437">
            <v>1331205963</v>
          </cell>
          <cell r="AC1437">
            <v>1331205963</v>
          </cell>
          <cell r="AD1437">
            <v>1331205963</v>
          </cell>
          <cell r="AE1437">
            <v>1331205963</v>
          </cell>
        </row>
        <row r="1438">
          <cell r="F1438" t="str">
            <v>C-3603-1300-1</v>
          </cell>
          <cell r="U1438">
            <v>851990000</v>
          </cell>
          <cell r="V1438">
            <v>4000000</v>
          </cell>
          <cell r="W1438">
            <v>0</v>
          </cell>
          <cell r="X1438">
            <v>855990000</v>
          </cell>
          <cell r="Z1438">
            <v>850565649</v>
          </cell>
          <cell r="AA1438">
            <v>5424351</v>
          </cell>
          <cell r="AB1438">
            <v>850565649</v>
          </cell>
          <cell r="AC1438">
            <v>850565649</v>
          </cell>
          <cell r="AD1438">
            <v>850565649</v>
          </cell>
          <cell r="AE1438">
            <v>850565649</v>
          </cell>
        </row>
        <row r="1439">
          <cell r="F1439" t="str">
            <v>C-3603-1300-1</v>
          </cell>
          <cell r="U1439">
            <v>16209000</v>
          </cell>
          <cell r="V1439">
            <v>217227870</v>
          </cell>
          <cell r="W1439">
            <v>19105</v>
          </cell>
          <cell r="X1439">
            <v>233417765</v>
          </cell>
          <cell r="Z1439">
            <v>233417765</v>
          </cell>
          <cell r="AA1439">
            <v>0</v>
          </cell>
          <cell r="AB1439">
            <v>233417765</v>
          </cell>
          <cell r="AC1439">
            <v>233417765</v>
          </cell>
          <cell r="AD1439">
            <v>233417765</v>
          </cell>
          <cell r="AE1439">
            <v>233417765</v>
          </cell>
        </row>
        <row r="1440">
          <cell r="F1440" t="str">
            <v>C-3603-1300-1</v>
          </cell>
          <cell r="U1440">
            <v>300000000</v>
          </cell>
          <cell r="V1440">
            <v>0</v>
          </cell>
          <cell r="W1440">
            <v>5797126</v>
          </cell>
          <cell r="X1440">
            <v>294202874</v>
          </cell>
          <cell r="Z1440">
            <v>294202874</v>
          </cell>
          <cell r="AA1440">
            <v>0</v>
          </cell>
          <cell r="AB1440">
            <v>294202874</v>
          </cell>
          <cell r="AC1440">
            <v>294202874</v>
          </cell>
          <cell r="AD1440">
            <v>294202874</v>
          </cell>
          <cell r="AE1440">
            <v>294202874</v>
          </cell>
        </row>
        <row r="1441">
          <cell r="F1441" t="str">
            <v>C-3603-1300-1</v>
          </cell>
          <cell r="U1441">
            <v>47087000</v>
          </cell>
          <cell r="V1441">
            <v>0</v>
          </cell>
          <cell r="W1441">
            <v>0</v>
          </cell>
          <cell r="X1441">
            <v>47087000</v>
          </cell>
          <cell r="Z1441">
            <v>47087000</v>
          </cell>
          <cell r="AA1441">
            <v>0</v>
          </cell>
          <cell r="AB1441">
            <v>47087000</v>
          </cell>
          <cell r="AC1441">
            <v>47087000</v>
          </cell>
          <cell r="AD1441">
            <v>47087000</v>
          </cell>
          <cell r="AE1441">
            <v>47087000</v>
          </cell>
        </row>
        <row r="1442">
          <cell r="F1442" t="str">
            <v>C-3603-1300-1</v>
          </cell>
          <cell r="U1442">
            <v>5725000</v>
          </cell>
          <cell r="V1442">
            <v>3000000</v>
          </cell>
          <cell r="W1442">
            <v>0</v>
          </cell>
          <cell r="X1442">
            <v>8725000</v>
          </cell>
          <cell r="Z1442">
            <v>8725000</v>
          </cell>
          <cell r="AA1442">
            <v>0</v>
          </cell>
          <cell r="AB1442">
            <v>8725000</v>
          </cell>
          <cell r="AC1442">
            <v>8725000</v>
          </cell>
          <cell r="AD1442">
            <v>8725000</v>
          </cell>
          <cell r="AE1442">
            <v>8725000</v>
          </cell>
        </row>
        <row r="1443">
          <cell r="F1443" t="str">
            <v>C-3603-1300-1</v>
          </cell>
          <cell r="U1443">
            <v>0</v>
          </cell>
          <cell r="V1443">
            <v>5797126</v>
          </cell>
          <cell r="W1443">
            <v>3426</v>
          </cell>
          <cell r="X1443">
            <v>5793700</v>
          </cell>
          <cell r="Z1443">
            <v>5793700</v>
          </cell>
          <cell r="AA1443">
            <v>0</v>
          </cell>
          <cell r="AB1443">
            <v>5793700</v>
          </cell>
          <cell r="AC1443">
            <v>5793700</v>
          </cell>
          <cell r="AD1443">
            <v>5793700</v>
          </cell>
          <cell r="AE1443">
            <v>5793700</v>
          </cell>
        </row>
        <row r="1444">
          <cell r="F1444" t="str">
            <v>C-3603-1300-1</v>
          </cell>
          <cell r="U1444">
            <v>8279000</v>
          </cell>
          <cell r="V1444">
            <v>0</v>
          </cell>
          <cell r="W1444">
            <v>7353450</v>
          </cell>
          <cell r="X1444">
            <v>925550</v>
          </cell>
          <cell r="Z1444">
            <v>925550</v>
          </cell>
          <cell r="AA1444">
            <v>0</v>
          </cell>
          <cell r="AB1444">
            <v>925550</v>
          </cell>
          <cell r="AC1444">
            <v>925550</v>
          </cell>
          <cell r="AD1444">
            <v>925550</v>
          </cell>
          <cell r="AE1444">
            <v>925550</v>
          </cell>
        </row>
        <row r="1445">
          <cell r="F1445" t="str">
            <v>C-3603-1300-1</v>
          </cell>
          <cell r="U1445">
            <v>440057000</v>
          </cell>
          <cell r="V1445">
            <v>0</v>
          </cell>
          <cell r="W1445">
            <v>10998000</v>
          </cell>
          <cell r="X1445">
            <v>429059000</v>
          </cell>
          <cell r="Z1445">
            <v>429059000</v>
          </cell>
          <cell r="AA1445">
            <v>0</v>
          </cell>
          <cell r="AB1445">
            <v>429059000</v>
          </cell>
          <cell r="AC1445">
            <v>429059000</v>
          </cell>
          <cell r="AD1445">
            <v>429059000</v>
          </cell>
          <cell r="AE1445">
            <v>429059000</v>
          </cell>
        </row>
        <row r="1446">
          <cell r="F1446" t="str">
            <v>C-3603-1300-1</v>
          </cell>
          <cell r="U1446">
            <v>16101000</v>
          </cell>
          <cell r="V1446">
            <v>4532720</v>
          </cell>
          <cell r="W1446">
            <v>0</v>
          </cell>
          <cell r="X1446">
            <v>20633720</v>
          </cell>
          <cell r="Z1446">
            <v>20584527</v>
          </cell>
          <cell r="AA1446">
            <v>49193</v>
          </cell>
          <cell r="AB1446">
            <v>20584527</v>
          </cell>
          <cell r="AC1446">
            <v>20584527</v>
          </cell>
          <cell r="AD1446">
            <v>20584527</v>
          </cell>
          <cell r="AE1446">
            <v>20584527</v>
          </cell>
        </row>
        <row r="1447">
          <cell r="F1447" t="str">
            <v>C-3603-1300-1</v>
          </cell>
          <cell r="U1447">
            <v>0</v>
          </cell>
          <cell r="V1447">
            <v>103231</v>
          </cell>
          <cell r="W1447">
            <v>0</v>
          </cell>
          <cell r="X1447">
            <v>103231</v>
          </cell>
          <cell r="Z1447">
            <v>103231</v>
          </cell>
          <cell r="AA1447">
            <v>0</v>
          </cell>
          <cell r="AB1447">
            <v>103231</v>
          </cell>
          <cell r="AC1447">
            <v>103231</v>
          </cell>
          <cell r="AD1447">
            <v>103231</v>
          </cell>
          <cell r="AE1447">
            <v>103231</v>
          </cell>
        </row>
        <row r="1448">
          <cell r="F1448" t="str">
            <v>C-3603-1300-1</v>
          </cell>
          <cell r="U1448">
            <v>90000000</v>
          </cell>
          <cell r="V1448">
            <v>0</v>
          </cell>
          <cell r="W1448">
            <v>380427</v>
          </cell>
          <cell r="X1448">
            <v>89619573</v>
          </cell>
          <cell r="Z1448">
            <v>89616498</v>
          </cell>
          <cell r="AA1448">
            <v>3075</v>
          </cell>
          <cell r="AB1448">
            <v>89616498</v>
          </cell>
          <cell r="AC1448">
            <v>89616498</v>
          </cell>
          <cell r="AD1448">
            <v>89616498</v>
          </cell>
          <cell r="AE1448">
            <v>89616498</v>
          </cell>
        </row>
        <row r="1449">
          <cell r="F1449" t="str">
            <v>C-3603-1300-1</v>
          </cell>
          <cell r="U1449">
            <v>81317000</v>
          </cell>
          <cell r="V1449">
            <v>125701000</v>
          </cell>
          <cell r="W1449">
            <v>258869</v>
          </cell>
          <cell r="X1449">
            <v>206759131</v>
          </cell>
          <cell r="Z1449">
            <v>206759131</v>
          </cell>
          <cell r="AA1449">
            <v>0</v>
          </cell>
          <cell r="AB1449">
            <v>206759131</v>
          </cell>
          <cell r="AC1449">
            <v>206759131</v>
          </cell>
          <cell r="AD1449">
            <v>206759131</v>
          </cell>
          <cell r="AE1449">
            <v>206759131</v>
          </cell>
        </row>
        <row r="1450">
          <cell r="F1450" t="str">
            <v>C-3603-1300-1</v>
          </cell>
          <cell r="U1450">
            <v>38830000</v>
          </cell>
          <cell r="V1450">
            <v>0</v>
          </cell>
          <cell r="W1450">
            <v>99805</v>
          </cell>
          <cell r="X1450">
            <v>38730195</v>
          </cell>
          <cell r="Z1450">
            <v>38730195</v>
          </cell>
          <cell r="AA1450">
            <v>0</v>
          </cell>
          <cell r="AB1450">
            <v>38730195</v>
          </cell>
          <cell r="AC1450">
            <v>38730195</v>
          </cell>
          <cell r="AD1450">
            <v>38730195</v>
          </cell>
          <cell r="AE1450">
            <v>38730195</v>
          </cell>
        </row>
        <row r="1451">
          <cell r="F1451" t="str">
            <v>C-3603-1300-1</v>
          </cell>
          <cell r="U1451">
            <v>110144000</v>
          </cell>
          <cell r="V1451">
            <v>0</v>
          </cell>
          <cell r="W1451">
            <v>671467</v>
          </cell>
          <cell r="X1451">
            <v>109472533</v>
          </cell>
          <cell r="Z1451">
            <v>109472533</v>
          </cell>
          <cell r="AA1451">
            <v>0</v>
          </cell>
          <cell r="AB1451">
            <v>109472533</v>
          </cell>
          <cell r="AC1451">
            <v>109472533</v>
          </cell>
          <cell r="AD1451">
            <v>109472533</v>
          </cell>
          <cell r="AE1451">
            <v>109472533</v>
          </cell>
        </row>
        <row r="1452">
          <cell r="F1452" t="str">
            <v>C-3603-1300-1</v>
          </cell>
          <cell r="U1452">
            <v>5139000</v>
          </cell>
          <cell r="V1452">
            <v>0</v>
          </cell>
          <cell r="W1452">
            <v>1331255</v>
          </cell>
          <cell r="X1452">
            <v>3807745</v>
          </cell>
          <cell r="Z1452">
            <v>3807745</v>
          </cell>
          <cell r="AA1452">
            <v>0</v>
          </cell>
          <cell r="AB1452">
            <v>3807745</v>
          </cell>
          <cell r="AC1452">
            <v>3807745</v>
          </cell>
          <cell r="AD1452">
            <v>3807745</v>
          </cell>
          <cell r="AE1452">
            <v>3807745</v>
          </cell>
        </row>
        <row r="1453">
          <cell r="F1453" t="str">
            <v>C-3603-1300-4</v>
          </cell>
          <cell r="U1453">
            <v>0</v>
          </cell>
          <cell r="V1453">
            <v>17814452</v>
          </cell>
          <cell r="W1453">
            <v>7000</v>
          </cell>
          <cell r="X1453">
            <v>17807452</v>
          </cell>
          <cell r="Z1453">
            <v>17807452</v>
          </cell>
          <cell r="AA1453">
            <v>0</v>
          </cell>
          <cell r="AB1453">
            <v>17807452</v>
          </cell>
          <cell r="AC1453">
            <v>17807452</v>
          </cell>
          <cell r="AD1453">
            <v>17807452</v>
          </cell>
          <cell r="AE1453">
            <v>17807452</v>
          </cell>
        </row>
        <row r="1454">
          <cell r="F1454" t="str">
            <v>C-3603-1300-4</v>
          </cell>
          <cell r="U1454">
            <v>255618594</v>
          </cell>
          <cell r="V1454">
            <v>55145086</v>
          </cell>
          <cell r="W1454">
            <v>18996234</v>
          </cell>
          <cell r="X1454">
            <v>291767446</v>
          </cell>
          <cell r="Z1454">
            <v>281537214</v>
          </cell>
          <cell r="AA1454">
            <v>10230232</v>
          </cell>
          <cell r="AB1454">
            <v>281537214</v>
          </cell>
          <cell r="AC1454">
            <v>281537214</v>
          </cell>
          <cell r="AD1454">
            <v>281537214</v>
          </cell>
          <cell r="AE1454">
            <v>281537214</v>
          </cell>
        </row>
        <row r="1455">
          <cell r="F1455" t="str">
            <v>C-3603-1300-7</v>
          </cell>
          <cell r="U1455">
            <v>30251694</v>
          </cell>
          <cell r="V1455">
            <v>80000000</v>
          </cell>
          <cell r="W1455">
            <v>0</v>
          </cell>
          <cell r="X1455">
            <v>110251694</v>
          </cell>
          <cell r="Z1455">
            <v>110245427</v>
          </cell>
          <cell r="AA1455">
            <v>6267</v>
          </cell>
          <cell r="AB1455">
            <v>110245427</v>
          </cell>
          <cell r="AC1455">
            <v>110245427</v>
          </cell>
          <cell r="AD1455">
            <v>110245427</v>
          </cell>
          <cell r="AE1455">
            <v>110245427</v>
          </cell>
        </row>
        <row r="1456">
          <cell r="F1456" t="str">
            <v>C-3603-1300-8</v>
          </cell>
          <cell r="U1456">
            <v>56533351</v>
          </cell>
          <cell r="V1456">
            <v>0</v>
          </cell>
          <cell r="W1456">
            <v>725052</v>
          </cell>
          <cell r="X1456">
            <v>55808299</v>
          </cell>
          <cell r="Z1456">
            <v>55808299</v>
          </cell>
          <cell r="AA1456">
            <v>0</v>
          </cell>
          <cell r="AB1456">
            <v>55808299</v>
          </cell>
          <cell r="AC1456">
            <v>55808299</v>
          </cell>
          <cell r="AD1456">
            <v>55808299</v>
          </cell>
          <cell r="AE1456">
            <v>55808299</v>
          </cell>
        </row>
        <row r="1457">
          <cell r="F1457" t="str">
            <v>C-3603-1300-9</v>
          </cell>
          <cell r="U1457">
            <v>165600000</v>
          </cell>
          <cell r="V1457">
            <v>2401176</v>
          </cell>
          <cell r="W1457">
            <v>116667</v>
          </cell>
          <cell r="X1457">
            <v>167884509</v>
          </cell>
          <cell r="Z1457">
            <v>167813333</v>
          </cell>
          <cell r="AA1457">
            <v>71176</v>
          </cell>
          <cell r="AB1457">
            <v>167813333</v>
          </cell>
          <cell r="AC1457">
            <v>167813333</v>
          </cell>
          <cell r="AD1457">
            <v>167813333</v>
          </cell>
          <cell r="AE1457">
            <v>167813333</v>
          </cell>
        </row>
        <row r="1458">
          <cell r="F1458" t="str">
            <v>C-3603-1300-9</v>
          </cell>
          <cell r="U1458">
            <v>0</v>
          </cell>
          <cell r="V1458">
            <v>2000000</v>
          </cell>
          <cell r="W1458">
            <v>257000</v>
          </cell>
          <cell r="X1458">
            <v>1743000</v>
          </cell>
          <cell r="Z1458">
            <v>1743000</v>
          </cell>
          <cell r="AA1458">
            <v>0</v>
          </cell>
          <cell r="AB1458">
            <v>1743000</v>
          </cell>
          <cell r="AC1458">
            <v>1743000</v>
          </cell>
          <cell r="AD1458">
            <v>1743000</v>
          </cell>
          <cell r="AE1458">
            <v>1743000</v>
          </cell>
        </row>
        <row r="1459">
          <cell r="F1459" t="str">
            <v>C-3603-1300-9</v>
          </cell>
          <cell r="U1459">
            <v>1500000</v>
          </cell>
          <cell r="V1459">
            <v>14046500</v>
          </cell>
          <cell r="W1459">
            <v>2390176</v>
          </cell>
          <cell r="X1459">
            <v>13156324</v>
          </cell>
          <cell r="Z1459">
            <v>13156296</v>
          </cell>
          <cell r="AA1459">
            <v>28</v>
          </cell>
          <cell r="AB1459">
            <v>13156296</v>
          </cell>
          <cell r="AC1459">
            <v>13156296</v>
          </cell>
          <cell r="AD1459">
            <v>13156296</v>
          </cell>
          <cell r="AE1459">
            <v>13156296</v>
          </cell>
        </row>
        <row r="1460">
          <cell r="F1460" t="str">
            <v>C-3603-1300-11</v>
          </cell>
          <cell r="U1460">
            <v>0</v>
          </cell>
          <cell r="V1460">
            <v>5231240</v>
          </cell>
          <cell r="W1460">
            <v>0</v>
          </cell>
          <cell r="X1460">
            <v>5231240</v>
          </cell>
          <cell r="Z1460">
            <v>5231240</v>
          </cell>
          <cell r="AA1460">
            <v>0</v>
          </cell>
          <cell r="AB1460">
            <v>5231240</v>
          </cell>
          <cell r="AC1460">
            <v>5231240</v>
          </cell>
          <cell r="AD1460">
            <v>5231240</v>
          </cell>
          <cell r="AE1460">
            <v>5231240</v>
          </cell>
        </row>
        <row r="1461">
          <cell r="F1461" t="str">
            <v>C-3603-1300-11</v>
          </cell>
          <cell r="U1461">
            <v>0</v>
          </cell>
          <cell r="V1461">
            <v>57969660</v>
          </cell>
          <cell r="W1461">
            <v>0</v>
          </cell>
          <cell r="X1461">
            <v>57969660</v>
          </cell>
          <cell r="Z1461">
            <v>57959661</v>
          </cell>
          <cell r="AA1461">
            <v>9999</v>
          </cell>
          <cell r="AB1461">
            <v>57959661</v>
          </cell>
          <cell r="AC1461">
            <v>57959661</v>
          </cell>
          <cell r="AD1461">
            <v>57959661</v>
          </cell>
          <cell r="AE1461">
            <v>57959661</v>
          </cell>
        </row>
        <row r="1462">
          <cell r="F1462" t="str">
            <v>C-3603-1300-11</v>
          </cell>
          <cell r="U1462">
            <v>0</v>
          </cell>
          <cell r="V1462">
            <v>2360000000</v>
          </cell>
          <cell r="W1462">
            <v>6190625</v>
          </cell>
          <cell r="X1462">
            <v>2353809375</v>
          </cell>
          <cell r="Z1462">
            <v>2353809375</v>
          </cell>
          <cell r="AA1462">
            <v>0</v>
          </cell>
          <cell r="AB1462">
            <v>2353809375</v>
          </cell>
          <cell r="AC1462">
            <v>2353809375</v>
          </cell>
          <cell r="AD1462">
            <v>2353809375</v>
          </cell>
          <cell r="AE1462">
            <v>2353809375</v>
          </cell>
        </row>
        <row r="1463">
          <cell r="F1463" t="str">
            <v>C-3603-1300-11</v>
          </cell>
          <cell r="U1463">
            <v>0</v>
          </cell>
          <cell r="V1463">
            <v>2191000</v>
          </cell>
          <cell r="W1463">
            <v>0</v>
          </cell>
          <cell r="X1463">
            <v>2191000</v>
          </cell>
          <cell r="Z1463">
            <v>2191000</v>
          </cell>
          <cell r="AA1463">
            <v>0</v>
          </cell>
          <cell r="AB1463">
            <v>2191000</v>
          </cell>
          <cell r="AC1463">
            <v>2191000</v>
          </cell>
          <cell r="AD1463">
            <v>2191000</v>
          </cell>
          <cell r="AE1463">
            <v>2191000</v>
          </cell>
        </row>
        <row r="1464">
          <cell r="F1464" t="str">
            <v>C-3603-1300-11</v>
          </cell>
          <cell r="U1464">
            <v>0</v>
          </cell>
          <cell r="V1464">
            <v>316610625</v>
          </cell>
          <cell r="W1464">
            <v>0</v>
          </cell>
          <cell r="X1464">
            <v>316610625</v>
          </cell>
          <cell r="Z1464">
            <v>316610621</v>
          </cell>
          <cell r="AA1464">
            <v>4</v>
          </cell>
          <cell r="AB1464">
            <v>316610621</v>
          </cell>
          <cell r="AC1464">
            <v>316610621</v>
          </cell>
          <cell r="AD1464">
            <v>316610621</v>
          </cell>
          <cell r="AE1464">
            <v>316610621</v>
          </cell>
        </row>
        <row r="1465">
          <cell r="F1465" t="str">
            <v>C-3605-1300-1</v>
          </cell>
          <cell r="U1465">
            <v>0</v>
          </cell>
          <cell r="V1465">
            <v>50000000</v>
          </cell>
          <cell r="W1465">
            <v>50000000</v>
          </cell>
          <cell r="X1465">
            <v>0</v>
          </cell>
          <cell r="Z1465">
            <v>0</v>
          </cell>
          <cell r="AA1465">
            <v>0</v>
          </cell>
          <cell r="AB1465">
            <v>0</v>
          </cell>
          <cell r="AC1465">
            <v>0</v>
          </cell>
          <cell r="AD1465">
            <v>0</v>
          </cell>
          <cell r="AE1465">
            <v>0</v>
          </cell>
        </row>
        <row r="1466">
          <cell r="F1466" t="str">
            <v>C-3605-1300-1</v>
          </cell>
          <cell r="U1466">
            <v>9198345</v>
          </cell>
          <cell r="V1466">
            <v>114392782</v>
          </cell>
          <cell r="W1466">
            <v>12345</v>
          </cell>
          <cell r="X1466">
            <v>123578782</v>
          </cell>
          <cell r="Z1466">
            <v>123568348</v>
          </cell>
          <cell r="AA1466">
            <v>10434</v>
          </cell>
          <cell r="AB1466">
            <v>123568348</v>
          </cell>
          <cell r="AC1466">
            <v>123568348</v>
          </cell>
          <cell r="AD1466">
            <v>123568348</v>
          </cell>
          <cell r="AE1466">
            <v>123568348</v>
          </cell>
        </row>
        <row r="1467">
          <cell r="F1467" t="str">
            <v>C-3605-1300-1</v>
          </cell>
          <cell r="U1467">
            <v>13024724</v>
          </cell>
          <cell r="V1467">
            <v>0</v>
          </cell>
          <cell r="W1467">
            <v>0</v>
          </cell>
          <cell r="X1467">
            <v>13024724</v>
          </cell>
          <cell r="Z1467">
            <v>13006216</v>
          </cell>
          <cell r="AA1467">
            <v>18508</v>
          </cell>
          <cell r="AB1467">
            <v>13006216</v>
          </cell>
          <cell r="AC1467">
            <v>13006216</v>
          </cell>
          <cell r="AD1467">
            <v>13006216</v>
          </cell>
          <cell r="AE1467">
            <v>13006216</v>
          </cell>
        </row>
        <row r="1468">
          <cell r="F1468" t="str">
            <v>C-3605-1300-1</v>
          </cell>
          <cell r="U1468">
            <v>14035000</v>
          </cell>
          <cell r="V1468">
            <v>5396999</v>
          </cell>
          <cell r="W1468">
            <v>82250</v>
          </cell>
          <cell r="X1468">
            <v>19349749</v>
          </cell>
          <cell r="Z1468">
            <v>19349706</v>
          </cell>
          <cell r="AA1468">
            <v>43</v>
          </cell>
          <cell r="AB1468">
            <v>19349706</v>
          </cell>
          <cell r="AC1468">
            <v>19349706</v>
          </cell>
          <cell r="AD1468">
            <v>19349706</v>
          </cell>
          <cell r="AE1468">
            <v>19349706</v>
          </cell>
        </row>
        <row r="1469">
          <cell r="F1469" t="str">
            <v>C-3605-1300-1</v>
          </cell>
          <cell r="U1469">
            <v>186512500</v>
          </cell>
          <cell r="V1469">
            <v>50247842</v>
          </cell>
          <cell r="W1469">
            <v>6916802</v>
          </cell>
          <cell r="X1469">
            <v>229843540</v>
          </cell>
          <cell r="Z1469">
            <v>229790472</v>
          </cell>
          <cell r="AA1469">
            <v>53068</v>
          </cell>
          <cell r="AB1469">
            <v>229790472</v>
          </cell>
          <cell r="AC1469">
            <v>229790472</v>
          </cell>
          <cell r="AD1469">
            <v>229790472</v>
          </cell>
          <cell r="AE1469">
            <v>229790472</v>
          </cell>
        </row>
        <row r="1470">
          <cell r="F1470" t="str">
            <v>C-3605-1300-1</v>
          </cell>
          <cell r="U1470">
            <v>29227400</v>
          </cell>
          <cell r="V1470">
            <v>0</v>
          </cell>
          <cell r="W1470">
            <v>8050</v>
          </cell>
          <cell r="X1470">
            <v>29219350</v>
          </cell>
          <cell r="Z1470">
            <v>29219350</v>
          </cell>
          <cell r="AA1470">
            <v>0</v>
          </cell>
          <cell r="AB1470">
            <v>29219350</v>
          </cell>
          <cell r="AC1470">
            <v>29219350</v>
          </cell>
          <cell r="AD1470">
            <v>29219350</v>
          </cell>
          <cell r="AE1470">
            <v>29219350</v>
          </cell>
        </row>
        <row r="1471">
          <cell r="F1471" t="str">
            <v>C-3605-1300-1</v>
          </cell>
          <cell r="U1471">
            <v>47886552</v>
          </cell>
          <cell r="V1471">
            <v>0</v>
          </cell>
          <cell r="W1471">
            <v>552</v>
          </cell>
          <cell r="X1471">
            <v>47886000</v>
          </cell>
          <cell r="Z1471">
            <v>47886000</v>
          </cell>
          <cell r="AA1471">
            <v>0</v>
          </cell>
          <cell r="AB1471">
            <v>47886000</v>
          </cell>
          <cell r="AC1471">
            <v>47886000</v>
          </cell>
          <cell r="AD1471">
            <v>47886000</v>
          </cell>
          <cell r="AE1471">
            <v>47886000</v>
          </cell>
        </row>
        <row r="1472">
          <cell r="F1472" t="str">
            <v>C-3605-1300-1</v>
          </cell>
          <cell r="U1472">
            <v>5096255</v>
          </cell>
          <cell r="V1472">
            <v>0</v>
          </cell>
          <cell r="W1472">
            <v>30135</v>
          </cell>
          <cell r="X1472">
            <v>5066120</v>
          </cell>
          <cell r="Z1472">
            <v>5066120</v>
          </cell>
          <cell r="AA1472">
            <v>0</v>
          </cell>
          <cell r="AB1472">
            <v>5066120</v>
          </cell>
          <cell r="AC1472">
            <v>5066120</v>
          </cell>
          <cell r="AD1472">
            <v>5066120</v>
          </cell>
          <cell r="AE1472">
            <v>5066120</v>
          </cell>
        </row>
        <row r="1473">
          <cell r="F1473" t="str">
            <v>C-3605-1300-1</v>
          </cell>
          <cell r="U1473">
            <v>11800000</v>
          </cell>
          <cell r="V1473">
            <v>30899685</v>
          </cell>
          <cell r="W1473">
            <v>3706699</v>
          </cell>
          <cell r="X1473">
            <v>38992986</v>
          </cell>
          <cell r="Z1473">
            <v>38992986</v>
          </cell>
          <cell r="AA1473">
            <v>0</v>
          </cell>
          <cell r="AB1473">
            <v>38992986</v>
          </cell>
          <cell r="AC1473">
            <v>38992986</v>
          </cell>
          <cell r="AD1473">
            <v>38992986</v>
          </cell>
          <cell r="AE1473">
            <v>38992986</v>
          </cell>
        </row>
        <row r="1474">
          <cell r="F1474" t="str">
            <v>C-3605-1300-1</v>
          </cell>
          <cell r="U1474">
            <v>20832724</v>
          </cell>
          <cell r="V1474">
            <v>22424247</v>
          </cell>
          <cell r="W1474">
            <v>0</v>
          </cell>
          <cell r="X1474">
            <v>43256971</v>
          </cell>
          <cell r="Z1474">
            <v>43255271</v>
          </cell>
          <cell r="AA1474">
            <v>1700</v>
          </cell>
          <cell r="AB1474">
            <v>43255271</v>
          </cell>
          <cell r="AC1474">
            <v>43255271</v>
          </cell>
          <cell r="AD1474">
            <v>43255271</v>
          </cell>
          <cell r="AE1474">
            <v>43255271</v>
          </cell>
        </row>
        <row r="1475">
          <cell r="F1475" t="str">
            <v>C-3699-1300-2</v>
          </cell>
          <cell r="U1475">
            <v>0</v>
          </cell>
          <cell r="V1475">
            <v>291897239</v>
          </cell>
          <cell r="W1475">
            <v>0</v>
          </cell>
          <cell r="X1475">
            <v>291897239</v>
          </cell>
          <cell r="Z1475">
            <v>290771765</v>
          </cell>
          <cell r="AA1475">
            <v>1125474</v>
          </cell>
          <cell r="AB1475">
            <v>290771765</v>
          </cell>
          <cell r="AC1475">
            <v>290771765</v>
          </cell>
          <cell r="AD1475">
            <v>290771765</v>
          </cell>
          <cell r="AE1475">
            <v>290771765</v>
          </cell>
        </row>
        <row r="1476">
          <cell r="F1476" t="str">
            <v>C-3699-1300-2</v>
          </cell>
          <cell r="U1476">
            <v>0</v>
          </cell>
          <cell r="V1476">
            <v>246928000</v>
          </cell>
          <cell r="W1476">
            <v>0</v>
          </cell>
          <cell r="X1476">
            <v>246928000</v>
          </cell>
          <cell r="Z1476">
            <v>243163558</v>
          </cell>
          <cell r="AA1476">
            <v>3764442</v>
          </cell>
          <cell r="AB1476">
            <v>243163558</v>
          </cell>
          <cell r="AC1476">
            <v>243163558</v>
          </cell>
          <cell r="AD1476">
            <v>243163558</v>
          </cell>
          <cell r="AE1476">
            <v>243163558</v>
          </cell>
        </row>
        <row r="1477">
          <cell r="F1477" t="str">
            <v>C-3602-1300-5</v>
          </cell>
          <cell r="U1477">
            <v>36800000</v>
          </cell>
          <cell r="V1477">
            <v>0</v>
          </cell>
          <cell r="W1477">
            <v>213334</v>
          </cell>
          <cell r="X1477">
            <v>36586666</v>
          </cell>
          <cell r="Z1477">
            <v>36586666</v>
          </cell>
          <cell r="AA1477">
            <v>0</v>
          </cell>
          <cell r="AB1477">
            <v>36586666</v>
          </cell>
          <cell r="AC1477">
            <v>36586666</v>
          </cell>
          <cell r="AD1477">
            <v>36586666</v>
          </cell>
          <cell r="AE1477">
            <v>36586666</v>
          </cell>
        </row>
        <row r="1478">
          <cell r="F1478" t="str">
            <v>C-3602-1300-5</v>
          </cell>
          <cell r="U1478">
            <v>4833277</v>
          </cell>
          <cell r="V1478">
            <v>0</v>
          </cell>
          <cell r="W1478">
            <v>0</v>
          </cell>
          <cell r="X1478">
            <v>4833277</v>
          </cell>
          <cell r="Z1478">
            <v>4792640</v>
          </cell>
          <cell r="AA1478">
            <v>40637</v>
          </cell>
          <cell r="AB1478">
            <v>4792640</v>
          </cell>
          <cell r="AC1478">
            <v>4792640</v>
          </cell>
          <cell r="AD1478">
            <v>4792640</v>
          </cell>
          <cell r="AE1478">
            <v>4792640</v>
          </cell>
        </row>
        <row r="1479">
          <cell r="F1479" t="str">
            <v>C-3602-1300-5</v>
          </cell>
          <cell r="U1479">
            <v>193331089</v>
          </cell>
          <cell r="V1479">
            <v>0</v>
          </cell>
          <cell r="W1479">
            <v>99009</v>
          </cell>
          <cell r="X1479">
            <v>193232080</v>
          </cell>
          <cell r="Z1479">
            <v>192836312</v>
          </cell>
          <cell r="AA1479">
            <v>395768</v>
          </cell>
          <cell r="AB1479">
            <v>192836312</v>
          </cell>
          <cell r="AC1479">
            <v>192836312</v>
          </cell>
          <cell r="AD1479">
            <v>192836312</v>
          </cell>
          <cell r="AE1479">
            <v>192836312</v>
          </cell>
        </row>
        <row r="1480">
          <cell r="F1480" t="str">
            <v>C-3602-1300-5</v>
          </cell>
          <cell r="U1480">
            <v>48332772</v>
          </cell>
          <cell r="V1480">
            <v>0</v>
          </cell>
          <cell r="W1480">
            <v>85136</v>
          </cell>
          <cell r="X1480">
            <v>48247636</v>
          </cell>
          <cell r="Z1480">
            <v>48247636</v>
          </cell>
          <cell r="AA1480">
            <v>0</v>
          </cell>
          <cell r="AB1480">
            <v>48247636</v>
          </cell>
          <cell r="AC1480">
            <v>48247636</v>
          </cell>
          <cell r="AD1480">
            <v>48247636</v>
          </cell>
          <cell r="AE1480">
            <v>48247636</v>
          </cell>
        </row>
        <row r="1481">
          <cell r="F1481" t="str">
            <v>C-3603-1300-1</v>
          </cell>
          <cell r="U1481">
            <v>1389030000</v>
          </cell>
          <cell r="V1481">
            <v>0</v>
          </cell>
          <cell r="W1481">
            <v>4000000</v>
          </cell>
          <cell r="X1481">
            <v>1385030000</v>
          </cell>
          <cell r="Z1481">
            <v>1381412547</v>
          </cell>
          <cell r="AA1481">
            <v>3617453</v>
          </cell>
          <cell r="AB1481">
            <v>1381412547</v>
          </cell>
          <cell r="AC1481">
            <v>1381412547</v>
          </cell>
          <cell r="AD1481">
            <v>1381412547</v>
          </cell>
          <cell r="AE1481">
            <v>1381412547</v>
          </cell>
        </row>
        <row r="1482">
          <cell r="F1482" t="str">
            <v>C-3603-1300-1</v>
          </cell>
          <cell r="U1482">
            <v>124897000</v>
          </cell>
          <cell r="V1482">
            <v>15000000</v>
          </cell>
          <cell r="W1482">
            <v>3000000</v>
          </cell>
          <cell r="X1482">
            <v>136897000</v>
          </cell>
          <cell r="Z1482">
            <v>136788397</v>
          </cell>
          <cell r="AA1482">
            <v>108603</v>
          </cell>
          <cell r="AB1482">
            <v>136788397</v>
          </cell>
          <cell r="AC1482">
            <v>136788397</v>
          </cell>
          <cell r="AD1482">
            <v>136788397</v>
          </cell>
          <cell r="AE1482">
            <v>136788397</v>
          </cell>
        </row>
        <row r="1483">
          <cell r="F1483" t="str">
            <v>C-3603-1300-1</v>
          </cell>
          <cell r="U1483">
            <v>51921000</v>
          </cell>
          <cell r="V1483">
            <v>0</v>
          </cell>
          <cell r="W1483">
            <v>0</v>
          </cell>
          <cell r="X1483">
            <v>51921000</v>
          </cell>
          <cell r="Z1483">
            <v>50614618</v>
          </cell>
          <cell r="AA1483">
            <v>1306382</v>
          </cell>
          <cell r="AB1483">
            <v>50614618</v>
          </cell>
          <cell r="AC1483">
            <v>50614618</v>
          </cell>
          <cell r="AD1483">
            <v>50614618</v>
          </cell>
          <cell r="AE1483">
            <v>50614618</v>
          </cell>
        </row>
        <row r="1484">
          <cell r="F1484" t="str">
            <v>C-3603-1300-1</v>
          </cell>
          <cell r="U1484">
            <v>281696000</v>
          </cell>
          <cell r="V1484">
            <v>391611540</v>
          </cell>
          <cell r="W1484">
            <v>10000000</v>
          </cell>
          <cell r="X1484">
            <v>663307540</v>
          </cell>
          <cell r="Z1484">
            <v>663307540</v>
          </cell>
          <cell r="AA1484">
            <v>0</v>
          </cell>
          <cell r="AB1484">
            <v>663307540</v>
          </cell>
          <cell r="AC1484">
            <v>663307540</v>
          </cell>
          <cell r="AD1484">
            <v>663307540</v>
          </cell>
          <cell r="AE1484">
            <v>663307540</v>
          </cell>
        </row>
        <row r="1485">
          <cell r="F1485" t="str">
            <v>C-3603-1300-1</v>
          </cell>
          <cell r="U1485">
            <v>434855000</v>
          </cell>
          <cell r="V1485">
            <v>0</v>
          </cell>
          <cell r="W1485">
            <v>43610</v>
          </cell>
          <cell r="X1485">
            <v>434811390</v>
          </cell>
          <cell r="Z1485">
            <v>434687798</v>
          </cell>
          <cell r="AA1485">
            <v>123592</v>
          </cell>
          <cell r="AB1485">
            <v>434687798</v>
          </cell>
          <cell r="AC1485">
            <v>434687798</v>
          </cell>
          <cell r="AD1485">
            <v>434687798</v>
          </cell>
          <cell r="AE1485">
            <v>434687798</v>
          </cell>
        </row>
        <row r="1486">
          <cell r="F1486" t="str">
            <v>C-3603-1300-1</v>
          </cell>
          <cell r="U1486">
            <v>24855000</v>
          </cell>
          <cell r="V1486">
            <v>0</v>
          </cell>
          <cell r="W1486">
            <v>284298</v>
          </cell>
          <cell r="X1486">
            <v>24570702</v>
          </cell>
          <cell r="Z1486">
            <v>24570702</v>
          </cell>
          <cell r="AA1486">
            <v>0</v>
          </cell>
          <cell r="AB1486">
            <v>24570702</v>
          </cell>
          <cell r="AC1486">
            <v>24570702</v>
          </cell>
          <cell r="AD1486">
            <v>24570702</v>
          </cell>
          <cell r="AE1486">
            <v>24570702</v>
          </cell>
        </row>
        <row r="1487">
          <cell r="F1487" t="str">
            <v>C-3603-1300-1</v>
          </cell>
          <cell r="U1487">
            <v>4656289000</v>
          </cell>
          <cell r="V1487">
            <v>539191400</v>
          </cell>
          <cell r="W1487">
            <v>89340748</v>
          </cell>
          <cell r="X1487">
            <v>5106139652</v>
          </cell>
          <cell r="Z1487">
            <v>5102980697.3299999</v>
          </cell>
          <cell r="AA1487">
            <v>3158954.67</v>
          </cell>
          <cell r="AB1487">
            <v>5102980697.3299999</v>
          </cell>
          <cell r="AC1487">
            <v>5102980697.3299999</v>
          </cell>
          <cell r="AD1487">
            <v>5102980697.3299999</v>
          </cell>
          <cell r="AE1487">
            <v>5102980697.3299999</v>
          </cell>
        </row>
        <row r="1488">
          <cell r="F1488" t="str">
            <v>C-3603-1300-1</v>
          </cell>
          <cell r="U1488">
            <v>15783000</v>
          </cell>
          <cell r="V1488">
            <v>68073708</v>
          </cell>
          <cell r="W1488">
            <v>0</v>
          </cell>
          <cell r="X1488">
            <v>83856708</v>
          </cell>
          <cell r="Z1488">
            <v>83853153</v>
          </cell>
          <cell r="AA1488">
            <v>3555</v>
          </cell>
          <cell r="AB1488">
            <v>83853153</v>
          </cell>
          <cell r="AC1488">
            <v>83853153</v>
          </cell>
          <cell r="AD1488">
            <v>83853153</v>
          </cell>
          <cell r="AE1488">
            <v>83853153</v>
          </cell>
        </row>
        <row r="1489">
          <cell r="F1489" t="str">
            <v>C-3603-1300-1</v>
          </cell>
          <cell r="U1489">
            <v>32663000</v>
          </cell>
          <cell r="V1489">
            <v>10000000</v>
          </cell>
          <cell r="W1489">
            <v>2500000</v>
          </cell>
          <cell r="X1489">
            <v>40163000</v>
          </cell>
          <cell r="Z1489">
            <v>40128524</v>
          </cell>
          <cell r="AA1489">
            <v>34476</v>
          </cell>
          <cell r="AB1489">
            <v>40128524</v>
          </cell>
          <cell r="AC1489">
            <v>40128524</v>
          </cell>
          <cell r="AD1489">
            <v>40128524</v>
          </cell>
          <cell r="AE1489">
            <v>40128524</v>
          </cell>
        </row>
        <row r="1490">
          <cell r="F1490" t="str">
            <v>C-3603-1300-1</v>
          </cell>
          <cell r="U1490">
            <v>41058000</v>
          </cell>
          <cell r="V1490">
            <v>11276475</v>
          </cell>
          <cell r="W1490">
            <v>36193030</v>
          </cell>
          <cell r="X1490">
            <v>16141445</v>
          </cell>
          <cell r="Z1490">
            <v>16141440</v>
          </cell>
          <cell r="AA1490">
            <v>5</v>
          </cell>
          <cell r="AB1490">
            <v>16141440</v>
          </cell>
          <cell r="AC1490">
            <v>16141440</v>
          </cell>
          <cell r="AD1490">
            <v>16141440</v>
          </cell>
          <cell r="AE1490">
            <v>16141440</v>
          </cell>
        </row>
        <row r="1491">
          <cell r="F1491" t="str">
            <v>C-3603-1300-1</v>
          </cell>
          <cell r="U1491">
            <v>96200000</v>
          </cell>
          <cell r="V1491">
            <v>4363788</v>
          </cell>
          <cell r="W1491">
            <v>0</v>
          </cell>
          <cell r="X1491">
            <v>100563788</v>
          </cell>
          <cell r="Z1491">
            <v>100563788</v>
          </cell>
          <cell r="AA1491">
            <v>0</v>
          </cell>
          <cell r="AB1491">
            <v>100563788</v>
          </cell>
          <cell r="AC1491">
            <v>100563788</v>
          </cell>
          <cell r="AD1491">
            <v>100563788</v>
          </cell>
          <cell r="AE1491">
            <v>100563788</v>
          </cell>
        </row>
        <row r="1492">
          <cell r="F1492" t="str">
            <v>C-3603-1300-1</v>
          </cell>
          <cell r="U1492">
            <v>0</v>
          </cell>
          <cell r="V1492">
            <v>2301084</v>
          </cell>
          <cell r="W1492">
            <v>2301084</v>
          </cell>
          <cell r="X1492">
            <v>0</v>
          </cell>
          <cell r="Z1492">
            <v>0</v>
          </cell>
          <cell r="AA1492">
            <v>0</v>
          </cell>
          <cell r="AB1492">
            <v>0</v>
          </cell>
          <cell r="AC1492">
            <v>0</v>
          </cell>
          <cell r="AD1492">
            <v>0</v>
          </cell>
          <cell r="AE1492">
            <v>0</v>
          </cell>
        </row>
        <row r="1493">
          <cell r="F1493" t="str">
            <v>C-3603-1300-1</v>
          </cell>
          <cell r="U1493">
            <v>843994000</v>
          </cell>
          <cell r="V1493">
            <v>0</v>
          </cell>
          <cell r="W1493">
            <v>50694466</v>
          </cell>
          <cell r="X1493">
            <v>793299534</v>
          </cell>
          <cell r="Z1493">
            <v>793299534</v>
          </cell>
          <cell r="AA1493">
            <v>0</v>
          </cell>
          <cell r="AB1493">
            <v>793299534</v>
          </cell>
          <cell r="AC1493">
            <v>793299534</v>
          </cell>
          <cell r="AD1493">
            <v>793299534</v>
          </cell>
          <cell r="AE1493">
            <v>793299534</v>
          </cell>
        </row>
        <row r="1494">
          <cell r="F1494" t="str">
            <v>C-3603-1300-1</v>
          </cell>
          <cell r="U1494">
            <v>100000000</v>
          </cell>
          <cell r="V1494">
            <v>0</v>
          </cell>
          <cell r="W1494">
            <v>900000</v>
          </cell>
          <cell r="X1494">
            <v>99100000</v>
          </cell>
          <cell r="Z1494">
            <v>99100000</v>
          </cell>
          <cell r="AA1494">
            <v>0</v>
          </cell>
          <cell r="AB1494">
            <v>99100000</v>
          </cell>
          <cell r="AC1494">
            <v>99100000</v>
          </cell>
          <cell r="AD1494">
            <v>99100000</v>
          </cell>
          <cell r="AE1494">
            <v>99100000</v>
          </cell>
        </row>
        <row r="1495">
          <cell r="F1495" t="str">
            <v>C-3603-1300-1</v>
          </cell>
          <cell r="U1495">
            <v>445580000</v>
          </cell>
          <cell r="V1495">
            <v>0</v>
          </cell>
          <cell r="W1495">
            <v>200000000</v>
          </cell>
          <cell r="X1495">
            <v>245580000</v>
          </cell>
          <cell r="Z1495">
            <v>245580000</v>
          </cell>
          <cell r="AA1495">
            <v>0</v>
          </cell>
          <cell r="AB1495">
            <v>245580000</v>
          </cell>
          <cell r="AC1495">
            <v>245580000</v>
          </cell>
          <cell r="AD1495">
            <v>245580000</v>
          </cell>
          <cell r="AE1495">
            <v>245580000</v>
          </cell>
        </row>
        <row r="1496">
          <cell r="F1496" t="str">
            <v>C-3603-1300-1</v>
          </cell>
          <cell r="U1496">
            <v>10617000</v>
          </cell>
          <cell r="V1496">
            <v>6681941</v>
          </cell>
          <cell r="W1496">
            <v>5000000</v>
          </cell>
          <cell r="X1496">
            <v>12298941</v>
          </cell>
          <cell r="Z1496">
            <v>12298941</v>
          </cell>
          <cell r="AA1496">
            <v>0</v>
          </cell>
          <cell r="AB1496">
            <v>12298941</v>
          </cell>
          <cell r="AC1496">
            <v>12298941</v>
          </cell>
          <cell r="AD1496">
            <v>12298941</v>
          </cell>
          <cell r="AE1496">
            <v>12298941</v>
          </cell>
        </row>
        <row r="1497">
          <cell r="F1497" t="str">
            <v>C-3603-1300-1</v>
          </cell>
          <cell r="U1497">
            <v>25542000</v>
          </cell>
          <cell r="V1497">
            <v>5346536</v>
          </cell>
          <cell r="W1497">
            <v>6681941</v>
          </cell>
          <cell r="X1497">
            <v>24206595</v>
          </cell>
          <cell r="Z1497">
            <v>24206595</v>
          </cell>
          <cell r="AA1497">
            <v>0</v>
          </cell>
          <cell r="AB1497">
            <v>24206595</v>
          </cell>
          <cell r="AC1497">
            <v>24206595</v>
          </cell>
          <cell r="AD1497">
            <v>24206595</v>
          </cell>
          <cell r="AE1497">
            <v>24206595</v>
          </cell>
        </row>
        <row r="1498">
          <cell r="F1498" t="str">
            <v>C-3603-1300-1</v>
          </cell>
          <cell r="U1498">
            <v>106169000</v>
          </cell>
          <cell r="V1498">
            <v>0</v>
          </cell>
          <cell r="W1498">
            <v>0</v>
          </cell>
          <cell r="X1498">
            <v>106169000</v>
          </cell>
          <cell r="Z1498">
            <v>106169000</v>
          </cell>
          <cell r="AA1498">
            <v>0</v>
          </cell>
          <cell r="AB1498">
            <v>106169000</v>
          </cell>
          <cell r="AC1498">
            <v>106169000</v>
          </cell>
          <cell r="AD1498">
            <v>106169000</v>
          </cell>
          <cell r="AE1498">
            <v>106169000</v>
          </cell>
        </row>
        <row r="1499">
          <cell r="F1499" t="str">
            <v>C-3603-1300-1</v>
          </cell>
          <cell r="U1499">
            <v>98626000</v>
          </cell>
          <cell r="V1499">
            <v>1683491</v>
          </cell>
          <cell r="W1499">
            <v>18626417</v>
          </cell>
          <cell r="X1499">
            <v>81683074</v>
          </cell>
          <cell r="Z1499">
            <v>81683074</v>
          </cell>
          <cell r="AA1499">
            <v>0</v>
          </cell>
          <cell r="AB1499">
            <v>81683074</v>
          </cell>
          <cell r="AC1499">
            <v>81683074</v>
          </cell>
          <cell r="AD1499">
            <v>81683074</v>
          </cell>
          <cell r="AE1499">
            <v>81683074</v>
          </cell>
        </row>
        <row r="1500">
          <cell r="F1500" t="str">
            <v>C-3603-1300-1</v>
          </cell>
          <cell r="U1500">
            <v>109892000</v>
          </cell>
          <cell r="V1500">
            <v>0</v>
          </cell>
          <cell r="W1500">
            <v>109892000</v>
          </cell>
          <cell r="X1500">
            <v>0</v>
          </cell>
          <cell r="Z1500">
            <v>0</v>
          </cell>
          <cell r="AA1500">
            <v>0</v>
          </cell>
          <cell r="AB1500">
            <v>0</v>
          </cell>
          <cell r="AC1500">
            <v>0</v>
          </cell>
          <cell r="AD1500">
            <v>0</v>
          </cell>
          <cell r="AE1500">
            <v>0</v>
          </cell>
        </row>
        <row r="1501">
          <cell r="F1501" t="str">
            <v>C-3603-1300-1</v>
          </cell>
          <cell r="U1501">
            <v>158985000</v>
          </cell>
          <cell r="V1501">
            <v>0</v>
          </cell>
          <cell r="W1501">
            <v>0</v>
          </cell>
          <cell r="X1501">
            <v>158985000</v>
          </cell>
          <cell r="Z1501">
            <v>158985000</v>
          </cell>
          <cell r="AA1501">
            <v>0</v>
          </cell>
          <cell r="AB1501">
            <v>158985000</v>
          </cell>
          <cell r="AC1501">
            <v>158985000</v>
          </cell>
          <cell r="AD1501">
            <v>158985000</v>
          </cell>
          <cell r="AE1501">
            <v>158985000</v>
          </cell>
        </row>
        <row r="1502">
          <cell r="F1502" t="str">
            <v>C-3603-1300-1</v>
          </cell>
          <cell r="U1502">
            <v>10418000</v>
          </cell>
          <cell r="V1502">
            <v>0</v>
          </cell>
          <cell r="W1502">
            <v>10418000</v>
          </cell>
          <cell r="X1502">
            <v>0</v>
          </cell>
          <cell r="Z1502">
            <v>0</v>
          </cell>
          <cell r="AA1502">
            <v>0</v>
          </cell>
          <cell r="AB1502">
            <v>0</v>
          </cell>
          <cell r="AC1502">
            <v>0</v>
          </cell>
          <cell r="AD1502">
            <v>0</v>
          </cell>
          <cell r="AE1502">
            <v>0</v>
          </cell>
        </row>
        <row r="1503">
          <cell r="F1503" t="str">
            <v>C-3603-1300-1</v>
          </cell>
          <cell r="U1503">
            <v>29370000</v>
          </cell>
          <cell r="V1503">
            <v>900000</v>
          </cell>
          <cell r="W1503">
            <v>1683491</v>
          </cell>
          <cell r="X1503">
            <v>28586509</v>
          </cell>
          <cell r="Z1503">
            <v>28586509</v>
          </cell>
          <cell r="AA1503">
            <v>0</v>
          </cell>
          <cell r="AB1503">
            <v>28586509</v>
          </cell>
          <cell r="AC1503">
            <v>28586509</v>
          </cell>
          <cell r="AD1503">
            <v>28586509</v>
          </cell>
          <cell r="AE1503">
            <v>28586509</v>
          </cell>
        </row>
        <row r="1504">
          <cell r="F1504" t="str">
            <v>C-3603-1300-1</v>
          </cell>
          <cell r="U1504">
            <v>0</v>
          </cell>
          <cell r="V1504">
            <v>18626417</v>
          </cell>
          <cell r="W1504">
            <v>0</v>
          </cell>
          <cell r="X1504">
            <v>18626417</v>
          </cell>
          <cell r="Z1504">
            <v>18626417</v>
          </cell>
          <cell r="AA1504">
            <v>0</v>
          </cell>
          <cell r="AB1504">
            <v>18626417</v>
          </cell>
          <cell r="AC1504">
            <v>18626417</v>
          </cell>
          <cell r="AD1504">
            <v>18626417</v>
          </cell>
          <cell r="AE1504">
            <v>18626417</v>
          </cell>
        </row>
        <row r="1505">
          <cell r="F1505" t="str">
            <v>C-3603-1300-1</v>
          </cell>
          <cell r="U1505">
            <v>9020000</v>
          </cell>
          <cell r="V1505">
            <v>0</v>
          </cell>
          <cell r="W1505">
            <v>5346536</v>
          </cell>
          <cell r="X1505">
            <v>3673464</v>
          </cell>
          <cell r="Z1505">
            <v>3673464</v>
          </cell>
          <cell r="AA1505">
            <v>0</v>
          </cell>
          <cell r="AB1505">
            <v>3673464</v>
          </cell>
          <cell r="AC1505">
            <v>3673464</v>
          </cell>
          <cell r="AD1505">
            <v>3673464</v>
          </cell>
          <cell r="AE1505">
            <v>3673464</v>
          </cell>
        </row>
        <row r="1506">
          <cell r="F1506" t="str">
            <v>C-3603-1300-3</v>
          </cell>
          <cell r="U1506">
            <v>0</v>
          </cell>
          <cell r="V1506">
            <v>321000000</v>
          </cell>
          <cell r="W1506">
            <v>84776</v>
          </cell>
          <cell r="X1506">
            <v>320915224</v>
          </cell>
          <cell r="Z1506">
            <v>308168996</v>
          </cell>
          <cell r="AA1506">
            <v>12746228</v>
          </cell>
          <cell r="AB1506">
            <v>308168996</v>
          </cell>
          <cell r="AC1506">
            <v>308168996</v>
          </cell>
          <cell r="AD1506">
            <v>308168996</v>
          </cell>
          <cell r="AE1506">
            <v>308168996</v>
          </cell>
        </row>
        <row r="1507">
          <cell r="F1507" t="str">
            <v>C-3603-1300-3</v>
          </cell>
          <cell r="U1507">
            <v>914826200</v>
          </cell>
          <cell r="V1507">
            <v>27827643</v>
          </cell>
          <cell r="W1507">
            <v>0</v>
          </cell>
          <cell r="X1507">
            <v>942653843</v>
          </cell>
          <cell r="Z1507">
            <v>942646781</v>
          </cell>
          <cell r="AA1507">
            <v>7062</v>
          </cell>
          <cell r="AB1507">
            <v>942646781</v>
          </cell>
          <cell r="AC1507">
            <v>942646781</v>
          </cell>
          <cell r="AD1507">
            <v>942646781</v>
          </cell>
          <cell r="AE1507">
            <v>942646781</v>
          </cell>
        </row>
        <row r="1508">
          <cell r="F1508" t="str">
            <v>C-3603-1300-3</v>
          </cell>
          <cell r="U1508">
            <v>52328500</v>
          </cell>
          <cell r="V1508">
            <v>0</v>
          </cell>
          <cell r="W1508">
            <v>7143434</v>
          </cell>
          <cell r="X1508">
            <v>45185066</v>
          </cell>
          <cell r="Z1508">
            <v>45185066</v>
          </cell>
          <cell r="AA1508">
            <v>0</v>
          </cell>
          <cell r="AB1508">
            <v>45185066</v>
          </cell>
          <cell r="AC1508">
            <v>45185066</v>
          </cell>
          <cell r="AD1508">
            <v>45185066</v>
          </cell>
          <cell r="AE1508">
            <v>45185066</v>
          </cell>
        </row>
        <row r="1509">
          <cell r="F1509" t="str">
            <v>C-3603-1300-3</v>
          </cell>
          <cell r="U1509">
            <v>1190474200</v>
          </cell>
          <cell r="V1509">
            <v>7143434</v>
          </cell>
          <cell r="W1509">
            <v>8492139</v>
          </cell>
          <cell r="X1509">
            <v>1189125495</v>
          </cell>
          <cell r="Z1509">
            <v>1189125495</v>
          </cell>
          <cell r="AA1509">
            <v>0</v>
          </cell>
          <cell r="AB1509">
            <v>1189125495</v>
          </cell>
          <cell r="AC1509">
            <v>1189125495</v>
          </cell>
          <cell r="AD1509">
            <v>1189125495</v>
          </cell>
          <cell r="AE1509">
            <v>1189125495</v>
          </cell>
        </row>
        <row r="1510">
          <cell r="F1510" t="str">
            <v>C-3603-1300-3</v>
          </cell>
          <cell r="U1510">
            <v>1829652400</v>
          </cell>
          <cell r="V1510">
            <v>0</v>
          </cell>
          <cell r="W1510">
            <v>44634851</v>
          </cell>
          <cell r="X1510">
            <v>1785017549</v>
          </cell>
          <cell r="Z1510">
            <v>1775114112</v>
          </cell>
          <cell r="AA1510">
            <v>9903437</v>
          </cell>
          <cell r="AB1510">
            <v>1775114112</v>
          </cell>
          <cell r="AC1510">
            <v>1775114112</v>
          </cell>
          <cell r="AD1510">
            <v>1775114112</v>
          </cell>
          <cell r="AE1510">
            <v>1775114112</v>
          </cell>
        </row>
        <row r="1511">
          <cell r="F1511" t="str">
            <v>C-3603-1300-3</v>
          </cell>
          <cell r="U1511">
            <v>309000000</v>
          </cell>
          <cell r="V1511">
            <v>40000000</v>
          </cell>
          <cell r="W1511">
            <v>47470780</v>
          </cell>
          <cell r="X1511">
            <v>301529220</v>
          </cell>
          <cell r="Z1511">
            <v>301529219</v>
          </cell>
          <cell r="AA1511">
            <v>1</v>
          </cell>
          <cell r="AB1511">
            <v>301529219</v>
          </cell>
          <cell r="AC1511">
            <v>301529219</v>
          </cell>
          <cell r="AD1511">
            <v>301529219</v>
          </cell>
          <cell r="AE1511">
            <v>301529219</v>
          </cell>
        </row>
        <row r="1512">
          <cell r="F1512" t="str">
            <v>C-3603-1300-4</v>
          </cell>
          <cell r="U1512">
            <v>0</v>
          </cell>
          <cell r="V1512">
            <v>8907613</v>
          </cell>
          <cell r="W1512">
            <v>18</v>
          </cell>
          <cell r="X1512">
            <v>8907595</v>
          </cell>
          <cell r="Z1512">
            <v>8907595</v>
          </cell>
          <cell r="AA1512">
            <v>0</v>
          </cell>
          <cell r="AB1512">
            <v>8907595</v>
          </cell>
          <cell r="AC1512">
            <v>8907595</v>
          </cell>
          <cell r="AD1512">
            <v>8907595</v>
          </cell>
          <cell r="AE1512">
            <v>8907595</v>
          </cell>
        </row>
        <row r="1513">
          <cell r="F1513" t="str">
            <v>C-3603-1300-4</v>
          </cell>
          <cell r="U1513">
            <v>190699586</v>
          </cell>
          <cell r="V1513">
            <v>35779840</v>
          </cell>
          <cell r="W1513">
            <v>1106610</v>
          </cell>
          <cell r="X1513">
            <v>225372816</v>
          </cell>
          <cell r="Z1513">
            <v>225372816</v>
          </cell>
          <cell r="AA1513">
            <v>0</v>
          </cell>
          <cell r="AB1513">
            <v>225372816</v>
          </cell>
          <cell r="AC1513">
            <v>225372816</v>
          </cell>
          <cell r="AD1513">
            <v>225372816</v>
          </cell>
          <cell r="AE1513">
            <v>225372816</v>
          </cell>
        </row>
        <row r="1514">
          <cell r="F1514" t="str">
            <v>C-3603-1300-7</v>
          </cell>
          <cell r="U1514">
            <v>31515541</v>
          </cell>
          <cell r="V1514">
            <v>25000000</v>
          </cell>
          <cell r="W1514">
            <v>0</v>
          </cell>
          <cell r="X1514">
            <v>56515541</v>
          </cell>
          <cell r="Z1514">
            <v>56515541</v>
          </cell>
          <cell r="AA1514">
            <v>0</v>
          </cell>
          <cell r="AB1514">
            <v>56515541</v>
          </cell>
          <cell r="AC1514">
            <v>56515541</v>
          </cell>
          <cell r="AD1514">
            <v>56515541</v>
          </cell>
          <cell r="AE1514">
            <v>56515541</v>
          </cell>
        </row>
        <row r="1515">
          <cell r="F1515" t="str">
            <v>C-3603-1300-7</v>
          </cell>
          <cell r="U1515">
            <v>4205562</v>
          </cell>
          <cell r="V1515">
            <v>3000000</v>
          </cell>
          <cell r="W1515">
            <v>0</v>
          </cell>
          <cell r="X1515">
            <v>7205562</v>
          </cell>
          <cell r="Z1515">
            <v>7205562</v>
          </cell>
          <cell r="AA1515">
            <v>0</v>
          </cell>
          <cell r="AB1515">
            <v>7205562</v>
          </cell>
          <cell r="AC1515">
            <v>7205562</v>
          </cell>
          <cell r="AD1515">
            <v>7205562</v>
          </cell>
          <cell r="AE1515">
            <v>7205562</v>
          </cell>
        </row>
        <row r="1516">
          <cell r="F1516" t="str">
            <v>C-3603-1300-8</v>
          </cell>
          <cell r="U1516">
            <v>113066701</v>
          </cell>
          <cell r="V1516">
            <v>0</v>
          </cell>
          <cell r="W1516">
            <v>0</v>
          </cell>
          <cell r="X1516">
            <v>113066701</v>
          </cell>
          <cell r="Z1516">
            <v>112986097</v>
          </cell>
          <cell r="AA1516">
            <v>80604</v>
          </cell>
          <cell r="AB1516">
            <v>112986097</v>
          </cell>
          <cell r="AC1516">
            <v>112986097</v>
          </cell>
          <cell r="AD1516">
            <v>112986097</v>
          </cell>
          <cell r="AE1516">
            <v>112986097</v>
          </cell>
        </row>
        <row r="1517">
          <cell r="F1517" t="str">
            <v>C-3603-1300-9</v>
          </cell>
          <cell r="U1517">
            <v>102350000</v>
          </cell>
          <cell r="V1517">
            <v>100789665</v>
          </cell>
          <cell r="W1517">
            <v>30714330</v>
          </cell>
          <cell r="X1517">
            <v>172425335</v>
          </cell>
          <cell r="Z1517">
            <v>172425335</v>
          </cell>
          <cell r="AA1517">
            <v>0</v>
          </cell>
          <cell r="AB1517">
            <v>172425335</v>
          </cell>
          <cell r="AC1517">
            <v>172425335</v>
          </cell>
          <cell r="AD1517">
            <v>172425335</v>
          </cell>
          <cell r="AE1517">
            <v>172425335</v>
          </cell>
        </row>
        <row r="1518">
          <cell r="F1518" t="str">
            <v>C-3603-1300-9</v>
          </cell>
          <cell r="U1518">
            <v>0</v>
          </cell>
          <cell r="V1518">
            <v>1000000</v>
          </cell>
          <cell r="W1518">
            <v>174000</v>
          </cell>
          <cell r="X1518">
            <v>826000</v>
          </cell>
          <cell r="Z1518">
            <v>826000</v>
          </cell>
          <cell r="AA1518">
            <v>0</v>
          </cell>
          <cell r="AB1518">
            <v>826000</v>
          </cell>
          <cell r="AC1518">
            <v>826000</v>
          </cell>
          <cell r="AD1518">
            <v>826000</v>
          </cell>
          <cell r="AE1518">
            <v>826000</v>
          </cell>
        </row>
        <row r="1519">
          <cell r="F1519" t="str">
            <v>C-3603-1300-9</v>
          </cell>
          <cell r="U1519">
            <v>1500000</v>
          </cell>
          <cell r="V1519">
            <v>15000000</v>
          </cell>
          <cell r="W1519">
            <v>717605</v>
          </cell>
          <cell r="X1519">
            <v>15782395</v>
          </cell>
          <cell r="Z1519">
            <v>15725313</v>
          </cell>
          <cell r="AA1519">
            <v>57082</v>
          </cell>
          <cell r="AB1519">
            <v>15725313</v>
          </cell>
          <cell r="AC1519">
            <v>15725313</v>
          </cell>
          <cell r="AD1519">
            <v>15725313</v>
          </cell>
          <cell r="AE1519">
            <v>15725313</v>
          </cell>
        </row>
        <row r="1520">
          <cell r="F1520" t="str">
            <v>C-3603-1300-11</v>
          </cell>
          <cell r="U1520">
            <v>0</v>
          </cell>
          <cell r="V1520">
            <v>52000000</v>
          </cell>
          <cell r="W1520">
            <v>15514600</v>
          </cell>
          <cell r="X1520">
            <v>36485400</v>
          </cell>
          <cell r="Z1520">
            <v>36485400</v>
          </cell>
          <cell r="AA1520">
            <v>0</v>
          </cell>
          <cell r="AB1520">
            <v>36485400</v>
          </cell>
          <cell r="AC1520">
            <v>36485400</v>
          </cell>
          <cell r="AD1520">
            <v>36485400</v>
          </cell>
          <cell r="AE1520">
            <v>36485400</v>
          </cell>
        </row>
        <row r="1521">
          <cell r="F1521" t="str">
            <v>C-3603-1300-11</v>
          </cell>
          <cell r="U1521">
            <v>0</v>
          </cell>
          <cell r="V1521">
            <v>3263000</v>
          </cell>
          <cell r="W1521">
            <v>0</v>
          </cell>
          <cell r="X1521">
            <v>3263000</v>
          </cell>
          <cell r="Z1521">
            <v>3263000</v>
          </cell>
          <cell r="AA1521">
            <v>0</v>
          </cell>
          <cell r="AB1521">
            <v>3263000</v>
          </cell>
          <cell r="AC1521">
            <v>3263000</v>
          </cell>
          <cell r="AD1521">
            <v>3263000</v>
          </cell>
          <cell r="AE1521">
            <v>3263000</v>
          </cell>
        </row>
        <row r="1522">
          <cell r="F1522" t="str">
            <v>C-3603-1300-11</v>
          </cell>
          <cell r="U1522">
            <v>0</v>
          </cell>
          <cell r="V1522">
            <v>58920000</v>
          </cell>
          <cell r="W1522">
            <v>20092</v>
          </cell>
          <cell r="X1522">
            <v>58899908</v>
          </cell>
          <cell r="Z1522">
            <v>51363675</v>
          </cell>
          <cell r="AA1522">
            <v>7536233</v>
          </cell>
          <cell r="AB1522">
            <v>51363675</v>
          </cell>
          <cell r="AC1522">
            <v>51363675</v>
          </cell>
          <cell r="AD1522">
            <v>51363675</v>
          </cell>
          <cell r="AE1522">
            <v>51363675</v>
          </cell>
        </row>
        <row r="1523">
          <cell r="F1523" t="str">
            <v>C-3603-1300-11</v>
          </cell>
          <cell r="U1523">
            <v>0</v>
          </cell>
          <cell r="V1523">
            <v>168213978</v>
          </cell>
          <cell r="W1523">
            <v>45000000</v>
          </cell>
          <cell r="X1523">
            <v>123213978</v>
          </cell>
          <cell r="Z1523">
            <v>122478648</v>
          </cell>
          <cell r="AA1523">
            <v>735330</v>
          </cell>
          <cell r="AB1523">
            <v>122478648</v>
          </cell>
          <cell r="AC1523">
            <v>122478648</v>
          </cell>
          <cell r="AD1523">
            <v>122478648</v>
          </cell>
          <cell r="AE1523">
            <v>122478648</v>
          </cell>
        </row>
        <row r="1524">
          <cell r="F1524" t="str">
            <v>C-3603-1300-11</v>
          </cell>
          <cell r="U1524">
            <v>0</v>
          </cell>
          <cell r="V1524">
            <v>1500000000</v>
          </cell>
          <cell r="W1524">
            <v>1500000000</v>
          </cell>
          <cell r="X1524">
            <v>0</v>
          </cell>
          <cell r="Z1524">
            <v>0</v>
          </cell>
          <cell r="AA1524">
            <v>0</v>
          </cell>
          <cell r="AB1524">
            <v>0</v>
          </cell>
          <cell r="AC1524">
            <v>0</v>
          </cell>
          <cell r="AD1524">
            <v>0</v>
          </cell>
          <cell r="AE1524">
            <v>0</v>
          </cell>
        </row>
        <row r="1525">
          <cell r="F1525" t="str">
            <v>C-3603-1300-11</v>
          </cell>
          <cell r="U1525">
            <v>0</v>
          </cell>
          <cell r="V1525">
            <v>128500000</v>
          </cell>
          <cell r="W1525">
            <v>0</v>
          </cell>
          <cell r="X1525">
            <v>128500000</v>
          </cell>
          <cell r="Z1525">
            <v>128298846</v>
          </cell>
          <cell r="AA1525">
            <v>201154</v>
          </cell>
          <cell r="AB1525">
            <v>128298846</v>
          </cell>
          <cell r="AC1525">
            <v>128298846</v>
          </cell>
          <cell r="AD1525">
            <v>128298846</v>
          </cell>
          <cell r="AE1525">
            <v>128298846</v>
          </cell>
        </row>
        <row r="1526">
          <cell r="F1526" t="str">
            <v>C-3603-1300-11</v>
          </cell>
          <cell r="U1526">
            <v>0</v>
          </cell>
          <cell r="V1526">
            <v>8539100</v>
          </cell>
          <cell r="W1526">
            <v>0</v>
          </cell>
          <cell r="X1526">
            <v>8539100</v>
          </cell>
          <cell r="Z1526">
            <v>8519008</v>
          </cell>
          <cell r="AA1526">
            <v>20092</v>
          </cell>
          <cell r="AB1526">
            <v>8519008</v>
          </cell>
          <cell r="AC1526">
            <v>8519008</v>
          </cell>
          <cell r="AD1526">
            <v>8519008</v>
          </cell>
          <cell r="AE1526">
            <v>8519008</v>
          </cell>
        </row>
        <row r="1527">
          <cell r="F1527" t="str">
            <v>C-3605-1300-1</v>
          </cell>
          <cell r="U1527">
            <v>1260000</v>
          </cell>
          <cell r="V1527">
            <v>7500000</v>
          </cell>
          <cell r="W1527">
            <v>19450</v>
          </cell>
          <cell r="X1527">
            <v>8740550</v>
          </cell>
          <cell r="Z1527">
            <v>8740550</v>
          </cell>
          <cell r="AA1527">
            <v>0</v>
          </cell>
          <cell r="AB1527">
            <v>8740550</v>
          </cell>
          <cell r="AC1527">
            <v>8740550</v>
          </cell>
          <cell r="AD1527">
            <v>8740550</v>
          </cell>
          <cell r="AE1527">
            <v>8740550</v>
          </cell>
        </row>
        <row r="1528">
          <cell r="F1528" t="str">
            <v>C-3605-1300-1</v>
          </cell>
          <cell r="U1528">
            <v>58998258</v>
          </cell>
          <cell r="V1528">
            <v>0</v>
          </cell>
          <cell r="W1528">
            <v>238258</v>
          </cell>
          <cell r="X1528">
            <v>58760000</v>
          </cell>
          <cell r="Z1528">
            <v>58760000</v>
          </cell>
          <cell r="AA1528">
            <v>0</v>
          </cell>
          <cell r="AB1528">
            <v>58760000</v>
          </cell>
          <cell r="AC1528">
            <v>58760000</v>
          </cell>
          <cell r="AD1528">
            <v>58760000</v>
          </cell>
          <cell r="AE1528">
            <v>58760000</v>
          </cell>
        </row>
        <row r="1529">
          <cell r="F1529" t="str">
            <v>C-3605-1300-1</v>
          </cell>
          <cell r="U1529">
            <v>172338880</v>
          </cell>
          <cell r="V1529">
            <v>0</v>
          </cell>
          <cell r="W1529">
            <v>67678380</v>
          </cell>
          <cell r="X1529">
            <v>104660500</v>
          </cell>
          <cell r="Z1529">
            <v>104660500</v>
          </cell>
          <cell r="AA1529">
            <v>0</v>
          </cell>
          <cell r="AB1529">
            <v>104660500</v>
          </cell>
          <cell r="AC1529">
            <v>104660500</v>
          </cell>
          <cell r="AD1529">
            <v>104660500</v>
          </cell>
          <cell r="AE1529">
            <v>104660500</v>
          </cell>
        </row>
        <row r="1530">
          <cell r="F1530" t="str">
            <v>C-3605-1300-1</v>
          </cell>
          <cell r="U1530">
            <v>316625620</v>
          </cell>
          <cell r="V1530">
            <v>67027552</v>
          </cell>
          <cell r="W1530">
            <v>7232262</v>
          </cell>
          <cell r="X1530">
            <v>376420910</v>
          </cell>
          <cell r="Z1530">
            <v>376420910</v>
          </cell>
          <cell r="AA1530">
            <v>0</v>
          </cell>
          <cell r="AB1530">
            <v>376420910</v>
          </cell>
          <cell r="AC1530">
            <v>376420910</v>
          </cell>
          <cell r="AD1530">
            <v>376420910</v>
          </cell>
          <cell r="AE1530">
            <v>376420910</v>
          </cell>
        </row>
        <row r="1531">
          <cell r="F1531" t="str">
            <v>C-3605-1300-1</v>
          </cell>
          <cell r="U1531">
            <v>44577242</v>
          </cell>
          <cell r="V1531">
            <v>0</v>
          </cell>
          <cell r="W1531">
            <v>33242</v>
          </cell>
          <cell r="X1531">
            <v>44544000</v>
          </cell>
          <cell r="Z1531">
            <v>44544000</v>
          </cell>
          <cell r="AA1531">
            <v>0</v>
          </cell>
          <cell r="AB1531">
            <v>44544000</v>
          </cell>
          <cell r="AC1531">
            <v>44544000</v>
          </cell>
          <cell r="AD1531">
            <v>44544000</v>
          </cell>
          <cell r="AE1531">
            <v>44544000</v>
          </cell>
        </row>
        <row r="1532">
          <cell r="F1532" t="str">
            <v>C-3605-1300-1</v>
          </cell>
          <cell r="U1532">
            <v>5000000</v>
          </cell>
          <cell r="V1532">
            <v>3760000</v>
          </cell>
          <cell r="W1532">
            <v>260137</v>
          </cell>
          <cell r="X1532">
            <v>8499863</v>
          </cell>
          <cell r="Z1532">
            <v>8454868</v>
          </cell>
          <cell r="AA1532">
            <v>44995</v>
          </cell>
          <cell r="AB1532">
            <v>8454868</v>
          </cell>
          <cell r="AC1532">
            <v>8454868</v>
          </cell>
          <cell r="AD1532">
            <v>8454868</v>
          </cell>
          <cell r="AE1532">
            <v>8454868</v>
          </cell>
        </row>
        <row r="1533">
          <cell r="F1533" t="str">
            <v>C-3605-1300-1</v>
          </cell>
          <cell r="U1533">
            <v>16500000</v>
          </cell>
          <cell r="V1533">
            <v>22892013</v>
          </cell>
          <cell r="W1533">
            <v>0</v>
          </cell>
          <cell r="X1533">
            <v>39392013</v>
          </cell>
          <cell r="Z1533">
            <v>38332189</v>
          </cell>
          <cell r="AA1533">
            <v>1059824</v>
          </cell>
          <cell r="AB1533">
            <v>38332189</v>
          </cell>
          <cell r="AC1533">
            <v>38297189</v>
          </cell>
          <cell r="AD1533">
            <v>38297189</v>
          </cell>
          <cell r="AE1533">
            <v>38297189</v>
          </cell>
        </row>
        <row r="1534">
          <cell r="F1534" t="str">
            <v>C-3605-1300-1</v>
          </cell>
          <cell r="U1534">
            <v>312347500</v>
          </cell>
          <cell r="V1534">
            <v>0</v>
          </cell>
          <cell r="W1534">
            <v>8128834</v>
          </cell>
          <cell r="X1534">
            <v>304218666</v>
          </cell>
          <cell r="Z1534">
            <v>297764990</v>
          </cell>
          <cell r="AA1534">
            <v>6453676</v>
          </cell>
          <cell r="AB1534">
            <v>297764990</v>
          </cell>
          <cell r="AC1534">
            <v>297764990</v>
          </cell>
          <cell r="AD1534">
            <v>297764990</v>
          </cell>
          <cell r="AE1534">
            <v>297764990</v>
          </cell>
        </row>
        <row r="1535">
          <cell r="F1535" t="str">
            <v>C-3605-1300-1</v>
          </cell>
          <cell r="U1535">
            <v>20000000</v>
          </cell>
          <cell r="V1535">
            <v>0</v>
          </cell>
          <cell r="W1535">
            <v>10000000</v>
          </cell>
          <cell r="X1535">
            <v>10000000</v>
          </cell>
          <cell r="Z1535">
            <v>9994052</v>
          </cell>
          <cell r="AA1535">
            <v>5948</v>
          </cell>
          <cell r="AB1535">
            <v>9994052</v>
          </cell>
          <cell r="AC1535">
            <v>9994052</v>
          </cell>
          <cell r="AD1535">
            <v>9994052</v>
          </cell>
          <cell r="AE1535">
            <v>9994052</v>
          </cell>
        </row>
        <row r="1536">
          <cell r="F1536" t="str">
            <v>C-3605-1300-1</v>
          </cell>
          <cell r="U1536">
            <v>0</v>
          </cell>
          <cell r="V1536">
            <v>2485400</v>
          </cell>
          <cell r="W1536">
            <v>89213</v>
          </cell>
          <cell r="X1536">
            <v>2396187</v>
          </cell>
          <cell r="Z1536">
            <v>2396187</v>
          </cell>
          <cell r="AA1536">
            <v>0</v>
          </cell>
          <cell r="AB1536">
            <v>2396187</v>
          </cell>
          <cell r="AC1536">
            <v>2396187</v>
          </cell>
          <cell r="AD1536">
            <v>2396187</v>
          </cell>
          <cell r="AE1536">
            <v>2396187</v>
          </cell>
        </row>
        <row r="1537">
          <cell r="F1537" t="str">
            <v>C-3699-1300-2</v>
          </cell>
          <cell r="U1537">
            <v>0</v>
          </cell>
          <cell r="V1537">
            <v>10000000</v>
          </cell>
          <cell r="W1537">
            <v>0</v>
          </cell>
          <cell r="X1537">
            <v>10000000</v>
          </cell>
          <cell r="Z1537">
            <v>10000000</v>
          </cell>
          <cell r="AA1537">
            <v>0</v>
          </cell>
          <cell r="AB1537">
            <v>10000000</v>
          </cell>
          <cell r="AC1537">
            <v>10000000</v>
          </cell>
          <cell r="AD1537">
            <v>10000000</v>
          </cell>
          <cell r="AE1537">
            <v>10000000</v>
          </cell>
        </row>
        <row r="1538">
          <cell r="F1538" t="str">
            <v>C-3699-1300-2</v>
          </cell>
          <cell r="U1538">
            <v>0</v>
          </cell>
          <cell r="V1538">
            <v>73000000</v>
          </cell>
          <cell r="W1538">
            <v>73000000</v>
          </cell>
          <cell r="X1538">
            <v>0</v>
          </cell>
          <cell r="Z1538">
            <v>0</v>
          </cell>
          <cell r="AA1538">
            <v>0</v>
          </cell>
          <cell r="AB1538">
            <v>0</v>
          </cell>
          <cell r="AC1538">
            <v>0</v>
          </cell>
          <cell r="AD1538">
            <v>0</v>
          </cell>
          <cell r="AE1538">
            <v>0</v>
          </cell>
        </row>
        <row r="1539">
          <cell r="F1539" t="str">
            <v>C-3699-1300-2</v>
          </cell>
          <cell r="U1539">
            <v>0</v>
          </cell>
          <cell r="V1539">
            <v>348000000</v>
          </cell>
          <cell r="W1539">
            <v>0</v>
          </cell>
          <cell r="X1539">
            <v>348000000</v>
          </cell>
          <cell r="Z1539">
            <v>345885735</v>
          </cell>
          <cell r="AA1539">
            <v>2114265</v>
          </cell>
          <cell r="AB1539">
            <v>345885735</v>
          </cell>
          <cell r="AC1539">
            <v>345885735</v>
          </cell>
          <cell r="AD1539">
            <v>345885735</v>
          </cell>
          <cell r="AE1539">
            <v>345885735</v>
          </cell>
        </row>
        <row r="1540">
          <cell r="F1540" t="str">
            <v>C-3699-1300-2</v>
          </cell>
          <cell r="U1540">
            <v>0</v>
          </cell>
          <cell r="V1540">
            <v>216000000</v>
          </cell>
          <cell r="W1540">
            <v>0</v>
          </cell>
          <cell r="X1540">
            <v>216000000</v>
          </cell>
          <cell r="Z1540">
            <v>212463193</v>
          </cell>
          <cell r="AA1540">
            <v>3536807</v>
          </cell>
          <cell r="AB1540">
            <v>212463193</v>
          </cell>
          <cell r="AC1540">
            <v>212463193</v>
          </cell>
          <cell r="AD1540">
            <v>212463193</v>
          </cell>
          <cell r="AE1540">
            <v>212463193</v>
          </cell>
        </row>
        <row r="1541">
          <cell r="F1541" t="str">
            <v>C-3602-1300-5</v>
          </cell>
          <cell r="U1541">
            <v>565176857</v>
          </cell>
          <cell r="V1541">
            <v>0</v>
          </cell>
          <cell r="W1541">
            <v>45607</v>
          </cell>
          <cell r="X1541">
            <v>565131250</v>
          </cell>
          <cell r="Z1541">
            <v>561555677</v>
          </cell>
          <cell r="AA1541">
            <v>3575573</v>
          </cell>
          <cell r="AB1541">
            <v>561555677</v>
          </cell>
          <cell r="AC1541">
            <v>561555677</v>
          </cell>
          <cell r="AD1541">
            <v>561555677</v>
          </cell>
          <cell r="AE1541">
            <v>561555677</v>
          </cell>
        </row>
        <row r="1542">
          <cell r="F1542" t="str">
            <v>C-3602-1300-5</v>
          </cell>
          <cell r="U1542">
            <v>84776529</v>
          </cell>
          <cell r="V1542">
            <v>0</v>
          </cell>
          <cell r="W1542">
            <v>14929</v>
          </cell>
          <cell r="X1542">
            <v>84761600</v>
          </cell>
          <cell r="Z1542">
            <v>83025468</v>
          </cell>
          <cell r="AA1542">
            <v>1736132</v>
          </cell>
          <cell r="AB1542">
            <v>83025468</v>
          </cell>
          <cell r="AC1542">
            <v>83025468</v>
          </cell>
          <cell r="AD1542">
            <v>83025468</v>
          </cell>
          <cell r="AE1542">
            <v>83025468</v>
          </cell>
        </row>
        <row r="1543">
          <cell r="F1543" t="str">
            <v>C-3602-1300-5</v>
          </cell>
          <cell r="U1543">
            <v>11303537</v>
          </cell>
          <cell r="V1543">
            <v>0</v>
          </cell>
          <cell r="W1543">
            <v>0</v>
          </cell>
          <cell r="X1543">
            <v>11303537</v>
          </cell>
          <cell r="Z1543">
            <v>10988761</v>
          </cell>
          <cell r="AA1543">
            <v>314776</v>
          </cell>
          <cell r="AB1543">
            <v>10988761</v>
          </cell>
          <cell r="AC1543">
            <v>10988761</v>
          </cell>
          <cell r="AD1543">
            <v>10988761</v>
          </cell>
          <cell r="AE1543">
            <v>10988761</v>
          </cell>
        </row>
        <row r="1544">
          <cell r="F1544" t="str">
            <v>C-3602-1300-5</v>
          </cell>
          <cell r="U1544">
            <v>36800000</v>
          </cell>
          <cell r="V1544">
            <v>0</v>
          </cell>
          <cell r="W1544">
            <v>2346667</v>
          </cell>
          <cell r="X1544">
            <v>34453333</v>
          </cell>
          <cell r="Z1544">
            <v>34240000</v>
          </cell>
          <cell r="AA1544">
            <v>213333</v>
          </cell>
          <cell r="AB1544">
            <v>34240000</v>
          </cell>
          <cell r="AC1544">
            <v>34240000</v>
          </cell>
          <cell r="AD1544">
            <v>34240000</v>
          </cell>
          <cell r="AE1544">
            <v>34240000</v>
          </cell>
        </row>
        <row r="1545">
          <cell r="F1545" t="str">
            <v>C-3603-1300-1</v>
          </cell>
          <cell r="U1545">
            <v>0</v>
          </cell>
          <cell r="V1545">
            <v>2876355</v>
          </cell>
          <cell r="W1545">
            <v>2876355</v>
          </cell>
          <cell r="X1545">
            <v>0</v>
          </cell>
          <cell r="Z1545">
            <v>0</v>
          </cell>
          <cell r="AA1545">
            <v>0</v>
          </cell>
          <cell r="AB1545">
            <v>0</v>
          </cell>
          <cell r="AC1545">
            <v>0</v>
          </cell>
          <cell r="AD1545">
            <v>0</v>
          </cell>
          <cell r="AE1545">
            <v>0</v>
          </cell>
        </row>
        <row r="1546">
          <cell r="F1546" t="str">
            <v>C-3603-1300-1</v>
          </cell>
          <cell r="U1546">
            <v>461160000</v>
          </cell>
          <cell r="V1546">
            <v>128000000</v>
          </cell>
          <cell r="W1546">
            <v>181972326</v>
          </cell>
          <cell r="X1546">
            <v>407187674</v>
          </cell>
          <cell r="Z1546">
            <v>398165943</v>
          </cell>
          <cell r="AA1546">
            <v>9021731</v>
          </cell>
          <cell r="AB1546">
            <v>398165943</v>
          </cell>
          <cell r="AC1546">
            <v>398165943</v>
          </cell>
          <cell r="AD1546">
            <v>398165943</v>
          </cell>
          <cell r="AE1546">
            <v>398165943</v>
          </cell>
        </row>
        <row r="1547">
          <cell r="F1547" t="str">
            <v>C-3603-1300-1</v>
          </cell>
          <cell r="U1547">
            <v>8000000</v>
          </cell>
          <cell r="V1547">
            <v>18000000</v>
          </cell>
          <cell r="W1547">
            <v>195000</v>
          </cell>
          <cell r="X1547">
            <v>25805000</v>
          </cell>
          <cell r="Z1547">
            <v>25717000</v>
          </cell>
          <cell r="AA1547">
            <v>88000</v>
          </cell>
          <cell r="AB1547">
            <v>25717000</v>
          </cell>
          <cell r="AC1547">
            <v>25717000</v>
          </cell>
          <cell r="AD1547">
            <v>25717000</v>
          </cell>
          <cell r="AE1547">
            <v>25717000</v>
          </cell>
        </row>
        <row r="1548">
          <cell r="F1548" t="str">
            <v>C-3603-1300-1</v>
          </cell>
          <cell r="U1548">
            <v>0</v>
          </cell>
          <cell r="V1548">
            <v>19346000</v>
          </cell>
          <cell r="W1548">
            <v>0</v>
          </cell>
          <cell r="X1548">
            <v>19346000</v>
          </cell>
          <cell r="Z1548">
            <v>19337500</v>
          </cell>
          <cell r="AA1548">
            <v>8500</v>
          </cell>
          <cell r="AB1548">
            <v>19337500</v>
          </cell>
          <cell r="AC1548">
            <v>19337500</v>
          </cell>
          <cell r="AD1548">
            <v>19337500</v>
          </cell>
          <cell r="AE1548">
            <v>19337500</v>
          </cell>
        </row>
        <row r="1549">
          <cell r="F1549" t="str">
            <v>C-3603-1300-1</v>
          </cell>
          <cell r="U1549">
            <v>1640342000</v>
          </cell>
          <cell r="V1549">
            <v>0</v>
          </cell>
          <cell r="W1549">
            <v>31371390</v>
          </cell>
          <cell r="X1549">
            <v>1608970610</v>
          </cell>
          <cell r="Z1549">
            <v>1608970610</v>
          </cell>
          <cell r="AA1549">
            <v>0</v>
          </cell>
          <cell r="AB1549">
            <v>1608970610</v>
          </cell>
          <cell r="AC1549">
            <v>1608970610</v>
          </cell>
          <cell r="AD1549">
            <v>1608970610</v>
          </cell>
          <cell r="AE1549">
            <v>1608970610</v>
          </cell>
        </row>
        <row r="1550">
          <cell r="F1550" t="str">
            <v>C-3603-1300-1</v>
          </cell>
          <cell r="U1550">
            <v>0</v>
          </cell>
          <cell r="V1550">
            <v>10000000</v>
          </cell>
          <cell r="W1550">
            <v>0</v>
          </cell>
          <cell r="X1550">
            <v>10000000</v>
          </cell>
          <cell r="Z1550">
            <v>10000000</v>
          </cell>
          <cell r="AA1550">
            <v>0</v>
          </cell>
          <cell r="AB1550">
            <v>10000000</v>
          </cell>
          <cell r="AC1550">
            <v>10000000</v>
          </cell>
          <cell r="AD1550">
            <v>10000000</v>
          </cell>
          <cell r="AE1550">
            <v>10000000</v>
          </cell>
        </row>
        <row r="1551">
          <cell r="F1551" t="str">
            <v>C-3603-1300-1</v>
          </cell>
          <cell r="U1551">
            <v>0</v>
          </cell>
          <cell r="V1551">
            <v>8934475</v>
          </cell>
          <cell r="W1551">
            <v>5750035</v>
          </cell>
          <cell r="X1551">
            <v>3184440</v>
          </cell>
          <cell r="Z1551">
            <v>3184440</v>
          </cell>
          <cell r="AA1551">
            <v>0</v>
          </cell>
          <cell r="AB1551">
            <v>3184440</v>
          </cell>
          <cell r="AC1551">
            <v>3184440</v>
          </cell>
          <cell r="AD1551">
            <v>3184440</v>
          </cell>
          <cell r="AE1551">
            <v>3184440</v>
          </cell>
        </row>
        <row r="1552">
          <cell r="F1552" t="str">
            <v>C-3603-1300-1</v>
          </cell>
          <cell r="U1552">
            <v>54480000</v>
          </cell>
          <cell r="V1552">
            <v>0</v>
          </cell>
          <cell r="W1552">
            <v>3094044</v>
          </cell>
          <cell r="X1552">
            <v>51385956</v>
          </cell>
          <cell r="Z1552">
            <v>51385956</v>
          </cell>
          <cell r="AA1552">
            <v>0</v>
          </cell>
          <cell r="AB1552">
            <v>51385956</v>
          </cell>
          <cell r="AC1552">
            <v>51385956</v>
          </cell>
          <cell r="AD1552">
            <v>51385956</v>
          </cell>
          <cell r="AE1552">
            <v>51385956</v>
          </cell>
        </row>
        <row r="1553">
          <cell r="F1553" t="str">
            <v>C-3603-1300-1</v>
          </cell>
          <cell r="U1553">
            <v>87427000</v>
          </cell>
          <cell r="V1553">
            <v>0</v>
          </cell>
          <cell r="W1553">
            <v>0</v>
          </cell>
          <cell r="X1553">
            <v>87427000</v>
          </cell>
          <cell r="Z1553">
            <v>87395121</v>
          </cell>
          <cell r="AA1553">
            <v>31879</v>
          </cell>
          <cell r="AB1553">
            <v>87395121</v>
          </cell>
          <cell r="AC1553">
            <v>87395121</v>
          </cell>
          <cell r="AD1553">
            <v>87395121</v>
          </cell>
          <cell r="AE1553">
            <v>87395121</v>
          </cell>
        </row>
        <row r="1554">
          <cell r="F1554" t="str">
            <v>C-3603-1300-1</v>
          </cell>
          <cell r="U1554">
            <v>39021000</v>
          </cell>
          <cell r="V1554">
            <v>0</v>
          </cell>
          <cell r="W1554">
            <v>0</v>
          </cell>
          <cell r="X1554">
            <v>39021000</v>
          </cell>
          <cell r="Z1554">
            <v>38006551</v>
          </cell>
          <cell r="AA1554">
            <v>1014449</v>
          </cell>
          <cell r="AB1554">
            <v>38006551</v>
          </cell>
          <cell r="AC1554">
            <v>38006551</v>
          </cell>
          <cell r="AD1554">
            <v>38006551</v>
          </cell>
          <cell r="AE1554">
            <v>38006551</v>
          </cell>
        </row>
        <row r="1555">
          <cell r="F1555" t="str">
            <v>C-3603-1300-1</v>
          </cell>
          <cell r="U1555">
            <v>423268000</v>
          </cell>
          <cell r="V1555">
            <v>130901510</v>
          </cell>
          <cell r="W1555">
            <v>252846</v>
          </cell>
          <cell r="X1555">
            <v>553916664</v>
          </cell>
          <cell r="Z1555">
            <v>553863330</v>
          </cell>
          <cell r="AA1555">
            <v>53334</v>
          </cell>
          <cell r="AB1555">
            <v>553863330</v>
          </cell>
          <cell r="AC1555">
            <v>553863330</v>
          </cell>
          <cell r="AD1555">
            <v>553863330</v>
          </cell>
          <cell r="AE1555">
            <v>553863330</v>
          </cell>
        </row>
        <row r="1556">
          <cell r="F1556" t="str">
            <v>C-3603-1300-1</v>
          </cell>
          <cell r="U1556">
            <v>0</v>
          </cell>
          <cell r="V1556">
            <v>4902638</v>
          </cell>
          <cell r="W1556">
            <v>4902638</v>
          </cell>
          <cell r="X1556">
            <v>0</v>
          </cell>
          <cell r="Z1556">
            <v>0</v>
          </cell>
          <cell r="AA1556">
            <v>0</v>
          </cell>
          <cell r="AB1556">
            <v>0</v>
          </cell>
          <cell r="AC1556">
            <v>0</v>
          </cell>
          <cell r="AD1556">
            <v>0</v>
          </cell>
          <cell r="AE1556">
            <v>0</v>
          </cell>
        </row>
        <row r="1557">
          <cell r="F1557" t="str">
            <v>C-3603-1300-1</v>
          </cell>
          <cell r="U1557">
            <v>10378359000</v>
          </cell>
          <cell r="V1557">
            <v>420000000</v>
          </cell>
          <cell r="W1557">
            <v>245171314</v>
          </cell>
          <cell r="X1557">
            <v>10553187686</v>
          </cell>
          <cell r="Z1557">
            <v>10547831530</v>
          </cell>
          <cell r="AA1557">
            <v>5356156</v>
          </cell>
          <cell r="AB1557">
            <v>10547831530</v>
          </cell>
          <cell r="AC1557">
            <v>10547831530</v>
          </cell>
          <cell r="AD1557">
            <v>10547831530</v>
          </cell>
          <cell r="AE1557">
            <v>10547831530</v>
          </cell>
        </row>
        <row r="1558">
          <cell r="F1558" t="str">
            <v>C-3603-1300-1</v>
          </cell>
          <cell r="U1558">
            <v>8037000</v>
          </cell>
          <cell r="V1558">
            <v>10000000</v>
          </cell>
          <cell r="W1558">
            <v>25860</v>
          </cell>
          <cell r="X1558">
            <v>18011140</v>
          </cell>
          <cell r="Z1558">
            <v>18007140</v>
          </cell>
          <cell r="AA1558">
            <v>4000</v>
          </cell>
          <cell r="AB1558">
            <v>18007140</v>
          </cell>
          <cell r="AC1558">
            <v>18007140</v>
          </cell>
          <cell r="AD1558">
            <v>18007140</v>
          </cell>
          <cell r="AE1558">
            <v>18007140</v>
          </cell>
        </row>
        <row r="1559">
          <cell r="F1559" t="str">
            <v>C-3603-1300-1</v>
          </cell>
          <cell r="U1559">
            <v>914726000</v>
          </cell>
          <cell r="V1559">
            <v>100062900</v>
          </cell>
          <cell r="W1559">
            <v>1</v>
          </cell>
          <cell r="X1559">
            <v>1014788899</v>
          </cell>
          <cell r="Z1559">
            <v>1014022566</v>
          </cell>
          <cell r="AA1559">
            <v>766333</v>
          </cell>
          <cell r="AB1559">
            <v>1014022566</v>
          </cell>
          <cell r="AC1559">
            <v>1014022566</v>
          </cell>
          <cell r="AD1559">
            <v>1014022566</v>
          </cell>
          <cell r="AE1559">
            <v>1014022566</v>
          </cell>
        </row>
        <row r="1560">
          <cell r="F1560" t="str">
            <v>C-3603-1300-1</v>
          </cell>
          <cell r="U1560">
            <v>43576000</v>
          </cell>
          <cell r="V1560">
            <v>41251000</v>
          </cell>
          <cell r="W1560">
            <v>22684300</v>
          </cell>
          <cell r="X1560">
            <v>62142700</v>
          </cell>
          <cell r="Z1560">
            <v>62132330</v>
          </cell>
          <cell r="AA1560">
            <v>10370</v>
          </cell>
          <cell r="AB1560">
            <v>62132330</v>
          </cell>
          <cell r="AC1560">
            <v>62132330</v>
          </cell>
          <cell r="AD1560">
            <v>62132330</v>
          </cell>
          <cell r="AE1560">
            <v>62132330</v>
          </cell>
        </row>
        <row r="1561">
          <cell r="F1561" t="str">
            <v>C-3603-1300-1</v>
          </cell>
          <cell r="U1561">
            <v>0</v>
          </cell>
          <cell r="V1561">
            <v>2500000</v>
          </cell>
          <cell r="W1561">
            <v>2500000</v>
          </cell>
          <cell r="X1561">
            <v>0</v>
          </cell>
          <cell r="Z1561">
            <v>0</v>
          </cell>
          <cell r="AA1561">
            <v>0</v>
          </cell>
          <cell r="AB1561">
            <v>0</v>
          </cell>
          <cell r="AC1561">
            <v>0</v>
          </cell>
          <cell r="AD1561">
            <v>0</v>
          </cell>
          <cell r="AE1561">
            <v>0</v>
          </cell>
        </row>
        <row r="1562">
          <cell r="F1562" t="str">
            <v>C-3603-1300-1</v>
          </cell>
          <cell r="U1562">
            <v>1751000</v>
          </cell>
          <cell r="V1562">
            <v>0</v>
          </cell>
          <cell r="W1562">
            <v>56940</v>
          </cell>
          <cell r="X1562">
            <v>1694060</v>
          </cell>
          <cell r="Z1562">
            <v>1694060</v>
          </cell>
          <cell r="AA1562">
            <v>0</v>
          </cell>
          <cell r="AB1562">
            <v>1694060</v>
          </cell>
          <cell r="AC1562">
            <v>1694060</v>
          </cell>
          <cell r="AD1562">
            <v>1694060</v>
          </cell>
          <cell r="AE1562">
            <v>1694060</v>
          </cell>
        </row>
        <row r="1563">
          <cell r="F1563" t="str">
            <v>C-3603-1300-1</v>
          </cell>
          <cell r="U1563">
            <v>16300000</v>
          </cell>
          <cell r="V1563">
            <v>0</v>
          </cell>
          <cell r="W1563">
            <v>11981699</v>
          </cell>
          <cell r="X1563">
            <v>4318301</v>
          </cell>
          <cell r="Z1563">
            <v>4318301</v>
          </cell>
          <cell r="AA1563">
            <v>0</v>
          </cell>
          <cell r="AB1563">
            <v>4318301</v>
          </cell>
          <cell r="AC1563">
            <v>4318301</v>
          </cell>
          <cell r="AD1563">
            <v>4318301</v>
          </cell>
          <cell r="AE1563">
            <v>4318301</v>
          </cell>
        </row>
        <row r="1564">
          <cell r="F1564" t="str">
            <v>C-3603-1300-1</v>
          </cell>
          <cell r="U1564">
            <v>98200000</v>
          </cell>
          <cell r="V1564">
            <v>0</v>
          </cell>
          <cell r="W1564">
            <v>0</v>
          </cell>
          <cell r="X1564">
            <v>98200000</v>
          </cell>
          <cell r="Z1564">
            <v>89523440</v>
          </cell>
          <cell r="AA1564">
            <v>8676560</v>
          </cell>
          <cell r="AB1564">
            <v>89523440</v>
          </cell>
          <cell r="AC1564">
            <v>89523440</v>
          </cell>
          <cell r="AD1564">
            <v>89523440</v>
          </cell>
          <cell r="AE1564">
            <v>89523440</v>
          </cell>
        </row>
        <row r="1565">
          <cell r="F1565" t="str">
            <v>C-3603-1300-1</v>
          </cell>
          <cell r="U1565">
            <v>462439000</v>
          </cell>
          <cell r="V1565">
            <v>0</v>
          </cell>
          <cell r="W1565">
            <v>81000000</v>
          </cell>
          <cell r="X1565">
            <v>381439000</v>
          </cell>
          <cell r="Z1565">
            <v>338377850</v>
          </cell>
          <cell r="AA1565">
            <v>43061150</v>
          </cell>
          <cell r="AB1565">
            <v>338377850</v>
          </cell>
          <cell r="AC1565">
            <v>338377850</v>
          </cell>
          <cell r="AD1565">
            <v>338377850</v>
          </cell>
          <cell r="AE1565">
            <v>338377850</v>
          </cell>
        </row>
        <row r="1566">
          <cell r="F1566" t="str">
            <v>C-3603-1300-1</v>
          </cell>
          <cell r="U1566">
            <v>6625000</v>
          </cell>
          <cell r="V1566">
            <v>0</v>
          </cell>
          <cell r="W1566">
            <v>2483800</v>
          </cell>
          <cell r="X1566">
            <v>4141200</v>
          </cell>
          <cell r="Z1566">
            <v>4141200</v>
          </cell>
          <cell r="AA1566">
            <v>0</v>
          </cell>
          <cell r="AB1566">
            <v>4141200</v>
          </cell>
          <cell r="AC1566">
            <v>4141200</v>
          </cell>
          <cell r="AD1566">
            <v>4141200</v>
          </cell>
          <cell r="AE1566">
            <v>4141200</v>
          </cell>
        </row>
        <row r="1567">
          <cell r="F1567" t="str">
            <v>C-3603-1300-1</v>
          </cell>
          <cell r="U1567">
            <v>34809000</v>
          </cell>
          <cell r="V1567">
            <v>0</v>
          </cell>
          <cell r="W1567">
            <v>34809000</v>
          </cell>
          <cell r="X1567">
            <v>0</v>
          </cell>
          <cell r="Z1567">
            <v>0</v>
          </cell>
          <cell r="AA1567">
            <v>0</v>
          </cell>
          <cell r="AB1567">
            <v>0</v>
          </cell>
          <cell r="AC1567">
            <v>0</v>
          </cell>
          <cell r="AD1567">
            <v>0</v>
          </cell>
          <cell r="AE1567">
            <v>0</v>
          </cell>
        </row>
        <row r="1568">
          <cell r="F1568" t="str">
            <v>C-3603-1300-1</v>
          </cell>
          <cell r="U1568">
            <v>39700000</v>
          </cell>
          <cell r="V1568">
            <v>0</v>
          </cell>
          <cell r="W1568">
            <v>0</v>
          </cell>
          <cell r="X1568">
            <v>39700000</v>
          </cell>
          <cell r="Z1568">
            <v>38490381</v>
          </cell>
          <cell r="AA1568">
            <v>1209619</v>
          </cell>
          <cell r="AB1568">
            <v>38490381</v>
          </cell>
          <cell r="AC1568">
            <v>38490381</v>
          </cell>
          <cell r="AD1568">
            <v>38490381</v>
          </cell>
          <cell r="AE1568">
            <v>38490381</v>
          </cell>
        </row>
        <row r="1569">
          <cell r="F1569" t="str">
            <v>C-3603-1300-1</v>
          </cell>
          <cell r="U1569">
            <v>130000000</v>
          </cell>
          <cell r="V1569">
            <v>0</v>
          </cell>
          <cell r="W1569">
            <v>5176787</v>
          </cell>
          <cell r="X1569">
            <v>124823213</v>
          </cell>
          <cell r="Z1569">
            <v>124823213</v>
          </cell>
          <cell r="AA1569">
            <v>0</v>
          </cell>
          <cell r="AB1569">
            <v>124823213</v>
          </cell>
          <cell r="AC1569">
            <v>124823213</v>
          </cell>
          <cell r="AD1569">
            <v>124823213</v>
          </cell>
          <cell r="AE1569">
            <v>124823213</v>
          </cell>
        </row>
        <row r="1570">
          <cell r="F1570" t="str">
            <v>C-3603-1300-1</v>
          </cell>
          <cell r="U1570">
            <v>73617000</v>
          </cell>
          <cell r="V1570">
            <v>0</v>
          </cell>
          <cell r="W1570">
            <v>19767211</v>
          </cell>
          <cell r="X1570">
            <v>53849789</v>
          </cell>
          <cell r="Z1570">
            <v>53806277</v>
          </cell>
          <cell r="AA1570">
            <v>43512</v>
          </cell>
          <cell r="AB1570">
            <v>53806277</v>
          </cell>
          <cell r="AC1570">
            <v>53806277</v>
          </cell>
          <cell r="AD1570">
            <v>53806277</v>
          </cell>
          <cell r="AE1570">
            <v>53806277</v>
          </cell>
        </row>
        <row r="1571">
          <cell r="F1571" t="str">
            <v>C-3603-1300-1</v>
          </cell>
          <cell r="U1571">
            <v>6983000</v>
          </cell>
          <cell r="V1571">
            <v>5000000</v>
          </cell>
          <cell r="W1571">
            <v>0</v>
          </cell>
          <cell r="X1571">
            <v>11983000</v>
          </cell>
          <cell r="Z1571">
            <v>11983000</v>
          </cell>
          <cell r="AA1571">
            <v>0</v>
          </cell>
          <cell r="AB1571">
            <v>11983000</v>
          </cell>
          <cell r="AC1571">
            <v>11983000</v>
          </cell>
          <cell r="AD1571">
            <v>11983000</v>
          </cell>
          <cell r="AE1571">
            <v>11983000</v>
          </cell>
        </row>
        <row r="1572">
          <cell r="F1572" t="str">
            <v>C-3603-1300-1</v>
          </cell>
          <cell r="U1572">
            <v>95235000</v>
          </cell>
          <cell r="V1572">
            <v>62690820</v>
          </cell>
          <cell r="W1572">
            <v>3465280</v>
          </cell>
          <cell r="X1572">
            <v>154460540</v>
          </cell>
          <cell r="Z1572">
            <v>136908216</v>
          </cell>
          <cell r="AA1572">
            <v>17552324</v>
          </cell>
          <cell r="AB1572">
            <v>136908216</v>
          </cell>
          <cell r="AC1572">
            <v>136908216</v>
          </cell>
          <cell r="AD1572">
            <v>136908216</v>
          </cell>
          <cell r="AE1572">
            <v>136908216</v>
          </cell>
        </row>
        <row r="1573">
          <cell r="F1573" t="str">
            <v>C-3603-1300-4</v>
          </cell>
          <cell r="U1573">
            <v>409801238</v>
          </cell>
          <cell r="V1573">
            <v>40574490</v>
          </cell>
          <cell r="W1573">
            <v>40574490</v>
          </cell>
          <cell r="X1573">
            <v>409801238</v>
          </cell>
          <cell r="Z1573">
            <v>390573048</v>
          </cell>
          <cell r="AA1573">
            <v>19228190</v>
          </cell>
          <cell r="AB1573">
            <v>390573048</v>
          </cell>
          <cell r="AC1573">
            <v>390573048</v>
          </cell>
          <cell r="AD1573">
            <v>388359776</v>
          </cell>
          <cell r="AE1573">
            <v>388359776</v>
          </cell>
        </row>
        <row r="1574">
          <cell r="F1574" t="str">
            <v>C-3603-1300-8</v>
          </cell>
          <cell r="U1574">
            <v>141333377</v>
          </cell>
          <cell r="V1574">
            <v>725052</v>
          </cell>
          <cell r="W1574">
            <v>0</v>
          </cell>
          <cell r="X1574">
            <v>142058429</v>
          </cell>
          <cell r="Z1574">
            <v>141495487.5</v>
          </cell>
          <cell r="AA1574">
            <v>562941.5</v>
          </cell>
          <cell r="AB1574">
            <v>141495487.5</v>
          </cell>
          <cell r="AC1574">
            <v>141495487.5</v>
          </cell>
          <cell r="AD1574">
            <v>141495487.5</v>
          </cell>
          <cell r="AE1574">
            <v>141495487.5</v>
          </cell>
        </row>
        <row r="1575">
          <cell r="F1575" t="str">
            <v>C-3603-1300-9</v>
          </cell>
          <cell r="U1575">
            <v>124200000</v>
          </cell>
          <cell r="V1575">
            <v>55933867</v>
          </cell>
          <cell r="W1575">
            <v>1240535</v>
          </cell>
          <cell r="X1575">
            <v>178893332</v>
          </cell>
          <cell r="Z1575">
            <v>178893332</v>
          </cell>
          <cell r="AA1575">
            <v>0</v>
          </cell>
          <cell r="AB1575">
            <v>178893332</v>
          </cell>
          <cell r="AC1575">
            <v>178893332</v>
          </cell>
          <cell r="AD1575">
            <v>178893332</v>
          </cell>
          <cell r="AE1575">
            <v>178893332</v>
          </cell>
        </row>
        <row r="1576">
          <cell r="F1576" t="str">
            <v>C-3603-1300-9</v>
          </cell>
          <cell r="U1576">
            <v>0</v>
          </cell>
          <cell r="V1576">
            <v>1974000</v>
          </cell>
          <cell r="W1576">
            <v>514000</v>
          </cell>
          <cell r="X1576">
            <v>1460000</v>
          </cell>
          <cell r="Z1576">
            <v>1459467</v>
          </cell>
          <cell r="AA1576">
            <v>533</v>
          </cell>
          <cell r="AB1576">
            <v>1459467</v>
          </cell>
          <cell r="AC1576">
            <v>1459467</v>
          </cell>
          <cell r="AD1576">
            <v>1459467</v>
          </cell>
          <cell r="AE1576">
            <v>1459467</v>
          </cell>
        </row>
        <row r="1577">
          <cell r="F1577" t="str">
            <v>C-3603-1300-9</v>
          </cell>
          <cell r="U1577">
            <v>1500000</v>
          </cell>
          <cell r="V1577">
            <v>12790000</v>
          </cell>
          <cell r="W1577">
            <v>823867</v>
          </cell>
          <cell r="X1577">
            <v>13466133</v>
          </cell>
          <cell r="Z1577">
            <v>11829343</v>
          </cell>
          <cell r="AA1577">
            <v>1636790</v>
          </cell>
          <cell r="AB1577">
            <v>11829343</v>
          </cell>
          <cell r="AC1577">
            <v>11829343</v>
          </cell>
          <cell r="AD1577">
            <v>11829343</v>
          </cell>
          <cell r="AE1577">
            <v>11829343</v>
          </cell>
        </row>
        <row r="1578">
          <cell r="F1578" t="str">
            <v>C-3603-1300-11</v>
          </cell>
          <cell r="U1578">
            <v>0</v>
          </cell>
          <cell r="V1578">
            <v>45000000</v>
          </cell>
          <cell r="W1578">
            <v>0</v>
          </cell>
          <cell r="X1578">
            <v>45000000</v>
          </cell>
          <cell r="Z1578">
            <v>45000000</v>
          </cell>
          <cell r="AA1578">
            <v>0</v>
          </cell>
          <cell r="AB1578">
            <v>45000000</v>
          </cell>
          <cell r="AC1578">
            <v>45000000</v>
          </cell>
          <cell r="AD1578">
            <v>45000000</v>
          </cell>
          <cell r="AE1578">
            <v>45000000</v>
          </cell>
        </row>
        <row r="1579">
          <cell r="F1579" t="str">
            <v>C-3603-1300-11</v>
          </cell>
          <cell r="U1579">
            <v>0</v>
          </cell>
          <cell r="V1579">
            <v>2727000</v>
          </cell>
          <cell r="W1579">
            <v>0</v>
          </cell>
          <cell r="X1579">
            <v>2727000</v>
          </cell>
          <cell r="Z1579">
            <v>0</v>
          </cell>
          <cell r="AA1579">
            <v>2727000</v>
          </cell>
          <cell r="AB1579">
            <v>0</v>
          </cell>
          <cell r="AC1579">
            <v>0</v>
          </cell>
          <cell r="AD1579">
            <v>0</v>
          </cell>
          <cell r="AE1579">
            <v>0</v>
          </cell>
        </row>
        <row r="1580">
          <cell r="F1580" t="str">
            <v>C-3603-1300-11</v>
          </cell>
          <cell r="U1580">
            <v>0</v>
          </cell>
          <cell r="V1580">
            <v>13495404</v>
          </cell>
          <cell r="W1580">
            <v>0</v>
          </cell>
          <cell r="X1580">
            <v>13495404</v>
          </cell>
          <cell r="Z1580">
            <v>8199100</v>
          </cell>
          <cell r="AA1580">
            <v>5296304</v>
          </cell>
          <cell r="AB1580">
            <v>8199100</v>
          </cell>
          <cell r="AC1580">
            <v>8199100</v>
          </cell>
          <cell r="AD1580">
            <v>8199100</v>
          </cell>
          <cell r="AE1580">
            <v>8199100</v>
          </cell>
        </row>
        <row r="1581">
          <cell r="F1581" t="str">
            <v>C-3603-1300-11</v>
          </cell>
          <cell r="U1581">
            <v>0</v>
          </cell>
          <cell r="V1581">
            <v>233692300</v>
          </cell>
          <cell r="W1581">
            <v>0</v>
          </cell>
          <cell r="X1581">
            <v>233692300</v>
          </cell>
          <cell r="Z1581">
            <v>233306759</v>
          </cell>
          <cell r="AA1581">
            <v>385541</v>
          </cell>
          <cell r="AB1581">
            <v>233306759</v>
          </cell>
          <cell r="AC1581">
            <v>233306759</v>
          </cell>
          <cell r="AD1581">
            <v>153510000</v>
          </cell>
          <cell r="AE1581">
            <v>153510000</v>
          </cell>
        </row>
        <row r="1582">
          <cell r="F1582" t="str">
            <v>C-3603-1300-11</v>
          </cell>
          <cell r="U1582">
            <v>0</v>
          </cell>
          <cell r="V1582">
            <v>60000000</v>
          </cell>
          <cell r="W1582">
            <v>3131404</v>
          </cell>
          <cell r="X1582">
            <v>56868596</v>
          </cell>
          <cell r="Z1582">
            <v>54940595</v>
          </cell>
          <cell r="AA1582">
            <v>1928001</v>
          </cell>
          <cell r="AB1582">
            <v>54940595</v>
          </cell>
          <cell r="AC1582">
            <v>54940595</v>
          </cell>
          <cell r="AD1582">
            <v>54940595</v>
          </cell>
          <cell r="AE1582">
            <v>54940595</v>
          </cell>
        </row>
        <row r="1583">
          <cell r="F1583" t="str">
            <v>C-3605-1300-1</v>
          </cell>
          <cell r="U1583">
            <v>197931785</v>
          </cell>
          <cell r="V1583">
            <v>0</v>
          </cell>
          <cell r="W1583">
            <v>5422142</v>
          </cell>
          <cell r="X1583">
            <v>192509643</v>
          </cell>
          <cell r="Z1583">
            <v>186583624</v>
          </cell>
          <cell r="AA1583">
            <v>5926019</v>
          </cell>
          <cell r="AB1583">
            <v>186583624</v>
          </cell>
          <cell r="AC1583">
            <v>186583624</v>
          </cell>
          <cell r="AD1583">
            <v>186583624</v>
          </cell>
          <cell r="AE1583">
            <v>186583624</v>
          </cell>
        </row>
        <row r="1584">
          <cell r="F1584" t="str">
            <v>C-3605-1300-1</v>
          </cell>
          <cell r="U1584">
            <v>25500000</v>
          </cell>
          <cell r="V1584">
            <v>20243243</v>
          </cell>
          <cell r="W1584">
            <v>60663</v>
          </cell>
          <cell r="X1584">
            <v>45682580</v>
          </cell>
          <cell r="Z1584">
            <v>41247507</v>
          </cell>
          <cell r="AA1584">
            <v>4435073</v>
          </cell>
          <cell r="AB1584">
            <v>41247507</v>
          </cell>
          <cell r="AC1584">
            <v>41247507</v>
          </cell>
          <cell r="AD1584">
            <v>41247507</v>
          </cell>
          <cell r="AE1584">
            <v>41247507</v>
          </cell>
        </row>
        <row r="1585">
          <cell r="F1585" t="str">
            <v>C-3605-1300-1</v>
          </cell>
          <cell r="U1585">
            <v>8000000</v>
          </cell>
          <cell r="V1585">
            <v>46789318</v>
          </cell>
          <cell r="W1585">
            <v>29502440</v>
          </cell>
          <cell r="X1585">
            <v>25286878</v>
          </cell>
          <cell r="Z1585">
            <v>25286875</v>
          </cell>
          <cell r="AA1585">
            <v>3</v>
          </cell>
          <cell r="AB1585">
            <v>25286875</v>
          </cell>
          <cell r="AC1585">
            <v>25286875</v>
          </cell>
          <cell r="AD1585">
            <v>25286875</v>
          </cell>
          <cell r="AE1585">
            <v>25286875</v>
          </cell>
        </row>
        <row r="1586">
          <cell r="F1586" t="str">
            <v>C-3605-1300-1</v>
          </cell>
          <cell r="U1586">
            <v>0</v>
          </cell>
          <cell r="V1586">
            <v>7900000</v>
          </cell>
          <cell r="W1586">
            <v>0</v>
          </cell>
          <cell r="X1586">
            <v>7900000</v>
          </cell>
          <cell r="Z1586">
            <v>0</v>
          </cell>
          <cell r="AA1586">
            <v>7900000</v>
          </cell>
          <cell r="AB1586">
            <v>0</v>
          </cell>
          <cell r="AC1586">
            <v>0</v>
          </cell>
          <cell r="AD1586">
            <v>0</v>
          </cell>
          <cell r="AE1586">
            <v>0</v>
          </cell>
        </row>
        <row r="1587">
          <cell r="F1587" t="str">
            <v>C-3605-1300-1</v>
          </cell>
          <cell r="U1587">
            <v>17000000</v>
          </cell>
          <cell r="V1587">
            <v>0</v>
          </cell>
          <cell r="W1587">
            <v>32490</v>
          </cell>
          <cell r="X1587">
            <v>16967510</v>
          </cell>
          <cell r="Z1587">
            <v>16852930</v>
          </cell>
          <cell r="AA1587">
            <v>114580</v>
          </cell>
          <cell r="AB1587">
            <v>16852930</v>
          </cell>
          <cell r="AC1587">
            <v>16852930</v>
          </cell>
          <cell r="AD1587">
            <v>16484071</v>
          </cell>
          <cell r="AE1587">
            <v>16484071</v>
          </cell>
        </row>
        <row r="1588">
          <cell r="F1588" t="str">
            <v>C-3605-1300-1</v>
          </cell>
          <cell r="U1588">
            <v>7000000</v>
          </cell>
          <cell r="V1588">
            <v>0</v>
          </cell>
          <cell r="W1588">
            <v>1752285</v>
          </cell>
          <cell r="X1588">
            <v>5247715</v>
          </cell>
          <cell r="Z1588">
            <v>5247715</v>
          </cell>
          <cell r="AA1588">
            <v>0</v>
          </cell>
          <cell r="AB1588">
            <v>5247715</v>
          </cell>
          <cell r="AC1588">
            <v>5247715</v>
          </cell>
          <cell r="AD1588">
            <v>5247715</v>
          </cell>
          <cell r="AE1588">
            <v>5247715</v>
          </cell>
        </row>
        <row r="1589">
          <cell r="F1589" t="str">
            <v>C-3605-1300-1</v>
          </cell>
          <cell r="U1589">
            <v>1575000</v>
          </cell>
          <cell r="V1589">
            <v>83410373</v>
          </cell>
          <cell r="W1589">
            <v>225000</v>
          </cell>
          <cell r="X1589">
            <v>84760373</v>
          </cell>
          <cell r="Z1589">
            <v>62630000</v>
          </cell>
          <cell r="AA1589">
            <v>22130373</v>
          </cell>
          <cell r="AB1589">
            <v>62630000</v>
          </cell>
          <cell r="AC1589">
            <v>62630000</v>
          </cell>
          <cell r="AD1589">
            <v>62630000</v>
          </cell>
          <cell r="AE1589">
            <v>62630000</v>
          </cell>
        </row>
        <row r="1590">
          <cell r="F1590" t="str">
            <v>C-3699-1300-2</v>
          </cell>
          <cell r="U1590">
            <v>0</v>
          </cell>
          <cell r="V1590">
            <v>73000000</v>
          </cell>
          <cell r="W1590">
            <v>0</v>
          </cell>
          <cell r="X1590">
            <v>73000000</v>
          </cell>
          <cell r="Z1590">
            <v>72998631</v>
          </cell>
          <cell r="AA1590">
            <v>1369</v>
          </cell>
          <cell r="AB1590">
            <v>72998631</v>
          </cell>
          <cell r="AC1590">
            <v>72998631</v>
          </cell>
          <cell r="AD1590">
            <v>72998631</v>
          </cell>
          <cell r="AE1590">
            <v>72998631</v>
          </cell>
        </row>
        <row r="1591">
          <cell r="F1591" t="str">
            <v>C-3699-1300-2</v>
          </cell>
          <cell r="U1591">
            <v>29000000</v>
          </cell>
          <cell r="V1591">
            <v>219000000</v>
          </cell>
          <cell r="W1591">
            <v>0</v>
          </cell>
          <cell r="X1591">
            <v>248000000</v>
          </cell>
          <cell r="Z1591">
            <v>227453929</v>
          </cell>
          <cell r="AA1591">
            <v>20546071</v>
          </cell>
          <cell r="AB1591">
            <v>227453929</v>
          </cell>
          <cell r="AC1591">
            <v>227453929</v>
          </cell>
          <cell r="AD1591">
            <v>143300350</v>
          </cell>
          <cell r="AE1591">
            <v>143300350</v>
          </cell>
        </row>
        <row r="1592">
          <cell r="F1592" t="str">
            <v>C-3603-1300-10</v>
          </cell>
          <cell r="U1592">
            <v>0</v>
          </cell>
          <cell r="V1592">
            <v>250000</v>
          </cell>
          <cell r="W1592">
            <v>250000</v>
          </cell>
          <cell r="X1592">
            <v>0</v>
          </cell>
          <cell r="Z1592">
            <v>29097498</v>
          </cell>
          <cell r="AA1592">
            <v>-29097498</v>
          </cell>
          <cell r="AB1592">
            <v>29097498</v>
          </cell>
          <cell r="AC1592">
            <v>29097498</v>
          </cell>
          <cell r="AD1592">
            <v>29097498</v>
          </cell>
          <cell r="AE1592">
            <v>29097498</v>
          </cell>
        </row>
        <row r="1593">
          <cell r="F1593" t="str">
            <v>FUNCIONAMIENTO</v>
          </cell>
          <cell r="U1593">
            <v>35270</v>
          </cell>
          <cell r="V1593">
            <v>13730</v>
          </cell>
          <cell r="W1593">
            <v>0</v>
          </cell>
          <cell r="X1593">
            <v>49000</v>
          </cell>
          <cell r="Z1593">
            <v>49000</v>
          </cell>
          <cell r="AA1593">
            <v>0</v>
          </cell>
          <cell r="AB1593">
            <v>49000</v>
          </cell>
          <cell r="AC1593">
            <v>49000</v>
          </cell>
          <cell r="AD1593">
            <v>49000</v>
          </cell>
          <cell r="AE1593">
            <v>49000</v>
          </cell>
        </row>
        <row r="1594">
          <cell r="F1594" t="str">
            <v>FUNCIONAMIENTO</v>
          </cell>
          <cell r="U1594">
            <v>22363405</v>
          </cell>
          <cell r="V1594">
            <v>0</v>
          </cell>
          <cell r="W1594">
            <v>0</v>
          </cell>
          <cell r="X1594">
            <v>22363405</v>
          </cell>
          <cell r="Z1594">
            <v>22363405</v>
          </cell>
          <cell r="AA1594">
            <v>0</v>
          </cell>
          <cell r="AB1594">
            <v>22363405</v>
          </cell>
          <cell r="AC1594">
            <v>22363405</v>
          </cell>
          <cell r="AD1594">
            <v>22363405</v>
          </cell>
          <cell r="AE1594">
            <v>22363405</v>
          </cell>
        </row>
        <row r="1595">
          <cell r="F1595" t="str">
            <v>FUNCIONAMIENTO</v>
          </cell>
          <cell r="U1595">
            <v>10000000</v>
          </cell>
          <cell r="V1595">
            <v>0</v>
          </cell>
          <cell r="W1595">
            <v>0</v>
          </cell>
          <cell r="X1595">
            <v>10000000</v>
          </cell>
          <cell r="Z1595">
            <v>10000000</v>
          </cell>
          <cell r="AA1595">
            <v>0</v>
          </cell>
          <cell r="AB1595">
            <v>10000000</v>
          </cell>
          <cell r="AC1595">
            <v>10000000</v>
          </cell>
          <cell r="AD1595">
            <v>10000000</v>
          </cell>
          <cell r="AE1595">
            <v>10000000</v>
          </cell>
        </row>
        <row r="1596">
          <cell r="F1596" t="str">
            <v>FUNCIONAMIENTO</v>
          </cell>
          <cell r="U1596">
            <v>7000000</v>
          </cell>
          <cell r="V1596">
            <v>0</v>
          </cell>
          <cell r="W1596">
            <v>0</v>
          </cell>
          <cell r="X1596">
            <v>7000000</v>
          </cell>
          <cell r="Z1596">
            <v>2490431</v>
          </cell>
          <cell r="AA1596">
            <v>4509569</v>
          </cell>
          <cell r="AB1596">
            <v>2490431</v>
          </cell>
          <cell r="AC1596">
            <v>2490431</v>
          </cell>
          <cell r="AD1596">
            <v>0</v>
          </cell>
          <cell r="AE1596">
            <v>0</v>
          </cell>
        </row>
        <row r="1597">
          <cell r="F1597" t="str">
            <v>FUNCIONAMIENTO</v>
          </cell>
          <cell r="U1597">
            <v>0</v>
          </cell>
          <cell r="V1597">
            <v>3821506</v>
          </cell>
          <cell r="W1597">
            <v>0</v>
          </cell>
          <cell r="X1597">
            <v>3821506</v>
          </cell>
          <cell r="Z1597">
            <v>500000</v>
          </cell>
          <cell r="AA1597">
            <v>3321506</v>
          </cell>
          <cell r="AB1597">
            <v>500000</v>
          </cell>
          <cell r="AC1597">
            <v>0</v>
          </cell>
          <cell r="AD1597">
            <v>0</v>
          </cell>
          <cell r="AE1597">
            <v>0</v>
          </cell>
        </row>
        <row r="1598">
          <cell r="F1598" t="str">
            <v>FUNCIONAMIENTO</v>
          </cell>
          <cell r="U1598">
            <v>0</v>
          </cell>
          <cell r="V1598">
            <v>5652663</v>
          </cell>
          <cell r="W1598">
            <v>0</v>
          </cell>
          <cell r="X1598">
            <v>5652663</v>
          </cell>
          <cell r="Z1598">
            <v>500000</v>
          </cell>
          <cell r="AA1598">
            <v>5152663</v>
          </cell>
          <cell r="AB1598">
            <v>500000</v>
          </cell>
          <cell r="AC1598">
            <v>0</v>
          </cell>
          <cell r="AD1598">
            <v>0</v>
          </cell>
          <cell r="AE1598">
            <v>0</v>
          </cell>
        </row>
        <row r="1599">
          <cell r="F1599" t="str">
            <v>FUNCIONAMIENTO</v>
          </cell>
          <cell r="U1599">
            <v>3600000</v>
          </cell>
          <cell r="V1599">
            <v>0</v>
          </cell>
          <cell r="W1599">
            <v>0</v>
          </cell>
          <cell r="X1599">
            <v>3600000</v>
          </cell>
          <cell r="Z1599">
            <v>3600000</v>
          </cell>
          <cell r="AA1599">
            <v>0</v>
          </cell>
          <cell r="AB1599">
            <v>3600000</v>
          </cell>
          <cell r="AC1599">
            <v>0</v>
          </cell>
          <cell r="AD1599">
            <v>0</v>
          </cell>
          <cell r="AE1599">
            <v>0</v>
          </cell>
        </row>
        <row r="1600">
          <cell r="F1600" t="str">
            <v>FUNCIONAMIENTO</v>
          </cell>
          <cell r="U1600">
            <v>196065000</v>
          </cell>
          <cell r="V1600">
            <v>0</v>
          </cell>
          <cell r="W1600">
            <v>0</v>
          </cell>
          <cell r="X1600">
            <v>196065000</v>
          </cell>
          <cell r="Z1600">
            <v>196065000</v>
          </cell>
          <cell r="AA1600">
            <v>0</v>
          </cell>
          <cell r="AB1600">
            <v>196065000</v>
          </cell>
          <cell r="AC1600">
            <v>196065000</v>
          </cell>
          <cell r="AD1600">
            <v>196065000</v>
          </cell>
          <cell r="AE1600">
            <v>196065000</v>
          </cell>
        </row>
        <row r="1601">
          <cell r="F1601" t="str">
            <v>FUNCIONAMIENTO</v>
          </cell>
          <cell r="U1601">
            <v>4600000</v>
          </cell>
          <cell r="V1601">
            <v>0</v>
          </cell>
          <cell r="W1601">
            <v>0</v>
          </cell>
          <cell r="X1601">
            <v>4600000</v>
          </cell>
          <cell r="Z1601">
            <v>4600000</v>
          </cell>
          <cell r="AA1601">
            <v>0</v>
          </cell>
          <cell r="AB1601">
            <v>4600000</v>
          </cell>
          <cell r="AC1601">
            <v>4600000</v>
          </cell>
          <cell r="AD1601">
            <v>4600000</v>
          </cell>
          <cell r="AE1601">
            <v>4600000</v>
          </cell>
        </row>
        <row r="1602">
          <cell r="F1602" t="str">
            <v>FUNCIONAMIENTO</v>
          </cell>
          <cell r="U1602">
            <v>4100000</v>
          </cell>
          <cell r="V1602">
            <v>0</v>
          </cell>
          <cell r="W1602">
            <v>0</v>
          </cell>
          <cell r="X1602">
            <v>4100000</v>
          </cell>
          <cell r="Z1602">
            <v>4100000</v>
          </cell>
          <cell r="AA1602">
            <v>0</v>
          </cell>
          <cell r="AB1602">
            <v>4100000</v>
          </cell>
          <cell r="AC1602">
            <v>4100000</v>
          </cell>
          <cell r="AD1602">
            <v>4100000</v>
          </cell>
          <cell r="AE1602">
            <v>4100000</v>
          </cell>
        </row>
        <row r="1603">
          <cell r="F1603" t="str">
            <v>FUNCIONAMIENTO</v>
          </cell>
          <cell r="U1603">
            <v>2500000</v>
          </cell>
          <cell r="V1603">
            <v>0</v>
          </cell>
          <cell r="W1603">
            <v>0</v>
          </cell>
          <cell r="X1603">
            <v>2500000</v>
          </cell>
          <cell r="Z1603">
            <v>2500000</v>
          </cell>
          <cell r="AA1603">
            <v>0</v>
          </cell>
          <cell r="AB1603">
            <v>2500000</v>
          </cell>
          <cell r="AC1603">
            <v>2500000</v>
          </cell>
          <cell r="AD1603">
            <v>2500000</v>
          </cell>
          <cell r="AE1603">
            <v>2500000</v>
          </cell>
        </row>
        <row r="1604">
          <cell r="F1604" t="str">
            <v>FUNCIONAMIENTO</v>
          </cell>
          <cell r="U1604">
            <v>2800000</v>
          </cell>
          <cell r="V1604">
            <v>0</v>
          </cell>
          <cell r="W1604">
            <v>0</v>
          </cell>
          <cell r="X1604">
            <v>2800000</v>
          </cell>
          <cell r="Z1604">
            <v>2800000</v>
          </cell>
          <cell r="AA1604">
            <v>0</v>
          </cell>
          <cell r="AB1604">
            <v>2800000</v>
          </cell>
          <cell r="AC1604">
            <v>2800000</v>
          </cell>
          <cell r="AD1604">
            <v>2800000</v>
          </cell>
          <cell r="AE1604">
            <v>2800000</v>
          </cell>
        </row>
        <row r="1605">
          <cell r="F1605" t="str">
            <v>FUNCIONAMIENTO</v>
          </cell>
          <cell r="U1605">
            <v>19700000</v>
          </cell>
          <cell r="V1605">
            <v>0</v>
          </cell>
          <cell r="W1605">
            <v>0</v>
          </cell>
          <cell r="X1605">
            <v>19700000</v>
          </cell>
          <cell r="Z1605">
            <v>19471384</v>
          </cell>
          <cell r="AA1605">
            <v>228616</v>
          </cell>
          <cell r="AB1605">
            <v>19471384</v>
          </cell>
          <cell r="AC1605">
            <v>19471384</v>
          </cell>
          <cell r="AD1605">
            <v>19471384</v>
          </cell>
          <cell r="AE1605">
            <v>19471384</v>
          </cell>
        </row>
        <row r="1606">
          <cell r="F1606" t="str">
            <v>FUNCIONAMIENTO</v>
          </cell>
          <cell r="U1606">
            <v>2060000</v>
          </cell>
          <cell r="V1606">
            <v>1499100</v>
          </cell>
          <cell r="W1606">
            <v>0</v>
          </cell>
          <cell r="X1606">
            <v>3559100</v>
          </cell>
          <cell r="Z1606">
            <v>3558810</v>
          </cell>
          <cell r="AA1606">
            <v>290</v>
          </cell>
          <cell r="AB1606">
            <v>3558810</v>
          </cell>
          <cell r="AC1606">
            <v>3558810</v>
          </cell>
          <cell r="AD1606">
            <v>3558810</v>
          </cell>
          <cell r="AE1606">
            <v>3558810</v>
          </cell>
        </row>
        <row r="1607">
          <cell r="F1607" t="str">
            <v>FUNCIONAMIENTO</v>
          </cell>
          <cell r="U1607">
            <v>4000000</v>
          </cell>
          <cell r="V1607">
            <v>0</v>
          </cell>
          <cell r="W1607">
            <v>0</v>
          </cell>
          <cell r="X1607">
            <v>4000000</v>
          </cell>
          <cell r="Z1607">
            <v>4000000</v>
          </cell>
          <cell r="AA1607">
            <v>0</v>
          </cell>
          <cell r="AB1607">
            <v>4000000</v>
          </cell>
          <cell r="AC1607">
            <v>4000000</v>
          </cell>
          <cell r="AD1607">
            <v>4000000</v>
          </cell>
          <cell r="AE1607">
            <v>4000000</v>
          </cell>
        </row>
        <row r="1608">
          <cell r="F1608" t="str">
            <v>FUNCIONAMIENTO</v>
          </cell>
          <cell r="U1608">
            <v>0</v>
          </cell>
          <cell r="V1608">
            <v>5318400</v>
          </cell>
          <cell r="W1608">
            <v>5318400</v>
          </cell>
          <cell r="X1608">
            <v>0</v>
          </cell>
          <cell r="Z1608">
            <v>0</v>
          </cell>
          <cell r="AA1608">
            <v>0</v>
          </cell>
          <cell r="AB1608">
            <v>0</v>
          </cell>
          <cell r="AC1608">
            <v>0</v>
          </cell>
          <cell r="AD1608">
            <v>0</v>
          </cell>
          <cell r="AE1608">
            <v>0</v>
          </cell>
        </row>
        <row r="1609">
          <cell r="F1609" t="str">
            <v>FUNCIONAMIENTO</v>
          </cell>
          <cell r="U1609">
            <v>0</v>
          </cell>
          <cell r="V1609">
            <v>15500842</v>
          </cell>
          <cell r="W1609">
            <v>0</v>
          </cell>
          <cell r="X1609">
            <v>15500842</v>
          </cell>
          <cell r="Z1609">
            <v>15500842</v>
          </cell>
          <cell r="AA1609">
            <v>0</v>
          </cell>
          <cell r="AB1609">
            <v>15500842</v>
          </cell>
          <cell r="AC1609">
            <v>15500842</v>
          </cell>
          <cell r="AD1609">
            <v>15500842</v>
          </cell>
          <cell r="AE1609">
            <v>15500842</v>
          </cell>
        </row>
        <row r="1610">
          <cell r="F1610" t="str">
            <v>C-3602-1300-2</v>
          </cell>
          <cell r="U1610">
            <v>1769160000</v>
          </cell>
          <cell r="V1610">
            <v>69600000</v>
          </cell>
          <cell r="W1610">
            <v>138458097</v>
          </cell>
          <cell r="X1610">
            <v>1700301903</v>
          </cell>
          <cell r="Z1610">
            <v>1675015237</v>
          </cell>
          <cell r="AA1610">
            <v>25286666</v>
          </cell>
          <cell r="AB1610">
            <v>1675015237</v>
          </cell>
          <cell r="AC1610">
            <v>1675015237</v>
          </cell>
          <cell r="AD1610">
            <v>1675015237</v>
          </cell>
          <cell r="AE1610">
            <v>1675015237</v>
          </cell>
        </row>
        <row r="1611">
          <cell r="F1611" t="str">
            <v>C-3602-1300-2</v>
          </cell>
          <cell r="U1611">
            <v>0</v>
          </cell>
          <cell r="V1611">
            <v>30000000</v>
          </cell>
          <cell r="W1611">
            <v>0</v>
          </cell>
          <cell r="X1611">
            <v>30000000</v>
          </cell>
          <cell r="Z1611">
            <v>30000000</v>
          </cell>
          <cell r="AA1611">
            <v>0</v>
          </cell>
          <cell r="AB1611">
            <v>30000000</v>
          </cell>
          <cell r="AC1611">
            <v>30000000</v>
          </cell>
          <cell r="AD1611">
            <v>30000000</v>
          </cell>
          <cell r="AE1611">
            <v>30000000</v>
          </cell>
        </row>
        <row r="1612">
          <cell r="F1612" t="str">
            <v>C-3602-1300-3</v>
          </cell>
          <cell r="U1612">
            <v>0</v>
          </cell>
          <cell r="V1612">
            <v>8000000</v>
          </cell>
          <cell r="W1612">
            <v>0</v>
          </cell>
          <cell r="X1612">
            <v>8000000</v>
          </cell>
          <cell r="Z1612">
            <v>8000000</v>
          </cell>
          <cell r="AA1612">
            <v>0</v>
          </cell>
          <cell r="AB1612">
            <v>8000000</v>
          </cell>
          <cell r="AC1612">
            <v>8000000</v>
          </cell>
          <cell r="AD1612">
            <v>8000000</v>
          </cell>
          <cell r="AE1612">
            <v>8000000</v>
          </cell>
        </row>
        <row r="1613">
          <cell r="F1613" t="str">
            <v>C-3602-1300-3</v>
          </cell>
          <cell r="U1613">
            <v>1228315000</v>
          </cell>
          <cell r="V1613">
            <v>0</v>
          </cell>
          <cell r="W1613">
            <v>5830622</v>
          </cell>
          <cell r="X1613">
            <v>1222484378</v>
          </cell>
          <cell r="Z1613">
            <v>1217665570</v>
          </cell>
          <cell r="AA1613">
            <v>4818808</v>
          </cell>
          <cell r="AB1613">
            <v>1217665570</v>
          </cell>
          <cell r="AC1613">
            <v>1217665570</v>
          </cell>
          <cell r="AD1613">
            <v>1217665570</v>
          </cell>
          <cell r="AE1613">
            <v>1217665570</v>
          </cell>
        </row>
        <row r="1614">
          <cell r="F1614" t="str">
            <v>C-3602-1300-3</v>
          </cell>
          <cell r="U1614">
            <v>0</v>
          </cell>
          <cell r="V1614">
            <v>57988622</v>
          </cell>
          <cell r="W1614">
            <v>0</v>
          </cell>
          <cell r="X1614">
            <v>57988622</v>
          </cell>
          <cell r="Z1614">
            <v>57988622</v>
          </cell>
          <cell r="AA1614">
            <v>0</v>
          </cell>
          <cell r="AB1614">
            <v>57988622</v>
          </cell>
          <cell r="AC1614">
            <v>57988622</v>
          </cell>
          <cell r="AD1614">
            <v>57988622</v>
          </cell>
          <cell r="AE1614">
            <v>57988622</v>
          </cell>
        </row>
        <row r="1615">
          <cell r="F1615" t="str">
            <v>C-3602-1300-5</v>
          </cell>
          <cell r="U1615">
            <v>284395000</v>
          </cell>
          <cell r="V1615">
            <v>0</v>
          </cell>
          <cell r="W1615">
            <v>2627930</v>
          </cell>
          <cell r="X1615">
            <v>281767070</v>
          </cell>
          <cell r="Z1615">
            <v>281670971</v>
          </cell>
          <cell r="AA1615">
            <v>96099</v>
          </cell>
          <cell r="AB1615">
            <v>281670971</v>
          </cell>
          <cell r="AC1615">
            <v>281670971</v>
          </cell>
          <cell r="AD1615">
            <v>281670971</v>
          </cell>
          <cell r="AE1615">
            <v>281670971</v>
          </cell>
        </row>
        <row r="1616">
          <cell r="F1616" t="str">
            <v>C-3603-1300-1</v>
          </cell>
          <cell r="U1616">
            <v>90000000</v>
          </cell>
          <cell r="V1616">
            <v>31148196</v>
          </cell>
          <cell r="W1616">
            <v>0</v>
          </cell>
          <cell r="X1616">
            <v>121148196</v>
          </cell>
          <cell r="Z1616">
            <v>121148196</v>
          </cell>
          <cell r="AA1616">
            <v>0</v>
          </cell>
          <cell r="AB1616">
            <v>121148196</v>
          </cell>
          <cell r="AC1616">
            <v>121148196</v>
          </cell>
          <cell r="AD1616">
            <v>121148196</v>
          </cell>
          <cell r="AE1616">
            <v>121148196</v>
          </cell>
        </row>
        <row r="1617">
          <cell r="F1617" t="str">
            <v>C-3603-1300-1</v>
          </cell>
          <cell r="U1617">
            <v>153520000</v>
          </cell>
          <cell r="V1617">
            <v>0</v>
          </cell>
          <cell r="W1617">
            <v>872762</v>
          </cell>
          <cell r="X1617">
            <v>152647238</v>
          </cell>
          <cell r="Z1617">
            <v>152647238</v>
          </cell>
          <cell r="AA1617">
            <v>0</v>
          </cell>
          <cell r="AB1617">
            <v>152647238</v>
          </cell>
          <cell r="AC1617">
            <v>152647238</v>
          </cell>
          <cell r="AD1617">
            <v>152647238</v>
          </cell>
          <cell r="AE1617">
            <v>152647238</v>
          </cell>
        </row>
        <row r="1618">
          <cell r="F1618" t="str">
            <v>C-3603-1300-1</v>
          </cell>
          <cell r="U1618">
            <v>0</v>
          </cell>
          <cell r="V1618">
            <v>323245935</v>
          </cell>
          <cell r="W1618">
            <v>32965873</v>
          </cell>
          <cell r="X1618">
            <v>290280062</v>
          </cell>
          <cell r="Z1618">
            <v>290280062</v>
          </cell>
          <cell r="AA1618">
            <v>0</v>
          </cell>
          <cell r="AB1618">
            <v>290280062</v>
          </cell>
          <cell r="AC1618">
            <v>290280062</v>
          </cell>
          <cell r="AD1618">
            <v>290280062</v>
          </cell>
          <cell r="AE1618">
            <v>290280062</v>
          </cell>
        </row>
        <row r="1619">
          <cell r="F1619" t="str">
            <v>C-3603-1300-1</v>
          </cell>
          <cell r="U1619">
            <v>1557878000</v>
          </cell>
          <cell r="V1619">
            <v>0</v>
          </cell>
          <cell r="W1619">
            <v>484597275</v>
          </cell>
          <cell r="X1619">
            <v>1073280725</v>
          </cell>
          <cell r="Z1619">
            <v>1071094406</v>
          </cell>
          <cell r="AA1619">
            <v>2186319</v>
          </cell>
          <cell r="AB1619">
            <v>1071094406</v>
          </cell>
          <cell r="AC1619">
            <v>1071094406</v>
          </cell>
          <cell r="AD1619">
            <v>1071094406</v>
          </cell>
          <cell r="AE1619">
            <v>1071094406</v>
          </cell>
        </row>
        <row r="1620">
          <cell r="F1620" t="str">
            <v>C-3603-1300-1</v>
          </cell>
          <cell r="U1620">
            <v>120538000</v>
          </cell>
          <cell r="V1620">
            <v>500000</v>
          </cell>
          <cell r="W1620">
            <v>500000</v>
          </cell>
          <cell r="X1620">
            <v>120538000</v>
          </cell>
          <cell r="Z1620">
            <v>120538000</v>
          </cell>
          <cell r="AA1620">
            <v>0</v>
          </cell>
          <cell r="AB1620">
            <v>120538000</v>
          </cell>
          <cell r="AC1620">
            <v>120538000</v>
          </cell>
          <cell r="AD1620">
            <v>120538000</v>
          </cell>
          <cell r="AE1620">
            <v>120538000</v>
          </cell>
        </row>
        <row r="1621">
          <cell r="F1621" t="str">
            <v>C-3603-1300-1</v>
          </cell>
          <cell r="U1621">
            <v>11647709000</v>
          </cell>
          <cell r="V1621">
            <v>0</v>
          </cell>
          <cell r="W1621">
            <v>1560681007</v>
          </cell>
          <cell r="X1621">
            <v>10087027993</v>
          </cell>
          <cell r="Z1621">
            <v>10087027993</v>
          </cell>
          <cell r="AA1621">
            <v>0</v>
          </cell>
          <cell r="AB1621">
            <v>10087027993</v>
          </cell>
          <cell r="AC1621">
            <v>10087027993</v>
          </cell>
          <cell r="AD1621">
            <v>10087027993</v>
          </cell>
          <cell r="AE1621">
            <v>10087027993</v>
          </cell>
        </row>
        <row r="1622">
          <cell r="F1622" t="str">
            <v>C-3603-1300-1</v>
          </cell>
          <cell r="U1622">
            <v>188044000</v>
          </cell>
          <cell r="V1622">
            <v>0</v>
          </cell>
          <cell r="W1622">
            <v>5171796</v>
          </cell>
          <cell r="X1622">
            <v>182872204</v>
          </cell>
          <cell r="Z1622">
            <v>181637687</v>
          </cell>
          <cell r="AA1622">
            <v>1234517</v>
          </cell>
          <cell r="AB1622">
            <v>181637687</v>
          </cell>
          <cell r="AC1622">
            <v>181637687</v>
          </cell>
          <cell r="AD1622">
            <v>181637687</v>
          </cell>
          <cell r="AE1622">
            <v>181637687</v>
          </cell>
        </row>
        <row r="1623">
          <cell r="F1623" t="str">
            <v>C-3603-1300-1</v>
          </cell>
          <cell r="U1623">
            <v>971944000</v>
          </cell>
          <cell r="V1623">
            <v>86275465</v>
          </cell>
          <cell r="W1623">
            <v>389579216</v>
          </cell>
          <cell r="X1623">
            <v>668640249</v>
          </cell>
          <cell r="Z1623">
            <v>660566204</v>
          </cell>
          <cell r="AA1623">
            <v>8074045</v>
          </cell>
          <cell r="AB1623">
            <v>660566204</v>
          </cell>
          <cell r="AC1623">
            <v>654390490</v>
          </cell>
          <cell r="AD1623">
            <v>603151247</v>
          </cell>
          <cell r="AE1623">
            <v>603151247</v>
          </cell>
        </row>
        <row r="1624">
          <cell r="F1624" t="str">
            <v>C-3603-1300-1</v>
          </cell>
          <cell r="U1624">
            <v>245105000</v>
          </cell>
          <cell r="V1624">
            <v>662170</v>
          </cell>
          <cell r="W1624">
            <v>0</v>
          </cell>
          <cell r="X1624">
            <v>245767170</v>
          </cell>
          <cell r="Z1624">
            <v>245767170</v>
          </cell>
          <cell r="AA1624">
            <v>0</v>
          </cell>
          <cell r="AB1624">
            <v>245767170</v>
          </cell>
          <cell r="AC1624">
            <v>245767170</v>
          </cell>
          <cell r="AD1624">
            <v>245767170</v>
          </cell>
          <cell r="AE1624">
            <v>245767170</v>
          </cell>
        </row>
        <row r="1625">
          <cell r="F1625" t="str">
            <v>C-3603-1300-1</v>
          </cell>
          <cell r="U1625">
            <v>98877000</v>
          </cell>
          <cell r="V1625">
            <v>29600000</v>
          </cell>
          <cell r="W1625">
            <v>0</v>
          </cell>
          <cell r="X1625">
            <v>128477000</v>
          </cell>
          <cell r="Z1625">
            <v>128477000</v>
          </cell>
          <cell r="AA1625">
            <v>0</v>
          </cell>
          <cell r="AB1625">
            <v>128477000</v>
          </cell>
          <cell r="AC1625">
            <v>128477000</v>
          </cell>
          <cell r="AD1625">
            <v>0</v>
          </cell>
          <cell r="AE1625">
            <v>0</v>
          </cell>
        </row>
        <row r="1626">
          <cell r="F1626" t="str">
            <v>C-3603-1300-1</v>
          </cell>
          <cell r="U1626">
            <v>0</v>
          </cell>
          <cell r="V1626">
            <v>258912518</v>
          </cell>
          <cell r="W1626">
            <v>258912518</v>
          </cell>
          <cell r="X1626">
            <v>0</v>
          </cell>
          <cell r="Z1626">
            <v>0</v>
          </cell>
          <cell r="AA1626">
            <v>0</v>
          </cell>
          <cell r="AB1626">
            <v>0</v>
          </cell>
          <cell r="AC1626">
            <v>0</v>
          </cell>
          <cell r="AD1626">
            <v>0</v>
          </cell>
          <cell r="AE1626">
            <v>0</v>
          </cell>
        </row>
        <row r="1627">
          <cell r="F1627" t="str">
            <v>C-3603-1300-1</v>
          </cell>
          <cell r="U1627">
            <v>2930000</v>
          </cell>
          <cell r="V1627">
            <v>0</v>
          </cell>
          <cell r="W1627">
            <v>155100</v>
          </cell>
          <cell r="X1627">
            <v>2774900</v>
          </cell>
          <cell r="Z1627">
            <v>2774900</v>
          </cell>
          <cell r="AA1627">
            <v>0</v>
          </cell>
          <cell r="AB1627">
            <v>2774900</v>
          </cell>
          <cell r="AC1627">
            <v>2774900</v>
          </cell>
          <cell r="AD1627">
            <v>2774900</v>
          </cell>
          <cell r="AE1627">
            <v>2774900</v>
          </cell>
        </row>
        <row r="1628">
          <cell r="F1628" t="str">
            <v>C-3603-1300-1</v>
          </cell>
          <cell r="U1628">
            <v>8645750000</v>
          </cell>
          <cell r="V1628">
            <v>25107172</v>
          </cell>
          <cell r="W1628">
            <v>164750000</v>
          </cell>
          <cell r="X1628">
            <v>8506107172</v>
          </cell>
          <cell r="Z1628">
            <v>8447063431</v>
          </cell>
          <cell r="AA1628">
            <v>59043741</v>
          </cell>
          <cell r="AB1628">
            <v>8447063431</v>
          </cell>
          <cell r="AC1628">
            <v>5270586443</v>
          </cell>
          <cell r="AD1628">
            <v>5269887397</v>
          </cell>
          <cell r="AE1628">
            <v>5269887397</v>
          </cell>
        </row>
        <row r="1629">
          <cell r="F1629" t="str">
            <v>C-3603-1300-1</v>
          </cell>
          <cell r="U1629">
            <v>64862000</v>
          </cell>
          <cell r="V1629">
            <v>0</v>
          </cell>
          <cell r="W1629">
            <v>0</v>
          </cell>
          <cell r="X1629">
            <v>64862000</v>
          </cell>
          <cell r="Z1629">
            <v>64862000</v>
          </cell>
          <cell r="AA1629">
            <v>0</v>
          </cell>
          <cell r="AB1629">
            <v>64862000</v>
          </cell>
          <cell r="AC1629">
            <v>64862000</v>
          </cell>
          <cell r="AD1629">
            <v>64862000</v>
          </cell>
          <cell r="AE1629">
            <v>64862000</v>
          </cell>
        </row>
        <row r="1630">
          <cell r="F1630" t="str">
            <v>C-3603-1300-1</v>
          </cell>
          <cell r="U1630">
            <v>67662000</v>
          </cell>
          <cell r="V1630">
            <v>0</v>
          </cell>
          <cell r="W1630">
            <v>3037764</v>
          </cell>
          <cell r="X1630">
            <v>64624236</v>
          </cell>
          <cell r="Z1630">
            <v>64623714</v>
          </cell>
          <cell r="AA1630">
            <v>522</v>
          </cell>
          <cell r="AB1630">
            <v>64623714</v>
          </cell>
          <cell r="AC1630">
            <v>64623714</v>
          </cell>
          <cell r="AD1630">
            <v>58644830</v>
          </cell>
          <cell r="AE1630">
            <v>58644830</v>
          </cell>
        </row>
        <row r="1631">
          <cell r="F1631" t="str">
            <v>C-3603-1300-1</v>
          </cell>
          <cell r="U1631">
            <v>2941998000</v>
          </cell>
          <cell r="V1631">
            <v>279237996</v>
          </cell>
          <cell r="W1631">
            <v>305852800</v>
          </cell>
          <cell r="X1631">
            <v>2915383196</v>
          </cell>
          <cell r="Z1631">
            <v>2915383196</v>
          </cell>
          <cell r="AA1631">
            <v>0</v>
          </cell>
          <cell r="AB1631">
            <v>2915383196</v>
          </cell>
          <cell r="AC1631">
            <v>2915383196</v>
          </cell>
          <cell r="AD1631">
            <v>2656165926</v>
          </cell>
          <cell r="AE1631">
            <v>2656165926</v>
          </cell>
        </row>
        <row r="1632">
          <cell r="F1632" t="str">
            <v>C-3603-1300-1</v>
          </cell>
          <cell r="U1632">
            <v>42829510</v>
          </cell>
          <cell r="V1632">
            <v>5535652</v>
          </cell>
          <cell r="W1632">
            <v>0</v>
          </cell>
          <cell r="X1632">
            <v>48365162</v>
          </cell>
          <cell r="Z1632">
            <v>40052644</v>
          </cell>
          <cell r="AA1632">
            <v>8312518</v>
          </cell>
          <cell r="AB1632">
            <v>40052644</v>
          </cell>
          <cell r="AC1632">
            <v>40052644</v>
          </cell>
          <cell r="AD1632">
            <v>40052644</v>
          </cell>
          <cell r="AE1632">
            <v>40052644</v>
          </cell>
        </row>
        <row r="1633">
          <cell r="F1633" t="str">
            <v>C-3603-1300-1</v>
          </cell>
          <cell r="U1633">
            <v>1177553490</v>
          </cell>
          <cell r="V1633">
            <v>39464348</v>
          </cell>
          <cell r="W1633">
            <v>35281775</v>
          </cell>
          <cell r="X1633">
            <v>1181736063</v>
          </cell>
          <cell r="Z1633">
            <v>1151736063</v>
          </cell>
          <cell r="AA1633">
            <v>30000000</v>
          </cell>
          <cell r="AB1633">
            <v>1151736063</v>
          </cell>
          <cell r="AC1633">
            <v>1151736063</v>
          </cell>
          <cell r="AD1633">
            <v>1151736063</v>
          </cell>
          <cell r="AE1633">
            <v>1151736063</v>
          </cell>
        </row>
        <row r="1634">
          <cell r="F1634" t="str">
            <v>C-3603-1300-1</v>
          </cell>
          <cell r="U1634">
            <v>0</v>
          </cell>
          <cell r="V1634">
            <v>11284080</v>
          </cell>
          <cell r="W1634">
            <v>11284080</v>
          </cell>
          <cell r="X1634">
            <v>0</v>
          </cell>
          <cell r="Z1634">
            <v>0</v>
          </cell>
          <cell r="AA1634">
            <v>0</v>
          </cell>
          <cell r="AB1634">
            <v>0</v>
          </cell>
          <cell r="AC1634">
            <v>0</v>
          </cell>
          <cell r="AD1634">
            <v>0</v>
          </cell>
          <cell r="AE1634">
            <v>0</v>
          </cell>
        </row>
        <row r="1635">
          <cell r="F1635" t="str">
            <v>C-3603-1300-1</v>
          </cell>
          <cell r="U1635">
            <v>0</v>
          </cell>
          <cell r="V1635">
            <v>190489340</v>
          </cell>
          <cell r="W1635">
            <v>13750000</v>
          </cell>
          <cell r="X1635">
            <v>176739340</v>
          </cell>
          <cell r="Z1635">
            <v>173484363</v>
          </cell>
          <cell r="AA1635">
            <v>3254977</v>
          </cell>
          <cell r="AB1635">
            <v>173484363</v>
          </cell>
          <cell r="AC1635">
            <v>173484363</v>
          </cell>
          <cell r="AD1635">
            <v>173484363</v>
          </cell>
          <cell r="AE1635">
            <v>173484363</v>
          </cell>
        </row>
        <row r="1636">
          <cell r="F1636" t="str">
            <v>C-3603-1300-1</v>
          </cell>
          <cell r="U1636">
            <v>480000000</v>
          </cell>
          <cell r="V1636">
            <v>325146635</v>
          </cell>
          <cell r="W1636">
            <v>24073238</v>
          </cell>
          <cell r="X1636">
            <v>781073397</v>
          </cell>
          <cell r="Z1636">
            <v>766765397</v>
          </cell>
          <cell r="AA1636">
            <v>14308000</v>
          </cell>
          <cell r="AB1636">
            <v>766765397</v>
          </cell>
          <cell r="AC1636">
            <v>766765397</v>
          </cell>
          <cell r="AD1636">
            <v>766765397</v>
          </cell>
          <cell r="AE1636">
            <v>766765397</v>
          </cell>
        </row>
        <row r="1637">
          <cell r="F1637" t="str">
            <v>C-3603-1300-1</v>
          </cell>
          <cell r="U1637">
            <v>0</v>
          </cell>
          <cell r="V1637">
            <v>10380455</v>
          </cell>
          <cell r="W1637">
            <v>0</v>
          </cell>
          <cell r="X1637">
            <v>10380455</v>
          </cell>
          <cell r="Z1637">
            <v>10380455</v>
          </cell>
          <cell r="AA1637">
            <v>0</v>
          </cell>
          <cell r="AB1637">
            <v>10380455</v>
          </cell>
          <cell r="AC1637">
            <v>10380455</v>
          </cell>
          <cell r="AD1637">
            <v>10380455</v>
          </cell>
          <cell r="AE1637">
            <v>10380455</v>
          </cell>
        </row>
        <row r="1638">
          <cell r="F1638" t="str">
            <v>C-3603-1300-1</v>
          </cell>
          <cell r="U1638">
            <v>0</v>
          </cell>
          <cell r="V1638">
            <v>427281653</v>
          </cell>
          <cell r="W1638">
            <v>9724949</v>
          </cell>
          <cell r="X1638">
            <v>417556704</v>
          </cell>
          <cell r="Z1638">
            <v>405311433</v>
          </cell>
          <cell r="AA1638">
            <v>12245271</v>
          </cell>
          <cell r="AB1638">
            <v>405311433</v>
          </cell>
          <cell r="AC1638">
            <v>403086633</v>
          </cell>
          <cell r="AD1638">
            <v>402829033</v>
          </cell>
          <cell r="AE1638">
            <v>402829033</v>
          </cell>
        </row>
        <row r="1639">
          <cell r="F1639" t="str">
            <v>C-3603-1300-1</v>
          </cell>
          <cell r="U1639">
            <v>0</v>
          </cell>
          <cell r="V1639">
            <v>481816350</v>
          </cell>
          <cell r="W1639">
            <v>252687062</v>
          </cell>
          <cell r="X1639">
            <v>229129288</v>
          </cell>
          <cell r="Z1639">
            <v>229129288</v>
          </cell>
          <cell r="AA1639">
            <v>0</v>
          </cell>
          <cell r="AB1639">
            <v>229129288</v>
          </cell>
          <cell r="AC1639">
            <v>229129288</v>
          </cell>
          <cell r="AD1639">
            <v>203237407</v>
          </cell>
          <cell r="AE1639">
            <v>203237407</v>
          </cell>
        </row>
        <row r="1640">
          <cell r="F1640" t="str">
            <v>C-3603-1300-1</v>
          </cell>
          <cell r="U1640">
            <v>0</v>
          </cell>
          <cell r="V1640">
            <v>6563732</v>
          </cell>
          <cell r="W1640">
            <v>0</v>
          </cell>
          <cell r="X1640">
            <v>6563732</v>
          </cell>
          <cell r="Z1640">
            <v>6563732</v>
          </cell>
          <cell r="AA1640">
            <v>0</v>
          </cell>
          <cell r="AB1640">
            <v>6563732</v>
          </cell>
          <cell r="AC1640">
            <v>6563732</v>
          </cell>
          <cell r="AD1640">
            <v>6563732</v>
          </cell>
          <cell r="AE1640">
            <v>6563732</v>
          </cell>
        </row>
        <row r="1641">
          <cell r="F1641" t="str">
            <v>C-3603-1300-1</v>
          </cell>
          <cell r="U1641">
            <v>0</v>
          </cell>
          <cell r="V1641">
            <v>13036584</v>
          </cell>
          <cell r="W1641">
            <v>0</v>
          </cell>
          <cell r="X1641">
            <v>13036584</v>
          </cell>
          <cell r="Z1641">
            <v>13036584</v>
          </cell>
          <cell r="AA1641">
            <v>0</v>
          </cell>
          <cell r="AB1641">
            <v>13036584</v>
          </cell>
          <cell r="AC1641">
            <v>10872322</v>
          </cell>
          <cell r="AD1641">
            <v>0</v>
          </cell>
          <cell r="AE1641">
            <v>0</v>
          </cell>
        </row>
        <row r="1642">
          <cell r="F1642" t="str">
            <v>C-3603-1300-1</v>
          </cell>
          <cell r="U1642">
            <v>0</v>
          </cell>
          <cell r="V1642">
            <v>45157406</v>
          </cell>
          <cell r="W1642">
            <v>23264999</v>
          </cell>
          <cell r="X1642">
            <v>21892407</v>
          </cell>
          <cell r="Z1642">
            <v>21433372</v>
          </cell>
          <cell r="AA1642">
            <v>459035</v>
          </cell>
          <cell r="AB1642">
            <v>21433372</v>
          </cell>
          <cell r="AC1642">
            <v>15599472</v>
          </cell>
          <cell r="AD1642">
            <v>12974332</v>
          </cell>
          <cell r="AE1642">
            <v>12974332</v>
          </cell>
        </row>
        <row r="1643">
          <cell r="F1643" t="str">
            <v>C-3603-1300-1</v>
          </cell>
          <cell r="U1643">
            <v>0</v>
          </cell>
          <cell r="V1643">
            <v>129880118</v>
          </cell>
          <cell r="W1643">
            <v>36824110</v>
          </cell>
          <cell r="X1643">
            <v>93056008</v>
          </cell>
          <cell r="Z1643">
            <v>85644629</v>
          </cell>
          <cell r="AA1643">
            <v>7411379</v>
          </cell>
          <cell r="AB1643">
            <v>85644629</v>
          </cell>
          <cell r="AC1643">
            <v>17298188</v>
          </cell>
          <cell r="AD1643">
            <v>0</v>
          </cell>
          <cell r="AE1643">
            <v>0</v>
          </cell>
        </row>
        <row r="1644">
          <cell r="F1644" t="str">
            <v>C-3603-1300-1</v>
          </cell>
          <cell r="U1644">
            <v>365402217</v>
          </cell>
          <cell r="V1644">
            <v>465000000</v>
          </cell>
          <cell r="W1644">
            <v>0</v>
          </cell>
          <cell r="X1644">
            <v>830402217</v>
          </cell>
          <cell r="Z1644">
            <v>783142161</v>
          </cell>
          <cell r="AA1644">
            <v>47260056</v>
          </cell>
          <cell r="AB1644">
            <v>783142161</v>
          </cell>
          <cell r="AC1644">
            <v>783142161</v>
          </cell>
          <cell r="AD1644">
            <v>704314439</v>
          </cell>
          <cell r="AE1644">
            <v>704314439</v>
          </cell>
        </row>
        <row r="1645">
          <cell r="F1645" t="str">
            <v>C-3603-1300-1</v>
          </cell>
          <cell r="U1645">
            <v>0</v>
          </cell>
          <cell r="V1645">
            <v>1705090647</v>
          </cell>
          <cell r="W1645">
            <v>224866481</v>
          </cell>
          <cell r="X1645">
            <v>1480224166</v>
          </cell>
          <cell r="Z1645">
            <v>1480224166</v>
          </cell>
          <cell r="AA1645">
            <v>0</v>
          </cell>
          <cell r="AB1645">
            <v>1480224166</v>
          </cell>
          <cell r="AC1645">
            <v>1480224166</v>
          </cell>
          <cell r="AD1645">
            <v>1480224166</v>
          </cell>
          <cell r="AE1645">
            <v>1480224166</v>
          </cell>
        </row>
        <row r="1646">
          <cell r="F1646" t="str">
            <v>C-3603-1300-1</v>
          </cell>
          <cell r="U1646">
            <v>0</v>
          </cell>
          <cell r="V1646">
            <v>6767595</v>
          </cell>
          <cell r="W1646">
            <v>0</v>
          </cell>
          <cell r="X1646">
            <v>6767595</v>
          </cell>
          <cell r="Z1646">
            <v>6767595</v>
          </cell>
          <cell r="AA1646">
            <v>0</v>
          </cell>
          <cell r="AB1646">
            <v>6767595</v>
          </cell>
          <cell r="AC1646">
            <v>6767595</v>
          </cell>
          <cell r="AD1646">
            <v>6767595</v>
          </cell>
          <cell r="AE1646">
            <v>6767595</v>
          </cell>
        </row>
        <row r="1647">
          <cell r="F1647" t="str">
            <v>C-3603-1300-1</v>
          </cell>
          <cell r="U1647">
            <v>0</v>
          </cell>
          <cell r="V1647">
            <v>1607208334</v>
          </cell>
          <cell r="W1647">
            <v>1033475449</v>
          </cell>
          <cell r="X1647">
            <v>573732885</v>
          </cell>
          <cell r="Z1647">
            <v>573438585</v>
          </cell>
          <cell r="AA1647">
            <v>294300</v>
          </cell>
          <cell r="AB1647">
            <v>573438585</v>
          </cell>
          <cell r="AC1647">
            <v>573438585</v>
          </cell>
          <cell r="AD1647">
            <v>573438585</v>
          </cell>
          <cell r="AE1647">
            <v>573438585</v>
          </cell>
        </row>
        <row r="1648">
          <cell r="F1648" t="str">
            <v>C-3603-1300-1</v>
          </cell>
          <cell r="U1648">
            <v>0</v>
          </cell>
          <cell r="V1648">
            <v>7000000</v>
          </cell>
          <cell r="W1648">
            <v>0</v>
          </cell>
          <cell r="X1648">
            <v>7000000</v>
          </cell>
          <cell r="Z1648">
            <v>7000000</v>
          </cell>
          <cell r="AA1648">
            <v>0</v>
          </cell>
          <cell r="AB1648">
            <v>7000000</v>
          </cell>
          <cell r="AC1648">
            <v>7000000</v>
          </cell>
          <cell r="AD1648">
            <v>7000000</v>
          </cell>
          <cell r="AE1648">
            <v>7000000</v>
          </cell>
        </row>
        <row r="1649">
          <cell r="F1649" t="str">
            <v>C-3603-1300-1</v>
          </cell>
          <cell r="U1649">
            <v>0</v>
          </cell>
          <cell r="V1649">
            <v>27500000</v>
          </cell>
          <cell r="W1649">
            <v>1510066</v>
          </cell>
          <cell r="X1649">
            <v>25989934</v>
          </cell>
          <cell r="Z1649">
            <v>25989934</v>
          </cell>
          <cell r="AA1649">
            <v>0</v>
          </cell>
          <cell r="AB1649">
            <v>25989934</v>
          </cell>
          <cell r="AC1649">
            <v>25989934</v>
          </cell>
          <cell r="AD1649">
            <v>25989934</v>
          </cell>
          <cell r="AE1649">
            <v>25989934</v>
          </cell>
        </row>
        <row r="1650">
          <cell r="F1650" t="str">
            <v>C-3603-1300-1</v>
          </cell>
          <cell r="U1650">
            <v>0</v>
          </cell>
          <cell r="V1650">
            <v>15547512</v>
          </cell>
          <cell r="W1650">
            <v>1683884</v>
          </cell>
          <cell r="X1650">
            <v>13863628</v>
          </cell>
          <cell r="Z1650">
            <v>13863628</v>
          </cell>
          <cell r="AA1650">
            <v>0</v>
          </cell>
          <cell r="AB1650">
            <v>13863628</v>
          </cell>
          <cell r="AC1650">
            <v>13863628</v>
          </cell>
          <cell r="AD1650">
            <v>13863628</v>
          </cell>
          <cell r="AE1650">
            <v>13863628</v>
          </cell>
        </row>
        <row r="1651">
          <cell r="F1651" t="str">
            <v>C-3603-1300-1</v>
          </cell>
          <cell r="U1651">
            <v>0</v>
          </cell>
          <cell r="V1651">
            <v>32814640</v>
          </cell>
          <cell r="W1651">
            <v>19130340</v>
          </cell>
          <cell r="X1651">
            <v>13684300</v>
          </cell>
          <cell r="Z1651">
            <v>458886</v>
          </cell>
          <cell r="AA1651">
            <v>13225414</v>
          </cell>
          <cell r="AB1651">
            <v>458886</v>
          </cell>
          <cell r="AC1651">
            <v>458886</v>
          </cell>
          <cell r="AD1651">
            <v>458886</v>
          </cell>
          <cell r="AE1651">
            <v>458886</v>
          </cell>
        </row>
        <row r="1652">
          <cell r="F1652" t="str">
            <v>C-3603-1300-1</v>
          </cell>
          <cell r="U1652">
            <v>0</v>
          </cell>
          <cell r="V1652">
            <v>23500000</v>
          </cell>
          <cell r="W1652">
            <v>9464348</v>
          </cell>
          <cell r="X1652">
            <v>14035652</v>
          </cell>
          <cell r="Z1652">
            <v>14035652</v>
          </cell>
          <cell r="AA1652">
            <v>0</v>
          </cell>
          <cell r="AB1652">
            <v>14035652</v>
          </cell>
          <cell r="AC1652">
            <v>14035652</v>
          </cell>
          <cell r="AD1652">
            <v>14035652</v>
          </cell>
          <cell r="AE1652">
            <v>14035652</v>
          </cell>
        </row>
        <row r="1653">
          <cell r="F1653" t="str">
            <v>C-3603-1300-1</v>
          </cell>
          <cell r="U1653">
            <v>0</v>
          </cell>
          <cell r="V1653">
            <v>3298613</v>
          </cell>
          <cell r="W1653">
            <v>0</v>
          </cell>
          <cell r="X1653">
            <v>3298613</v>
          </cell>
          <cell r="Z1653">
            <v>3298613</v>
          </cell>
          <cell r="AA1653">
            <v>0</v>
          </cell>
          <cell r="AB1653">
            <v>3298613</v>
          </cell>
          <cell r="AC1653">
            <v>3298613</v>
          </cell>
          <cell r="AD1653">
            <v>3298613</v>
          </cell>
          <cell r="AE1653">
            <v>3298613</v>
          </cell>
        </row>
        <row r="1654">
          <cell r="F1654" t="str">
            <v>C-3603-1300-1</v>
          </cell>
          <cell r="U1654">
            <v>0</v>
          </cell>
          <cell r="V1654">
            <v>4211953</v>
          </cell>
          <cell r="W1654">
            <v>0</v>
          </cell>
          <cell r="X1654">
            <v>4211953</v>
          </cell>
          <cell r="Z1654">
            <v>4211953</v>
          </cell>
          <cell r="AA1654">
            <v>0</v>
          </cell>
          <cell r="AB1654">
            <v>4211953</v>
          </cell>
          <cell r="AC1654">
            <v>4211953</v>
          </cell>
          <cell r="AD1654">
            <v>4211953</v>
          </cell>
          <cell r="AE1654">
            <v>4211953</v>
          </cell>
        </row>
        <row r="1655">
          <cell r="F1655" t="str">
            <v>C-3603-1300-1</v>
          </cell>
          <cell r="U1655">
            <v>0</v>
          </cell>
          <cell r="V1655">
            <v>2500000</v>
          </cell>
          <cell r="W1655">
            <v>2012310</v>
          </cell>
          <cell r="X1655">
            <v>487690</v>
          </cell>
          <cell r="Z1655">
            <v>487690</v>
          </cell>
          <cell r="AA1655">
            <v>0</v>
          </cell>
          <cell r="AB1655">
            <v>487690</v>
          </cell>
          <cell r="AC1655">
            <v>487690</v>
          </cell>
          <cell r="AD1655">
            <v>487690</v>
          </cell>
          <cell r="AE1655">
            <v>487690</v>
          </cell>
        </row>
        <row r="1656">
          <cell r="F1656" t="str">
            <v>C-3603-1300-1</v>
          </cell>
          <cell r="U1656">
            <v>0</v>
          </cell>
          <cell r="V1656">
            <v>58000000</v>
          </cell>
          <cell r="W1656">
            <v>0</v>
          </cell>
          <cell r="X1656">
            <v>58000000</v>
          </cell>
          <cell r="Z1656">
            <v>58000000</v>
          </cell>
          <cell r="AA1656">
            <v>0</v>
          </cell>
          <cell r="AB1656">
            <v>58000000</v>
          </cell>
          <cell r="AC1656">
            <v>58000000</v>
          </cell>
          <cell r="AD1656">
            <v>58000000</v>
          </cell>
          <cell r="AE1656">
            <v>58000000</v>
          </cell>
        </row>
        <row r="1657">
          <cell r="F1657" t="str">
            <v>C-3603-1300-1</v>
          </cell>
          <cell r="U1657">
            <v>0</v>
          </cell>
          <cell r="V1657">
            <v>249584542</v>
          </cell>
          <cell r="W1657">
            <v>4954667</v>
          </cell>
          <cell r="X1657">
            <v>244629875</v>
          </cell>
          <cell r="Z1657">
            <v>244629875</v>
          </cell>
          <cell r="AA1657">
            <v>0</v>
          </cell>
          <cell r="AB1657">
            <v>244629875</v>
          </cell>
          <cell r="AC1657">
            <v>244629875</v>
          </cell>
          <cell r="AD1657">
            <v>244629875</v>
          </cell>
          <cell r="AE1657">
            <v>244629875</v>
          </cell>
        </row>
        <row r="1658">
          <cell r="F1658" t="str">
            <v>C-3603-1300-1</v>
          </cell>
          <cell r="U1658">
            <v>642099000</v>
          </cell>
          <cell r="V1658">
            <v>2372172</v>
          </cell>
          <cell r="W1658">
            <v>69739998</v>
          </cell>
          <cell r="X1658">
            <v>574731174</v>
          </cell>
          <cell r="Z1658">
            <v>572359002</v>
          </cell>
          <cell r="AA1658">
            <v>2372172</v>
          </cell>
          <cell r="AB1658">
            <v>572359002</v>
          </cell>
          <cell r="AC1658">
            <v>572359002</v>
          </cell>
          <cell r="AD1658">
            <v>572359002</v>
          </cell>
          <cell r="AE1658">
            <v>572359002</v>
          </cell>
        </row>
        <row r="1659">
          <cell r="F1659" t="str">
            <v>C-3603-1300-1</v>
          </cell>
          <cell r="U1659">
            <v>0</v>
          </cell>
          <cell r="V1659">
            <v>3852800</v>
          </cell>
          <cell r="W1659">
            <v>0</v>
          </cell>
          <cell r="X1659">
            <v>3852800</v>
          </cell>
          <cell r="Z1659">
            <v>2854016</v>
          </cell>
          <cell r="AA1659">
            <v>998784</v>
          </cell>
          <cell r="AB1659">
            <v>2854016</v>
          </cell>
          <cell r="AC1659">
            <v>2854016</v>
          </cell>
          <cell r="AD1659">
            <v>2854016</v>
          </cell>
          <cell r="AE1659">
            <v>2854016</v>
          </cell>
        </row>
        <row r="1660">
          <cell r="F1660" t="str">
            <v>C-3603-1300-1</v>
          </cell>
          <cell r="U1660">
            <v>0</v>
          </cell>
          <cell r="V1660">
            <v>231857000</v>
          </cell>
          <cell r="W1660">
            <v>96685168</v>
          </cell>
          <cell r="X1660">
            <v>135171832</v>
          </cell>
          <cell r="Z1660">
            <v>135171832</v>
          </cell>
          <cell r="AA1660">
            <v>0</v>
          </cell>
          <cell r="AB1660">
            <v>135171832</v>
          </cell>
          <cell r="AC1660">
            <v>135171832</v>
          </cell>
          <cell r="AD1660">
            <v>135171832</v>
          </cell>
          <cell r="AE1660">
            <v>135171832</v>
          </cell>
        </row>
        <row r="1661">
          <cell r="F1661" t="str">
            <v>C-3603-1300-1</v>
          </cell>
          <cell r="U1661">
            <v>0</v>
          </cell>
          <cell r="V1661">
            <v>63000000</v>
          </cell>
          <cell r="W1661">
            <v>27352800</v>
          </cell>
          <cell r="X1661">
            <v>35647200</v>
          </cell>
          <cell r="Z1661">
            <v>35647200</v>
          </cell>
          <cell r="AA1661">
            <v>0</v>
          </cell>
          <cell r="AB1661">
            <v>35647200</v>
          </cell>
          <cell r="AC1661">
            <v>35647200</v>
          </cell>
          <cell r="AD1661">
            <v>35647200</v>
          </cell>
          <cell r="AE1661">
            <v>35647200</v>
          </cell>
        </row>
        <row r="1662">
          <cell r="F1662" t="str">
            <v>C-3603-1300-1</v>
          </cell>
          <cell r="U1662">
            <v>0</v>
          </cell>
          <cell r="V1662">
            <v>22012310</v>
          </cell>
          <cell r="W1662">
            <v>0</v>
          </cell>
          <cell r="X1662">
            <v>22012310</v>
          </cell>
          <cell r="Z1662">
            <v>22012310</v>
          </cell>
          <cell r="AA1662">
            <v>0</v>
          </cell>
          <cell r="AB1662">
            <v>22012310</v>
          </cell>
          <cell r="AC1662">
            <v>22012310</v>
          </cell>
          <cell r="AD1662">
            <v>22012310</v>
          </cell>
          <cell r="AE1662">
            <v>22012310</v>
          </cell>
        </row>
        <row r="1663">
          <cell r="F1663" t="str">
            <v>C-3603-1300-1</v>
          </cell>
          <cell r="U1663">
            <v>4909000</v>
          </cell>
          <cell r="V1663">
            <v>0</v>
          </cell>
          <cell r="W1663">
            <v>0</v>
          </cell>
          <cell r="X1663">
            <v>4909000</v>
          </cell>
          <cell r="Z1663">
            <v>4909000</v>
          </cell>
          <cell r="AA1663">
            <v>0</v>
          </cell>
          <cell r="AB1663">
            <v>4909000</v>
          </cell>
          <cell r="AC1663">
            <v>4909000</v>
          </cell>
          <cell r="AD1663">
            <v>4909000</v>
          </cell>
          <cell r="AE1663">
            <v>4909000</v>
          </cell>
        </row>
        <row r="1664">
          <cell r="F1664" t="str">
            <v>C-3603-1300-1</v>
          </cell>
          <cell r="U1664">
            <v>0</v>
          </cell>
          <cell r="V1664">
            <v>8148027</v>
          </cell>
          <cell r="W1664">
            <v>0</v>
          </cell>
          <cell r="X1664">
            <v>8148027</v>
          </cell>
          <cell r="Z1664">
            <v>8148027</v>
          </cell>
          <cell r="AA1664">
            <v>0</v>
          </cell>
          <cell r="AB1664">
            <v>8148027</v>
          </cell>
          <cell r="AC1664">
            <v>8148027</v>
          </cell>
          <cell r="AD1664">
            <v>8148027</v>
          </cell>
          <cell r="AE1664">
            <v>8148027</v>
          </cell>
        </row>
        <row r="1665">
          <cell r="F1665" t="str">
            <v>C-3603-1300-1</v>
          </cell>
          <cell r="U1665">
            <v>0</v>
          </cell>
          <cell r="V1665">
            <v>455000000</v>
          </cell>
          <cell r="W1665">
            <v>59150000</v>
          </cell>
          <cell r="X1665">
            <v>395850000</v>
          </cell>
          <cell r="Z1665">
            <v>395850000</v>
          </cell>
          <cell r="AA1665">
            <v>0</v>
          </cell>
          <cell r="AB1665">
            <v>395850000</v>
          </cell>
          <cell r="AC1665">
            <v>395850000</v>
          </cell>
          <cell r="AD1665">
            <v>395850000</v>
          </cell>
          <cell r="AE1665">
            <v>395850000</v>
          </cell>
        </row>
        <row r="1666">
          <cell r="F1666" t="str">
            <v>C-3603-1300-5</v>
          </cell>
          <cell r="U1666">
            <v>7117171000</v>
          </cell>
          <cell r="V1666">
            <v>0</v>
          </cell>
          <cell r="W1666">
            <v>1262277481</v>
          </cell>
          <cell r="X1666">
            <v>5854893519</v>
          </cell>
          <cell r="Z1666">
            <v>5767253915</v>
          </cell>
          <cell r="AA1666">
            <v>87639604</v>
          </cell>
          <cell r="AB1666">
            <v>5767253915</v>
          </cell>
          <cell r="AC1666">
            <v>5767253915</v>
          </cell>
          <cell r="AD1666">
            <v>5767253915</v>
          </cell>
          <cell r="AE1666">
            <v>5767253915</v>
          </cell>
        </row>
        <row r="1667">
          <cell r="F1667" t="str">
            <v>C-3603-1300-5</v>
          </cell>
          <cell r="U1667">
            <v>12026816267</v>
          </cell>
          <cell r="V1667">
            <v>296628000</v>
          </cell>
          <cell r="W1667">
            <v>105400994</v>
          </cell>
          <cell r="X1667">
            <v>12218043273</v>
          </cell>
          <cell r="Z1667">
            <v>12218043273</v>
          </cell>
          <cell r="AA1667">
            <v>0</v>
          </cell>
          <cell r="AB1667">
            <v>12218043273</v>
          </cell>
          <cell r="AC1667">
            <v>12218043273</v>
          </cell>
          <cell r="AD1667">
            <v>12218043273</v>
          </cell>
          <cell r="AE1667">
            <v>12218043273</v>
          </cell>
        </row>
        <row r="1668">
          <cell r="F1668" t="str">
            <v>C-3603-1300-5</v>
          </cell>
          <cell r="U1668">
            <v>711562500</v>
          </cell>
          <cell r="V1668">
            <v>55491342</v>
          </cell>
          <cell r="W1668">
            <v>0</v>
          </cell>
          <cell r="X1668">
            <v>767053842</v>
          </cell>
          <cell r="Z1668">
            <v>767028872</v>
          </cell>
          <cell r="AA1668">
            <v>24970</v>
          </cell>
          <cell r="AB1668">
            <v>767028872</v>
          </cell>
          <cell r="AC1668">
            <v>767028872</v>
          </cell>
          <cell r="AD1668">
            <v>767028872</v>
          </cell>
          <cell r="AE1668">
            <v>767028872</v>
          </cell>
        </row>
        <row r="1669">
          <cell r="F1669" t="str">
            <v>C-3603-1300-5</v>
          </cell>
          <cell r="U1669">
            <v>4400000</v>
          </cell>
          <cell r="V1669">
            <v>0</v>
          </cell>
          <cell r="W1669">
            <v>0</v>
          </cell>
          <cell r="X1669">
            <v>4400000</v>
          </cell>
          <cell r="Z1669">
            <v>4400000</v>
          </cell>
          <cell r="AA1669">
            <v>0</v>
          </cell>
          <cell r="AB1669">
            <v>4400000</v>
          </cell>
          <cell r="AC1669">
            <v>4400000</v>
          </cell>
          <cell r="AD1669">
            <v>4400000</v>
          </cell>
          <cell r="AE1669">
            <v>4400000</v>
          </cell>
        </row>
        <row r="1670">
          <cell r="F1670" t="str">
            <v>C-3603-1300-6</v>
          </cell>
          <cell r="U1670">
            <v>2794088855</v>
          </cell>
          <cell r="V1670">
            <v>228016456</v>
          </cell>
          <cell r="W1670">
            <v>83483601</v>
          </cell>
          <cell r="X1670">
            <v>2938621710</v>
          </cell>
          <cell r="Z1670">
            <v>2938621710</v>
          </cell>
          <cell r="AA1670">
            <v>0</v>
          </cell>
          <cell r="AB1670">
            <v>2938621710</v>
          </cell>
          <cell r="AC1670">
            <v>2938621710</v>
          </cell>
          <cell r="AD1670">
            <v>2938621710</v>
          </cell>
          <cell r="AE1670">
            <v>2938621710</v>
          </cell>
        </row>
        <row r="1671">
          <cell r="F1671" t="str">
            <v>C-3603-1300-9</v>
          </cell>
          <cell r="U1671">
            <v>353500000</v>
          </cell>
          <cell r="V1671">
            <v>37600000</v>
          </cell>
          <cell r="W1671">
            <v>37186668</v>
          </cell>
          <cell r="X1671">
            <v>353913332</v>
          </cell>
          <cell r="Z1671">
            <v>353913332</v>
          </cell>
          <cell r="AA1671">
            <v>0</v>
          </cell>
          <cell r="AB1671">
            <v>353913332</v>
          </cell>
          <cell r="AC1671">
            <v>353913332</v>
          </cell>
          <cell r="AD1671">
            <v>353913332</v>
          </cell>
          <cell r="AE1671">
            <v>353913332</v>
          </cell>
        </row>
        <row r="1672">
          <cell r="F1672" t="str">
            <v>C-3603-1300-9</v>
          </cell>
          <cell r="U1672">
            <v>1000000</v>
          </cell>
          <cell r="V1672">
            <v>2500000</v>
          </cell>
          <cell r="W1672">
            <v>2824129</v>
          </cell>
          <cell r="X1672">
            <v>675871</v>
          </cell>
          <cell r="Z1672">
            <v>675871</v>
          </cell>
          <cell r="AA1672">
            <v>0</v>
          </cell>
          <cell r="AB1672">
            <v>675871</v>
          </cell>
          <cell r="AC1672">
            <v>675871</v>
          </cell>
          <cell r="AD1672">
            <v>675871</v>
          </cell>
          <cell r="AE1672">
            <v>675871</v>
          </cell>
        </row>
        <row r="1673">
          <cell r="F1673" t="str">
            <v>C-3603-1300-10</v>
          </cell>
          <cell r="U1673">
            <v>7000000</v>
          </cell>
          <cell r="V1673">
            <v>1200000</v>
          </cell>
          <cell r="W1673">
            <v>1599065</v>
          </cell>
          <cell r="X1673">
            <v>6600935</v>
          </cell>
          <cell r="Z1673">
            <v>5400935</v>
          </cell>
          <cell r="AA1673">
            <v>1200000</v>
          </cell>
          <cell r="AB1673">
            <v>5400935</v>
          </cell>
          <cell r="AC1673">
            <v>5400935</v>
          </cell>
          <cell r="AD1673">
            <v>5400935</v>
          </cell>
          <cell r="AE1673">
            <v>5400935</v>
          </cell>
        </row>
        <row r="1674">
          <cell r="F1674" t="str">
            <v>C-3603-1300-10</v>
          </cell>
          <cell r="U1674">
            <v>15000000</v>
          </cell>
          <cell r="V1674">
            <v>9464348</v>
          </cell>
          <cell r="W1674">
            <v>15000000</v>
          </cell>
          <cell r="X1674">
            <v>9464348</v>
          </cell>
          <cell r="Z1674">
            <v>9464348</v>
          </cell>
          <cell r="AA1674">
            <v>0</v>
          </cell>
          <cell r="AB1674">
            <v>9464348</v>
          </cell>
          <cell r="AC1674">
            <v>9464348</v>
          </cell>
          <cell r="AD1674">
            <v>9464348</v>
          </cell>
          <cell r="AE1674">
            <v>9464348</v>
          </cell>
        </row>
        <row r="1675">
          <cell r="F1675" t="str">
            <v>C-3603-1300-10</v>
          </cell>
          <cell r="U1675">
            <v>34793000</v>
          </cell>
          <cell r="V1675">
            <v>0</v>
          </cell>
          <cell r="W1675">
            <v>30902400</v>
          </cell>
          <cell r="X1675">
            <v>3890600</v>
          </cell>
          <cell r="Z1675">
            <v>3890600</v>
          </cell>
          <cell r="AA1675">
            <v>0</v>
          </cell>
          <cell r="AB1675">
            <v>3890600</v>
          </cell>
          <cell r="AC1675">
            <v>3890600</v>
          </cell>
          <cell r="AD1675">
            <v>3890600</v>
          </cell>
          <cell r="AE1675">
            <v>3890600</v>
          </cell>
        </row>
        <row r="1676">
          <cell r="F1676" t="str">
            <v>C-3603-1300-10</v>
          </cell>
          <cell r="U1676">
            <v>5000000</v>
          </cell>
          <cell r="V1676">
            <v>8000000</v>
          </cell>
          <cell r="W1676">
            <v>13000000</v>
          </cell>
          <cell r="X1676">
            <v>0</v>
          </cell>
          <cell r="Z1676">
            <v>0</v>
          </cell>
          <cell r="AA1676">
            <v>0</v>
          </cell>
          <cell r="AB1676">
            <v>0</v>
          </cell>
          <cell r="AC1676">
            <v>0</v>
          </cell>
          <cell r="AD1676">
            <v>0</v>
          </cell>
          <cell r="AE1676">
            <v>0</v>
          </cell>
        </row>
        <row r="1677">
          <cell r="F1677" t="str">
            <v>C-3603-1300-10</v>
          </cell>
          <cell r="U1677">
            <v>8000000</v>
          </cell>
          <cell r="V1677">
            <v>0</v>
          </cell>
          <cell r="W1677">
            <v>8000000</v>
          </cell>
          <cell r="X1677">
            <v>0</v>
          </cell>
          <cell r="Z1677">
            <v>0</v>
          </cell>
          <cell r="AA1677">
            <v>0</v>
          </cell>
          <cell r="AB1677">
            <v>0</v>
          </cell>
          <cell r="AC1677">
            <v>0</v>
          </cell>
          <cell r="AD1677">
            <v>0</v>
          </cell>
          <cell r="AE1677">
            <v>0</v>
          </cell>
        </row>
        <row r="1678">
          <cell r="F1678" t="str">
            <v>C-3603-1300-10</v>
          </cell>
          <cell r="U1678">
            <v>34793000</v>
          </cell>
          <cell r="V1678">
            <v>10434917</v>
          </cell>
          <cell r="W1678">
            <v>0</v>
          </cell>
          <cell r="X1678">
            <v>45227917</v>
          </cell>
          <cell r="Z1678">
            <v>29097498</v>
          </cell>
          <cell r="AA1678">
            <v>16130419</v>
          </cell>
          <cell r="AB1678">
            <v>29097498</v>
          </cell>
          <cell r="AC1678">
            <v>29097498</v>
          </cell>
          <cell r="AD1678">
            <v>29097498</v>
          </cell>
          <cell r="AE1678">
            <v>29097498</v>
          </cell>
        </row>
        <row r="1679">
          <cell r="F1679" t="str">
            <v>C-3603-1300-10</v>
          </cell>
          <cell r="U1679">
            <v>1795816000</v>
          </cell>
          <cell r="V1679">
            <v>151865158</v>
          </cell>
          <cell r="W1679">
            <v>10000000</v>
          </cell>
          <cell r="X1679">
            <v>1937681158</v>
          </cell>
          <cell r="Z1679">
            <v>1937247026</v>
          </cell>
          <cell r="AA1679">
            <v>434132</v>
          </cell>
          <cell r="AB1679">
            <v>1937247026</v>
          </cell>
          <cell r="AC1679">
            <v>1937247026</v>
          </cell>
          <cell r="AD1679">
            <v>1937247026</v>
          </cell>
          <cell r="AE1679">
            <v>1937247026</v>
          </cell>
        </row>
        <row r="1680">
          <cell r="F1680" t="str">
            <v>C-3603-1300-10</v>
          </cell>
          <cell r="U1680">
            <v>2000000</v>
          </cell>
          <cell r="V1680">
            <v>0</v>
          </cell>
          <cell r="W1680">
            <v>0</v>
          </cell>
          <cell r="X1680">
            <v>2000000</v>
          </cell>
          <cell r="Z1680">
            <v>2000000</v>
          </cell>
          <cell r="AA1680">
            <v>0</v>
          </cell>
          <cell r="AB1680">
            <v>2000000</v>
          </cell>
          <cell r="AC1680">
            <v>2000000</v>
          </cell>
          <cell r="AD1680">
            <v>2000000</v>
          </cell>
          <cell r="AE1680">
            <v>2000000</v>
          </cell>
        </row>
        <row r="1681">
          <cell r="F1681" t="str">
            <v>C-3603-1300-10</v>
          </cell>
          <cell r="U1681">
            <v>64847787</v>
          </cell>
          <cell r="V1681">
            <v>21851344</v>
          </cell>
          <cell r="W1681">
            <v>52115623</v>
          </cell>
          <cell r="X1681">
            <v>34583508</v>
          </cell>
          <cell r="Z1681">
            <v>34583508</v>
          </cell>
          <cell r="AA1681">
            <v>0</v>
          </cell>
          <cell r="AB1681">
            <v>34583508</v>
          </cell>
          <cell r="AC1681">
            <v>34583508</v>
          </cell>
          <cell r="AD1681">
            <v>29998758</v>
          </cell>
          <cell r="AE1681">
            <v>29998758</v>
          </cell>
        </row>
        <row r="1682">
          <cell r="F1682" t="str">
            <v>C-3603-1300-10</v>
          </cell>
          <cell r="U1682">
            <v>128977000</v>
          </cell>
          <cell r="V1682">
            <v>11634917</v>
          </cell>
          <cell r="W1682">
            <v>65751694</v>
          </cell>
          <cell r="X1682">
            <v>74860223</v>
          </cell>
          <cell r="Z1682">
            <v>74860221</v>
          </cell>
          <cell r="AA1682">
            <v>2</v>
          </cell>
          <cell r="AB1682">
            <v>74860221</v>
          </cell>
          <cell r="AC1682">
            <v>74860221</v>
          </cell>
          <cell r="AD1682">
            <v>74860221</v>
          </cell>
          <cell r="AE1682">
            <v>74860221</v>
          </cell>
        </row>
        <row r="1683">
          <cell r="F1683" t="str">
            <v>C-3603-1300-10</v>
          </cell>
          <cell r="U1683">
            <v>20000000</v>
          </cell>
          <cell r="V1683">
            <v>0</v>
          </cell>
          <cell r="W1683">
            <v>11284080</v>
          </cell>
          <cell r="X1683">
            <v>8715920</v>
          </cell>
          <cell r="Z1683">
            <v>8715920</v>
          </cell>
          <cell r="AA1683">
            <v>0</v>
          </cell>
          <cell r="AB1683">
            <v>8715920</v>
          </cell>
          <cell r="AC1683">
            <v>8715920</v>
          </cell>
          <cell r="AD1683">
            <v>8715920</v>
          </cell>
          <cell r="AE1683">
            <v>8715920</v>
          </cell>
        </row>
        <row r="1684">
          <cell r="F1684" t="str">
            <v>C-3603-1300-11</v>
          </cell>
          <cell r="U1684">
            <v>0</v>
          </cell>
          <cell r="V1684">
            <v>43963598</v>
          </cell>
          <cell r="W1684">
            <v>0</v>
          </cell>
          <cell r="X1684">
            <v>43963598</v>
          </cell>
          <cell r="Z1684">
            <v>42350672</v>
          </cell>
          <cell r="AA1684">
            <v>1612926</v>
          </cell>
          <cell r="AB1684">
            <v>42350672</v>
          </cell>
          <cell r="AC1684">
            <v>0</v>
          </cell>
          <cell r="AD1684">
            <v>0</v>
          </cell>
          <cell r="AE1684">
            <v>0</v>
          </cell>
        </row>
        <row r="1685">
          <cell r="F1685" t="str">
            <v>C-3603-1300-11</v>
          </cell>
          <cell r="U1685">
            <v>0</v>
          </cell>
          <cell r="V1685">
            <v>9082000</v>
          </cell>
          <cell r="W1685">
            <v>0</v>
          </cell>
          <cell r="X1685">
            <v>9082000</v>
          </cell>
          <cell r="Z1685">
            <v>9082000</v>
          </cell>
          <cell r="AA1685">
            <v>0</v>
          </cell>
          <cell r="AB1685">
            <v>9082000</v>
          </cell>
          <cell r="AC1685">
            <v>9082000</v>
          </cell>
          <cell r="AD1685">
            <v>0</v>
          </cell>
          <cell r="AE1685">
            <v>0</v>
          </cell>
        </row>
        <row r="1686">
          <cell r="F1686" t="str">
            <v>C-3603-1300-11</v>
          </cell>
          <cell r="U1686">
            <v>0</v>
          </cell>
          <cell r="V1686">
            <v>45363598</v>
          </cell>
          <cell r="W1686">
            <v>43963598</v>
          </cell>
          <cell r="X1686">
            <v>1400000</v>
          </cell>
          <cell r="Z1686">
            <v>1400000</v>
          </cell>
          <cell r="AA1686">
            <v>0</v>
          </cell>
          <cell r="AB1686">
            <v>1400000</v>
          </cell>
          <cell r="AC1686">
            <v>1400000</v>
          </cell>
          <cell r="AD1686">
            <v>0</v>
          </cell>
          <cell r="AE1686">
            <v>0</v>
          </cell>
        </row>
        <row r="1687">
          <cell r="F1687" t="str">
            <v>C-3603-1300-11</v>
          </cell>
          <cell r="U1687">
            <v>0</v>
          </cell>
          <cell r="V1687">
            <v>492540611</v>
          </cell>
          <cell r="W1687">
            <v>0</v>
          </cell>
          <cell r="X1687">
            <v>492540611</v>
          </cell>
          <cell r="Z1687">
            <v>433935874</v>
          </cell>
          <cell r="AA1687">
            <v>58604737</v>
          </cell>
          <cell r="AB1687">
            <v>433935874</v>
          </cell>
          <cell r="AC1687">
            <v>12603611</v>
          </cell>
          <cell r="AD1687">
            <v>2233811</v>
          </cell>
          <cell r="AE1687">
            <v>2233811</v>
          </cell>
        </row>
        <row r="1688">
          <cell r="F1688" t="str">
            <v>C-3603-1300-11</v>
          </cell>
          <cell r="U1688">
            <v>0</v>
          </cell>
          <cell r="V1688">
            <v>2133042</v>
          </cell>
          <cell r="W1688">
            <v>15261</v>
          </cell>
          <cell r="X1688">
            <v>2117781</v>
          </cell>
          <cell r="Z1688">
            <v>2117781</v>
          </cell>
          <cell r="AA1688">
            <v>0</v>
          </cell>
          <cell r="AB1688">
            <v>2117781</v>
          </cell>
          <cell r="AC1688">
            <v>2117781</v>
          </cell>
          <cell r="AD1688">
            <v>2117781</v>
          </cell>
          <cell r="AE1688">
            <v>2117781</v>
          </cell>
        </row>
        <row r="1689">
          <cell r="F1689" t="str">
            <v>C-3603-1300-11</v>
          </cell>
          <cell r="U1689">
            <v>0</v>
          </cell>
          <cell r="V1689">
            <v>9025800</v>
          </cell>
          <cell r="W1689">
            <v>0</v>
          </cell>
          <cell r="X1689">
            <v>9025800</v>
          </cell>
          <cell r="Z1689">
            <v>9025800</v>
          </cell>
          <cell r="AA1689">
            <v>0</v>
          </cell>
          <cell r="AB1689">
            <v>9025800</v>
          </cell>
          <cell r="AC1689">
            <v>9025800</v>
          </cell>
          <cell r="AD1689">
            <v>0</v>
          </cell>
          <cell r="AE1689">
            <v>0</v>
          </cell>
        </row>
        <row r="1690">
          <cell r="F1690" t="str">
            <v>C-3605-1300-1</v>
          </cell>
          <cell r="U1690">
            <v>0</v>
          </cell>
          <cell r="V1690">
            <v>2184649711</v>
          </cell>
          <cell r="W1690">
            <v>1173813770</v>
          </cell>
          <cell r="X1690">
            <v>1010835941</v>
          </cell>
          <cell r="Z1690">
            <v>1010835941</v>
          </cell>
          <cell r="AA1690">
            <v>0</v>
          </cell>
          <cell r="AB1690">
            <v>1010835941</v>
          </cell>
          <cell r="AC1690">
            <v>1010835941</v>
          </cell>
          <cell r="AD1690">
            <v>1010835941</v>
          </cell>
          <cell r="AE1690">
            <v>1010835941</v>
          </cell>
        </row>
        <row r="1691">
          <cell r="F1691" t="str">
            <v>C-3605-1300-1</v>
          </cell>
          <cell r="U1691">
            <v>0</v>
          </cell>
          <cell r="V1691">
            <v>510000000</v>
          </cell>
          <cell r="W1691">
            <v>0</v>
          </cell>
          <cell r="X1691">
            <v>510000000</v>
          </cell>
          <cell r="Z1691">
            <v>510000000</v>
          </cell>
          <cell r="AA1691">
            <v>0</v>
          </cell>
          <cell r="AB1691">
            <v>510000000</v>
          </cell>
          <cell r="AC1691">
            <v>510000000</v>
          </cell>
          <cell r="AD1691">
            <v>510000000</v>
          </cell>
          <cell r="AE1691">
            <v>510000000</v>
          </cell>
        </row>
        <row r="1692">
          <cell r="F1692" t="str">
            <v>C-3605-1300-1</v>
          </cell>
          <cell r="U1692">
            <v>0</v>
          </cell>
          <cell r="V1692">
            <v>733839746</v>
          </cell>
          <cell r="W1692">
            <v>125180487</v>
          </cell>
          <cell r="X1692">
            <v>608659259</v>
          </cell>
          <cell r="Z1692">
            <v>608438559</v>
          </cell>
          <cell r="AA1692">
            <v>220700</v>
          </cell>
          <cell r="AB1692">
            <v>608438559</v>
          </cell>
          <cell r="AC1692">
            <v>608438559</v>
          </cell>
          <cell r="AD1692">
            <v>608438559</v>
          </cell>
          <cell r="AE1692">
            <v>608438559</v>
          </cell>
        </row>
        <row r="1693">
          <cell r="F1693" t="str">
            <v>C-3699-1300-2</v>
          </cell>
          <cell r="U1693">
            <v>0</v>
          </cell>
          <cell r="V1693">
            <v>430931672</v>
          </cell>
          <cell r="W1693">
            <v>195052726</v>
          </cell>
          <cell r="X1693">
            <v>235878946</v>
          </cell>
          <cell r="Z1693">
            <v>147102179</v>
          </cell>
          <cell r="AA1693">
            <v>88776767</v>
          </cell>
          <cell r="AB1693">
            <v>147102179</v>
          </cell>
          <cell r="AC1693">
            <v>88997755</v>
          </cell>
          <cell r="AD1693">
            <v>77899678</v>
          </cell>
          <cell r="AE1693">
            <v>77899678</v>
          </cell>
        </row>
        <row r="1694">
          <cell r="F1694" t="str">
            <v>C-3699-1300-2</v>
          </cell>
          <cell r="U1694">
            <v>0</v>
          </cell>
          <cell r="V1694">
            <v>34000000</v>
          </cell>
          <cell r="W1694">
            <v>34000000</v>
          </cell>
          <cell r="X1694">
            <v>0</v>
          </cell>
          <cell r="Z1694">
            <v>0</v>
          </cell>
          <cell r="AA1694">
            <v>0</v>
          </cell>
          <cell r="AB1694">
            <v>0</v>
          </cell>
          <cell r="AC1694">
            <v>0</v>
          </cell>
          <cell r="AD1694">
            <v>0</v>
          </cell>
          <cell r="AE1694">
            <v>0</v>
          </cell>
        </row>
        <row r="1695">
          <cell r="F1695" t="str">
            <v>C-3699-1300-10</v>
          </cell>
          <cell r="U1695">
            <v>200000000</v>
          </cell>
          <cell r="V1695">
            <v>169834943</v>
          </cell>
          <cell r="W1695">
            <v>63834943</v>
          </cell>
          <cell r="X1695">
            <v>306000000</v>
          </cell>
          <cell r="Z1695">
            <v>304536302</v>
          </cell>
          <cell r="AA1695">
            <v>1463698</v>
          </cell>
          <cell r="AB1695">
            <v>304536302</v>
          </cell>
          <cell r="AC1695">
            <v>304536302</v>
          </cell>
          <cell r="AD1695">
            <v>304536302</v>
          </cell>
          <cell r="AE1695">
            <v>304536302</v>
          </cell>
        </row>
        <row r="1696">
          <cell r="F1696" t="str">
            <v>C-3602-1300-5</v>
          </cell>
          <cell r="U1696">
            <v>220195446</v>
          </cell>
          <cell r="V1696">
            <v>0</v>
          </cell>
          <cell r="W1696">
            <v>59090</v>
          </cell>
          <cell r="X1696">
            <v>220136356</v>
          </cell>
          <cell r="Z1696">
            <v>220076956</v>
          </cell>
          <cell r="AA1696">
            <v>59400</v>
          </cell>
          <cell r="AB1696">
            <v>220076956</v>
          </cell>
          <cell r="AC1696">
            <v>220076956</v>
          </cell>
          <cell r="AD1696">
            <v>220076956</v>
          </cell>
          <cell r="AE1696">
            <v>220076956</v>
          </cell>
        </row>
        <row r="1697">
          <cell r="F1697" t="str">
            <v>C-3602-1300-5</v>
          </cell>
          <cell r="U1697">
            <v>44039089</v>
          </cell>
          <cell r="V1697">
            <v>0</v>
          </cell>
          <cell r="W1697">
            <v>0</v>
          </cell>
          <cell r="X1697">
            <v>44039089</v>
          </cell>
          <cell r="Z1697">
            <v>44039089</v>
          </cell>
          <cell r="AA1697">
            <v>0</v>
          </cell>
          <cell r="AB1697">
            <v>44039089</v>
          </cell>
          <cell r="AC1697">
            <v>44039089</v>
          </cell>
          <cell r="AD1697">
            <v>44039089</v>
          </cell>
          <cell r="AE1697">
            <v>44039089</v>
          </cell>
        </row>
        <row r="1698">
          <cell r="F1698" t="str">
            <v>C-3603-1300-1</v>
          </cell>
          <cell r="U1698">
            <v>0</v>
          </cell>
          <cell r="V1698">
            <v>5000000</v>
          </cell>
          <cell r="W1698">
            <v>0</v>
          </cell>
          <cell r="X1698">
            <v>5000000</v>
          </cell>
          <cell r="Z1698">
            <v>3781460</v>
          </cell>
          <cell r="AA1698">
            <v>1218540</v>
          </cell>
          <cell r="AB1698">
            <v>3781460</v>
          </cell>
          <cell r="AC1698">
            <v>3781460</v>
          </cell>
          <cell r="AD1698">
            <v>3781460</v>
          </cell>
          <cell r="AE1698">
            <v>3781460</v>
          </cell>
        </row>
        <row r="1699">
          <cell r="F1699" t="str">
            <v>C-3603-1300-1</v>
          </cell>
          <cell r="U1699">
            <v>0</v>
          </cell>
          <cell r="V1699">
            <v>1562350001</v>
          </cell>
          <cell r="W1699">
            <v>0</v>
          </cell>
          <cell r="X1699">
            <v>1562350001</v>
          </cell>
          <cell r="Z1699">
            <v>1554453503</v>
          </cell>
          <cell r="AA1699">
            <v>7896498</v>
          </cell>
          <cell r="AB1699">
            <v>1554453503</v>
          </cell>
          <cell r="AC1699">
            <v>1554453503</v>
          </cell>
          <cell r="AD1699">
            <v>1554453503</v>
          </cell>
          <cell r="AE1699">
            <v>1554453503</v>
          </cell>
        </row>
        <row r="1700">
          <cell r="F1700" t="str">
            <v>C-3603-1300-1</v>
          </cell>
          <cell r="U1700">
            <v>0</v>
          </cell>
          <cell r="V1700">
            <v>36832098</v>
          </cell>
          <cell r="W1700">
            <v>0</v>
          </cell>
          <cell r="X1700">
            <v>36832098</v>
          </cell>
          <cell r="Z1700">
            <v>31372640</v>
          </cell>
          <cell r="AA1700">
            <v>5459458</v>
          </cell>
          <cell r="AB1700">
            <v>31372640</v>
          </cell>
          <cell r="AC1700">
            <v>31372640</v>
          </cell>
          <cell r="AD1700">
            <v>31372640</v>
          </cell>
          <cell r="AE1700">
            <v>31372640</v>
          </cell>
        </row>
        <row r="1701">
          <cell r="F1701" t="str">
            <v>C-3603-1300-1</v>
          </cell>
          <cell r="U1701">
            <v>0</v>
          </cell>
          <cell r="V1701">
            <v>44134843</v>
          </cell>
          <cell r="W1701">
            <v>0</v>
          </cell>
          <cell r="X1701">
            <v>44134843</v>
          </cell>
          <cell r="Z1701">
            <v>44134843</v>
          </cell>
          <cell r="AA1701">
            <v>0</v>
          </cell>
          <cell r="AB1701">
            <v>44134843</v>
          </cell>
          <cell r="AC1701">
            <v>44134843</v>
          </cell>
          <cell r="AD1701">
            <v>44134843</v>
          </cell>
          <cell r="AE1701">
            <v>44134843</v>
          </cell>
        </row>
        <row r="1702">
          <cell r="F1702" t="str">
            <v>C-3603-1300-1</v>
          </cell>
          <cell r="U1702">
            <v>316498000</v>
          </cell>
          <cell r="V1702">
            <v>0</v>
          </cell>
          <cell r="W1702">
            <v>36962118</v>
          </cell>
          <cell r="X1702">
            <v>279535882</v>
          </cell>
          <cell r="Z1702">
            <v>273986226</v>
          </cell>
          <cell r="AA1702">
            <v>5549656</v>
          </cell>
          <cell r="AB1702">
            <v>273986226</v>
          </cell>
          <cell r="AC1702">
            <v>273986226</v>
          </cell>
          <cell r="AD1702">
            <v>273986226</v>
          </cell>
          <cell r="AE1702">
            <v>273986226</v>
          </cell>
        </row>
        <row r="1703">
          <cell r="F1703" t="str">
            <v>C-3603-1300-1</v>
          </cell>
          <cell r="U1703">
            <v>39225000</v>
          </cell>
          <cell r="V1703">
            <v>69940062</v>
          </cell>
          <cell r="W1703">
            <v>109165062</v>
          </cell>
          <cell r="X1703">
            <v>0</v>
          </cell>
          <cell r="Z1703">
            <v>0</v>
          </cell>
          <cell r="AA1703">
            <v>0</v>
          </cell>
          <cell r="AB1703">
            <v>0</v>
          </cell>
          <cell r="AC1703">
            <v>0</v>
          </cell>
          <cell r="AD1703">
            <v>0</v>
          </cell>
          <cell r="AE1703">
            <v>0</v>
          </cell>
        </row>
        <row r="1704">
          <cell r="F1704" t="str">
            <v>C-3603-1300-1</v>
          </cell>
          <cell r="U1704">
            <v>0</v>
          </cell>
          <cell r="V1704">
            <v>16013975</v>
          </cell>
          <cell r="W1704">
            <v>0</v>
          </cell>
          <cell r="X1704">
            <v>16013975</v>
          </cell>
          <cell r="Z1704">
            <v>15980221</v>
          </cell>
          <cell r="AA1704">
            <v>33754</v>
          </cell>
          <cell r="AB1704">
            <v>15980221</v>
          </cell>
          <cell r="AC1704">
            <v>15980221</v>
          </cell>
          <cell r="AD1704">
            <v>0</v>
          </cell>
          <cell r="AE1704">
            <v>0</v>
          </cell>
        </row>
        <row r="1705">
          <cell r="F1705" t="str">
            <v>C-3603-1300-1</v>
          </cell>
          <cell r="U1705">
            <v>16200000</v>
          </cell>
          <cell r="V1705">
            <v>120107600</v>
          </cell>
          <cell r="W1705">
            <v>41167100</v>
          </cell>
          <cell r="X1705">
            <v>95140500</v>
          </cell>
          <cell r="Z1705">
            <v>28560000</v>
          </cell>
          <cell r="AA1705">
            <v>66580500</v>
          </cell>
          <cell r="AB1705">
            <v>28560000</v>
          </cell>
          <cell r="AC1705">
            <v>28560000</v>
          </cell>
          <cell r="AD1705">
            <v>28560000</v>
          </cell>
          <cell r="AE1705">
            <v>28560000</v>
          </cell>
        </row>
        <row r="1706">
          <cell r="F1706" t="str">
            <v>C-3603-1300-1</v>
          </cell>
          <cell r="U1706">
            <v>47633000</v>
          </cell>
          <cell r="V1706">
            <v>25000000</v>
          </cell>
          <cell r="W1706">
            <v>0</v>
          </cell>
          <cell r="X1706">
            <v>72633000</v>
          </cell>
          <cell r="Z1706">
            <v>72632100</v>
          </cell>
          <cell r="AA1706">
            <v>900</v>
          </cell>
          <cell r="AB1706">
            <v>72632100</v>
          </cell>
          <cell r="AC1706">
            <v>62462800</v>
          </cell>
          <cell r="AD1706">
            <v>58267170</v>
          </cell>
          <cell r="AE1706">
            <v>58267170</v>
          </cell>
        </row>
        <row r="1707">
          <cell r="F1707" t="str">
            <v>C-3603-1300-1</v>
          </cell>
          <cell r="U1707">
            <v>845779000</v>
          </cell>
          <cell r="V1707">
            <v>360798847</v>
          </cell>
          <cell r="W1707">
            <v>32625840</v>
          </cell>
          <cell r="X1707">
            <v>1173952007</v>
          </cell>
          <cell r="Z1707">
            <v>1173027063</v>
          </cell>
          <cell r="AA1707">
            <v>924944</v>
          </cell>
          <cell r="AB1707">
            <v>1173027063</v>
          </cell>
          <cell r="AC1707">
            <v>1173027063</v>
          </cell>
          <cell r="AD1707">
            <v>1171755267</v>
          </cell>
          <cell r="AE1707">
            <v>1171755267</v>
          </cell>
        </row>
        <row r="1708">
          <cell r="F1708" t="str">
            <v>C-3603-1300-1</v>
          </cell>
          <cell r="U1708">
            <v>0</v>
          </cell>
          <cell r="V1708">
            <v>64556410</v>
          </cell>
          <cell r="W1708">
            <v>0</v>
          </cell>
          <cell r="X1708">
            <v>64556410</v>
          </cell>
          <cell r="Z1708">
            <v>63408290</v>
          </cell>
          <cell r="AA1708">
            <v>1148120</v>
          </cell>
          <cell r="AB1708">
            <v>63408290</v>
          </cell>
          <cell r="AC1708">
            <v>63408290</v>
          </cell>
          <cell r="AD1708">
            <v>63408290</v>
          </cell>
          <cell r="AE1708">
            <v>63408290</v>
          </cell>
        </row>
        <row r="1709">
          <cell r="F1709" t="str">
            <v>C-3603-1300-1</v>
          </cell>
          <cell r="U1709">
            <v>0</v>
          </cell>
          <cell r="V1709">
            <v>35000</v>
          </cell>
          <cell r="W1709">
            <v>0</v>
          </cell>
          <cell r="X1709">
            <v>35000</v>
          </cell>
          <cell r="Z1709">
            <v>35000</v>
          </cell>
          <cell r="AA1709">
            <v>0</v>
          </cell>
          <cell r="AB1709">
            <v>35000</v>
          </cell>
          <cell r="AC1709">
            <v>35000</v>
          </cell>
          <cell r="AD1709">
            <v>35000</v>
          </cell>
          <cell r="AE1709">
            <v>35000</v>
          </cell>
        </row>
        <row r="1710">
          <cell r="F1710" t="str">
            <v>C-3603-1300-1</v>
          </cell>
          <cell r="U1710">
            <v>10233000</v>
          </cell>
          <cell r="V1710">
            <v>14625840</v>
          </cell>
          <cell r="W1710">
            <v>10000000</v>
          </cell>
          <cell r="X1710">
            <v>14858840</v>
          </cell>
          <cell r="Z1710">
            <v>7535675</v>
          </cell>
          <cell r="AA1710">
            <v>7323165</v>
          </cell>
          <cell r="AB1710">
            <v>7535675</v>
          </cell>
          <cell r="AC1710">
            <v>7535675</v>
          </cell>
          <cell r="AD1710">
            <v>7535675</v>
          </cell>
          <cell r="AE1710">
            <v>7535675</v>
          </cell>
        </row>
        <row r="1711">
          <cell r="F1711" t="str">
            <v>C-3603-1300-1</v>
          </cell>
          <cell r="U1711">
            <v>13775000</v>
          </cell>
          <cell r="V1711">
            <v>0</v>
          </cell>
          <cell r="W1711">
            <v>215600</v>
          </cell>
          <cell r="X1711">
            <v>13559400</v>
          </cell>
          <cell r="Z1711">
            <v>13063400</v>
          </cell>
          <cell r="AA1711">
            <v>496000</v>
          </cell>
          <cell r="AB1711">
            <v>13063400</v>
          </cell>
          <cell r="AC1711">
            <v>13063400</v>
          </cell>
          <cell r="AD1711">
            <v>13063400</v>
          </cell>
          <cell r="AE1711">
            <v>13063400</v>
          </cell>
        </row>
        <row r="1712">
          <cell r="F1712" t="str">
            <v>C-3603-1300-1</v>
          </cell>
          <cell r="U1712">
            <v>609244000</v>
          </cell>
          <cell r="V1712">
            <v>39655000</v>
          </cell>
          <cell r="W1712">
            <v>78062395</v>
          </cell>
          <cell r="X1712">
            <v>570836605</v>
          </cell>
          <cell r="Z1712">
            <v>568367336</v>
          </cell>
          <cell r="AA1712">
            <v>2469269</v>
          </cell>
          <cell r="AB1712">
            <v>568367336</v>
          </cell>
          <cell r="AC1712">
            <v>568367336</v>
          </cell>
          <cell r="AD1712">
            <v>568367336</v>
          </cell>
          <cell r="AE1712">
            <v>568367336</v>
          </cell>
        </row>
        <row r="1713">
          <cell r="F1713" t="str">
            <v>C-3603-1300-1</v>
          </cell>
          <cell r="U1713">
            <v>75322000</v>
          </cell>
          <cell r="V1713">
            <v>10000000</v>
          </cell>
          <cell r="W1713">
            <v>0</v>
          </cell>
          <cell r="X1713">
            <v>85322000</v>
          </cell>
          <cell r="Z1713">
            <v>81313029</v>
          </cell>
          <cell r="AA1713">
            <v>4008971</v>
          </cell>
          <cell r="AB1713">
            <v>81313029</v>
          </cell>
          <cell r="AC1713">
            <v>81313029</v>
          </cell>
          <cell r="AD1713">
            <v>81313029</v>
          </cell>
          <cell r="AE1713">
            <v>81313029</v>
          </cell>
        </row>
        <row r="1714">
          <cell r="F1714" t="str">
            <v>C-3603-1300-1</v>
          </cell>
          <cell r="U1714">
            <v>13670000</v>
          </cell>
          <cell r="V1714">
            <v>0</v>
          </cell>
          <cell r="W1714">
            <v>1500000</v>
          </cell>
          <cell r="X1714">
            <v>12170000</v>
          </cell>
          <cell r="Z1714">
            <v>9003778</v>
          </cell>
          <cell r="AA1714">
            <v>3166222</v>
          </cell>
          <cell r="AB1714">
            <v>9003778</v>
          </cell>
          <cell r="AC1714">
            <v>9003778</v>
          </cell>
          <cell r="AD1714">
            <v>9003778</v>
          </cell>
          <cell r="AE1714">
            <v>9003778</v>
          </cell>
        </row>
        <row r="1715">
          <cell r="F1715" t="str">
            <v>C-3603-1300-1</v>
          </cell>
          <cell r="U1715">
            <v>208093000</v>
          </cell>
          <cell r="V1715">
            <v>37000000</v>
          </cell>
          <cell r="W1715">
            <v>43458446</v>
          </cell>
          <cell r="X1715">
            <v>201634554</v>
          </cell>
          <cell r="Z1715">
            <v>201595870</v>
          </cell>
          <cell r="AA1715">
            <v>38684</v>
          </cell>
          <cell r="AB1715">
            <v>201595870</v>
          </cell>
          <cell r="AC1715">
            <v>169141645</v>
          </cell>
          <cell r="AD1715">
            <v>169141645</v>
          </cell>
          <cell r="AE1715">
            <v>169141645</v>
          </cell>
        </row>
        <row r="1716">
          <cell r="F1716" t="str">
            <v>C-3603-1300-1</v>
          </cell>
          <cell r="U1716">
            <v>343340000</v>
          </cell>
          <cell r="V1716">
            <v>48830000</v>
          </cell>
          <cell r="W1716">
            <v>0</v>
          </cell>
          <cell r="X1716">
            <v>392170000</v>
          </cell>
          <cell r="Z1716">
            <v>381027129</v>
          </cell>
          <cell r="AA1716">
            <v>11142871</v>
          </cell>
          <cell r="AB1716">
            <v>381027129</v>
          </cell>
          <cell r="AC1716">
            <v>381027129</v>
          </cell>
          <cell r="AD1716">
            <v>381027129</v>
          </cell>
          <cell r="AE1716">
            <v>381027129</v>
          </cell>
        </row>
        <row r="1717">
          <cell r="F1717" t="str">
            <v>C-3603-1300-1</v>
          </cell>
          <cell r="U1717">
            <v>0</v>
          </cell>
          <cell r="V1717">
            <v>22558380</v>
          </cell>
          <cell r="W1717">
            <v>14555344</v>
          </cell>
          <cell r="X1717">
            <v>8003036</v>
          </cell>
          <cell r="Z1717">
            <v>8003036</v>
          </cell>
          <cell r="AA1717">
            <v>0</v>
          </cell>
          <cell r="AB1717">
            <v>8003036</v>
          </cell>
          <cell r="AC1717">
            <v>8003036</v>
          </cell>
          <cell r="AD1717">
            <v>8003036</v>
          </cell>
          <cell r="AE1717">
            <v>8003036</v>
          </cell>
        </row>
        <row r="1718">
          <cell r="F1718" t="str">
            <v>C-3603-1300-1</v>
          </cell>
          <cell r="U1718">
            <v>50000000</v>
          </cell>
          <cell r="V1718">
            <v>0</v>
          </cell>
          <cell r="W1718">
            <v>22558380</v>
          </cell>
          <cell r="X1718">
            <v>27441620</v>
          </cell>
          <cell r="Z1718">
            <v>27441620</v>
          </cell>
          <cell r="AA1718">
            <v>0</v>
          </cell>
          <cell r="AB1718">
            <v>27441620</v>
          </cell>
          <cell r="AC1718">
            <v>27441620</v>
          </cell>
          <cell r="AD1718">
            <v>27441620</v>
          </cell>
          <cell r="AE1718">
            <v>27441620</v>
          </cell>
        </row>
        <row r="1719">
          <cell r="F1719" t="str">
            <v>C-3603-1300-1</v>
          </cell>
          <cell r="U1719">
            <v>77405000</v>
          </cell>
          <cell r="V1719">
            <v>0</v>
          </cell>
          <cell r="W1719">
            <v>31354040</v>
          </cell>
          <cell r="X1719">
            <v>46050960</v>
          </cell>
          <cell r="Z1719">
            <v>45431398</v>
          </cell>
          <cell r="AA1719">
            <v>619562</v>
          </cell>
          <cell r="AB1719">
            <v>45431398</v>
          </cell>
          <cell r="AC1719">
            <v>26826867</v>
          </cell>
          <cell r="AD1719">
            <v>26826867</v>
          </cell>
          <cell r="AE1719">
            <v>26826867</v>
          </cell>
        </row>
        <row r="1720">
          <cell r="F1720" t="str">
            <v>C-3603-1300-1</v>
          </cell>
          <cell r="U1720">
            <v>364000</v>
          </cell>
          <cell r="V1720">
            <v>0</v>
          </cell>
          <cell r="W1720">
            <v>0</v>
          </cell>
          <cell r="X1720">
            <v>364000</v>
          </cell>
          <cell r="Z1720">
            <v>364000</v>
          </cell>
          <cell r="AA1720">
            <v>0</v>
          </cell>
          <cell r="AB1720">
            <v>364000</v>
          </cell>
          <cell r="AC1720">
            <v>364000</v>
          </cell>
          <cell r="AD1720">
            <v>364000</v>
          </cell>
          <cell r="AE1720">
            <v>364000</v>
          </cell>
        </row>
        <row r="1721">
          <cell r="F1721" t="str">
            <v>C-3603-1300-1</v>
          </cell>
          <cell r="U1721">
            <v>35429000</v>
          </cell>
          <cell r="V1721">
            <v>35774000</v>
          </cell>
          <cell r="W1721">
            <v>5000000</v>
          </cell>
          <cell r="X1721">
            <v>66203000</v>
          </cell>
          <cell r="Z1721">
            <v>44518380</v>
          </cell>
          <cell r="AA1721">
            <v>21684620</v>
          </cell>
          <cell r="AB1721">
            <v>44518380</v>
          </cell>
          <cell r="AC1721">
            <v>44518380</v>
          </cell>
          <cell r="AD1721">
            <v>44518380</v>
          </cell>
          <cell r="AE1721">
            <v>44518380</v>
          </cell>
        </row>
        <row r="1722">
          <cell r="F1722" t="str">
            <v>C-3603-1300-1</v>
          </cell>
          <cell r="U1722">
            <v>5321000</v>
          </cell>
          <cell r="V1722">
            <v>9624000</v>
          </cell>
          <cell r="W1722">
            <v>0</v>
          </cell>
          <cell r="X1722">
            <v>14945000</v>
          </cell>
          <cell r="Z1722">
            <v>13648060</v>
          </cell>
          <cell r="AA1722">
            <v>1296940</v>
          </cell>
          <cell r="AB1722">
            <v>13648060</v>
          </cell>
          <cell r="AC1722">
            <v>13648060</v>
          </cell>
          <cell r="AD1722">
            <v>13648060</v>
          </cell>
          <cell r="AE1722">
            <v>13648060</v>
          </cell>
        </row>
        <row r="1723">
          <cell r="F1723" t="str">
            <v>C-3603-1300-1</v>
          </cell>
          <cell r="U1723">
            <v>11310000</v>
          </cell>
          <cell r="V1723">
            <v>0</v>
          </cell>
          <cell r="W1723">
            <v>0</v>
          </cell>
          <cell r="X1723">
            <v>11310000</v>
          </cell>
          <cell r="Z1723">
            <v>10615753</v>
          </cell>
          <cell r="AA1723">
            <v>694247</v>
          </cell>
          <cell r="AB1723">
            <v>10615753</v>
          </cell>
          <cell r="AC1723">
            <v>10615753</v>
          </cell>
          <cell r="AD1723">
            <v>10372306</v>
          </cell>
          <cell r="AE1723">
            <v>10372306</v>
          </cell>
        </row>
        <row r="1724">
          <cell r="F1724" t="str">
            <v>C-3603-1300-1</v>
          </cell>
          <cell r="U1724">
            <v>100000000</v>
          </cell>
          <cell r="V1724">
            <v>0</v>
          </cell>
          <cell r="W1724">
            <v>28891319</v>
          </cell>
          <cell r="X1724">
            <v>71108681</v>
          </cell>
          <cell r="Z1724">
            <v>52513829</v>
          </cell>
          <cell r="AA1724">
            <v>18594852</v>
          </cell>
          <cell r="AB1724">
            <v>52513829</v>
          </cell>
          <cell r="AC1724">
            <v>10655579</v>
          </cell>
          <cell r="AD1724">
            <v>9400000</v>
          </cell>
          <cell r="AE1724">
            <v>9400000</v>
          </cell>
        </row>
        <row r="1725">
          <cell r="F1725" t="str">
            <v>C-3603-1300-1</v>
          </cell>
          <cell r="U1725">
            <v>55135000</v>
          </cell>
          <cell r="V1725">
            <v>0</v>
          </cell>
          <cell r="W1725">
            <v>667000</v>
          </cell>
          <cell r="X1725">
            <v>54468000</v>
          </cell>
          <cell r="Z1725">
            <v>54468000</v>
          </cell>
          <cell r="AA1725">
            <v>0</v>
          </cell>
          <cell r="AB1725">
            <v>54468000</v>
          </cell>
          <cell r="AC1725">
            <v>54468000</v>
          </cell>
          <cell r="AD1725">
            <v>54468000</v>
          </cell>
          <cell r="AE1725">
            <v>54468000</v>
          </cell>
        </row>
        <row r="1726">
          <cell r="F1726" t="str">
            <v>C-3603-1300-1</v>
          </cell>
          <cell r="U1726">
            <v>146593000</v>
          </cell>
          <cell r="V1726">
            <v>22121000</v>
          </cell>
          <cell r="W1726">
            <v>0</v>
          </cell>
          <cell r="X1726">
            <v>168714000</v>
          </cell>
          <cell r="Z1726">
            <v>168691930</v>
          </cell>
          <cell r="AA1726">
            <v>22070</v>
          </cell>
          <cell r="AB1726">
            <v>168691930</v>
          </cell>
          <cell r="AC1726">
            <v>168691930</v>
          </cell>
          <cell r="AD1726">
            <v>168691930</v>
          </cell>
          <cell r="AE1726">
            <v>168691930</v>
          </cell>
        </row>
        <row r="1727">
          <cell r="F1727" t="str">
            <v>C-3603-1300-1</v>
          </cell>
          <cell r="U1727">
            <v>16882000</v>
          </cell>
          <cell r="V1727">
            <v>4151000</v>
          </cell>
          <cell r="W1727">
            <v>0</v>
          </cell>
          <cell r="X1727">
            <v>21033000</v>
          </cell>
          <cell r="Z1727">
            <v>18650250</v>
          </cell>
          <cell r="AA1727">
            <v>2382750</v>
          </cell>
          <cell r="AB1727">
            <v>18650250</v>
          </cell>
          <cell r="AC1727">
            <v>18650250</v>
          </cell>
          <cell r="AD1727">
            <v>18650250</v>
          </cell>
          <cell r="AE1727">
            <v>18650250</v>
          </cell>
        </row>
        <row r="1728">
          <cell r="F1728" t="str">
            <v>C-3603-1300-1</v>
          </cell>
          <cell r="U1728">
            <v>0</v>
          </cell>
          <cell r="V1728">
            <v>18000000</v>
          </cell>
          <cell r="W1728">
            <v>0</v>
          </cell>
          <cell r="X1728">
            <v>18000000</v>
          </cell>
          <cell r="Z1728">
            <v>16781916</v>
          </cell>
          <cell r="AA1728">
            <v>1218084</v>
          </cell>
          <cell r="AB1728">
            <v>16781916</v>
          </cell>
          <cell r="AC1728">
            <v>16781916</v>
          </cell>
          <cell r="AD1728">
            <v>16781916</v>
          </cell>
          <cell r="AE1728">
            <v>16781916</v>
          </cell>
        </row>
        <row r="1729">
          <cell r="F1729" t="str">
            <v>C-3603-1300-3</v>
          </cell>
          <cell r="U1729">
            <v>0</v>
          </cell>
          <cell r="V1729">
            <v>13269000000</v>
          </cell>
          <cell r="W1729">
            <v>9541205518</v>
          </cell>
          <cell r="X1729">
            <v>3727794482</v>
          </cell>
          <cell r="Z1729">
            <v>3727794482</v>
          </cell>
          <cell r="AA1729">
            <v>0</v>
          </cell>
          <cell r="AB1729">
            <v>3727794482</v>
          </cell>
          <cell r="AC1729">
            <v>3727794482</v>
          </cell>
          <cell r="AD1729">
            <v>3083446491</v>
          </cell>
          <cell r="AE1729">
            <v>3083446491</v>
          </cell>
        </row>
        <row r="1730">
          <cell r="F1730" t="str">
            <v>C-3603-1300-3</v>
          </cell>
          <cell r="U1730">
            <v>1263572300</v>
          </cell>
          <cell r="V1730">
            <v>0</v>
          </cell>
          <cell r="W1730">
            <v>500000000</v>
          </cell>
          <cell r="X1730">
            <v>763572300</v>
          </cell>
          <cell r="Z1730">
            <v>759207300</v>
          </cell>
          <cell r="AA1730">
            <v>4365000</v>
          </cell>
          <cell r="AB1730">
            <v>759207300</v>
          </cell>
          <cell r="AC1730">
            <v>759207300</v>
          </cell>
          <cell r="AD1730">
            <v>621368625</v>
          </cell>
          <cell r="AE1730">
            <v>621368625</v>
          </cell>
        </row>
        <row r="1731">
          <cell r="F1731" t="str">
            <v>C-3603-1300-3</v>
          </cell>
          <cell r="U1731">
            <v>4504679500</v>
          </cell>
          <cell r="V1731">
            <v>673242969</v>
          </cell>
          <cell r="W1731">
            <v>150000000</v>
          </cell>
          <cell r="X1731">
            <v>5027922469</v>
          </cell>
          <cell r="Z1731">
            <v>5010276775.46</v>
          </cell>
          <cell r="AA1731">
            <v>17645693.539999999</v>
          </cell>
          <cell r="AB1731">
            <v>5010276775.46</v>
          </cell>
          <cell r="AC1731">
            <v>5010276775.46</v>
          </cell>
          <cell r="AD1731">
            <v>4942200277.46</v>
          </cell>
          <cell r="AE1731">
            <v>4942200277.46</v>
          </cell>
        </row>
        <row r="1732">
          <cell r="F1732" t="str">
            <v>C-3603-1300-3</v>
          </cell>
          <cell r="U1732">
            <v>4211907700</v>
          </cell>
          <cell r="V1732">
            <v>3501745730</v>
          </cell>
          <cell r="W1732">
            <v>2104851300</v>
          </cell>
          <cell r="X1732">
            <v>5608802130</v>
          </cell>
          <cell r="Z1732">
            <v>5581774074</v>
          </cell>
          <cell r="AA1732">
            <v>27028056</v>
          </cell>
          <cell r="AB1732">
            <v>5581774074</v>
          </cell>
          <cell r="AC1732">
            <v>5581774074</v>
          </cell>
          <cell r="AD1732">
            <v>5581774074</v>
          </cell>
          <cell r="AE1732">
            <v>5581774074</v>
          </cell>
        </row>
        <row r="1733">
          <cell r="F1733" t="str">
            <v>C-3603-1300-3</v>
          </cell>
          <cell r="U1733">
            <v>198007900</v>
          </cell>
          <cell r="V1733">
            <v>0</v>
          </cell>
          <cell r="W1733">
            <v>2701356</v>
          </cell>
          <cell r="X1733">
            <v>195306544</v>
          </cell>
          <cell r="Z1733">
            <v>195306544</v>
          </cell>
          <cell r="AA1733">
            <v>0</v>
          </cell>
          <cell r="AB1733">
            <v>195306544</v>
          </cell>
          <cell r="AC1733">
            <v>195306544</v>
          </cell>
          <cell r="AD1733">
            <v>195306544</v>
          </cell>
          <cell r="AE1733">
            <v>195306544</v>
          </cell>
        </row>
        <row r="1734">
          <cell r="F1734" t="str">
            <v>C-3603-1300-3</v>
          </cell>
          <cell r="U1734">
            <v>247200000</v>
          </cell>
          <cell r="V1734">
            <v>0</v>
          </cell>
          <cell r="W1734">
            <v>0</v>
          </cell>
          <cell r="X1734">
            <v>247200000</v>
          </cell>
          <cell r="Z1734">
            <v>247200000</v>
          </cell>
          <cell r="AA1734">
            <v>0</v>
          </cell>
          <cell r="AB1734">
            <v>247200000</v>
          </cell>
          <cell r="AC1734">
            <v>247200000</v>
          </cell>
          <cell r="AD1734">
            <v>247200000</v>
          </cell>
          <cell r="AE1734">
            <v>247200000</v>
          </cell>
        </row>
        <row r="1735">
          <cell r="F1735" t="str">
            <v>C-3603-1300-3</v>
          </cell>
          <cell r="U1735">
            <v>596470000</v>
          </cell>
          <cell r="V1735">
            <v>88000000</v>
          </cell>
          <cell r="W1735">
            <v>91424250</v>
          </cell>
          <cell r="X1735">
            <v>593045750</v>
          </cell>
          <cell r="Z1735">
            <v>529125736</v>
          </cell>
          <cell r="AA1735">
            <v>63920014</v>
          </cell>
          <cell r="AB1735">
            <v>529125736</v>
          </cell>
          <cell r="AC1735">
            <v>529125736</v>
          </cell>
          <cell r="AD1735">
            <v>529125736</v>
          </cell>
          <cell r="AE1735">
            <v>529125736</v>
          </cell>
        </row>
        <row r="1736">
          <cell r="F1736" t="str">
            <v>C-3603-1300-4</v>
          </cell>
          <cell r="U1736">
            <v>73033884</v>
          </cell>
          <cell r="V1736">
            <v>37955783</v>
          </cell>
          <cell r="W1736">
            <v>17803594</v>
          </cell>
          <cell r="X1736">
            <v>93186073</v>
          </cell>
          <cell r="Z1736">
            <v>78984984</v>
          </cell>
          <cell r="AA1736">
            <v>14201089</v>
          </cell>
          <cell r="AB1736">
            <v>78984984</v>
          </cell>
          <cell r="AC1736">
            <v>78984984</v>
          </cell>
          <cell r="AD1736">
            <v>78984984</v>
          </cell>
          <cell r="AE1736">
            <v>78984984</v>
          </cell>
        </row>
        <row r="1737">
          <cell r="F1737" t="str">
            <v>C-3603-1300-7</v>
          </cell>
          <cell r="U1737">
            <v>0</v>
          </cell>
          <cell r="V1737">
            <v>26345000</v>
          </cell>
          <cell r="W1737">
            <v>2853822</v>
          </cell>
          <cell r="X1737">
            <v>23491178</v>
          </cell>
          <cell r="Z1737">
            <v>23491178</v>
          </cell>
          <cell r="AA1737">
            <v>0</v>
          </cell>
          <cell r="AB1737">
            <v>23491178</v>
          </cell>
          <cell r="AC1737">
            <v>23491178</v>
          </cell>
          <cell r="AD1737">
            <v>23491178</v>
          </cell>
          <cell r="AE1737">
            <v>23491178</v>
          </cell>
        </row>
        <row r="1738">
          <cell r="F1738" t="str">
            <v>C-3603-1300-7</v>
          </cell>
          <cell r="U1738">
            <v>0</v>
          </cell>
          <cell r="V1738">
            <v>11290000</v>
          </cell>
          <cell r="W1738">
            <v>11290000</v>
          </cell>
          <cell r="X1738">
            <v>0</v>
          </cell>
          <cell r="Z1738">
            <v>0</v>
          </cell>
          <cell r="AA1738">
            <v>0</v>
          </cell>
          <cell r="AB1738">
            <v>0</v>
          </cell>
          <cell r="AC1738">
            <v>0</v>
          </cell>
          <cell r="AD1738">
            <v>0</v>
          </cell>
          <cell r="AE1738">
            <v>0</v>
          </cell>
        </row>
        <row r="1739">
          <cell r="F1739" t="str">
            <v>C-3603-1300-9</v>
          </cell>
          <cell r="U1739">
            <v>204700000</v>
          </cell>
          <cell r="V1739">
            <v>98099829</v>
          </cell>
          <cell r="W1739">
            <v>2850000</v>
          </cell>
          <cell r="X1739">
            <v>299949829</v>
          </cell>
          <cell r="Z1739">
            <v>299766666</v>
          </cell>
          <cell r="AA1739">
            <v>183163</v>
          </cell>
          <cell r="AB1739">
            <v>299766666</v>
          </cell>
          <cell r="AC1739">
            <v>299766666</v>
          </cell>
          <cell r="AD1739">
            <v>299766666</v>
          </cell>
          <cell r="AE1739">
            <v>299766666</v>
          </cell>
        </row>
        <row r="1740">
          <cell r="F1740" t="str">
            <v>C-3603-1300-9</v>
          </cell>
          <cell r="U1740">
            <v>1500000</v>
          </cell>
          <cell r="V1740">
            <v>9000000</v>
          </cell>
          <cell r="W1740">
            <v>3000000</v>
          </cell>
          <cell r="X1740">
            <v>7500000</v>
          </cell>
          <cell r="Z1740">
            <v>3807780</v>
          </cell>
          <cell r="AA1740">
            <v>3692220</v>
          </cell>
          <cell r="AB1740">
            <v>3807780</v>
          </cell>
          <cell r="AC1740">
            <v>3807780</v>
          </cell>
          <cell r="AD1740">
            <v>3807780</v>
          </cell>
          <cell r="AE1740">
            <v>3807780</v>
          </cell>
        </row>
        <row r="1741">
          <cell r="F1741" t="str">
            <v>C-3603-1300-11</v>
          </cell>
          <cell r="U1741">
            <v>0</v>
          </cell>
          <cell r="V1741">
            <v>3125000</v>
          </cell>
          <cell r="W1741">
            <v>0</v>
          </cell>
          <cell r="X1741">
            <v>3125000</v>
          </cell>
          <cell r="Z1741">
            <v>0</v>
          </cell>
          <cell r="AA1741">
            <v>3125000</v>
          </cell>
          <cell r="AB1741">
            <v>0</v>
          </cell>
          <cell r="AC1741">
            <v>0</v>
          </cell>
          <cell r="AD1741">
            <v>0</v>
          </cell>
          <cell r="AE1741">
            <v>0</v>
          </cell>
        </row>
        <row r="1742">
          <cell r="F1742" t="str">
            <v>C-3603-1300-11</v>
          </cell>
          <cell r="U1742">
            <v>0</v>
          </cell>
          <cell r="V1742">
            <v>277683000</v>
          </cell>
          <cell r="W1742">
            <v>1850000</v>
          </cell>
          <cell r="X1742">
            <v>275833000</v>
          </cell>
          <cell r="Z1742">
            <v>171200000</v>
          </cell>
          <cell r="AA1742">
            <v>104633000</v>
          </cell>
          <cell r="AB1742">
            <v>171200000</v>
          </cell>
          <cell r="AC1742">
            <v>72500000</v>
          </cell>
          <cell r="AD1742">
            <v>72500000</v>
          </cell>
          <cell r="AE1742">
            <v>72500000</v>
          </cell>
        </row>
        <row r="1743">
          <cell r="F1743" t="str">
            <v>C-3603-1300-11</v>
          </cell>
          <cell r="U1743">
            <v>0</v>
          </cell>
          <cell r="V1743">
            <v>625000</v>
          </cell>
          <cell r="W1743">
            <v>0</v>
          </cell>
          <cell r="X1743">
            <v>625000</v>
          </cell>
          <cell r="Z1743">
            <v>0</v>
          </cell>
          <cell r="AA1743">
            <v>625000</v>
          </cell>
          <cell r="AB1743">
            <v>0</v>
          </cell>
          <cell r="AC1743">
            <v>0</v>
          </cell>
          <cell r="AD1743">
            <v>0</v>
          </cell>
          <cell r="AE1743">
            <v>0</v>
          </cell>
        </row>
        <row r="1744">
          <cell r="F1744" t="str">
            <v>C-3605-1300-1</v>
          </cell>
          <cell r="U1744">
            <v>719000000</v>
          </cell>
          <cell r="V1744">
            <v>0</v>
          </cell>
          <cell r="W1744">
            <v>51126160</v>
          </cell>
          <cell r="X1744">
            <v>667873840</v>
          </cell>
          <cell r="Z1744">
            <v>667373147</v>
          </cell>
          <cell r="AA1744">
            <v>500693</v>
          </cell>
          <cell r="AB1744">
            <v>667373147</v>
          </cell>
          <cell r="AC1744">
            <v>667373147</v>
          </cell>
          <cell r="AD1744">
            <v>620172392</v>
          </cell>
          <cell r="AE1744">
            <v>620172392</v>
          </cell>
        </row>
        <row r="1745">
          <cell r="F1745" t="str">
            <v>C-3605-1300-1</v>
          </cell>
          <cell r="U1745">
            <v>5000000</v>
          </cell>
          <cell r="V1745">
            <v>1000000</v>
          </cell>
          <cell r="W1745">
            <v>0</v>
          </cell>
          <cell r="X1745">
            <v>6000000</v>
          </cell>
          <cell r="Z1745">
            <v>5000000</v>
          </cell>
          <cell r="AA1745">
            <v>1000000</v>
          </cell>
          <cell r="AB1745">
            <v>5000000</v>
          </cell>
          <cell r="AC1745">
            <v>5000000</v>
          </cell>
          <cell r="AD1745">
            <v>5000000</v>
          </cell>
          <cell r="AE1745">
            <v>5000000</v>
          </cell>
        </row>
        <row r="1746">
          <cell r="F1746" t="str">
            <v>C-3605-1300-1</v>
          </cell>
          <cell r="U1746">
            <v>10000000</v>
          </cell>
          <cell r="V1746">
            <v>23000000</v>
          </cell>
          <cell r="W1746">
            <v>3500000</v>
          </cell>
          <cell r="X1746">
            <v>29500000</v>
          </cell>
          <cell r="Z1746">
            <v>23494551</v>
          </cell>
          <cell r="AA1746">
            <v>6005449</v>
          </cell>
          <cell r="AB1746">
            <v>23494551</v>
          </cell>
          <cell r="AC1746">
            <v>23494551</v>
          </cell>
          <cell r="AD1746">
            <v>23494551</v>
          </cell>
          <cell r="AE1746">
            <v>23494551</v>
          </cell>
        </row>
        <row r="1747">
          <cell r="F1747" t="str">
            <v>C-3605-1300-1</v>
          </cell>
          <cell r="U1747">
            <v>5000000</v>
          </cell>
          <cell r="V1747">
            <v>4600000</v>
          </cell>
          <cell r="W1747">
            <v>0</v>
          </cell>
          <cell r="X1747">
            <v>9600000</v>
          </cell>
          <cell r="Z1747">
            <v>9600000</v>
          </cell>
          <cell r="AA1747">
            <v>0</v>
          </cell>
          <cell r="AB1747">
            <v>9600000</v>
          </cell>
          <cell r="AC1747">
            <v>9600000</v>
          </cell>
          <cell r="AD1747">
            <v>9600000</v>
          </cell>
          <cell r="AE1747">
            <v>9600000</v>
          </cell>
        </row>
        <row r="1748">
          <cell r="F1748" t="str">
            <v>C-3605-1300-1</v>
          </cell>
          <cell r="U1748">
            <v>42000000</v>
          </cell>
          <cell r="V1748">
            <v>15675101</v>
          </cell>
          <cell r="W1748">
            <v>0</v>
          </cell>
          <cell r="X1748">
            <v>57675101</v>
          </cell>
          <cell r="Z1748">
            <v>47582714</v>
          </cell>
          <cell r="AA1748">
            <v>10092387</v>
          </cell>
          <cell r="AB1748">
            <v>47582714</v>
          </cell>
          <cell r="AC1748">
            <v>47582714</v>
          </cell>
          <cell r="AD1748">
            <v>47582714</v>
          </cell>
          <cell r="AE1748">
            <v>47582714</v>
          </cell>
        </row>
        <row r="1749">
          <cell r="F1749" t="str">
            <v>C-3605-1300-1</v>
          </cell>
          <cell r="U1749">
            <v>5000000</v>
          </cell>
          <cell r="V1749">
            <v>0</v>
          </cell>
          <cell r="W1749">
            <v>5000000</v>
          </cell>
          <cell r="X1749">
            <v>0</v>
          </cell>
          <cell r="Z1749">
            <v>0</v>
          </cell>
          <cell r="AA1749">
            <v>0</v>
          </cell>
          <cell r="AB1749">
            <v>0</v>
          </cell>
          <cell r="AC1749">
            <v>0</v>
          </cell>
          <cell r="AD1749">
            <v>0</v>
          </cell>
          <cell r="AE1749">
            <v>0</v>
          </cell>
        </row>
        <row r="1750">
          <cell r="F1750" t="str">
            <v>C-3605-1300-1</v>
          </cell>
          <cell r="U1750">
            <v>409147500</v>
          </cell>
          <cell r="V1750">
            <v>10197000</v>
          </cell>
          <cell r="W1750">
            <v>5395537</v>
          </cell>
          <cell r="X1750">
            <v>413948963</v>
          </cell>
          <cell r="Z1750">
            <v>413931440</v>
          </cell>
          <cell r="AA1750">
            <v>17523</v>
          </cell>
          <cell r="AB1750">
            <v>413931440</v>
          </cell>
          <cell r="AC1750">
            <v>413931440</v>
          </cell>
          <cell r="AD1750">
            <v>413931440</v>
          </cell>
          <cell r="AE1750">
            <v>413931440</v>
          </cell>
        </row>
        <row r="1751">
          <cell r="F1751" t="str">
            <v>C-3605-1300-1</v>
          </cell>
          <cell r="U1751">
            <v>0</v>
          </cell>
          <cell r="V1751">
            <v>1568589</v>
          </cell>
          <cell r="W1751">
            <v>0</v>
          </cell>
          <cell r="X1751">
            <v>1568589</v>
          </cell>
          <cell r="Z1751">
            <v>968589</v>
          </cell>
          <cell r="AA1751">
            <v>600000</v>
          </cell>
          <cell r="AB1751">
            <v>968589</v>
          </cell>
          <cell r="AC1751">
            <v>968589</v>
          </cell>
          <cell r="AD1751">
            <v>968589</v>
          </cell>
          <cell r="AE1751">
            <v>968589</v>
          </cell>
        </row>
        <row r="1752">
          <cell r="F1752" t="str">
            <v>C-3699-1300-2</v>
          </cell>
          <cell r="U1752">
            <v>0</v>
          </cell>
          <cell r="V1752">
            <v>59212884</v>
          </cell>
          <cell r="W1752">
            <v>11545380</v>
          </cell>
          <cell r="X1752">
            <v>47667504</v>
          </cell>
          <cell r="Z1752">
            <v>27987200</v>
          </cell>
          <cell r="AA1752">
            <v>19680304</v>
          </cell>
          <cell r="AB1752">
            <v>27987200</v>
          </cell>
          <cell r="AC1752">
            <v>1950000</v>
          </cell>
          <cell r="AD1752">
            <v>1950000</v>
          </cell>
          <cell r="AE1752">
            <v>1950000</v>
          </cell>
        </row>
        <row r="1753">
          <cell r="F1753" t="str">
            <v>C-3699-1300-2</v>
          </cell>
          <cell r="U1753">
            <v>0</v>
          </cell>
          <cell r="V1753">
            <v>30000000</v>
          </cell>
          <cell r="W1753">
            <v>0</v>
          </cell>
          <cell r="X1753">
            <v>30000000</v>
          </cell>
          <cell r="Z1753">
            <v>0</v>
          </cell>
          <cell r="AA1753">
            <v>30000000</v>
          </cell>
          <cell r="AB1753">
            <v>0</v>
          </cell>
          <cell r="AC1753">
            <v>0</v>
          </cell>
          <cell r="AD1753">
            <v>0</v>
          </cell>
          <cell r="AE1753">
            <v>0</v>
          </cell>
        </row>
        <row r="1754">
          <cell r="F1754" t="str">
            <v>C-3602-1300-5</v>
          </cell>
          <cell r="U1754">
            <v>61213821</v>
          </cell>
          <cell r="V1754">
            <v>0</v>
          </cell>
          <cell r="W1754">
            <v>8119413</v>
          </cell>
          <cell r="X1754">
            <v>53094408</v>
          </cell>
          <cell r="Z1754">
            <v>53094408</v>
          </cell>
          <cell r="AA1754">
            <v>0</v>
          </cell>
          <cell r="AB1754">
            <v>53094408</v>
          </cell>
          <cell r="AC1754">
            <v>53094408</v>
          </cell>
          <cell r="AD1754">
            <v>53094408</v>
          </cell>
          <cell r="AE1754">
            <v>53094408</v>
          </cell>
        </row>
        <row r="1755">
          <cell r="F1755" t="str">
            <v>C-3602-1300-5</v>
          </cell>
          <cell r="U1755">
            <v>12242764</v>
          </cell>
          <cell r="V1755">
            <v>0</v>
          </cell>
          <cell r="W1755">
            <v>4600</v>
          </cell>
          <cell r="X1755">
            <v>12238164</v>
          </cell>
          <cell r="Z1755">
            <v>12238139</v>
          </cell>
          <cell r="AA1755">
            <v>25</v>
          </cell>
          <cell r="AB1755">
            <v>12238139</v>
          </cell>
          <cell r="AC1755">
            <v>12238139</v>
          </cell>
          <cell r="AD1755">
            <v>12238139</v>
          </cell>
          <cell r="AE1755">
            <v>12238139</v>
          </cell>
        </row>
        <row r="1756">
          <cell r="F1756" t="str">
            <v>C-3603-1300-1</v>
          </cell>
          <cell r="U1756">
            <v>0</v>
          </cell>
          <cell r="V1756">
            <v>34844400</v>
          </cell>
          <cell r="W1756">
            <v>0</v>
          </cell>
          <cell r="X1756">
            <v>34844400</v>
          </cell>
          <cell r="Z1756">
            <v>32721889</v>
          </cell>
          <cell r="AA1756">
            <v>2122511</v>
          </cell>
          <cell r="AB1756">
            <v>32721889</v>
          </cell>
          <cell r="AC1756">
            <v>32721889</v>
          </cell>
          <cell r="AD1756">
            <v>0</v>
          </cell>
          <cell r="AE1756">
            <v>0</v>
          </cell>
        </row>
        <row r="1757">
          <cell r="F1757" t="str">
            <v>C-3603-1300-1</v>
          </cell>
          <cell r="U1757">
            <v>0</v>
          </cell>
          <cell r="V1757">
            <v>31125592</v>
          </cell>
          <cell r="W1757">
            <v>0</v>
          </cell>
          <cell r="X1757">
            <v>31125592</v>
          </cell>
          <cell r="Z1757">
            <v>31097075</v>
          </cell>
          <cell r="AA1757">
            <v>28517</v>
          </cell>
          <cell r="AB1757">
            <v>31097075</v>
          </cell>
          <cell r="AC1757">
            <v>31097075</v>
          </cell>
          <cell r="AD1757">
            <v>17540000</v>
          </cell>
          <cell r="AE1757">
            <v>17540000</v>
          </cell>
        </row>
        <row r="1758">
          <cell r="F1758" t="str">
            <v>C-3603-1300-1</v>
          </cell>
          <cell r="U1758">
            <v>363206000</v>
          </cell>
          <cell r="V1758">
            <v>88886527</v>
          </cell>
          <cell r="W1758">
            <v>61174315</v>
          </cell>
          <cell r="X1758">
            <v>390918212</v>
          </cell>
          <cell r="Z1758">
            <v>390222536</v>
          </cell>
          <cell r="AA1758">
            <v>695676</v>
          </cell>
          <cell r="AB1758">
            <v>390222536</v>
          </cell>
          <cell r="AC1758">
            <v>390222536</v>
          </cell>
          <cell r="AD1758">
            <v>390222536</v>
          </cell>
          <cell r="AE1758">
            <v>390222536</v>
          </cell>
        </row>
        <row r="1759">
          <cell r="F1759" t="str">
            <v>C-3603-1300-1</v>
          </cell>
          <cell r="U1759">
            <v>83673000</v>
          </cell>
          <cell r="V1759">
            <v>26000000</v>
          </cell>
          <cell r="W1759">
            <v>3000</v>
          </cell>
          <cell r="X1759">
            <v>109670000</v>
          </cell>
          <cell r="Z1759">
            <v>79364546</v>
          </cell>
          <cell r="AA1759">
            <v>30305454</v>
          </cell>
          <cell r="AB1759">
            <v>79364546</v>
          </cell>
          <cell r="AC1759">
            <v>79364546</v>
          </cell>
          <cell r="AD1759">
            <v>12816181</v>
          </cell>
          <cell r="AE1759">
            <v>12816181</v>
          </cell>
        </row>
        <row r="1760">
          <cell r="F1760" t="str">
            <v>C-3603-1300-1</v>
          </cell>
          <cell r="U1760">
            <v>11662000</v>
          </cell>
          <cell r="V1760">
            <v>7000000</v>
          </cell>
          <cell r="W1760">
            <v>0</v>
          </cell>
          <cell r="X1760">
            <v>18662000</v>
          </cell>
          <cell r="Z1760">
            <v>18662000</v>
          </cell>
          <cell r="AA1760">
            <v>0</v>
          </cell>
          <cell r="AB1760">
            <v>18662000</v>
          </cell>
          <cell r="AC1760">
            <v>18662000</v>
          </cell>
          <cell r="AD1760">
            <v>7402000</v>
          </cell>
          <cell r="AE1760">
            <v>7402000</v>
          </cell>
        </row>
        <row r="1761">
          <cell r="F1761" t="str">
            <v>C-3603-1300-1</v>
          </cell>
          <cell r="U1761">
            <v>0</v>
          </cell>
          <cell r="V1761">
            <v>11707100</v>
          </cell>
          <cell r="W1761">
            <v>5853550</v>
          </cell>
          <cell r="X1761">
            <v>5853550</v>
          </cell>
          <cell r="Z1761">
            <v>5853550</v>
          </cell>
          <cell r="AA1761">
            <v>0</v>
          </cell>
          <cell r="AB1761">
            <v>5853550</v>
          </cell>
          <cell r="AC1761">
            <v>5853550</v>
          </cell>
          <cell r="AD1761">
            <v>5853550</v>
          </cell>
          <cell r="AE1761">
            <v>5853550</v>
          </cell>
        </row>
        <row r="1762">
          <cell r="F1762" t="str">
            <v>C-3603-1300-1</v>
          </cell>
          <cell r="U1762">
            <v>0</v>
          </cell>
          <cell r="V1762">
            <v>100000000</v>
          </cell>
          <cell r="W1762">
            <v>0</v>
          </cell>
          <cell r="X1762">
            <v>100000000</v>
          </cell>
          <cell r="Z1762">
            <v>87805226</v>
          </cell>
          <cell r="AA1762">
            <v>12194774</v>
          </cell>
          <cell r="AB1762">
            <v>87805226</v>
          </cell>
          <cell r="AC1762">
            <v>87805226</v>
          </cell>
          <cell r="AD1762">
            <v>78646232</v>
          </cell>
          <cell r="AE1762">
            <v>78646232</v>
          </cell>
        </row>
        <row r="1763">
          <cell r="F1763" t="str">
            <v>C-3603-1300-1</v>
          </cell>
          <cell r="U1763">
            <v>42886000</v>
          </cell>
          <cell r="V1763">
            <v>0</v>
          </cell>
          <cell r="W1763">
            <v>21061400</v>
          </cell>
          <cell r="X1763">
            <v>21824600</v>
          </cell>
          <cell r="Z1763">
            <v>20807150</v>
          </cell>
          <cell r="AA1763">
            <v>1017450</v>
          </cell>
          <cell r="AB1763">
            <v>20807150</v>
          </cell>
          <cell r="AC1763">
            <v>20807150</v>
          </cell>
          <cell r="AD1763">
            <v>20212150</v>
          </cell>
          <cell r="AE1763">
            <v>20212150</v>
          </cell>
        </row>
        <row r="1764">
          <cell r="F1764" t="str">
            <v>C-3603-1300-1</v>
          </cell>
          <cell r="U1764">
            <v>309691000</v>
          </cell>
          <cell r="V1764">
            <v>19738767</v>
          </cell>
          <cell r="W1764">
            <v>4049767</v>
          </cell>
          <cell r="X1764">
            <v>325380000</v>
          </cell>
          <cell r="Z1764">
            <v>325380000</v>
          </cell>
          <cell r="AA1764">
            <v>0</v>
          </cell>
          <cell r="AB1764">
            <v>325380000</v>
          </cell>
          <cell r="AC1764">
            <v>325380000</v>
          </cell>
          <cell r="AD1764">
            <v>325380000</v>
          </cell>
          <cell r="AE1764">
            <v>325380000</v>
          </cell>
        </row>
        <row r="1765">
          <cell r="F1765" t="str">
            <v>C-3603-1300-1</v>
          </cell>
          <cell r="U1765">
            <v>86917000</v>
          </cell>
          <cell r="V1765">
            <v>0</v>
          </cell>
          <cell r="W1765">
            <v>40000000</v>
          </cell>
          <cell r="X1765">
            <v>46917000</v>
          </cell>
          <cell r="Z1765">
            <v>37583794</v>
          </cell>
          <cell r="AA1765">
            <v>9333206</v>
          </cell>
          <cell r="AB1765">
            <v>37583794</v>
          </cell>
          <cell r="AC1765">
            <v>37583794</v>
          </cell>
          <cell r="AD1765">
            <v>37583794</v>
          </cell>
          <cell r="AE1765">
            <v>37583794</v>
          </cell>
        </row>
        <row r="1766">
          <cell r="F1766" t="str">
            <v>C-3603-1300-1</v>
          </cell>
          <cell r="U1766">
            <v>24584000</v>
          </cell>
          <cell r="V1766">
            <v>0</v>
          </cell>
          <cell r="W1766">
            <v>5000000</v>
          </cell>
          <cell r="X1766">
            <v>19584000</v>
          </cell>
          <cell r="Z1766">
            <v>18054567</v>
          </cell>
          <cell r="AA1766">
            <v>1529433</v>
          </cell>
          <cell r="AB1766">
            <v>18054567</v>
          </cell>
          <cell r="AC1766">
            <v>18054567</v>
          </cell>
          <cell r="AD1766">
            <v>18054567</v>
          </cell>
          <cell r="AE1766">
            <v>18054567</v>
          </cell>
        </row>
        <row r="1767">
          <cell r="F1767" t="str">
            <v>C-3603-1300-1</v>
          </cell>
          <cell r="U1767">
            <v>382234000</v>
          </cell>
          <cell r="V1767">
            <v>42845000</v>
          </cell>
          <cell r="W1767">
            <v>7525303</v>
          </cell>
          <cell r="X1767">
            <v>417553697</v>
          </cell>
          <cell r="Z1767">
            <v>417553697</v>
          </cell>
          <cell r="AA1767">
            <v>0</v>
          </cell>
          <cell r="AB1767">
            <v>417553697</v>
          </cell>
          <cell r="AC1767">
            <v>417553697</v>
          </cell>
          <cell r="AD1767">
            <v>417553697</v>
          </cell>
          <cell r="AE1767">
            <v>417553697</v>
          </cell>
        </row>
        <row r="1768">
          <cell r="F1768" t="str">
            <v>C-3603-1300-1</v>
          </cell>
          <cell r="U1768">
            <v>0</v>
          </cell>
          <cell r="V1768">
            <v>28450000</v>
          </cell>
          <cell r="W1768">
            <v>0</v>
          </cell>
          <cell r="X1768">
            <v>28450000</v>
          </cell>
          <cell r="Z1768">
            <v>26688270</v>
          </cell>
          <cell r="AA1768">
            <v>1761730</v>
          </cell>
          <cell r="AB1768">
            <v>26688270</v>
          </cell>
          <cell r="AC1768">
            <v>26688270</v>
          </cell>
          <cell r="AD1768">
            <v>26688270</v>
          </cell>
          <cell r="AE1768">
            <v>26688270</v>
          </cell>
        </row>
        <row r="1769">
          <cell r="F1769" t="str">
            <v>C-3603-1300-1</v>
          </cell>
          <cell r="U1769">
            <v>2431811000</v>
          </cell>
          <cell r="V1769">
            <v>31622936</v>
          </cell>
          <cell r="W1769">
            <v>78807238</v>
          </cell>
          <cell r="X1769">
            <v>2384626698</v>
          </cell>
          <cell r="Z1769">
            <v>2384626695</v>
          </cell>
          <cell r="AA1769">
            <v>3</v>
          </cell>
          <cell r="AB1769">
            <v>2384626695</v>
          </cell>
          <cell r="AC1769">
            <v>2384626695</v>
          </cell>
          <cell r="AD1769">
            <v>2383883059</v>
          </cell>
          <cell r="AE1769">
            <v>2383883059</v>
          </cell>
        </row>
        <row r="1770">
          <cell r="F1770" t="str">
            <v>C-3603-1300-1</v>
          </cell>
          <cell r="U1770">
            <v>0</v>
          </cell>
          <cell r="V1770">
            <v>13000</v>
          </cell>
          <cell r="W1770">
            <v>0</v>
          </cell>
          <cell r="X1770">
            <v>13000</v>
          </cell>
          <cell r="Z1770">
            <v>13000</v>
          </cell>
          <cell r="AA1770">
            <v>0</v>
          </cell>
          <cell r="AB1770">
            <v>13000</v>
          </cell>
          <cell r="AC1770">
            <v>13000</v>
          </cell>
          <cell r="AD1770">
            <v>13000</v>
          </cell>
          <cell r="AE1770">
            <v>13000</v>
          </cell>
        </row>
        <row r="1771">
          <cell r="F1771" t="str">
            <v>C-3603-1300-1</v>
          </cell>
          <cell r="U1771">
            <v>10789000</v>
          </cell>
          <cell r="V1771">
            <v>122553926</v>
          </cell>
          <cell r="W1771">
            <v>0</v>
          </cell>
          <cell r="X1771">
            <v>133342926</v>
          </cell>
          <cell r="Z1771">
            <v>132777395</v>
          </cell>
          <cell r="AA1771">
            <v>565531</v>
          </cell>
          <cell r="AB1771">
            <v>132777395</v>
          </cell>
          <cell r="AC1771">
            <v>132777395</v>
          </cell>
          <cell r="AD1771">
            <v>80458782</v>
          </cell>
          <cell r="AE1771">
            <v>80458782</v>
          </cell>
        </row>
        <row r="1772">
          <cell r="F1772" t="str">
            <v>C-3603-1300-1</v>
          </cell>
          <cell r="U1772">
            <v>0</v>
          </cell>
          <cell r="V1772">
            <v>78145092</v>
          </cell>
          <cell r="W1772">
            <v>14006052</v>
          </cell>
          <cell r="X1772">
            <v>64139040</v>
          </cell>
          <cell r="Z1772">
            <v>64139040</v>
          </cell>
          <cell r="AA1772">
            <v>0</v>
          </cell>
          <cell r="AB1772">
            <v>64139040</v>
          </cell>
          <cell r="AC1772">
            <v>64139040</v>
          </cell>
          <cell r="AD1772">
            <v>64139040</v>
          </cell>
          <cell r="AE1772">
            <v>64139040</v>
          </cell>
        </row>
        <row r="1773">
          <cell r="F1773" t="str">
            <v>C-3603-1300-1</v>
          </cell>
          <cell r="U1773">
            <v>97165000</v>
          </cell>
          <cell r="V1773">
            <v>0</v>
          </cell>
          <cell r="W1773">
            <v>97165000</v>
          </cell>
          <cell r="X1773">
            <v>0</v>
          </cell>
          <cell r="Z1773">
            <v>0</v>
          </cell>
          <cell r="AA1773">
            <v>0</v>
          </cell>
          <cell r="AB1773">
            <v>0</v>
          </cell>
          <cell r="AC1773">
            <v>0</v>
          </cell>
          <cell r="AD1773">
            <v>0</v>
          </cell>
          <cell r="AE1773">
            <v>0</v>
          </cell>
        </row>
        <row r="1774">
          <cell r="F1774" t="str">
            <v>C-3603-1300-1</v>
          </cell>
          <cell r="U1774">
            <v>7624674000</v>
          </cell>
          <cell r="V1774">
            <v>579813554</v>
          </cell>
          <cell r="W1774">
            <v>579286867</v>
          </cell>
          <cell r="X1774">
            <v>7625200687</v>
          </cell>
          <cell r="Z1774">
            <v>7616372504</v>
          </cell>
          <cell r="AA1774">
            <v>8828183</v>
          </cell>
          <cell r="AB1774">
            <v>7616372504</v>
          </cell>
          <cell r="AC1774">
            <v>7616372504</v>
          </cell>
          <cell r="AD1774">
            <v>7616372504</v>
          </cell>
          <cell r="AE1774">
            <v>7616372504</v>
          </cell>
        </row>
        <row r="1775">
          <cell r="F1775" t="str">
            <v>C-3603-1300-1</v>
          </cell>
          <cell r="U1775">
            <v>77650000</v>
          </cell>
          <cell r="V1775">
            <v>0</v>
          </cell>
          <cell r="W1775">
            <v>0</v>
          </cell>
          <cell r="X1775">
            <v>77650000</v>
          </cell>
          <cell r="Z1775">
            <v>76722672</v>
          </cell>
          <cell r="AA1775">
            <v>927328</v>
          </cell>
          <cell r="AB1775">
            <v>76722672</v>
          </cell>
          <cell r="AC1775">
            <v>76722672</v>
          </cell>
          <cell r="AD1775">
            <v>76353813</v>
          </cell>
          <cell r="AE1775">
            <v>76353813</v>
          </cell>
        </row>
        <row r="1776">
          <cell r="F1776" t="str">
            <v>C-3603-1300-1</v>
          </cell>
          <cell r="U1776">
            <v>281000</v>
          </cell>
          <cell r="V1776">
            <v>0</v>
          </cell>
          <cell r="W1776">
            <v>0</v>
          </cell>
          <cell r="X1776">
            <v>281000</v>
          </cell>
          <cell r="Z1776">
            <v>281000</v>
          </cell>
          <cell r="AA1776">
            <v>0</v>
          </cell>
          <cell r="AB1776">
            <v>281000</v>
          </cell>
          <cell r="AC1776">
            <v>281000</v>
          </cell>
          <cell r="AD1776">
            <v>281000</v>
          </cell>
          <cell r="AE1776">
            <v>281000</v>
          </cell>
        </row>
        <row r="1777">
          <cell r="F1777" t="str">
            <v>C-3603-1300-1</v>
          </cell>
          <cell r="U1777">
            <v>7862000</v>
          </cell>
          <cell r="V1777">
            <v>0</v>
          </cell>
          <cell r="W1777">
            <v>7862000</v>
          </cell>
          <cell r="X1777">
            <v>0</v>
          </cell>
          <cell r="Z1777">
            <v>0</v>
          </cell>
          <cell r="AA1777">
            <v>0</v>
          </cell>
          <cell r="AB1777">
            <v>0</v>
          </cell>
          <cell r="AC1777">
            <v>0</v>
          </cell>
          <cell r="AD1777">
            <v>0</v>
          </cell>
          <cell r="AE1777">
            <v>0</v>
          </cell>
        </row>
        <row r="1778">
          <cell r="F1778" t="str">
            <v>C-3603-1300-1</v>
          </cell>
          <cell r="U1778">
            <v>87716000</v>
          </cell>
          <cell r="V1778">
            <v>20000000</v>
          </cell>
          <cell r="W1778">
            <v>0</v>
          </cell>
          <cell r="X1778">
            <v>107716000</v>
          </cell>
          <cell r="Z1778">
            <v>107716000</v>
          </cell>
          <cell r="AA1778">
            <v>0</v>
          </cell>
          <cell r="AB1778">
            <v>107716000</v>
          </cell>
          <cell r="AC1778">
            <v>107716000</v>
          </cell>
          <cell r="AD1778">
            <v>107716000</v>
          </cell>
          <cell r="AE1778">
            <v>107716000</v>
          </cell>
        </row>
        <row r="1779">
          <cell r="F1779" t="str">
            <v>C-3603-1300-1</v>
          </cell>
          <cell r="U1779">
            <v>36450000</v>
          </cell>
          <cell r="V1779">
            <v>0</v>
          </cell>
          <cell r="W1779">
            <v>36450000</v>
          </cell>
          <cell r="X1779">
            <v>0</v>
          </cell>
          <cell r="Z1779">
            <v>0</v>
          </cell>
          <cell r="AA1779">
            <v>0</v>
          </cell>
          <cell r="AB1779">
            <v>0</v>
          </cell>
          <cell r="AC1779">
            <v>0</v>
          </cell>
          <cell r="AD1779">
            <v>0</v>
          </cell>
          <cell r="AE1779">
            <v>0</v>
          </cell>
        </row>
        <row r="1780">
          <cell r="F1780" t="str">
            <v>C-3603-1300-1</v>
          </cell>
          <cell r="U1780">
            <v>233081000</v>
          </cell>
          <cell r="V1780">
            <v>0</v>
          </cell>
          <cell r="W1780">
            <v>11821000</v>
          </cell>
          <cell r="X1780">
            <v>221260000</v>
          </cell>
          <cell r="Z1780">
            <v>221260000</v>
          </cell>
          <cell r="AA1780">
            <v>0</v>
          </cell>
          <cell r="AB1780">
            <v>221260000</v>
          </cell>
          <cell r="AC1780">
            <v>221260000</v>
          </cell>
          <cell r="AD1780">
            <v>221260000</v>
          </cell>
          <cell r="AE1780">
            <v>221260000</v>
          </cell>
        </row>
        <row r="1781">
          <cell r="F1781" t="str">
            <v>C-3603-1300-1</v>
          </cell>
          <cell r="U1781">
            <v>11680000</v>
          </cell>
          <cell r="V1781">
            <v>0</v>
          </cell>
          <cell r="W1781">
            <v>0</v>
          </cell>
          <cell r="X1781">
            <v>11680000</v>
          </cell>
          <cell r="Z1781">
            <v>0</v>
          </cell>
          <cell r="AA1781">
            <v>11680000</v>
          </cell>
          <cell r="AB1781">
            <v>0</v>
          </cell>
          <cell r="AC1781">
            <v>0</v>
          </cell>
          <cell r="AD1781">
            <v>0</v>
          </cell>
          <cell r="AE1781">
            <v>0</v>
          </cell>
        </row>
        <row r="1782">
          <cell r="F1782" t="str">
            <v>C-3603-1300-1</v>
          </cell>
          <cell r="U1782">
            <v>483024000</v>
          </cell>
          <cell r="V1782">
            <v>58821000</v>
          </cell>
          <cell r="W1782">
            <v>90000000</v>
          </cell>
          <cell r="X1782">
            <v>451845000</v>
          </cell>
          <cell r="Z1782">
            <v>451845000</v>
          </cell>
          <cell r="AA1782">
            <v>0</v>
          </cell>
          <cell r="AB1782">
            <v>451845000</v>
          </cell>
          <cell r="AC1782">
            <v>451845000</v>
          </cell>
          <cell r="AD1782">
            <v>451845000</v>
          </cell>
          <cell r="AE1782">
            <v>451845000</v>
          </cell>
        </row>
        <row r="1783">
          <cell r="F1783" t="str">
            <v>C-3603-1300-1</v>
          </cell>
          <cell r="U1783">
            <v>10058000</v>
          </cell>
          <cell r="V1783">
            <v>0</v>
          </cell>
          <cell r="W1783">
            <v>0</v>
          </cell>
          <cell r="X1783">
            <v>10058000</v>
          </cell>
          <cell r="Z1783">
            <v>9418090</v>
          </cell>
          <cell r="AA1783">
            <v>639910</v>
          </cell>
          <cell r="AB1783">
            <v>9418090</v>
          </cell>
          <cell r="AC1783">
            <v>9418090</v>
          </cell>
          <cell r="AD1783">
            <v>9418090</v>
          </cell>
          <cell r="AE1783">
            <v>9418090</v>
          </cell>
        </row>
        <row r="1784">
          <cell r="F1784" t="str">
            <v>C-3603-1300-1</v>
          </cell>
          <cell r="U1784">
            <v>267628000</v>
          </cell>
          <cell r="V1784">
            <v>0</v>
          </cell>
          <cell r="W1784">
            <v>9914178</v>
          </cell>
          <cell r="X1784">
            <v>257713822</v>
          </cell>
          <cell r="Z1784">
            <v>257699240</v>
          </cell>
          <cell r="AA1784">
            <v>14582</v>
          </cell>
          <cell r="AB1784">
            <v>257699240</v>
          </cell>
          <cell r="AC1784">
            <v>257699240</v>
          </cell>
          <cell r="AD1784">
            <v>257699240</v>
          </cell>
          <cell r="AE1784">
            <v>257699240</v>
          </cell>
        </row>
        <row r="1785">
          <cell r="F1785" t="str">
            <v>C-3603-1300-1</v>
          </cell>
          <cell r="U1785">
            <v>27873000</v>
          </cell>
          <cell r="V1785">
            <v>17395554</v>
          </cell>
          <cell r="W1785">
            <v>0</v>
          </cell>
          <cell r="X1785">
            <v>45268554</v>
          </cell>
          <cell r="Z1785">
            <v>41870446</v>
          </cell>
          <cell r="AA1785">
            <v>3398108</v>
          </cell>
          <cell r="AB1785">
            <v>41870446</v>
          </cell>
          <cell r="AC1785">
            <v>41870446</v>
          </cell>
          <cell r="AD1785">
            <v>41870446</v>
          </cell>
          <cell r="AE1785">
            <v>41870446</v>
          </cell>
        </row>
        <row r="1786">
          <cell r="F1786" t="str">
            <v>C-3603-1300-1</v>
          </cell>
          <cell r="U1786">
            <v>0</v>
          </cell>
          <cell r="V1786">
            <v>48600000</v>
          </cell>
          <cell r="W1786">
            <v>6277914</v>
          </cell>
          <cell r="X1786">
            <v>42322086</v>
          </cell>
          <cell r="Z1786">
            <v>42318376</v>
          </cell>
          <cell r="AA1786">
            <v>3710</v>
          </cell>
          <cell r="AB1786">
            <v>42318376</v>
          </cell>
          <cell r="AC1786">
            <v>42318376</v>
          </cell>
          <cell r="AD1786">
            <v>42318376</v>
          </cell>
          <cell r="AE1786">
            <v>42318376</v>
          </cell>
        </row>
        <row r="1787">
          <cell r="F1787" t="str">
            <v>C-3603-1300-4</v>
          </cell>
          <cell r="U1787">
            <v>227216528</v>
          </cell>
          <cell r="V1787">
            <v>18369766</v>
          </cell>
          <cell r="W1787">
            <v>3799290</v>
          </cell>
          <cell r="X1787">
            <v>241787004</v>
          </cell>
          <cell r="Z1787">
            <v>235885258</v>
          </cell>
          <cell r="AA1787">
            <v>5901746</v>
          </cell>
          <cell r="AB1787">
            <v>235885258</v>
          </cell>
          <cell r="AC1787">
            <v>235885258</v>
          </cell>
          <cell r="AD1787">
            <v>234409824</v>
          </cell>
          <cell r="AE1787">
            <v>234409824</v>
          </cell>
        </row>
        <row r="1788">
          <cell r="F1788" t="str">
            <v>C-3603-1300-4</v>
          </cell>
          <cell r="U1788">
            <v>0</v>
          </cell>
          <cell r="V1788">
            <v>322175</v>
          </cell>
          <cell r="W1788">
            <v>0</v>
          </cell>
          <cell r="X1788">
            <v>322175</v>
          </cell>
          <cell r="Z1788">
            <v>322175</v>
          </cell>
          <cell r="AA1788">
            <v>0</v>
          </cell>
          <cell r="AB1788">
            <v>322175</v>
          </cell>
          <cell r="AC1788">
            <v>322175</v>
          </cell>
          <cell r="AD1788">
            <v>322175</v>
          </cell>
          <cell r="AE1788">
            <v>322175</v>
          </cell>
        </row>
        <row r="1789">
          <cell r="F1789" t="str">
            <v>C-3603-1300-7</v>
          </cell>
          <cell r="U1789">
            <v>0</v>
          </cell>
          <cell r="V1789">
            <v>78870000</v>
          </cell>
          <cell r="W1789">
            <v>0</v>
          </cell>
          <cell r="X1789">
            <v>78870000</v>
          </cell>
          <cell r="Z1789">
            <v>74200670</v>
          </cell>
          <cell r="AA1789">
            <v>4669330</v>
          </cell>
          <cell r="AB1789">
            <v>74200670</v>
          </cell>
          <cell r="AC1789">
            <v>74200670</v>
          </cell>
          <cell r="AD1789">
            <v>74200670</v>
          </cell>
          <cell r="AE1789">
            <v>74200670</v>
          </cell>
        </row>
        <row r="1790">
          <cell r="F1790" t="str">
            <v>C-3603-1300-7</v>
          </cell>
          <cell r="U1790">
            <v>0</v>
          </cell>
          <cell r="V1790">
            <v>33800000</v>
          </cell>
          <cell r="W1790">
            <v>0</v>
          </cell>
          <cell r="X1790">
            <v>33800000</v>
          </cell>
          <cell r="Z1790">
            <v>33800000</v>
          </cell>
          <cell r="AA1790">
            <v>0</v>
          </cell>
          <cell r="AB1790">
            <v>33800000</v>
          </cell>
          <cell r="AC1790">
            <v>33800000</v>
          </cell>
          <cell r="AD1790">
            <v>0</v>
          </cell>
          <cell r="AE1790">
            <v>0</v>
          </cell>
        </row>
        <row r="1791">
          <cell r="F1791" t="str">
            <v>C-3603-1300-8</v>
          </cell>
          <cell r="U1791">
            <v>10057950</v>
          </cell>
          <cell r="V1791">
            <v>0</v>
          </cell>
          <cell r="W1791">
            <v>0</v>
          </cell>
          <cell r="X1791">
            <v>10057950</v>
          </cell>
          <cell r="Z1791">
            <v>10057950</v>
          </cell>
          <cell r="AA1791">
            <v>0</v>
          </cell>
          <cell r="AB1791">
            <v>10057950</v>
          </cell>
          <cell r="AC1791">
            <v>10057950</v>
          </cell>
          <cell r="AD1791">
            <v>10057950</v>
          </cell>
          <cell r="AE1791">
            <v>10057950</v>
          </cell>
        </row>
        <row r="1792">
          <cell r="F1792" t="str">
            <v>C-3603-1300-9</v>
          </cell>
          <cell r="U1792">
            <v>1500000</v>
          </cell>
          <cell r="V1792">
            <v>18902500</v>
          </cell>
          <cell r="W1792">
            <v>3090370</v>
          </cell>
          <cell r="X1792">
            <v>17312130</v>
          </cell>
          <cell r="Z1792">
            <v>15226090</v>
          </cell>
          <cell r="AA1792">
            <v>2086040</v>
          </cell>
          <cell r="AB1792">
            <v>15226090</v>
          </cell>
          <cell r="AC1792">
            <v>15226090</v>
          </cell>
          <cell r="AD1792">
            <v>15226090</v>
          </cell>
          <cell r="AE1792">
            <v>15226090</v>
          </cell>
        </row>
        <row r="1793">
          <cell r="F1793" t="str">
            <v>C-3603-1300-9</v>
          </cell>
          <cell r="U1793">
            <v>213900000</v>
          </cell>
          <cell r="V1793">
            <v>44000000</v>
          </cell>
          <cell r="W1793">
            <v>15613338</v>
          </cell>
          <cell r="X1793">
            <v>242286662</v>
          </cell>
          <cell r="Z1793">
            <v>242286662</v>
          </cell>
          <cell r="AA1793">
            <v>0</v>
          </cell>
          <cell r="AB1793">
            <v>242286662</v>
          </cell>
          <cell r="AC1793">
            <v>242286662</v>
          </cell>
          <cell r="AD1793">
            <v>242286662</v>
          </cell>
          <cell r="AE1793">
            <v>242286662</v>
          </cell>
        </row>
        <row r="1794">
          <cell r="F1794" t="str">
            <v>C-3603-1300-11</v>
          </cell>
          <cell r="U1794">
            <v>0</v>
          </cell>
          <cell r="V1794">
            <v>99360308</v>
          </cell>
          <cell r="W1794">
            <v>47360308</v>
          </cell>
          <cell r="X1794">
            <v>52000000</v>
          </cell>
          <cell r="Z1794">
            <v>51400905</v>
          </cell>
          <cell r="AA1794">
            <v>599095</v>
          </cell>
          <cell r="AB1794">
            <v>51400905</v>
          </cell>
          <cell r="AC1794">
            <v>51400905</v>
          </cell>
          <cell r="AD1794">
            <v>51400905</v>
          </cell>
          <cell r="AE1794">
            <v>51400905</v>
          </cell>
        </row>
        <row r="1795">
          <cell r="F1795" t="str">
            <v>C-3603-1300-11</v>
          </cell>
          <cell r="U1795">
            <v>0</v>
          </cell>
          <cell r="V1795">
            <v>549462566</v>
          </cell>
          <cell r="W1795">
            <v>69420</v>
          </cell>
          <cell r="X1795">
            <v>549393146</v>
          </cell>
          <cell r="Z1795">
            <v>544911986</v>
          </cell>
          <cell r="AA1795">
            <v>4481160</v>
          </cell>
          <cell r="AB1795">
            <v>544911986</v>
          </cell>
          <cell r="AC1795">
            <v>544911986</v>
          </cell>
          <cell r="AD1795">
            <v>544911986</v>
          </cell>
          <cell r="AE1795">
            <v>544911986</v>
          </cell>
        </row>
        <row r="1796">
          <cell r="F1796" t="str">
            <v>C-3603-1300-11</v>
          </cell>
          <cell r="U1796">
            <v>0</v>
          </cell>
          <cell r="V1796">
            <v>40000000</v>
          </cell>
          <cell r="W1796">
            <v>0</v>
          </cell>
          <cell r="X1796">
            <v>40000000</v>
          </cell>
          <cell r="Z1796">
            <v>38410000</v>
          </cell>
          <cell r="AA1796">
            <v>1590000</v>
          </cell>
          <cell r="AB1796">
            <v>38410000</v>
          </cell>
          <cell r="AC1796">
            <v>38410000</v>
          </cell>
          <cell r="AD1796">
            <v>38410000</v>
          </cell>
          <cell r="AE1796">
            <v>38410000</v>
          </cell>
        </row>
        <row r="1797">
          <cell r="F1797" t="str">
            <v>C-3603-1300-11</v>
          </cell>
          <cell r="U1797">
            <v>0</v>
          </cell>
          <cell r="V1797">
            <v>18720000</v>
          </cell>
          <cell r="W1797">
            <v>0</v>
          </cell>
          <cell r="X1797">
            <v>18720000</v>
          </cell>
          <cell r="Z1797">
            <v>15690150</v>
          </cell>
          <cell r="AA1797">
            <v>3029850</v>
          </cell>
          <cell r="AB1797">
            <v>15690150</v>
          </cell>
          <cell r="AC1797">
            <v>15690150</v>
          </cell>
          <cell r="AD1797">
            <v>0</v>
          </cell>
          <cell r="AE1797">
            <v>0</v>
          </cell>
        </row>
        <row r="1798">
          <cell r="F1798" t="str">
            <v>C-3603-1300-11</v>
          </cell>
          <cell r="U1798">
            <v>0</v>
          </cell>
          <cell r="V1798">
            <v>3769920</v>
          </cell>
          <cell r="W1798">
            <v>0</v>
          </cell>
          <cell r="X1798">
            <v>3769920</v>
          </cell>
          <cell r="Z1798">
            <v>3677000</v>
          </cell>
          <cell r="AA1798">
            <v>92920</v>
          </cell>
          <cell r="AB1798">
            <v>3677000</v>
          </cell>
          <cell r="AC1798">
            <v>3677000</v>
          </cell>
          <cell r="AD1798">
            <v>0</v>
          </cell>
          <cell r="AE1798">
            <v>0</v>
          </cell>
        </row>
        <row r="1799">
          <cell r="F1799" t="str">
            <v>C-3605-1300-1</v>
          </cell>
          <cell r="U1799">
            <v>0</v>
          </cell>
          <cell r="V1799">
            <v>14800000</v>
          </cell>
          <cell r="W1799">
            <v>14800000</v>
          </cell>
          <cell r="X1799">
            <v>0</v>
          </cell>
          <cell r="Z1799">
            <v>0</v>
          </cell>
          <cell r="AA1799">
            <v>0</v>
          </cell>
          <cell r="AB1799">
            <v>0</v>
          </cell>
          <cell r="AC1799">
            <v>0</v>
          </cell>
          <cell r="AD1799">
            <v>0</v>
          </cell>
          <cell r="AE1799">
            <v>0</v>
          </cell>
        </row>
        <row r="1800">
          <cell r="F1800" t="str">
            <v>C-3605-1300-1</v>
          </cell>
          <cell r="U1800">
            <v>4000000</v>
          </cell>
          <cell r="V1800">
            <v>118060450</v>
          </cell>
          <cell r="W1800">
            <v>1565219</v>
          </cell>
          <cell r="X1800">
            <v>120495231</v>
          </cell>
          <cell r="Z1800">
            <v>120495231</v>
          </cell>
          <cell r="AA1800">
            <v>0</v>
          </cell>
          <cell r="AB1800">
            <v>120495231</v>
          </cell>
          <cell r="AC1800">
            <v>120495231</v>
          </cell>
          <cell r="AD1800">
            <v>120495231</v>
          </cell>
          <cell r="AE1800">
            <v>120495231</v>
          </cell>
        </row>
        <row r="1801">
          <cell r="F1801" t="str">
            <v>C-3605-1300-1</v>
          </cell>
          <cell r="U1801">
            <v>53700000</v>
          </cell>
          <cell r="V1801">
            <v>78926058</v>
          </cell>
          <cell r="W1801">
            <v>33897208</v>
          </cell>
          <cell r="X1801">
            <v>98728850</v>
          </cell>
          <cell r="Z1801">
            <v>95611050</v>
          </cell>
          <cell r="AA1801">
            <v>3117800</v>
          </cell>
          <cell r="AB1801">
            <v>95611050</v>
          </cell>
          <cell r="AC1801">
            <v>95611050</v>
          </cell>
          <cell r="AD1801">
            <v>95611050</v>
          </cell>
          <cell r="AE1801">
            <v>95611050</v>
          </cell>
        </row>
        <row r="1802">
          <cell r="F1802" t="str">
            <v>C-3605-1300-1</v>
          </cell>
          <cell r="U1802">
            <v>0</v>
          </cell>
          <cell r="V1802">
            <v>15922190</v>
          </cell>
          <cell r="W1802">
            <v>15922190</v>
          </cell>
          <cell r="X1802">
            <v>0</v>
          </cell>
          <cell r="Z1802">
            <v>0</v>
          </cell>
          <cell r="AA1802">
            <v>0</v>
          </cell>
          <cell r="AB1802">
            <v>0</v>
          </cell>
          <cell r="AC1802">
            <v>0</v>
          </cell>
          <cell r="AD1802">
            <v>0</v>
          </cell>
          <cell r="AE1802">
            <v>0</v>
          </cell>
        </row>
        <row r="1803">
          <cell r="F1803" t="str">
            <v>C-3605-1300-1</v>
          </cell>
          <cell r="U1803">
            <v>4800000</v>
          </cell>
          <cell r="V1803">
            <v>4652456</v>
          </cell>
          <cell r="W1803">
            <v>452296</v>
          </cell>
          <cell r="X1803">
            <v>9000160</v>
          </cell>
          <cell r="Z1803">
            <v>9000160</v>
          </cell>
          <cell r="AA1803">
            <v>0</v>
          </cell>
          <cell r="AB1803">
            <v>9000160</v>
          </cell>
          <cell r="AC1803">
            <v>9000160</v>
          </cell>
          <cell r="AD1803">
            <v>9000160</v>
          </cell>
          <cell r="AE1803">
            <v>9000160</v>
          </cell>
        </row>
        <row r="1804">
          <cell r="F1804" t="str">
            <v>C-3605-1300-1</v>
          </cell>
          <cell r="U1804">
            <v>32000000</v>
          </cell>
          <cell r="V1804">
            <v>325776882</v>
          </cell>
          <cell r="W1804">
            <v>245625385</v>
          </cell>
          <cell r="X1804">
            <v>112151497</v>
          </cell>
          <cell r="Z1804">
            <v>111112470</v>
          </cell>
          <cell r="AA1804">
            <v>1039027</v>
          </cell>
          <cell r="AB1804">
            <v>111112470</v>
          </cell>
          <cell r="AC1804">
            <v>111112470</v>
          </cell>
          <cell r="AD1804">
            <v>111112470</v>
          </cell>
          <cell r="AE1804">
            <v>111112470</v>
          </cell>
        </row>
        <row r="1805">
          <cell r="F1805" t="str">
            <v>C-3605-1300-1</v>
          </cell>
          <cell r="U1805">
            <v>187247500</v>
          </cell>
          <cell r="V1805">
            <v>70000000</v>
          </cell>
          <cell r="W1805">
            <v>46697284</v>
          </cell>
          <cell r="X1805">
            <v>210550216</v>
          </cell>
          <cell r="Z1805">
            <v>210550216</v>
          </cell>
          <cell r="AA1805">
            <v>0</v>
          </cell>
          <cell r="AB1805">
            <v>210550216</v>
          </cell>
          <cell r="AC1805">
            <v>210550216</v>
          </cell>
          <cell r="AD1805">
            <v>210550216</v>
          </cell>
          <cell r="AE1805">
            <v>210550216</v>
          </cell>
        </row>
        <row r="1806">
          <cell r="F1806" t="str">
            <v>C-3605-1300-1</v>
          </cell>
          <cell r="U1806">
            <v>10952333</v>
          </cell>
          <cell r="V1806">
            <v>86829221</v>
          </cell>
          <cell r="W1806">
            <v>25239772</v>
          </cell>
          <cell r="X1806">
            <v>72541782</v>
          </cell>
          <cell r="Z1806">
            <v>62555739</v>
          </cell>
          <cell r="AA1806">
            <v>9986043</v>
          </cell>
          <cell r="AB1806">
            <v>62555739</v>
          </cell>
          <cell r="AC1806">
            <v>62555739</v>
          </cell>
          <cell r="AD1806">
            <v>62555739</v>
          </cell>
          <cell r="AE1806">
            <v>62555739</v>
          </cell>
        </row>
        <row r="1807">
          <cell r="F1807" t="str">
            <v>C-3605-1300-1</v>
          </cell>
          <cell r="U1807">
            <v>0</v>
          </cell>
          <cell r="V1807">
            <v>36370508</v>
          </cell>
          <cell r="W1807">
            <v>0</v>
          </cell>
          <cell r="X1807">
            <v>36370508</v>
          </cell>
          <cell r="Z1807">
            <v>29725986</v>
          </cell>
          <cell r="AA1807">
            <v>6644522</v>
          </cell>
          <cell r="AB1807">
            <v>29725986</v>
          </cell>
          <cell r="AC1807">
            <v>29725986</v>
          </cell>
          <cell r="AD1807">
            <v>29725986</v>
          </cell>
          <cell r="AE1807">
            <v>29725986</v>
          </cell>
        </row>
        <row r="1808">
          <cell r="F1808" t="str">
            <v>C-3699-1300-2</v>
          </cell>
          <cell r="U1808">
            <v>0</v>
          </cell>
          <cell r="V1808">
            <v>402947896</v>
          </cell>
          <cell r="W1808">
            <v>670306</v>
          </cell>
          <cell r="X1808">
            <v>402277590</v>
          </cell>
          <cell r="Z1808">
            <v>399954678</v>
          </cell>
          <cell r="AA1808">
            <v>2322912</v>
          </cell>
          <cell r="AB1808">
            <v>399954678</v>
          </cell>
          <cell r="AC1808">
            <v>327538906</v>
          </cell>
          <cell r="AD1808">
            <v>310570577</v>
          </cell>
          <cell r="AE1808">
            <v>310570577</v>
          </cell>
        </row>
        <row r="1809">
          <cell r="F1809" t="str">
            <v>C-3699-1300-2</v>
          </cell>
          <cell r="U1809">
            <v>13000000</v>
          </cell>
          <cell r="V1809">
            <v>0</v>
          </cell>
          <cell r="W1809">
            <v>2010350</v>
          </cell>
          <cell r="X1809">
            <v>10989650</v>
          </cell>
          <cell r="Z1809">
            <v>9208220</v>
          </cell>
          <cell r="AA1809">
            <v>1781430</v>
          </cell>
          <cell r="AB1809">
            <v>9208220</v>
          </cell>
          <cell r="AC1809">
            <v>9208220</v>
          </cell>
          <cell r="AD1809">
            <v>9208220</v>
          </cell>
          <cell r="AE1809">
            <v>9208220</v>
          </cell>
        </row>
        <row r="1810">
          <cell r="F1810" t="str">
            <v>C-3602-1300-5</v>
          </cell>
          <cell r="U1810">
            <v>120018054</v>
          </cell>
          <cell r="V1810">
            <v>0</v>
          </cell>
          <cell r="W1810">
            <v>353598</v>
          </cell>
          <cell r="X1810">
            <v>119664456</v>
          </cell>
          <cell r="Z1810">
            <v>119664456</v>
          </cell>
          <cell r="AA1810">
            <v>0</v>
          </cell>
          <cell r="AB1810">
            <v>119664456</v>
          </cell>
          <cell r="AC1810">
            <v>119664456</v>
          </cell>
          <cell r="AD1810">
            <v>119664456</v>
          </cell>
          <cell r="AE1810">
            <v>119664456</v>
          </cell>
        </row>
        <row r="1811">
          <cell r="F1811" t="str">
            <v>C-3602-1300-5</v>
          </cell>
          <cell r="U1811">
            <v>24003611</v>
          </cell>
          <cell r="V1811">
            <v>0</v>
          </cell>
          <cell r="W1811">
            <v>0</v>
          </cell>
          <cell r="X1811">
            <v>24003611</v>
          </cell>
          <cell r="Z1811">
            <v>24003611</v>
          </cell>
          <cell r="AA1811">
            <v>0</v>
          </cell>
          <cell r="AB1811">
            <v>24003611</v>
          </cell>
          <cell r="AC1811">
            <v>24003611</v>
          </cell>
          <cell r="AD1811">
            <v>24003611</v>
          </cell>
          <cell r="AE1811">
            <v>24003611</v>
          </cell>
        </row>
        <row r="1812">
          <cell r="F1812" t="str">
            <v>C-3603-1300-1</v>
          </cell>
          <cell r="U1812">
            <v>0</v>
          </cell>
          <cell r="V1812">
            <v>24549582</v>
          </cell>
          <cell r="W1812">
            <v>120000</v>
          </cell>
          <cell r="X1812">
            <v>24429582</v>
          </cell>
          <cell r="Z1812">
            <v>24400000</v>
          </cell>
          <cell r="AA1812">
            <v>29582</v>
          </cell>
          <cell r="AB1812">
            <v>24400000</v>
          </cell>
          <cell r="AC1812">
            <v>24400000</v>
          </cell>
          <cell r="AD1812">
            <v>24400000</v>
          </cell>
          <cell r="AE1812">
            <v>24400000</v>
          </cell>
        </row>
        <row r="1813">
          <cell r="F1813" t="str">
            <v>C-3603-1300-1</v>
          </cell>
          <cell r="U1813">
            <v>171302000</v>
          </cell>
          <cell r="V1813">
            <v>100000000</v>
          </cell>
          <cell r="W1813">
            <v>49886720</v>
          </cell>
          <cell r="X1813">
            <v>221415280</v>
          </cell>
          <cell r="Z1813">
            <v>219629525</v>
          </cell>
          <cell r="AA1813">
            <v>1785755</v>
          </cell>
          <cell r="AB1813">
            <v>219629525</v>
          </cell>
          <cell r="AC1813">
            <v>219629525</v>
          </cell>
          <cell r="AD1813">
            <v>42724525</v>
          </cell>
          <cell r="AE1813">
            <v>42724525</v>
          </cell>
        </row>
        <row r="1814">
          <cell r="F1814" t="str">
            <v>C-3603-1300-1</v>
          </cell>
          <cell r="U1814">
            <v>0</v>
          </cell>
          <cell r="V1814">
            <v>87813</v>
          </cell>
          <cell r="W1814">
            <v>0</v>
          </cell>
          <cell r="X1814">
            <v>87813</v>
          </cell>
          <cell r="Z1814">
            <v>87813</v>
          </cell>
          <cell r="AA1814">
            <v>0</v>
          </cell>
          <cell r="AB1814">
            <v>87813</v>
          </cell>
          <cell r="AC1814">
            <v>87813</v>
          </cell>
          <cell r="AD1814">
            <v>87813</v>
          </cell>
          <cell r="AE1814">
            <v>87813</v>
          </cell>
        </row>
        <row r="1815">
          <cell r="F1815" t="str">
            <v>C-3603-1300-1</v>
          </cell>
          <cell r="U1815">
            <v>5423000</v>
          </cell>
          <cell r="V1815">
            <v>4000000</v>
          </cell>
          <cell r="W1815">
            <v>0</v>
          </cell>
          <cell r="X1815">
            <v>9423000</v>
          </cell>
          <cell r="Z1815">
            <v>8455881</v>
          </cell>
          <cell r="AA1815">
            <v>967119</v>
          </cell>
          <cell r="AB1815">
            <v>8455881</v>
          </cell>
          <cell r="AC1815">
            <v>8455881</v>
          </cell>
          <cell r="AD1815">
            <v>8455881</v>
          </cell>
          <cell r="AE1815">
            <v>8455881</v>
          </cell>
        </row>
        <row r="1816">
          <cell r="F1816" t="str">
            <v>C-3603-1300-1</v>
          </cell>
          <cell r="U1816">
            <v>0</v>
          </cell>
          <cell r="V1816">
            <v>48000000</v>
          </cell>
          <cell r="W1816">
            <v>0</v>
          </cell>
          <cell r="X1816">
            <v>48000000</v>
          </cell>
          <cell r="Z1816">
            <v>43924483</v>
          </cell>
          <cell r="AA1816">
            <v>4075517</v>
          </cell>
          <cell r="AB1816">
            <v>43924483</v>
          </cell>
          <cell r="AC1816">
            <v>43924483</v>
          </cell>
          <cell r="AD1816">
            <v>43924483</v>
          </cell>
          <cell r="AE1816">
            <v>43924483</v>
          </cell>
        </row>
        <row r="1817">
          <cell r="F1817" t="str">
            <v>C-3603-1300-1</v>
          </cell>
          <cell r="U1817">
            <v>0</v>
          </cell>
          <cell r="V1817">
            <v>200000</v>
          </cell>
          <cell r="W1817">
            <v>0</v>
          </cell>
          <cell r="X1817">
            <v>200000</v>
          </cell>
          <cell r="Z1817">
            <v>0</v>
          </cell>
          <cell r="AA1817">
            <v>200000</v>
          </cell>
          <cell r="AB1817">
            <v>0</v>
          </cell>
          <cell r="AC1817">
            <v>0</v>
          </cell>
          <cell r="AD1817">
            <v>0</v>
          </cell>
          <cell r="AE1817">
            <v>0</v>
          </cell>
        </row>
        <row r="1818">
          <cell r="F1818" t="str">
            <v>C-3603-1300-1</v>
          </cell>
          <cell r="U1818">
            <v>0</v>
          </cell>
          <cell r="V1818">
            <v>2950788</v>
          </cell>
          <cell r="W1818">
            <v>0</v>
          </cell>
          <cell r="X1818">
            <v>2950788</v>
          </cell>
          <cell r="Z1818">
            <v>1224763</v>
          </cell>
          <cell r="AA1818">
            <v>1726025</v>
          </cell>
          <cell r="AB1818">
            <v>1224763</v>
          </cell>
          <cell r="AC1818">
            <v>1224763</v>
          </cell>
          <cell r="AD1818">
            <v>1224763</v>
          </cell>
          <cell r="AE1818">
            <v>1224763</v>
          </cell>
        </row>
        <row r="1819">
          <cell r="F1819" t="str">
            <v>C-3603-1300-1</v>
          </cell>
          <cell r="U1819">
            <v>41000000</v>
          </cell>
          <cell r="V1819">
            <v>70168000</v>
          </cell>
          <cell r="W1819">
            <v>45847983</v>
          </cell>
          <cell r="X1819">
            <v>65320017</v>
          </cell>
          <cell r="Z1819">
            <v>40179128</v>
          </cell>
          <cell r="AA1819">
            <v>25140889</v>
          </cell>
          <cell r="AB1819">
            <v>40179128</v>
          </cell>
          <cell r="AC1819">
            <v>32987128</v>
          </cell>
          <cell r="AD1819">
            <v>8215760</v>
          </cell>
          <cell r="AE1819">
            <v>8215760</v>
          </cell>
        </row>
        <row r="1820">
          <cell r="F1820" t="str">
            <v>C-3603-1300-1</v>
          </cell>
          <cell r="U1820">
            <v>14419000</v>
          </cell>
          <cell r="V1820">
            <v>0</v>
          </cell>
          <cell r="W1820">
            <v>0</v>
          </cell>
          <cell r="X1820">
            <v>14419000</v>
          </cell>
          <cell r="Z1820">
            <v>14419000</v>
          </cell>
          <cell r="AA1820">
            <v>0</v>
          </cell>
          <cell r="AB1820">
            <v>14419000</v>
          </cell>
          <cell r="AC1820">
            <v>14419000</v>
          </cell>
          <cell r="AD1820">
            <v>14419000</v>
          </cell>
          <cell r="AE1820">
            <v>14419000</v>
          </cell>
        </row>
        <row r="1821">
          <cell r="F1821" t="str">
            <v>C-3603-1300-1</v>
          </cell>
          <cell r="U1821">
            <v>4553312000</v>
          </cell>
          <cell r="V1821">
            <v>833677772</v>
          </cell>
          <cell r="W1821">
            <v>175704376</v>
          </cell>
          <cell r="X1821">
            <v>5211285396</v>
          </cell>
          <cell r="Z1821">
            <v>5195162234</v>
          </cell>
          <cell r="AA1821">
            <v>16123162</v>
          </cell>
          <cell r="AB1821">
            <v>5195162234</v>
          </cell>
          <cell r="AC1821">
            <v>5195162234</v>
          </cell>
          <cell r="AD1821">
            <v>5195162234</v>
          </cell>
          <cell r="AE1821">
            <v>5195162234</v>
          </cell>
        </row>
        <row r="1822">
          <cell r="F1822" t="str">
            <v>C-3603-1300-1</v>
          </cell>
          <cell r="U1822">
            <v>129322000</v>
          </cell>
          <cell r="V1822">
            <v>35032247</v>
          </cell>
          <cell r="W1822">
            <v>58101458</v>
          </cell>
          <cell r="X1822">
            <v>106252789</v>
          </cell>
          <cell r="Z1822">
            <v>106252789</v>
          </cell>
          <cell r="AA1822">
            <v>0</v>
          </cell>
          <cell r="AB1822">
            <v>106252789</v>
          </cell>
          <cell r="AC1822">
            <v>106252789</v>
          </cell>
          <cell r="AD1822">
            <v>106252789</v>
          </cell>
          <cell r="AE1822">
            <v>106252789</v>
          </cell>
        </row>
        <row r="1823">
          <cell r="F1823" t="str">
            <v>C-3603-1300-1</v>
          </cell>
          <cell r="U1823">
            <v>0</v>
          </cell>
          <cell r="V1823">
            <v>50883000</v>
          </cell>
          <cell r="W1823">
            <v>0</v>
          </cell>
          <cell r="X1823">
            <v>50883000</v>
          </cell>
          <cell r="Z1823">
            <v>50883000</v>
          </cell>
          <cell r="AA1823">
            <v>0</v>
          </cell>
          <cell r="AB1823">
            <v>50883000</v>
          </cell>
          <cell r="AC1823">
            <v>50883000</v>
          </cell>
          <cell r="AD1823">
            <v>50883000</v>
          </cell>
          <cell r="AE1823">
            <v>50883000</v>
          </cell>
        </row>
        <row r="1824">
          <cell r="F1824" t="str">
            <v>C-3603-1300-1</v>
          </cell>
          <cell r="U1824">
            <v>23166000</v>
          </cell>
          <cell r="V1824">
            <v>6295000</v>
          </cell>
          <cell r="W1824">
            <v>16368111</v>
          </cell>
          <cell r="X1824">
            <v>13092889</v>
          </cell>
          <cell r="Z1824">
            <v>13092889</v>
          </cell>
          <cell r="AA1824">
            <v>0</v>
          </cell>
          <cell r="AB1824">
            <v>13092889</v>
          </cell>
          <cell r="AC1824">
            <v>13092889</v>
          </cell>
          <cell r="AD1824">
            <v>6797889</v>
          </cell>
          <cell r="AE1824">
            <v>6797889</v>
          </cell>
        </row>
        <row r="1825">
          <cell r="F1825" t="str">
            <v>C-3603-1300-1</v>
          </cell>
          <cell r="U1825">
            <v>8000000</v>
          </cell>
          <cell r="V1825">
            <v>13066200</v>
          </cell>
          <cell r="W1825">
            <v>0</v>
          </cell>
          <cell r="X1825">
            <v>21066200</v>
          </cell>
          <cell r="Z1825">
            <v>21066200</v>
          </cell>
          <cell r="AA1825">
            <v>0</v>
          </cell>
          <cell r="AB1825">
            <v>21066200</v>
          </cell>
          <cell r="AC1825">
            <v>21066200</v>
          </cell>
          <cell r="AD1825">
            <v>21066200</v>
          </cell>
          <cell r="AE1825">
            <v>21066200</v>
          </cell>
        </row>
        <row r="1826">
          <cell r="F1826" t="str">
            <v>C-3603-1300-1</v>
          </cell>
          <cell r="U1826">
            <v>37584000</v>
          </cell>
          <cell r="V1826">
            <v>6000000</v>
          </cell>
          <cell r="W1826">
            <v>87813</v>
          </cell>
          <cell r="X1826">
            <v>43496187</v>
          </cell>
          <cell r="Z1826">
            <v>41976078</v>
          </cell>
          <cell r="AA1826">
            <v>1520109</v>
          </cell>
          <cell r="AB1826">
            <v>41976078</v>
          </cell>
          <cell r="AC1826">
            <v>41976078</v>
          </cell>
          <cell r="AD1826">
            <v>41976078</v>
          </cell>
          <cell r="AE1826">
            <v>41976078</v>
          </cell>
        </row>
        <row r="1827">
          <cell r="F1827" t="str">
            <v>C-3603-1300-1</v>
          </cell>
          <cell r="U1827">
            <v>302426000</v>
          </cell>
          <cell r="V1827">
            <v>24000000</v>
          </cell>
          <cell r="W1827">
            <v>2959124</v>
          </cell>
          <cell r="X1827">
            <v>323466876</v>
          </cell>
          <cell r="Z1827">
            <v>321072209</v>
          </cell>
          <cell r="AA1827">
            <v>2394667</v>
          </cell>
          <cell r="AB1827">
            <v>321072209</v>
          </cell>
          <cell r="AC1827">
            <v>321072209</v>
          </cell>
          <cell r="AD1827">
            <v>321072209</v>
          </cell>
          <cell r="AE1827">
            <v>321072209</v>
          </cell>
        </row>
        <row r="1828">
          <cell r="F1828" t="str">
            <v>C-3603-1300-1</v>
          </cell>
          <cell r="U1828">
            <v>0</v>
          </cell>
          <cell r="V1828">
            <v>6563732</v>
          </cell>
          <cell r="W1828">
            <v>6563732</v>
          </cell>
          <cell r="X1828">
            <v>0</v>
          </cell>
          <cell r="Z1828">
            <v>0</v>
          </cell>
          <cell r="AA1828">
            <v>0</v>
          </cell>
          <cell r="AB1828">
            <v>0</v>
          </cell>
          <cell r="AC1828">
            <v>0</v>
          </cell>
          <cell r="AD1828">
            <v>0</v>
          </cell>
          <cell r="AE1828">
            <v>0</v>
          </cell>
        </row>
        <row r="1829">
          <cell r="F1829" t="str">
            <v>C-3603-1300-1</v>
          </cell>
          <cell r="U1829">
            <v>892093000</v>
          </cell>
          <cell r="V1829">
            <v>46575408</v>
          </cell>
          <cell r="W1829">
            <v>1344512</v>
          </cell>
          <cell r="X1829">
            <v>937323896</v>
          </cell>
          <cell r="Z1829">
            <v>935300494</v>
          </cell>
          <cell r="AA1829">
            <v>2023402</v>
          </cell>
          <cell r="AB1829">
            <v>935300494</v>
          </cell>
          <cell r="AC1829">
            <v>935300494</v>
          </cell>
          <cell r="AD1829">
            <v>935300494</v>
          </cell>
          <cell r="AE1829">
            <v>935300494</v>
          </cell>
        </row>
        <row r="1830">
          <cell r="F1830" t="str">
            <v>C-3603-1300-1</v>
          </cell>
          <cell r="U1830">
            <v>0</v>
          </cell>
          <cell r="V1830">
            <v>53000</v>
          </cell>
          <cell r="W1830">
            <v>4000</v>
          </cell>
          <cell r="X1830">
            <v>49000</v>
          </cell>
          <cell r="Z1830">
            <v>49000</v>
          </cell>
          <cell r="AA1830">
            <v>0</v>
          </cell>
          <cell r="AB1830">
            <v>49000</v>
          </cell>
          <cell r="AC1830">
            <v>49000</v>
          </cell>
          <cell r="AD1830">
            <v>49000</v>
          </cell>
          <cell r="AE1830">
            <v>49000</v>
          </cell>
        </row>
        <row r="1831">
          <cell r="F1831" t="str">
            <v>C-3603-1300-1</v>
          </cell>
          <cell r="U1831">
            <v>0</v>
          </cell>
          <cell r="V1831">
            <v>13565496</v>
          </cell>
          <cell r="W1831">
            <v>0</v>
          </cell>
          <cell r="X1831">
            <v>13565496</v>
          </cell>
          <cell r="Z1831">
            <v>13561233</v>
          </cell>
          <cell r="AA1831">
            <v>4263</v>
          </cell>
          <cell r="AB1831">
            <v>13561233</v>
          </cell>
          <cell r="AC1831">
            <v>0</v>
          </cell>
          <cell r="AD1831">
            <v>0</v>
          </cell>
          <cell r="AE1831">
            <v>0</v>
          </cell>
        </row>
        <row r="1832">
          <cell r="F1832" t="str">
            <v>C-3603-1300-1</v>
          </cell>
          <cell r="U1832">
            <v>43669000</v>
          </cell>
          <cell r="V1832">
            <v>0</v>
          </cell>
          <cell r="W1832">
            <v>171000</v>
          </cell>
          <cell r="X1832">
            <v>43498000</v>
          </cell>
          <cell r="Z1832">
            <v>36076500</v>
          </cell>
          <cell r="AA1832">
            <v>7421500</v>
          </cell>
          <cell r="AB1832">
            <v>36076500</v>
          </cell>
          <cell r="AC1832">
            <v>36076500</v>
          </cell>
          <cell r="AD1832">
            <v>36076500</v>
          </cell>
          <cell r="AE1832">
            <v>36076500</v>
          </cell>
        </row>
        <row r="1833">
          <cell r="F1833" t="str">
            <v>C-3603-1300-1</v>
          </cell>
          <cell r="U1833">
            <v>0</v>
          </cell>
          <cell r="V1833">
            <v>24000000</v>
          </cell>
          <cell r="W1833">
            <v>0</v>
          </cell>
          <cell r="X1833">
            <v>24000000</v>
          </cell>
          <cell r="Z1833">
            <v>24000000</v>
          </cell>
          <cell r="AA1833">
            <v>0</v>
          </cell>
          <cell r="AB1833">
            <v>24000000</v>
          </cell>
          <cell r="AC1833">
            <v>24000000</v>
          </cell>
          <cell r="AD1833">
            <v>24000000</v>
          </cell>
          <cell r="AE1833">
            <v>24000000</v>
          </cell>
        </row>
        <row r="1834">
          <cell r="F1834" t="str">
            <v>C-3603-1300-1</v>
          </cell>
          <cell r="U1834">
            <v>81794000</v>
          </cell>
          <cell r="V1834">
            <v>0</v>
          </cell>
          <cell r="W1834">
            <v>1861000</v>
          </cell>
          <cell r="X1834">
            <v>79933000</v>
          </cell>
          <cell r="Z1834">
            <v>79869057</v>
          </cell>
          <cell r="AA1834">
            <v>63943</v>
          </cell>
          <cell r="AB1834">
            <v>79869057</v>
          </cell>
          <cell r="AC1834">
            <v>79869057</v>
          </cell>
          <cell r="AD1834">
            <v>79869057</v>
          </cell>
          <cell r="AE1834">
            <v>79869057</v>
          </cell>
        </row>
        <row r="1835">
          <cell r="F1835" t="str">
            <v>C-3603-1300-1</v>
          </cell>
          <cell r="U1835">
            <v>143739000</v>
          </cell>
          <cell r="V1835">
            <v>15000000</v>
          </cell>
          <cell r="W1835">
            <v>0</v>
          </cell>
          <cell r="X1835">
            <v>158739000</v>
          </cell>
          <cell r="Z1835">
            <v>158739000</v>
          </cell>
          <cell r="AA1835">
            <v>0</v>
          </cell>
          <cell r="AB1835">
            <v>158739000</v>
          </cell>
          <cell r="AC1835">
            <v>158739000</v>
          </cell>
          <cell r="AD1835">
            <v>158739000</v>
          </cell>
          <cell r="AE1835">
            <v>158739000</v>
          </cell>
        </row>
        <row r="1836">
          <cell r="F1836" t="str">
            <v>C-3603-1300-1</v>
          </cell>
          <cell r="U1836">
            <v>47000</v>
          </cell>
          <cell r="V1836">
            <v>2000</v>
          </cell>
          <cell r="W1836">
            <v>0</v>
          </cell>
          <cell r="X1836">
            <v>49000</v>
          </cell>
          <cell r="Z1836">
            <v>49000</v>
          </cell>
          <cell r="AA1836">
            <v>0</v>
          </cell>
          <cell r="AB1836">
            <v>49000</v>
          </cell>
          <cell r="AC1836">
            <v>49000</v>
          </cell>
          <cell r="AD1836">
            <v>49000</v>
          </cell>
          <cell r="AE1836">
            <v>49000</v>
          </cell>
        </row>
        <row r="1837">
          <cell r="F1837" t="str">
            <v>C-3603-1300-1</v>
          </cell>
          <cell r="U1837">
            <v>97179000</v>
          </cell>
          <cell r="V1837">
            <v>0</v>
          </cell>
          <cell r="W1837">
            <v>0</v>
          </cell>
          <cell r="X1837">
            <v>97179000</v>
          </cell>
          <cell r="Z1837">
            <v>97179000</v>
          </cell>
          <cell r="AA1837">
            <v>0</v>
          </cell>
          <cell r="AB1837">
            <v>97179000</v>
          </cell>
          <cell r="AC1837">
            <v>97179000</v>
          </cell>
          <cell r="AD1837">
            <v>97179000</v>
          </cell>
          <cell r="AE1837">
            <v>97179000</v>
          </cell>
        </row>
        <row r="1838">
          <cell r="F1838" t="str">
            <v>C-3603-1300-1</v>
          </cell>
          <cell r="U1838">
            <v>21540000</v>
          </cell>
          <cell r="V1838">
            <v>0</v>
          </cell>
          <cell r="W1838">
            <v>0</v>
          </cell>
          <cell r="X1838">
            <v>21540000</v>
          </cell>
          <cell r="Z1838">
            <v>18936915</v>
          </cell>
          <cell r="AA1838">
            <v>2603085</v>
          </cell>
          <cell r="AB1838">
            <v>18936915</v>
          </cell>
          <cell r="AC1838">
            <v>18936915</v>
          </cell>
          <cell r="AD1838">
            <v>18936915</v>
          </cell>
          <cell r="AE1838">
            <v>18936915</v>
          </cell>
        </row>
        <row r="1839">
          <cell r="F1839" t="str">
            <v>C-3603-1300-1</v>
          </cell>
          <cell r="U1839">
            <v>37029000</v>
          </cell>
          <cell r="V1839">
            <v>0</v>
          </cell>
          <cell r="W1839">
            <v>0</v>
          </cell>
          <cell r="X1839">
            <v>37029000</v>
          </cell>
          <cell r="Z1839">
            <v>37029000</v>
          </cell>
          <cell r="AA1839">
            <v>0</v>
          </cell>
          <cell r="AB1839">
            <v>37029000</v>
          </cell>
          <cell r="AC1839">
            <v>37029000</v>
          </cell>
          <cell r="AD1839">
            <v>37029000</v>
          </cell>
          <cell r="AE1839">
            <v>37029000</v>
          </cell>
        </row>
        <row r="1840">
          <cell r="F1840" t="str">
            <v>C-3603-1300-1</v>
          </cell>
          <cell r="U1840">
            <v>77094000</v>
          </cell>
          <cell r="V1840">
            <v>0</v>
          </cell>
          <cell r="W1840">
            <v>5000000</v>
          </cell>
          <cell r="X1840">
            <v>72094000</v>
          </cell>
          <cell r="Z1840">
            <v>72094000</v>
          </cell>
          <cell r="AA1840">
            <v>0</v>
          </cell>
          <cell r="AB1840">
            <v>72094000</v>
          </cell>
          <cell r="AC1840">
            <v>72094000</v>
          </cell>
          <cell r="AD1840">
            <v>72094000</v>
          </cell>
          <cell r="AE1840">
            <v>72094000</v>
          </cell>
        </row>
        <row r="1841">
          <cell r="F1841" t="str">
            <v>C-3603-1300-1</v>
          </cell>
          <cell r="U1841">
            <v>10515000</v>
          </cell>
          <cell r="V1841">
            <v>0</v>
          </cell>
          <cell r="W1841">
            <v>10000000</v>
          </cell>
          <cell r="X1841">
            <v>515000</v>
          </cell>
          <cell r="Z1841">
            <v>493040</v>
          </cell>
          <cell r="AA1841">
            <v>21960</v>
          </cell>
          <cell r="AB1841">
            <v>493040</v>
          </cell>
          <cell r="AC1841">
            <v>493040</v>
          </cell>
          <cell r="AD1841">
            <v>493040</v>
          </cell>
          <cell r="AE1841">
            <v>493040</v>
          </cell>
        </row>
        <row r="1842">
          <cell r="F1842" t="str">
            <v>C-3603-1300-1</v>
          </cell>
          <cell r="U1842">
            <v>15000000</v>
          </cell>
          <cell r="V1842">
            <v>4000000</v>
          </cell>
          <cell r="W1842">
            <v>0</v>
          </cell>
          <cell r="X1842">
            <v>19000000</v>
          </cell>
          <cell r="Z1842">
            <v>19000000</v>
          </cell>
          <cell r="AA1842">
            <v>0</v>
          </cell>
          <cell r="AB1842">
            <v>19000000</v>
          </cell>
          <cell r="AC1842">
            <v>19000000</v>
          </cell>
          <cell r="AD1842">
            <v>19000000</v>
          </cell>
          <cell r="AE1842">
            <v>19000000</v>
          </cell>
        </row>
        <row r="1843">
          <cell r="F1843" t="str">
            <v>C-3603-1300-4</v>
          </cell>
          <cell r="U1843">
            <v>81148760</v>
          </cell>
          <cell r="V1843">
            <v>0</v>
          </cell>
          <cell r="W1843">
            <v>0</v>
          </cell>
          <cell r="X1843">
            <v>81148760</v>
          </cell>
          <cell r="Z1843">
            <v>75247021</v>
          </cell>
          <cell r="AA1843">
            <v>5901739</v>
          </cell>
          <cell r="AB1843">
            <v>75247021</v>
          </cell>
          <cell r="AC1843">
            <v>75247021</v>
          </cell>
          <cell r="AD1843">
            <v>73587156</v>
          </cell>
          <cell r="AE1843">
            <v>73587156</v>
          </cell>
        </row>
        <row r="1844">
          <cell r="F1844" t="str">
            <v>C-3603-1300-4</v>
          </cell>
          <cell r="U1844">
            <v>0</v>
          </cell>
          <cell r="V1844">
            <v>46485650</v>
          </cell>
          <cell r="W1844">
            <v>19558772</v>
          </cell>
          <cell r="X1844">
            <v>26926878</v>
          </cell>
          <cell r="Z1844">
            <v>20287420</v>
          </cell>
          <cell r="AA1844">
            <v>6639458</v>
          </cell>
          <cell r="AB1844">
            <v>20287420</v>
          </cell>
          <cell r="AC1844">
            <v>20287420</v>
          </cell>
          <cell r="AD1844">
            <v>20287420</v>
          </cell>
          <cell r="AE1844">
            <v>20287420</v>
          </cell>
        </row>
        <row r="1845">
          <cell r="F1845" t="str">
            <v>C-3603-1300-7</v>
          </cell>
          <cell r="U1845">
            <v>0</v>
          </cell>
          <cell r="V1845">
            <v>46120000</v>
          </cell>
          <cell r="W1845">
            <v>0</v>
          </cell>
          <cell r="X1845">
            <v>46120000</v>
          </cell>
          <cell r="Z1845">
            <v>46120000</v>
          </cell>
          <cell r="AA1845">
            <v>0</v>
          </cell>
          <cell r="AB1845">
            <v>46120000</v>
          </cell>
          <cell r="AC1845">
            <v>46120000</v>
          </cell>
          <cell r="AD1845">
            <v>1086394</v>
          </cell>
          <cell r="AE1845">
            <v>1086394</v>
          </cell>
        </row>
        <row r="1846">
          <cell r="F1846" t="str">
            <v>C-3603-1300-7</v>
          </cell>
          <cell r="U1846">
            <v>0</v>
          </cell>
          <cell r="V1846">
            <v>19770000</v>
          </cell>
          <cell r="W1846">
            <v>14383000</v>
          </cell>
          <cell r="X1846">
            <v>5387000</v>
          </cell>
          <cell r="Z1846">
            <v>5387000</v>
          </cell>
          <cell r="AA1846">
            <v>0</v>
          </cell>
          <cell r="AB1846">
            <v>5387000</v>
          </cell>
          <cell r="AC1846">
            <v>5387000</v>
          </cell>
          <cell r="AD1846">
            <v>5387000</v>
          </cell>
          <cell r="AE1846">
            <v>5387000</v>
          </cell>
        </row>
        <row r="1847">
          <cell r="F1847" t="str">
            <v>C-3603-1300-8</v>
          </cell>
          <cell r="U1847">
            <v>10057950</v>
          </cell>
          <cell r="V1847">
            <v>0</v>
          </cell>
          <cell r="W1847">
            <v>0</v>
          </cell>
          <cell r="X1847">
            <v>10057950</v>
          </cell>
          <cell r="Z1847">
            <v>10057950</v>
          </cell>
          <cell r="AA1847">
            <v>0</v>
          </cell>
          <cell r="AB1847">
            <v>10057950</v>
          </cell>
          <cell r="AC1847">
            <v>10057950</v>
          </cell>
          <cell r="AD1847">
            <v>10057950</v>
          </cell>
          <cell r="AE1847">
            <v>10057950</v>
          </cell>
        </row>
        <row r="1848">
          <cell r="F1848" t="str">
            <v>C-3603-1300-9</v>
          </cell>
          <cell r="U1848">
            <v>207000000</v>
          </cell>
          <cell r="V1848">
            <v>90000000</v>
          </cell>
          <cell r="W1848">
            <v>2030000</v>
          </cell>
          <cell r="X1848">
            <v>294970000</v>
          </cell>
          <cell r="Z1848">
            <v>294970000</v>
          </cell>
          <cell r="AA1848">
            <v>0</v>
          </cell>
          <cell r="AB1848">
            <v>294970000</v>
          </cell>
          <cell r="AC1848">
            <v>294970000</v>
          </cell>
          <cell r="AD1848">
            <v>294970000</v>
          </cell>
          <cell r="AE1848">
            <v>294970000</v>
          </cell>
        </row>
        <row r="1849">
          <cell r="F1849" t="str">
            <v>C-3603-1300-9</v>
          </cell>
          <cell r="U1849">
            <v>1500000</v>
          </cell>
          <cell r="V1849">
            <v>8500000</v>
          </cell>
          <cell r="W1849">
            <v>0</v>
          </cell>
          <cell r="X1849">
            <v>10000000</v>
          </cell>
          <cell r="Z1849">
            <v>7821855</v>
          </cell>
          <cell r="AA1849">
            <v>2178145</v>
          </cell>
          <cell r="AB1849">
            <v>7821855</v>
          </cell>
          <cell r="AC1849">
            <v>7821855</v>
          </cell>
          <cell r="AD1849">
            <v>7821855</v>
          </cell>
          <cell r="AE1849">
            <v>7821855</v>
          </cell>
        </row>
        <row r="1850">
          <cell r="F1850" t="str">
            <v>C-3603-1300-11</v>
          </cell>
          <cell r="U1850">
            <v>0</v>
          </cell>
          <cell r="V1850">
            <v>13500000</v>
          </cell>
          <cell r="W1850">
            <v>0</v>
          </cell>
          <cell r="X1850">
            <v>13500000</v>
          </cell>
          <cell r="Z1850">
            <v>10065020</v>
          </cell>
          <cell r="AA1850">
            <v>3434980</v>
          </cell>
          <cell r="AB1850">
            <v>10065020</v>
          </cell>
          <cell r="AC1850">
            <v>10065020</v>
          </cell>
          <cell r="AD1850">
            <v>0</v>
          </cell>
          <cell r="AE1850">
            <v>0</v>
          </cell>
        </row>
        <row r="1851">
          <cell r="F1851" t="str">
            <v>C-3603-1300-11</v>
          </cell>
          <cell r="U1851">
            <v>0</v>
          </cell>
          <cell r="V1851">
            <v>1574000000</v>
          </cell>
          <cell r="W1851">
            <v>0</v>
          </cell>
          <cell r="X1851">
            <v>1574000000</v>
          </cell>
          <cell r="Z1851">
            <v>1573554650</v>
          </cell>
          <cell r="AA1851">
            <v>445350</v>
          </cell>
          <cell r="AB1851">
            <v>1573554650</v>
          </cell>
          <cell r="AC1851">
            <v>1535930108</v>
          </cell>
          <cell r="AD1851">
            <v>1535930108</v>
          </cell>
          <cell r="AE1851">
            <v>1535930108</v>
          </cell>
        </row>
        <row r="1852">
          <cell r="F1852" t="str">
            <v>C-3603-1300-11</v>
          </cell>
          <cell r="U1852">
            <v>0</v>
          </cell>
          <cell r="V1852">
            <v>7354575</v>
          </cell>
          <cell r="W1852">
            <v>0</v>
          </cell>
          <cell r="X1852">
            <v>7354575</v>
          </cell>
          <cell r="Z1852">
            <v>6614020</v>
          </cell>
          <cell r="AA1852">
            <v>740555</v>
          </cell>
          <cell r="AB1852">
            <v>6614020</v>
          </cell>
          <cell r="AC1852">
            <v>6614020</v>
          </cell>
          <cell r="AD1852">
            <v>0</v>
          </cell>
          <cell r="AE1852">
            <v>0</v>
          </cell>
        </row>
        <row r="1853">
          <cell r="F1853" t="str">
            <v>C-3603-1300-11</v>
          </cell>
          <cell r="U1853">
            <v>0</v>
          </cell>
          <cell r="V1853">
            <v>318000000</v>
          </cell>
          <cell r="W1853">
            <v>0</v>
          </cell>
          <cell r="X1853">
            <v>318000000</v>
          </cell>
          <cell r="Z1853">
            <v>282850148</v>
          </cell>
          <cell r="AA1853">
            <v>35149852</v>
          </cell>
          <cell r="AB1853">
            <v>282850148</v>
          </cell>
          <cell r="AC1853">
            <v>126206402</v>
          </cell>
          <cell r="AD1853">
            <v>73476312</v>
          </cell>
          <cell r="AE1853">
            <v>73476312</v>
          </cell>
        </row>
        <row r="1854">
          <cell r="F1854" t="str">
            <v>C-3603-1300-11</v>
          </cell>
          <cell r="U1854">
            <v>0</v>
          </cell>
          <cell r="V1854">
            <v>108328800</v>
          </cell>
          <cell r="W1854">
            <v>0</v>
          </cell>
          <cell r="X1854">
            <v>108328800</v>
          </cell>
          <cell r="Z1854">
            <v>106562127</v>
          </cell>
          <cell r="AA1854">
            <v>1766673</v>
          </cell>
          <cell r="AB1854">
            <v>106562127</v>
          </cell>
          <cell r="AC1854">
            <v>106562127</v>
          </cell>
          <cell r="AD1854">
            <v>83356705</v>
          </cell>
          <cell r="AE1854">
            <v>83356705</v>
          </cell>
        </row>
        <row r="1855">
          <cell r="F1855" t="str">
            <v>C-3605-1300-1</v>
          </cell>
          <cell r="U1855">
            <v>23000000</v>
          </cell>
          <cell r="V1855">
            <v>0</v>
          </cell>
          <cell r="W1855">
            <v>0</v>
          </cell>
          <cell r="X1855">
            <v>23000000</v>
          </cell>
          <cell r="Z1855">
            <v>21446480</v>
          </cell>
          <cell r="AA1855">
            <v>1553520</v>
          </cell>
          <cell r="AB1855">
            <v>21446480</v>
          </cell>
          <cell r="AC1855">
            <v>21446480</v>
          </cell>
          <cell r="AD1855">
            <v>21446480</v>
          </cell>
          <cell r="AE1855">
            <v>21446480</v>
          </cell>
        </row>
        <row r="1856">
          <cell r="F1856" t="str">
            <v>C-3605-1300-1</v>
          </cell>
          <cell r="U1856">
            <v>108935300</v>
          </cell>
          <cell r="V1856">
            <v>254000000</v>
          </cell>
          <cell r="W1856">
            <v>5846704</v>
          </cell>
          <cell r="X1856">
            <v>357088596</v>
          </cell>
          <cell r="Z1856">
            <v>344000586</v>
          </cell>
          <cell r="AA1856">
            <v>13088010</v>
          </cell>
          <cell r="AB1856">
            <v>344000586</v>
          </cell>
          <cell r="AC1856">
            <v>337679822</v>
          </cell>
          <cell r="AD1856">
            <v>337679822</v>
          </cell>
          <cell r="AE1856">
            <v>337679822</v>
          </cell>
        </row>
        <row r="1857">
          <cell r="F1857" t="str">
            <v>C-3605-1300-1</v>
          </cell>
          <cell r="U1857">
            <v>429044368</v>
          </cell>
          <cell r="V1857">
            <v>112955968</v>
          </cell>
          <cell r="W1857">
            <v>14250077</v>
          </cell>
          <cell r="X1857">
            <v>527750259</v>
          </cell>
          <cell r="Z1857">
            <v>525043321</v>
          </cell>
          <cell r="AA1857">
            <v>2706938</v>
          </cell>
          <cell r="AB1857">
            <v>525043321</v>
          </cell>
          <cell r="AC1857">
            <v>454265527</v>
          </cell>
          <cell r="AD1857">
            <v>412509617</v>
          </cell>
          <cell r="AE1857">
            <v>412509617</v>
          </cell>
        </row>
        <row r="1858">
          <cell r="F1858" t="str">
            <v>C-3605-1300-1</v>
          </cell>
          <cell r="U1858">
            <v>102569438</v>
          </cell>
          <cell r="V1858">
            <v>175000000</v>
          </cell>
          <cell r="W1858">
            <v>74723633</v>
          </cell>
          <cell r="X1858">
            <v>202845805</v>
          </cell>
          <cell r="Z1858">
            <v>202845805</v>
          </cell>
          <cell r="AA1858">
            <v>0</v>
          </cell>
          <cell r="AB1858">
            <v>202845805</v>
          </cell>
          <cell r="AC1858">
            <v>196913655</v>
          </cell>
          <cell r="AD1858">
            <v>50124546</v>
          </cell>
          <cell r="AE1858">
            <v>50124546</v>
          </cell>
        </row>
        <row r="1859">
          <cell r="F1859" t="str">
            <v>C-3605-1300-1</v>
          </cell>
          <cell r="U1859">
            <v>5000000</v>
          </cell>
          <cell r="V1859">
            <v>22773530</v>
          </cell>
          <cell r="W1859">
            <v>7832500</v>
          </cell>
          <cell r="X1859">
            <v>19941030</v>
          </cell>
          <cell r="Z1859">
            <v>0</v>
          </cell>
          <cell r="AA1859">
            <v>19941030</v>
          </cell>
          <cell r="AB1859">
            <v>0</v>
          </cell>
          <cell r="AC1859">
            <v>0</v>
          </cell>
          <cell r="AD1859">
            <v>0</v>
          </cell>
          <cell r="AE1859">
            <v>0</v>
          </cell>
        </row>
        <row r="1860">
          <cell r="F1860" t="str">
            <v>C-3605-1300-1</v>
          </cell>
          <cell r="U1860">
            <v>0</v>
          </cell>
          <cell r="V1860">
            <v>14000000</v>
          </cell>
          <cell r="W1860">
            <v>2203661</v>
          </cell>
          <cell r="X1860">
            <v>11796339</v>
          </cell>
          <cell r="Z1860">
            <v>9206304</v>
          </cell>
          <cell r="AA1860">
            <v>2590035</v>
          </cell>
          <cell r="AB1860">
            <v>9206304</v>
          </cell>
          <cell r="AC1860">
            <v>9206304</v>
          </cell>
          <cell r="AD1860">
            <v>9206304</v>
          </cell>
          <cell r="AE1860">
            <v>9206304</v>
          </cell>
        </row>
        <row r="1861">
          <cell r="F1861" t="str">
            <v>C-3605-1300-1</v>
          </cell>
          <cell r="U1861">
            <v>15000000</v>
          </cell>
          <cell r="V1861">
            <v>32000000</v>
          </cell>
          <cell r="W1861">
            <v>46130000</v>
          </cell>
          <cell r="X1861">
            <v>870000</v>
          </cell>
          <cell r="Z1861">
            <v>870000</v>
          </cell>
          <cell r="AA1861">
            <v>0</v>
          </cell>
          <cell r="AB1861">
            <v>870000</v>
          </cell>
          <cell r="AC1861">
            <v>870000</v>
          </cell>
          <cell r="AD1861">
            <v>870000</v>
          </cell>
          <cell r="AE1861">
            <v>870000</v>
          </cell>
        </row>
        <row r="1862">
          <cell r="F1862" t="str">
            <v>C-3699-1300-2</v>
          </cell>
          <cell r="U1862">
            <v>0</v>
          </cell>
          <cell r="V1862">
            <v>15000000</v>
          </cell>
          <cell r="W1862">
            <v>0</v>
          </cell>
          <cell r="X1862">
            <v>15000000</v>
          </cell>
          <cell r="Z1862">
            <v>15000000</v>
          </cell>
          <cell r="AA1862">
            <v>0</v>
          </cell>
          <cell r="AB1862">
            <v>15000000</v>
          </cell>
          <cell r="AC1862">
            <v>15000000</v>
          </cell>
          <cell r="AD1862">
            <v>15000000</v>
          </cell>
          <cell r="AE1862">
            <v>15000000</v>
          </cell>
        </row>
        <row r="1863">
          <cell r="F1863" t="str">
            <v>C-3699-1300-2</v>
          </cell>
          <cell r="U1863">
            <v>0</v>
          </cell>
          <cell r="V1863">
            <v>332271593</v>
          </cell>
          <cell r="W1863">
            <v>0</v>
          </cell>
          <cell r="X1863">
            <v>332271593</v>
          </cell>
          <cell r="Z1863">
            <v>293810405</v>
          </cell>
          <cell r="AA1863">
            <v>38461188</v>
          </cell>
          <cell r="AB1863">
            <v>293810405</v>
          </cell>
          <cell r="AC1863">
            <v>43269080</v>
          </cell>
          <cell r="AD1863">
            <v>37453610</v>
          </cell>
          <cell r="AE1863">
            <v>37453610</v>
          </cell>
        </row>
        <row r="1864">
          <cell r="F1864" t="str">
            <v>C-3699-1300-2</v>
          </cell>
          <cell r="U1864">
            <v>0</v>
          </cell>
          <cell r="V1864">
            <v>394357197</v>
          </cell>
          <cell r="W1864">
            <v>0</v>
          </cell>
          <cell r="X1864">
            <v>394357197</v>
          </cell>
          <cell r="Z1864">
            <v>104328490</v>
          </cell>
          <cell r="AA1864">
            <v>290028707</v>
          </cell>
          <cell r="AB1864">
            <v>104328490</v>
          </cell>
          <cell r="AC1864">
            <v>104328490</v>
          </cell>
          <cell r="AD1864">
            <v>104328490</v>
          </cell>
          <cell r="AE1864">
            <v>104328490</v>
          </cell>
        </row>
        <row r="1865">
          <cell r="F1865" t="str">
            <v>C-3602-1300-5</v>
          </cell>
          <cell r="U1865">
            <v>71877536</v>
          </cell>
          <cell r="V1865">
            <v>0</v>
          </cell>
          <cell r="W1865">
            <v>0</v>
          </cell>
          <cell r="X1865">
            <v>71877536</v>
          </cell>
          <cell r="Z1865">
            <v>71877536</v>
          </cell>
          <cell r="AA1865">
            <v>0</v>
          </cell>
          <cell r="AB1865">
            <v>71877536</v>
          </cell>
          <cell r="AC1865">
            <v>71877536</v>
          </cell>
          <cell r="AD1865">
            <v>71877536</v>
          </cell>
          <cell r="AE1865">
            <v>71877536</v>
          </cell>
        </row>
        <row r="1866">
          <cell r="F1866" t="str">
            <v>C-3602-1300-5</v>
          </cell>
          <cell r="U1866">
            <v>14375507</v>
          </cell>
          <cell r="V1866">
            <v>0</v>
          </cell>
          <cell r="W1866">
            <v>0</v>
          </cell>
          <cell r="X1866">
            <v>14375507</v>
          </cell>
          <cell r="Z1866">
            <v>14375507</v>
          </cell>
          <cell r="AA1866">
            <v>0</v>
          </cell>
          <cell r="AB1866">
            <v>14375507</v>
          </cell>
          <cell r="AC1866">
            <v>14375507</v>
          </cell>
          <cell r="AD1866">
            <v>14375507</v>
          </cell>
          <cell r="AE1866">
            <v>14375507</v>
          </cell>
        </row>
        <row r="1867">
          <cell r="F1867" t="str">
            <v>C-3603-1300-1</v>
          </cell>
          <cell r="U1867">
            <v>0</v>
          </cell>
          <cell r="V1867">
            <v>21724652</v>
          </cell>
          <cell r="W1867">
            <v>377500</v>
          </cell>
          <cell r="X1867">
            <v>21347152</v>
          </cell>
          <cell r="Z1867">
            <v>21211000</v>
          </cell>
          <cell r="AA1867">
            <v>136152</v>
          </cell>
          <cell r="AB1867">
            <v>21211000</v>
          </cell>
          <cell r="AC1867">
            <v>21211000</v>
          </cell>
          <cell r="AD1867">
            <v>21211000</v>
          </cell>
          <cell r="AE1867">
            <v>21211000</v>
          </cell>
        </row>
        <row r="1868">
          <cell r="F1868" t="str">
            <v>C-3603-1300-1</v>
          </cell>
          <cell r="U1868">
            <v>170290000</v>
          </cell>
          <cell r="V1868">
            <v>51260000</v>
          </cell>
          <cell r="W1868">
            <v>0</v>
          </cell>
          <cell r="X1868">
            <v>221550000</v>
          </cell>
          <cell r="Z1868">
            <v>221550000</v>
          </cell>
          <cell r="AA1868">
            <v>0</v>
          </cell>
          <cell r="AB1868">
            <v>221550000</v>
          </cell>
          <cell r="AC1868">
            <v>221550000</v>
          </cell>
          <cell r="AD1868">
            <v>221550000</v>
          </cell>
          <cell r="AE1868">
            <v>221550000</v>
          </cell>
        </row>
        <row r="1869">
          <cell r="F1869" t="str">
            <v>C-3603-1300-1</v>
          </cell>
          <cell r="U1869">
            <v>12360000</v>
          </cell>
          <cell r="V1869">
            <v>0</v>
          </cell>
          <cell r="W1869">
            <v>0</v>
          </cell>
          <cell r="X1869">
            <v>12360000</v>
          </cell>
          <cell r="Z1869">
            <v>12076310</v>
          </cell>
          <cell r="AA1869">
            <v>283690</v>
          </cell>
          <cell r="AB1869">
            <v>12076310</v>
          </cell>
          <cell r="AC1869">
            <v>12076310</v>
          </cell>
          <cell r="AD1869">
            <v>12076310</v>
          </cell>
          <cell r="AE1869">
            <v>12076310</v>
          </cell>
        </row>
        <row r="1870">
          <cell r="F1870" t="str">
            <v>C-3603-1300-1</v>
          </cell>
          <cell r="U1870">
            <v>9220000</v>
          </cell>
          <cell r="V1870">
            <v>7000000</v>
          </cell>
          <cell r="W1870">
            <v>0</v>
          </cell>
          <cell r="X1870">
            <v>16220000</v>
          </cell>
          <cell r="Z1870">
            <v>16218170</v>
          </cell>
          <cell r="AA1870">
            <v>1830</v>
          </cell>
          <cell r="AB1870">
            <v>16218170</v>
          </cell>
          <cell r="AC1870">
            <v>16218170</v>
          </cell>
          <cell r="AD1870">
            <v>16218170</v>
          </cell>
          <cell r="AE1870">
            <v>16218170</v>
          </cell>
        </row>
        <row r="1871">
          <cell r="F1871" t="str">
            <v>C-3603-1300-1</v>
          </cell>
          <cell r="U1871">
            <v>17944000</v>
          </cell>
          <cell r="V1871">
            <v>0</v>
          </cell>
          <cell r="W1871">
            <v>0</v>
          </cell>
          <cell r="X1871">
            <v>17944000</v>
          </cell>
          <cell r="Z1871">
            <v>15784183</v>
          </cell>
          <cell r="AA1871">
            <v>2159817</v>
          </cell>
          <cell r="AB1871">
            <v>15784183</v>
          </cell>
          <cell r="AC1871">
            <v>15784183</v>
          </cell>
          <cell r="AD1871">
            <v>15784183</v>
          </cell>
          <cell r="AE1871">
            <v>15784183</v>
          </cell>
        </row>
        <row r="1872">
          <cell r="F1872" t="str">
            <v>C-3603-1300-1</v>
          </cell>
          <cell r="U1872">
            <v>6532000</v>
          </cell>
          <cell r="V1872">
            <v>17463700</v>
          </cell>
          <cell r="W1872">
            <v>0</v>
          </cell>
          <cell r="X1872">
            <v>23995700</v>
          </cell>
          <cell r="Z1872">
            <v>20536192</v>
          </cell>
          <cell r="AA1872">
            <v>3459508</v>
          </cell>
          <cell r="AB1872">
            <v>20536192</v>
          </cell>
          <cell r="AC1872">
            <v>20536192</v>
          </cell>
          <cell r="AD1872">
            <v>20536192</v>
          </cell>
          <cell r="AE1872">
            <v>20536192</v>
          </cell>
        </row>
        <row r="1873">
          <cell r="F1873" t="str">
            <v>C-3603-1300-1</v>
          </cell>
          <cell r="U1873">
            <v>0</v>
          </cell>
          <cell r="V1873">
            <v>14006160</v>
          </cell>
          <cell r="W1873">
            <v>14006106</v>
          </cell>
          <cell r="X1873">
            <v>54</v>
          </cell>
          <cell r="Z1873">
            <v>0</v>
          </cell>
          <cell r="AA1873">
            <v>54</v>
          </cell>
          <cell r="AB1873">
            <v>0</v>
          </cell>
          <cell r="AC1873">
            <v>0</v>
          </cell>
          <cell r="AD1873">
            <v>0</v>
          </cell>
          <cell r="AE1873">
            <v>0</v>
          </cell>
        </row>
        <row r="1874">
          <cell r="F1874" t="str">
            <v>C-3603-1300-1</v>
          </cell>
          <cell r="U1874">
            <v>14200000</v>
          </cell>
          <cell r="V1874">
            <v>0</v>
          </cell>
          <cell r="W1874">
            <v>0</v>
          </cell>
          <cell r="X1874">
            <v>14200000</v>
          </cell>
          <cell r="Z1874">
            <v>8998528</v>
          </cell>
          <cell r="AA1874">
            <v>5201472</v>
          </cell>
          <cell r="AB1874">
            <v>8998528</v>
          </cell>
          <cell r="AC1874">
            <v>8998528</v>
          </cell>
          <cell r="AD1874">
            <v>8998528</v>
          </cell>
          <cell r="AE1874">
            <v>8998528</v>
          </cell>
        </row>
        <row r="1875">
          <cell r="F1875" t="str">
            <v>C-3603-1300-1</v>
          </cell>
          <cell r="U1875">
            <v>201519000</v>
          </cell>
          <cell r="V1875">
            <v>64104468</v>
          </cell>
          <cell r="W1875">
            <v>41518466</v>
          </cell>
          <cell r="X1875">
            <v>224105002</v>
          </cell>
          <cell r="Z1875">
            <v>222800225</v>
          </cell>
          <cell r="AA1875">
            <v>1304777</v>
          </cell>
          <cell r="AB1875">
            <v>222800225</v>
          </cell>
          <cell r="AC1875">
            <v>222800225</v>
          </cell>
          <cell r="AD1875">
            <v>222800225</v>
          </cell>
          <cell r="AE1875">
            <v>222800225</v>
          </cell>
        </row>
        <row r="1876">
          <cell r="F1876" t="str">
            <v>C-3603-1300-1</v>
          </cell>
          <cell r="U1876">
            <v>39550000</v>
          </cell>
          <cell r="V1876">
            <v>0</v>
          </cell>
          <cell r="W1876">
            <v>5472087</v>
          </cell>
          <cell r="X1876">
            <v>34077913</v>
          </cell>
          <cell r="Z1876">
            <v>34077913</v>
          </cell>
          <cell r="AA1876">
            <v>0</v>
          </cell>
          <cell r="AB1876">
            <v>34077913</v>
          </cell>
          <cell r="AC1876">
            <v>34077913</v>
          </cell>
          <cell r="AD1876">
            <v>27583364</v>
          </cell>
          <cell r="AE1876">
            <v>27583364</v>
          </cell>
        </row>
        <row r="1877">
          <cell r="F1877" t="str">
            <v>C-3603-1300-1</v>
          </cell>
          <cell r="U1877">
            <v>0</v>
          </cell>
          <cell r="V1877">
            <v>3022000</v>
          </cell>
          <cell r="W1877">
            <v>0</v>
          </cell>
          <cell r="X1877">
            <v>3022000</v>
          </cell>
          <cell r="Z1877">
            <v>2287780</v>
          </cell>
          <cell r="AA1877">
            <v>734220</v>
          </cell>
          <cell r="AB1877">
            <v>2287780</v>
          </cell>
          <cell r="AC1877">
            <v>2287780</v>
          </cell>
          <cell r="AD1877">
            <v>2287780</v>
          </cell>
          <cell r="AE1877">
            <v>2287780</v>
          </cell>
        </row>
        <row r="1878">
          <cell r="F1878" t="str">
            <v>C-3603-1300-1</v>
          </cell>
          <cell r="U1878">
            <v>0</v>
          </cell>
          <cell r="V1878">
            <v>7224025</v>
          </cell>
          <cell r="W1878">
            <v>0</v>
          </cell>
          <cell r="X1878">
            <v>7224025</v>
          </cell>
          <cell r="Z1878">
            <v>7224025</v>
          </cell>
          <cell r="AA1878">
            <v>0</v>
          </cell>
          <cell r="AB1878">
            <v>7224025</v>
          </cell>
          <cell r="AC1878">
            <v>7224025</v>
          </cell>
          <cell r="AD1878">
            <v>7224025</v>
          </cell>
          <cell r="AE1878">
            <v>7224025</v>
          </cell>
        </row>
        <row r="1879">
          <cell r="F1879" t="str">
            <v>C-3603-1300-1</v>
          </cell>
          <cell r="U1879">
            <v>8000000</v>
          </cell>
          <cell r="V1879">
            <v>64697000</v>
          </cell>
          <cell r="W1879">
            <v>0</v>
          </cell>
          <cell r="X1879">
            <v>72697000</v>
          </cell>
          <cell r="Z1879">
            <v>72697000</v>
          </cell>
          <cell r="AA1879">
            <v>0</v>
          </cell>
          <cell r="AB1879">
            <v>72697000</v>
          </cell>
          <cell r="AC1879">
            <v>72697000</v>
          </cell>
          <cell r="AD1879">
            <v>72697000</v>
          </cell>
          <cell r="AE1879">
            <v>72697000</v>
          </cell>
        </row>
        <row r="1880">
          <cell r="F1880" t="str">
            <v>C-3603-1300-1</v>
          </cell>
          <cell r="U1880">
            <v>3331449000</v>
          </cell>
          <cell r="V1880">
            <v>920879724</v>
          </cell>
          <cell r="W1880">
            <v>8411778</v>
          </cell>
          <cell r="X1880">
            <v>4243916946</v>
          </cell>
          <cell r="Z1880">
            <v>4243899350</v>
          </cell>
          <cell r="AA1880">
            <v>17596</v>
          </cell>
          <cell r="AB1880">
            <v>4243899350</v>
          </cell>
          <cell r="AC1880">
            <v>4243899350</v>
          </cell>
          <cell r="AD1880">
            <v>4243899350</v>
          </cell>
          <cell r="AE1880">
            <v>4243899350</v>
          </cell>
        </row>
        <row r="1881">
          <cell r="F1881" t="str">
            <v>C-3603-1300-1</v>
          </cell>
          <cell r="U1881">
            <v>251837000</v>
          </cell>
          <cell r="V1881">
            <v>0</v>
          </cell>
          <cell r="W1881">
            <v>171578</v>
          </cell>
          <cell r="X1881">
            <v>251665422</v>
          </cell>
          <cell r="Z1881">
            <v>251665422</v>
          </cell>
          <cell r="AA1881">
            <v>0</v>
          </cell>
          <cell r="AB1881">
            <v>251665422</v>
          </cell>
          <cell r="AC1881">
            <v>251665422</v>
          </cell>
          <cell r="AD1881">
            <v>251665422</v>
          </cell>
          <cell r="AE1881">
            <v>251665422</v>
          </cell>
        </row>
        <row r="1882">
          <cell r="F1882" t="str">
            <v>C-3603-1300-1</v>
          </cell>
          <cell r="U1882">
            <v>947748000</v>
          </cell>
          <cell r="V1882">
            <v>28817499.5</v>
          </cell>
          <cell r="W1882">
            <v>1887159</v>
          </cell>
          <cell r="X1882">
            <v>974678340.5</v>
          </cell>
          <cell r="Z1882">
            <v>974678340</v>
          </cell>
          <cell r="AA1882">
            <v>0.5</v>
          </cell>
          <cell r="AB1882">
            <v>974678340</v>
          </cell>
          <cell r="AC1882">
            <v>974678340</v>
          </cell>
          <cell r="AD1882">
            <v>974678340</v>
          </cell>
          <cell r="AE1882">
            <v>974678340</v>
          </cell>
        </row>
        <row r="1883">
          <cell r="F1883" t="str">
            <v>C-3603-1300-1</v>
          </cell>
          <cell r="U1883">
            <v>0</v>
          </cell>
          <cell r="V1883">
            <v>11405215</v>
          </cell>
          <cell r="W1883">
            <v>1719715</v>
          </cell>
          <cell r="X1883">
            <v>9685500</v>
          </cell>
          <cell r="Z1883">
            <v>9685500</v>
          </cell>
          <cell r="AA1883">
            <v>0</v>
          </cell>
          <cell r="AB1883">
            <v>9685500</v>
          </cell>
          <cell r="AC1883">
            <v>9685500</v>
          </cell>
          <cell r="AD1883">
            <v>9685500</v>
          </cell>
          <cell r="AE1883">
            <v>9685500</v>
          </cell>
        </row>
        <row r="1884">
          <cell r="F1884" t="str">
            <v>C-3603-1300-1</v>
          </cell>
          <cell r="U1884">
            <v>142000</v>
          </cell>
          <cell r="V1884">
            <v>0</v>
          </cell>
          <cell r="W1884">
            <v>44000</v>
          </cell>
          <cell r="X1884">
            <v>98000</v>
          </cell>
          <cell r="Z1884">
            <v>98000</v>
          </cell>
          <cell r="AA1884">
            <v>0</v>
          </cell>
          <cell r="AB1884">
            <v>98000</v>
          </cell>
          <cell r="AC1884">
            <v>98000</v>
          </cell>
          <cell r="AD1884">
            <v>98000</v>
          </cell>
          <cell r="AE1884">
            <v>98000</v>
          </cell>
        </row>
        <row r="1885">
          <cell r="F1885" t="str">
            <v>C-3603-1300-1</v>
          </cell>
          <cell r="U1885">
            <v>227062000</v>
          </cell>
          <cell r="V1885">
            <v>0</v>
          </cell>
          <cell r="W1885">
            <v>11440937</v>
          </cell>
          <cell r="X1885">
            <v>215621063</v>
          </cell>
          <cell r="Z1885">
            <v>215621063</v>
          </cell>
          <cell r="AA1885">
            <v>0</v>
          </cell>
          <cell r="AB1885">
            <v>215621063</v>
          </cell>
          <cell r="AC1885">
            <v>215621063</v>
          </cell>
          <cell r="AD1885">
            <v>215621063</v>
          </cell>
          <cell r="AE1885">
            <v>215621063</v>
          </cell>
        </row>
        <row r="1886">
          <cell r="F1886" t="str">
            <v>C-3603-1300-1</v>
          </cell>
          <cell r="U1886">
            <v>5144000</v>
          </cell>
          <cell r="V1886">
            <v>0</v>
          </cell>
          <cell r="W1886">
            <v>34080</v>
          </cell>
          <cell r="X1886">
            <v>5109920</v>
          </cell>
          <cell r="Z1886">
            <v>5109920</v>
          </cell>
          <cell r="AA1886">
            <v>0</v>
          </cell>
          <cell r="AB1886">
            <v>5109920</v>
          </cell>
          <cell r="AC1886">
            <v>5109920</v>
          </cell>
          <cell r="AD1886">
            <v>5109920</v>
          </cell>
          <cell r="AE1886">
            <v>5109920</v>
          </cell>
        </row>
        <row r="1887">
          <cell r="F1887" t="str">
            <v>C-3603-1300-1</v>
          </cell>
          <cell r="U1887">
            <v>0</v>
          </cell>
          <cell r="V1887">
            <v>1</v>
          </cell>
          <cell r="W1887">
            <v>0</v>
          </cell>
          <cell r="X1887">
            <v>1</v>
          </cell>
          <cell r="Z1887">
            <v>0</v>
          </cell>
          <cell r="AA1887">
            <v>1</v>
          </cell>
          <cell r="AB1887">
            <v>0</v>
          </cell>
          <cell r="AC1887">
            <v>0</v>
          </cell>
          <cell r="AD1887">
            <v>0</v>
          </cell>
          <cell r="AE1887">
            <v>0</v>
          </cell>
        </row>
        <row r="1888">
          <cell r="F1888" t="str">
            <v>C-3603-1300-1</v>
          </cell>
          <cell r="U1888">
            <v>420000</v>
          </cell>
          <cell r="V1888">
            <v>6882071</v>
          </cell>
          <cell r="W1888">
            <v>210000</v>
          </cell>
          <cell r="X1888">
            <v>7092071</v>
          </cell>
          <cell r="Z1888">
            <v>5731870</v>
          </cell>
          <cell r="AA1888">
            <v>1360201</v>
          </cell>
          <cell r="AB1888">
            <v>5731870</v>
          </cell>
          <cell r="AC1888">
            <v>5731870</v>
          </cell>
          <cell r="AD1888">
            <v>5731870</v>
          </cell>
          <cell r="AE1888">
            <v>5731870</v>
          </cell>
        </row>
        <row r="1889">
          <cell r="F1889" t="str">
            <v>C-3603-1300-1</v>
          </cell>
          <cell r="U1889">
            <v>67874000</v>
          </cell>
          <cell r="V1889">
            <v>0</v>
          </cell>
          <cell r="W1889">
            <v>67134071</v>
          </cell>
          <cell r="X1889">
            <v>739929</v>
          </cell>
          <cell r="Z1889">
            <v>739929</v>
          </cell>
          <cell r="AA1889">
            <v>0</v>
          </cell>
          <cell r="AB1889">
            <v>739929</v>
          </cell>
          <cell r="AC1889">
            <v>739929</v>
          </cell>
          <cell r="AD1889">
            <v>739929</v>
          </cell>
          <cell r="AE1889">
            <v>739929</v>
          </cell>
        </row>
        <row r="1890">
          <cell r="F1890" t="str">
            <v>C-3603-1300-1</v>
          </cell>
          <cell r="U1890">
            <v>5066000</v>
          </cell>
          <cell r="V1890">
            <v>0</v>
          </cell>
          <cell r="W1890">
            <v>68333</v>
          </cell>
          <cell r="X1890">
            <v>4997667</v>
          </cell>
          <cell r="Z1890">
            <v>4997667</v>
          </cell>
          <cell r="AA1890">
            <v>0</v>
          </cell>
          <cell r="AB1890">
            <v>4997667</v>
          </cell>
          <cell r="AC1890">
            <v>4997667</v>
          </cell>
          <cell r="AD1890">
            <v>4997667</v>
          </cell>
          <cell r="AE1890">
            <v>4997667</v>
          </cell>
        </row>
        <row r="1891">
          <cell r="F1891" t="str">
            <v>C-3603-1300-1</v>
          </cell>
          <cell r="U1891">
            <v>18350000</v>
          </cell>
          <cell r="V1891">
            <v>0</v>
          </cell>
          <cell r="W1891">
            <v>0</v>
          </cell>
          <cell r="X1891">
            <v>18350000</v>
          </cell>
          <cell r="Z1891">
            <v>18295407</v>
          </cell>
          <cell r="AA1891">
            <v>54593</v>
          </cell>
          <cell r="AB1891">
            <v>18295407</v>
          </cell>
          <cell r="AC1891">
            <v>18295407</v>
          </cell>
          <cell r="AD1891">
            <v>18295407</v>
          </cell>
          <cell r="AE1891">
            <v>18295407</v>
          </cell>
        </row>
        <row r="1892">
          <cell r="F1892" t="str">
            <v>C-3603-1300-1</v>
          </cell>
          <cell r="U1892">
            <v>8561000</v>
          </cell>
          <cell r="V1892">
            <v>0</v>
          </cell>
          <cell r="W1892">
            <v>8561000</v>
          </cell>
          <cell r="X1892">
            <v>0</v>
          </cell>
          <cell r="Z1892">
            <v>0</v>
          </cell>
          <cell r="AA1892">
            <v>0</v>
          </cell>
          <cell r="AB1892">
            <v>0</v>
          </cell>
          <cell r="AC1892">
            <v>0</v>
          </cell>
          <cell r="AD1892">
            <v>0</v>
          </cell>
          <cell r="AE1892">
            <v>0</v>
          </cell>
        </row>
        <row r="1893">
          <cell r="F1893" t="str">
            <v>C-3603-1300-1</v>
          </cell>
          <cell r="U1893">
            <v>20454000</v>
          </cell>
          <cell r="V1893">
            <v>0</v>
          </cell>
          <cell r="W1893">
            <v>10227000</v>
          </cell>
          <cell r="X1893">
            <v>10227000</v>
          </cell>
          <cell r="Z1893">
            <v>9539920</v>
          </cell>
          <cell r="AA1893">
            <v>687080</v>
          </cell>
          <cell r="AB1893">
            <v>9539920</v>
          </cell>
          <cell r="AC1893">
            <v>9539920</v>
          </cell>
          <cell r="AD1893">
            <v>9539920</v>
          </cell>
          <cell r="AE1893">
            <v>9539920</v>
          </cell>
        </row>
        <row r="1894">
          <cell r="F1894" t="str">
            <v>C-3603-1300-1</v>
          </cell>
          <cell r="U1894">
            <v>53441000</v>
          </cell>
          <cell r="V1894">
            <v>0</v>
          </cell>
          <cell r="W1894">
            <v>11024059</v>
          </cell>
          <cell r="X1894">
            <v>42416941</v>
          </cell>
          <cell r="Z1894">
            <v>42416941</v>
          </cell>
          <cell r="AA1894">
            <v>0</v>
          </cell>
          <cell r="AB1894">
            <v>42416941</v>
          </cell>
          <cell r="AC1894">
            <v>42416941</v>
          </cell>
          <cell r="AD1894">
            <v>42416941</v>
          </cell>
          <cell r="AE1894">
            <v>42416941</v>
          </cell>
        </row>
        <row r="1895">
          <cell r="F1895" t="str">
            <v>C-3603-1300-1</v>
          </cell>
          <cell r="U1895">
            <v>2734000</v>
          </cell>
          <cell r="V1895">
            <v>0</v>
          </cell>
          <cell r="W1895">
            <v>1367000</v>
          </cell>
          <cell r="X1895">
            <v>1367000</v>
          </cell>
          <cell r="Z1895">
            <v>756740</v>
          </cell>
          <cell r="AA1895">
            <v>610260</v>
          </cell>
          <cell r="AB1895">
            <v>756740</v>
          </cell>
          <cell r="AC1895">
            <v>756740</v>
          </cell>
          <cell r="AD1895">
            <v>756740</v>
          </cell>
          <cell r="AE1895">
            <v>756740</v>
          </cell>
        </row>
        <row r="1896">
          <cell r="F1896" t="str">
            <v>C-3603-1300-1</v>
          </cell>
          <cell r="U1896">
            <v>0</v>
          </cell>
          <cell r="V1896">
            <v>33648917</v>
          </cell>
          <cell r="W1896">
            <v>348917</v>
          </cell>
          <cell r="X1896">
            <v>33300000</v>
          </cell>
          <cell r="Z1896">
            <v>32951083</v>
          </cell>
          <cell r="AA1896">
            <v>348917</v>
          </cell>
          <cell r="AB1896">
            <v>32951083</v>
          </cell>
          <cell r="AC1896">
            <v>32951083</v>
          </cell>
          <cell r="AD1896">
            <v>32951083</v>
          </cell>
          <cell r="AE1896">
            <v>32951083</v>
          </cell>
        </row>
        <row r="1897">
          <cell r="F1897" t="str">
            <v>C-3603-1300-4</v>
          </cell>
          <cell r="U1897">
            <v>0</v>
          </cell>
          <cell r="V1897">
            <v>2692691</v>
          </cell>
          <cell r="W1897">
            <v>0</v>
          </cell>
          <cell r="X1897">
            <v>2692691</v>
          </cell>
          <cell r="Z1897">
            <v>2692691</v>
          </cell>
          <cell r="AA1897">
            <v>0</v>
          </cell>
          <cell r="AB1897">
            <v>2692691</v>
          </cell>
          <cell r="AC1897">
            <v>2692691</v>
          </cell>
          <cell r="AD1897">
            <v>2692691</v>
          </cell>
          <cell r="AE1897">
            <v>2692691</v>
          </cell>
        </row>
        <row r="1898">
          <cell r="F1898" t="str">
            <v>C-3603-1300-4</v>
          </cell>
          <cell r="U1898">
            <v>125780578</v>
          </cell>
          <cell r="V1898">
            <v>31209486</v>
          </cell>
          <cell r="W1898">
            <v>17573721</v>
          </cell>
          <cell r="X1898">
            <v>139416343</v>
          </cell>
          <cell r="Z1898">
            <v>139416343</v>
          </cell>
          <cell r="AA1898">
            <v>0</v>
          </cell>
          <cell r="AB1898">
            <v>139416343</v>
          </cell>
          <cell r="AC1898">
            <v>139416343</v>
          </cell>
          <cell r="AD1898">
            <v>139416343</v>
          </cell>
          <cell r="AE1898">
            <v>139416343</v>
          </cell>
        </row>
        <row r="1899">
          <cell r="F1899" t="str">
            <v>C-3603-1300-7</v>
          </cell>
          <cell r="U1899">
            <v>24724198</v>
          </cell>
          <cell r="V1899">
            <v>22557000</v>
          </cell>
          <cell r="W1899">
            <v>0</v>
          </cell>
          <cell r="X1899">
            <v>47281198</v>
          </cell>
          <cell r="Z1899">
            <v>47281198</v>
          </cell>
          <cell r="AA1899">
            <v>0</v>
          </cell>
          <cell r="AB1899">
            <v>47281198</v>
          </cell>
          <cell r="AC1899">
            <v>47281198</v>
          </cell>
          <cell r="AD1899">
            <v>47281198</v>
          </cell>
          <cell r="AE1899">
            <v>47281198</v>
          </cell>
        </row>
        <row r="1900">
          <cell r="F1900" t="str">
            <v>C-3603-1300-7</v>
          </cell>
          <cell r="U1900">
            <v>82105458</v>
          </cell>
          <cell r="V1900">
            <v>59738000</v>
          </cell>
          <cell r="W1900">
            <v>1080657</v>
          </cell>
          <cell r="X1900">
            <v>140762801</v>
          </cell>
          <cell r="Z1900">
            <v>140762301</v>
          </cell>
          <cell r="AA1900">
            <v>500</v>
          </cell>
          <cell r="AB1900">
            <v>140762301</v>
          </cell>
          <cell r="AC1900">
            <v>140762301</v>
          </cell>
          <cell r="AD1900">
            <v>140762301</v>
          </cell>
          <cell r="AE1900">
            <v>140762301</v>
          </cell>
        </row>
        <row r="1901">
          <cell r="F1901" t="str">
            <v>C-3603-1300-9</v>
          </cell>
          <cell r="U1901">
            <v>62100000</v>
          </cell>
          <cell r="V1901">
            <v>135300000</v>
          </cell>
          <cell r="W1901">
            <v>28800000</v>
          </cell>
          <cell r="X1901">
            <v>168600000</v>
          </cell>
          <cell r="Z1901">
            <v>168600000</v>
          </cell>
          <cell r="AA1901">
            <v>0</v>
          </cell>
          <cell r="AB1901">
            <v>168600000</v>
          </cell>
          <cell r="AC1901">
            <v>168600000</v>
          </cell>
          <cell r="AD1901">
            <v>168600000</v>
          </cell>
          <cell r="AE1901">
            <v>168600000</v>
          </cell>
        </row>
        <row r="1902">
          <cell r="F1902" t="str">
            <v>C-3603-1300-9</v>
          </cell>
          <cell r="U1902">
            <v>1500000</v>
          </cell>
          <cell r="V1902">
            <v>0</v>
          </cell>
          <cell r="W1902">
            <v>1500000</v>
          </cell>
          <cell r="X1902">
            <v>0</v>
          </cell>
          <cell r="Z1902">
            <v>0</v>
          </cell>
          <cell r="AA1902">
            <v>0</v>
          </cell>
          <cell r="AB1902">
            <v>0</v>
          </cell>
          <cell r="AC1902">
            <v>0</v>
          </cell>
          <cell r="AD1902">
            <v>0</v>
          </cell>
          <cell r="AE1902">
            <v>0</v>
          </cell>
        </row>
        <row r="1903">
          <cell r="F1903" t="str">
            <v>C-3603-1300-11</v>
          </cell>
          <cell r="U1903">
            <v>0</v>
          </cell>
          <cell r="V1903">
            <v>1691400</v>
          </cell>
          <cell r="W1903">
            <v>0</v>
          </cell>
          <cell r="X1903">
            <v>1691400</v>
          </cell>
          <cell r="Z1903">
            <v>0</v>
          </cell>
          <cell r="AA1903">
            <v>1691400</v>
          </cell>
          <cell r="AB1903">
            <v>0</v>
          </cell>
          <cell r="AC1903">
            <v>0</v>
          </cell>
          <cell r="AD1903">
            <v>0</v>
          </cell>
          <cell r="AE1903">
            <v>0</v>
          </cell>
        </row>
        <row r="1904">
          <cell r="F1904" t="str">
            <v>C-3603-1300-11</v>
          </cell>
          <cell r="U1904">
            <v>0</v>
          </cell>
          <cell r="V1904">
            <v>231630061</v>
          </cell>
          <cell r="W1904">
            <v>0</v>
          </cell>
          <cell r="X1904">
            <v>231630061</v>
          </cell>
          <cell r="Z1904">
            <v>231110546</v>
          </cell>
          <cell r="AA1904">
            <v>519515</v>
          </cell>
          <cell r="AB1904">
            <v>231110546</v>
          </cell>
          <cell r="AC1904">
            <v>231110546</v>
          </cell>
          <cell r="AD1904">
            <v>231110546</v>
          </cell>
          <cell r="AE1904">
            <v>231110546</v>
          </cell>
        </row>
        <row r="1905">
          <cell r="F1905" t="str">
            <v>C-3603-1300-11</v>
          </cell>
          <cell r="U1905">
            <v>0</v>
          </cell>
          <cell r="V1905">
            <v>96572894</v>
          </cell>
          <cell r="W1905">
            <v>49330061</v>
          </cell>
          <cell r="X1905">
            <v>47242833</v>
          </cell>
          <cell r="Z1905">
            <v>47242833</v>
          </cell>
          <cell r="AA1905">
            <v>0</v>
          </cell>
          <cell r="AB1905">
            <v>47242833</v>
          </cell>
          <cell r="AC1905">
            <v>47242833</v>
          </cell>
          <cell r="AD1905">
            <v>21973183</v>
          </cell>
          <cell r="AE1905">
            <v>21973183</v>
          </cell>
        </row>
        <row r="1906">
          <cell r="F1906" t="str">
            <v>C-3603-1300-11</v>
          </cell>
          <cell r="U1906">
            <v>0</v>
          </cell>
          <cell r="V1906">
            <v>93052029</v>
          </cell>
          <cell r="W1906">
            <v>19938429</v>
          </cell>
          <cell r="X1906">
            <v>73113600</v>
          </cell>
          <cell r="Z1906">
            <v>72000000</v>
          </cell>
          <cell r="AA1906">
            <v>1113600</v>
          </cell>
          <cell r="AB1906">
            <v>72000000</v>
          </cell>
          <cell r="AC1906">
            <v>72000000</v>
          </cell>
          <cell r="AD1906">
            <v>0</v>
          </cell>
          <cell r="AE1906">
            <v>0</v>
          </cell>
        </row>
        <row r="1907">
          <cell r="F1907" t="str">
            <v>C-3603-1300-11</v>
          </cell>
          <cell r="U1907">
            <v>0</v>
          </cell>
          <cell r="V1907">
            <v>26500000</v>
          </cell>
          <cell r="W1907">
            <v>700000</v>
          </cell>
          <cell r="X1907">
            <v>25800000</v>
          </cell>
          <cell r="Z1907">
            <v>25800000</v>
          </cell>
          <cell r="AA1907">
            <v>0</v>
          </cell>
          <cell r="AB1907">
            <v>25800000</v>
          </cell>
          <cell r="AC1907">
            <v>25800000</v>
          </cell>
          <cell r="AD1907">
            <v>25800000</v>
          </cell>
          <cell r="AE1907">
            <v>25800000</v>
          </cell>
        </row>
        <row r="1908">
          <cell r="F1908" t="str">
            <v>C-3603-1300-11</v>
          </cell>
          <cell r="U1908">
            <v>0</v>
          </cell>
          <cell r="V1908">
            <v>19938429</v>
          </cell>
          <cell r="W1908">
            <v>0</v>
          </cell>
          <cell r="X1908">
            <v>19938429</v>
          </cell>
          <cell r="Z1908">
            <v>19938429</v>
          </cell>
          <cell r="AA1908">
            <v>0</v>
          </cell>
          <cell r="AB1908">
            <v>19938429</v>
          </cell>
          <cell r="AC1908">
            <v>19938429</v>
          </cell>
          <cell r="AD1908">
            <v>19938429</v>
          </cell>
          <cell r="AE1908">
            <v>19938429</v>
          </cell>
        </row>
        <row r="1909">
          <cell r="F1909" t="str">
            <v>C-3605-1300-1</v>
          </cell>
          <cell r="U1909">
            <v>0</v>
          </cell>
          <cell r="V1909">
            <v>55000000</v>
          </cell>
          <cell r="W1909">
            <v>3631588</v>
          </cell>
          <cell r="X1909">
            <v>51368412</v>
          </cell>
          <cell r="Z1909">
            <v>50693214</v>
          </cell>
          <cell r="AA1909">
            <v>675198</v>
          </cell>
          <cell r="AB1909">
            <v>50693214</v>
          </cell>
          <cell r="AC1909">
            <v>50693214</v>
          </cell>
          <cell r="AD1909">
            <v>45856200</v>
          </cell>
          <cell r="AE1909">
            <v>45856200</v>
          </cell>
        </row>
        <row r="1910">
          <cell r="F1910" t="str">
            <v>C-3605-1300-1</v>
          </cell>
          <cell r="U1910">
            <v>148147500</v>
          </cell>
          <cell r="V1910">
            <v>188797086</v>
          </cell>
          <cell r="W1910">
            <v>51204809</v>
          </cell>
          <cell r="X1910">
            <v>285739777</v>
          </cell>
          <cell r="Z1910">
            <v>285739777</v>
          </cell>
          <cell r="AA1910">
            <v>0</v>
          </cell>
          <cell r="AB1910">
            <v>285739777</v>
          </cell>
          <cell r="AC1910">
            <v>285739777</v>
          </cell>
          <cell r="AD1910">
            <v>285739777</v>
          </cell>
          <cell r="AE1910">
            <v>285739777</v>
          </cell>
        </row>
        <row r="1911">
          <cell r="F1911" t="str">
            <v>C-3605-1300-1</v>
          </cell>
          <cell r="U1911">
            <v>60000000</v>
          </cell>
          <cell r="V1911">
            <v>41600000</v>
          </cell>
          <cell r="W1911">
            <v>1317807</v>
          </cell>
          <cell r="X1911">
            <v>100282193</v>
          </cell>
          <cell r="Z1911">
            <v>100282193</v>
          </cell>
          <cell r="AA1911">
            <v>0</v>
          </cell>
          <cell r="AB1911">
            <v>100282193</v>
          </cell>
          <cell r="AC1911">
            <v>100282193</v>
          </cell>
          <cell r="AD1911">
            <v>100282193</v>
          </cell>
          <cell r="AE1911">
            <v>100282193</v>
          </cell>
        </row>
        <row r="1912">
          <cell r="F1912" t="str">
            <v>C-3605-1300-1</v>
          </cell>
          <cell r="U1912">
            <v>17000000</v>
          </cell>
          <cell r="V1912">
            <v>7000000</v>
          </cell>
          <cell r="W1912">
            <v>704795</v>
          </cell>
          <cell r="X1912">
            <v>23295205</v>
          </cell>
          <cell r="Z1912">
            <v>23295205</v>
          </cell>
          <cell r="AA1912">
            <v>0</v>
          </cell>
          <cell r="AB1912">
            <v>23295205</v>
          </cell>
          <cell r="AC1912">
            <v>23295205</v>
          </cell>
          <cell r="AD1912">
            <v>23295205</v>
          </cell>
          <cell r="AE1912">
            <v>23295205</v>
          </cell>
        </row>
        <row r="1913">
          <cell r="F1913" t="str">
            <v>C-3605-1300-1</v>
          </cell>
          <cell r="U1913">
            <v>0</v>
          </cell>
          <cell r="V1913">
            <v>49678900</v>
          </cell>
          <cell r="W1913">
            <v>1047000</v>
          </cell>
          <cell r="X1913">
            <v>48631900</v>
          </cell>
          <cell r="Z1913">
            <v>44312000</v>
          </cell>
          <cell r="AA1913">
            <v>4319900</v>
          </cell>
          <cell r="AB1913">
            <v>44312000</v>
          </cell>
          <cell r="AC1913">
            <v>44312000</v>
          </cell>
          <cell r="AD1913">
            <v>44312000</v>
          </cell>
          <cell r="AE1913">
            <v>44312000</v>
          </cell>
        </row>
        <row r="1914">
          <cell r="F1914" t="str">
            <v>C-3605-1300-1</v>
          </cell>
          <cell r="U1914">
            <v>4000000</v>
          </cell>
          <cell r="V1914">
            <v>29118734</v>
          </cell>
          <cell r="W1914">
            <v>247516</v>
          </cell>
          <cell r="X1914">
            <v>32871218</v>
          </cell>
          <cell r="Z1914">
            <v>24690938</v>
          </cell>
          <cell r="AA1914">
            <v>8180280</v>
          </cell>
          <cell r="AB1914">
            <v>24690938</v>
          </cell>
          <cell r="AC1914">
            <v>24690938</v>
          </cell>
          <cell r="AD1914">
            <v>24690938</v>
          </cell>
          <cell r="AE1914">
            <v>24690938</v>
          </cell>
        </row>
        <row r="1915">
          <cell r="F1915" t="str">
            <v>C-3605-1300-1</v>
          </cell>
          <cell r="U1915">
            <v>0</v>
          </cell>
          <cell r="V1915">
            <v>43129640</v>
          </cell>
          <cell r="W1915">
            <v>0</v>
          </cell>
          <cell r="X1915">
            <v>43129640</v>
          </cell>
          <cell r="Z1915">
            <v>39395654</v>
          </cell>
          <cell r="AA1915">
            <v>3733986</v>
          </cell>
          <cell r="AB1915">
            <v>39395654</v>
          </cell>
          <cell r="AC1915">
            <v>39395654</v>
          </cell>
          <cell r="AD1915">
            <v>39395654</v>
          </cell>
          <cell r="AE1915">
            <v>39395654</v>
          </cell>
        </row>
        <row r="1916">
          <cell r="F1916" t="str">
            <v>C-3605-1300-1</v>
          </cell>
          <cell r="U1916">
            <v>2000000</v>
          </cell>
          <cell r="V1916">
            <v>50000000</v>
          </cell>
          <cell r="W1916">
            <v>0</v>
          </cell>
          <cell r="X1916">
            <v>52000000</v>
          </cell>
          <cell r="Z1916">
            <v>51999985</v>
          </cell>
          <cell r="AA1916">
            <v>15</v>
          </cell>
          <cell r="AB1916">
            <v>51999985</v>
          </cell>
          <cell r="AC1916">
            <v>51999985</v>
          </cell>
          <cell r="AD1916">
            <v>51999985</v>
          </cell>
          <cell r="AE1916">
            <v>51999985</v>
          </cell>
        </row>
        <row r="1917">
          <cell r="F1917" t="str">
            <v>C-3699-1300-2</v>
          </cell>
          <cell r="U1917">
            <v>0</v>
          </cell>
          <cell r="V1917">
            <v>40000000</v>
          </cell>
          <cell r="W1917">
            <v>0</v>
          </cell>
          <cell r="X1917">
            <v>40000000</v>
          </cell>
          <cell r="Z1917">
            <v>40000000</v>
          </cell>
          <cell r="AA1917">
            <v>0</v>
          </cell>
          <cell r="AB1917">
            <v>40000000</v>
          </cell>
          <cell r="AC1917">
            <v>40000000</v>
          </cell>
          <cell r="AD1917">
            <v>31018442</v>
          </cell>
          <cell r="AE1917">
            <v>31018442</v>
          </cell>
        </row>
        <row r="1918">
          <cell r="F1918" t="str">
            <v>C-3602-1300-2</v>
          </cell>
          <cell r="U1918">
            <v>0</v>
          </cell>
          <cell r="V1918">
            <v>30000000</v>
          </cell>
          <cell r="W1918">
            <v>0</v>
          </cell>
          <cell r="X1918">
            <v>30000000</v>
          </cell>
          <cell r="Z1918">
            <v>30000000</v>
          </cell>
          <cell r="AA1918">
            <v>0</v>
          </cell>
          <cell r="AB1918">
            <v>30000000</v>
          </cell>
          <cell r="AC1918">
            <v>30000000</v>
          </cell>
          <cell r="AD1918">
            <v>30000000</v>
          </cell>
          <cell r="AE1918">
            <v>30000000</v>
          </cell>
        </row>
        <row r="1919">
          <cell r="F1919" t="str">
            <v>C-3602-1300-5</v>
          </cell>
          <cell r="U1919">
            <v>96075964</v>
          </cell>
          <cell r="V1919">
            <v>3989816</v>
          </cell>
          <cell r="W1919">
            <v>0</v>
          </cell>
          <cell r="X1919">
            <v>100065780</v>
          </cell>
          <cell r="Z1919">
            <v>100065780</v>
          </cell>
          <cell r="AA1919">
            <v>0</v>
          </cell>
          <cell r="AB1919">
            <v>100065780</v>
          </cell>
          <cell r="AC1919">
            <v>100065780</v>
          </cell>
          <cell r="AD1919">
            <v>100065780</v>
          </cell>
          <cell r="AE1919">
            <v>100065780</v>
          </cell>
        </row>
        <row r="1920">
          <cell r="F1920" t="str">
            <v>C-3602-1300-5</v>
          </cell>
          <cell r="U1920">
            <v>19215193</v>
          </cell>
          <cell r="V1920">
            <v>0</v>
          </cell>
          <cell r="W1920">
            <v>0</v>
          </cell>
          <cell r="X1920">
            <v>19215193</v>
          </cell>
          <cell r="Z1920">
            <v>18900000</v>
          </cell>
          <cell r="AA1920">
            <v>315193</v>
          </cell>
          <cell r="AB1920">
            <v>18900000</v>
          </cell>
          <cell r="AC1920">
            <v>18900000</v>
          </cell>
          <cell r="AD1920">
            <v>18900000</v>
          </cell>
          <cell r="AE1920">
            <v>18900000</v>
          </cell>
        </row>
        <row r="1921">
          <cell r="F1921" t="str">
            <v>C-3603-1300-1</v>
          </cell>
          <cell r="U1921">
            <v>0</v>
          </cell>
          <cell r="V1921">
            <v>18876341</v>
          </cell>
          <cell r="W1921">
            <v>0</v>
          </cell>
          <cell r="X1921">
            <v>18876341</v>
          </cell>
          <cell r="Z1921">
            <v>18876341</v>
          </cell>
          <cell r="AA1921">
            <v>0</v>
          </cell>
          <cell r="AB1921">
            <v>18876341</v>
          </cell>
          <cell r="AC1921">
            <v>18876341</v>
          </cell>
          <cell r="AD1921">
            <v>10360000</v>
          </cell>
          <cell r="AE1921">
            <v>10360000</v>
          </cell>
        </row>
        <row r="1922">
          <cell r="F1922" t="str">
            <v>C-3603-1300-1</v>
          </cell>
          <cell r="U1922">
            <v>0</v>
          </cell>
          <cell r="V1922">
            <v>10000000</v>
          </cell>
          <cell r="W1922">
            <v>0</v>
          </cell>
          <cell r="X1922">
            <v>10000000</v>
          </cell>
          <cell r="Z1922">
            <v>10000000</v>
          </cell>
          <cell r="AA1922">
            <v>0</v>
          </cell>
          <cell r="AB1922">
            <v>10000000</v>
          </cell>
          <cell r="AC1922">
            <v>10000000</v>
          </cell>
          <cell r="AD1922">
            <v>0</v>
          </cell>
          <cell r="AE1922">
            <v>0</v>
          </cell>
        </row>
        <row r="1923">
          <cell r="F1923" t="str">
            <v>C-3603-1300-1</v>
          </cell>
          <cell r="U1923">
            <v>0</v>
          </cell>
          <cell r="V1923">
            <v>16055629</v>
          </cell>
          <cell r="W1923">
            <v>0</v>
          </cell>
          <cell r="X1923">
            <v>16055629</v>
          </cell>
          <cell r="Z1923">
            <v>16055629</v>
          </cell>
          <cell r="AA1923">
            <v>0</v>
          </cell>
          <cell r="AB1923">
            <v>16055629</v>
          </cell>
          <cell r="AC1923">
            <v>16055629</v>
          </cell>
          <cell r="AD1923">
            <v>0</v>
          </cell>
          <cell r="AE1923">
            <v>0</v>
          </cell>
        </row>
        <row r="1924">
          <cell r="F1924" t="str">
            <v>C-3603-1300-1</v>
          </cell>
          <cell r="U1924">
            <v>0</v>
          </cell>
          <cell r="V1924">
            <v>7588487</v>
          </cell>
          <cell r="W1924">
            <v>0</v>
          </cell>
          <cell r="X1924">
            <v>7588487</v>
          </cell>
          <cell r="Z1924">
            <v>7588487</v>
          </cell>
          <cell r="AA1924">
            <v>0</v>
          </cell>
          <cell r="AB1924">
            <v>7588487</v>
          </cell>
          <cell r="AC1924">
            <v>7588487</v>
          </cell>
          <cell r="AD1924">
            <v>0</v>
          </cell>
          <cell r="AE1924">
            <v>0</v>
          </cell>
        </row>
        <row r="1925">
          <cell r="F1925" t="str">
            <v>C-3603-1300-1</v>
          </cell>
          <cell r="U1925">
            <v>268853000</v>
          </cell>
          <cell r="V1925">
            <v>0</v>
          </cell>
          <cell r="W1925">
            <v>50739963</v>
          </cell>
          <cell r="X1925">
            <v>218113037</v>
          </cell>
          <cell r="Z1925">
            <v>218113017</v>
          </cell>
          <cell r="AA1925">
            <v>20</v>
          </cell>
          <cell r="AB1925">
            <v>218113017</v>
          </cell>
          <cell r="AC1925">
            <v>218113017</v>
          </cell>
          <cell r="AD1925">
            <v>218113017</v>
          </cell>
          <cell r="AE1925">
            <v>218113017</v>
          </cell>
        </row>
        <row r="1926">
          <cell r="F1926" t="str">
            <v>C-3603-1300-1</v>
          </cell>
          <cell r="U1926">
            <v>0</v>
          </cell>
          <cell r="V1926">
            <v>4509900</v>
          </cell>
          <cell r="W1926">
            <v>0</v>
          </cell>
          <cell r="X1926">
            <v>4509900</v>
          </cell>
          <cell r="Z1926">
            <v>4509900</v>
          </cell>
          <cell r="AA1926">
            <v>0</v>
          </cell>
          <cell r="AB1926">
            <v>4509900</v>
          </cell>
          <cell r="AC1926">
            <v>4509900</v>
          </cell>
          <cell r="AD1926">
            <v>4509900</v>
          </cell>
          <cell r="AE1926">
            <v>4509900</v>
          </cell>
        </row>
        <row r="1927">
          <cell r="F1927" t="str">
            <v>C-3603-1300-1</v>
          </cell>
          <cell r="U1927">
            <v>26211000</v>
          </cell>
          <cell r="V1927">
            <v>34264767</v>
          </cell>
          <cell r="W1927">
            <v>16752834</v>
          </cell>
          <cell r="X1927">
            <v>43722933</v>
          </cell>
          <cell r="Z1927">
            <v>43722326</v>
          </cell>
          <cell r="AA1927">
            <v>607</v>
          </cell>
          <cell r="AB1927">
            <v>43722326</v>
          </cell>
          <cell r="AC1927">
            <v>43722326</v>
          </cell>
          <cell r="AD1927">
            <v>33405715</v>
          </cell>
          <cell r="AE1927">
            <v>33405715</v>
          </cell>
        </row>
        <row r="1928">
          <cell r="F1928" t="str">
            <v>C-3603-1300-1</v>
          </cell>
          <cell r="U1928">
            <v>0</v>
          </cell>
          <cell r="V1928">
            <v>20517720</v>
          </cell>
          <cell r="W1928">
            <v>14412720</v>
          </cell>
          <cell r="X1928">
            <v>6105000</v>
          </cell>
          <cell r="Z1928">
            <v>6105000</v>
          </cell>
          <cell r="AA1928">
            <v>0</v>
          </cell>
          <cell r="AB1928">
            <v>6105000</v>
          </cell>
          <cell r="AC1928">
            <v>6105000</v>
          </cell>
          <cell r="AD1928">
            <v>6105000</v>
          </cell>
          <cell r="AE1928">
            <v>6105000</v>
          </cell>
        </row>
        <row r="1929">
          <cell r="F1929" t="str">
            <v>C-3603-1300-1</v>
          </cell>
          <cell r="U1929">
            <v>5206000</v>
          </cell>
          <cell r="V1929">
            <v>0</v>
          </cell>
          <cell r="W1929">
            <v>362700</v>
          </cell>
          <cell r="X1929">
            <v>4843300</v>
          </cell>
          <cell r="Z1929">
            <v>4843300</v>
          </cell>
          <cell r="AA1929">
            <v>0</v>
          </cell>
          <cell r="AB1929">
            <v>4843300</v>
          </cell>
          <cell r="AC1929">
            <v>4843300</v>
          </cell>
          <cell r="AD1929">
            <v>4843300</v>
          </cell>
          <cell r="AE1929">
            <v>4843300</v>
          </cell>
        </row>
        <row r="1930">
          <cell r="F1930" t="str">
            <v>C-3603-1300-1</v>
          </cell>
          <cell r="U1930">
            <v>61470000</v>
          </cell>
          <cell r="V1930">
            <v>94076900</v>
          </cell>
          <cell r="W1930">
            <v>19617427</v>
          </cell>
          <cell r="X1930">
            <v>135929473</v>
          </cell>
          <cell r="Z1930">
            <v>135929473</v>
          </cell>
          <cell r="AA1930">
            <v>0</v>
          </cell>
          <cell r="AB1930">
            <v>135929473</v>
          </cell>
          <cell r="AC1930">
            <v>135929473</v>
          </cell>
          <cell r="AD1930">
            <v>81189473</v>
          </cell>
          <cell r="AE1930">
            <v>81189473</v>
          </cell>
        </row>
        <row r="1931">
          <cell r="F1931" t="str">
            <v>C-3603-1300-1</v>
          </cell>
          <cell r="U1931">
            <v>0</v>
          </cell>
          <cell r="V1931">
            <v>29398524</v>
          </cell>
          <cell r="W1931">
            <v>14326767</v>
          </cell>
          <cell r="X1931">
            <v>15071757</v>
          </cell>
          <cell r="Z1931">
            <v>15071757</v>
          </cell>
          <cell r="AA1931">
            <v>0</v>
          </cell>
          <cell r="AB1931">
            <v>15071757</v>
          </cell>
          <cell r="AC1931">
            <v>15071757</v>
          </cell>
          <cell r="AD1931">
            <v>11688285</v>
          </cell>
          <cell r="AE1931">
            <v>11688285</v>
          </cell>
        </row>
        <row r="1932">
          <cell r="F1932" t="str">
            <v>C-3603-1300-1</v>
          </cell>
          <cell r="U1932">
            <v>1000000</v>
          </cell>
          <cell r="V1932">
            <v>0</v>
          </cell>
          <cell r="W1932">
            <v>381943</v>
          </cell>
          <cell r="X1932">
            <v>618057</v>
          </cell>
          <cell r="Z1932">
            <v>87807</v>
          </cell>
          <cell r="AA1932">
            <v>530250</v>
          </cell>
          <cell r="AB1932">
            <v>87807</v>
          </cell>
          <cell r="AC1932">
            <v>87807</v>
          </cell>
          <cell r="AD1932">
            <v>87807</v>
          </cell>
          <cell r="AE1932">
            <v>87807</v>
          </cell>
        </row>
        <row r="1933">
          <cell r="F1933" t="str">
            <v>C-3603-1300-1</v>
          </cell>
          <cell r="U1933">
            <v>8000000</v>
          </cell>
          <cell r="V1933">
            <v>31719000</v>
          </cell>
          <cell r="W1933">
            <v>0</v>
          </cell>
          <cell r="X1933">
            <v>39719000</v>
          </cell>
          <cell r="Z1933">
            <v>39718997</v>
          </cell>
          <cell r="AA1933">
            <v>3</v>
          </cell>
          <cell r="AB1933">
            <v>39718997</v>
          </cell>
          <cell r="AC1933">
            <v>39718997</v>
          </cell>
          <cell r="AD1933">
            <v>39718997</v>
          </cell>
          <cell r="AE1933">
            <v>39718997</v>
          </cell>
        </row>
        <row r="1934">
          <cell r="F1934" t="str">
            <v>C-3603-1300-1</v>
          </cell>
          <cell r="U1934">
            <v>0</v>
          </cell>
          <cell r="V1934">
            <v>50000000</v>
          </cell>
          <cell r="W1934">
            <v>0</v>
          </cell>
          <cell r="X1934">
            <v>50000000</v>
          </cell>
          <cell r="Z1934">
            <v>39058730</v>
          </cell>
          <cell r="AA1934">
            <v>10941270</v>
          </cell>
          <cell r="AB1934">
            <v>39058730</v>
          </cell>
          <cell r="AC1934">
            <v>39058730</v>
          </cell>
          <cell r="AD1934">
            <v>39058730</v>
          </cell>
          <cell r="AE1934">
            <v>39058730</v>
          </cell>
        </row>
        <row r="1935">
          <cell r="F1935" t="str">
            <v>C-3603-1300-1</v>
          </cell>
          <cell r="U1935">
            <v>51752000</v>
          </cell>
          <cell r="V1935">
            <v>0</v>
          </cell>
          <cell r="W1935">
            <v>2234904</v>
          </cell>
          <cell r="X1935">
            <v>49517096</v>
          </cell>
          <cell r="Z1935">
            <v>49400596</v>
          </cell>
          <cell r="AA1935">
            <v>116500</v>
          </cell>
          <cell r="AB1935">
            <v>49400596</v>
          </cell>
          <cell r="AC1935">
            <v>49400596</v>
          </cell>
          <cell r="AD1935">
            <v>47859071</v>
          </cell>
          <cell r="AE1935">
            <v>47859071</v>
          </cell>
        </row>
        <row r="1936">
          <cell r="F1936" t="str">
            <v>C-3603-1300-1</v>
          </cell>
          <cell r="U1936">
            <v>14112000</v>
          </cell>
          <cell r="V1936">
            <v>2219411</v>
          </cell>
          <cell r="W1936">
            <v>475826</v>
          </cell>
          <cell r="X1936">
            <v>15855585</v>
          </cell>
          <cell r="Z1936">
            <v>15855585</v>
          </cell>
          <cell r="AA1936">
            <v>0</v>
          </cell>
          <cell r="AB1936">
            <v>15855585</v>
          </cell>
          <cell r="AC1936">
            <v>15855585</v>
          </cell>
          <cell r="AD1936">
            <v>15855585</v>
          </cell>
          <cell r="AE1936">
            <v>15855585</v>
          </cell>
        </row>
        <row r="1937">
          <cell r="F1937" t="str">
            <v>C-3603-1300-1</v>
          </cell>
          <cell r="U1937">
            <v>205463000</v>
          </cell>
          <cell r="V1937">
            <v>54000000</v>
          </cell>
          <cell r="W1937">
            <v>42998087</v>
          </cell>
          <cell r="X1937">
            <v>216464913</v>
          </cell>
          <cell r="Z1937">
            <v>216464913</v>
          </cell>
          <cell r="AA1937">
            <v>0</v>
          </cell>
          <cell r="AB1937">
            <v>216464913</v>
          </cell>
          <cell r="AC1937">
            <v>216464913</v>
          </cell>
          <cell r="AD1937">
            <v>208882900</v>
          </cell>
          <cell r="AE1937">
            <v>208882900</v>
          </cell>
        </row>
        <row r="1938">
          <cell r="F1938" t="str">
            <v>C-3603-1300-1</v>
          </cell>
          <cell r="U1938">
            <v>242441000</v>
          </cell>
          <cell r="V1938">
            <v>46887500</v>
          </cell>
          <cell r="W1938">
            <v>1690</v>
          </cell>
          <cell r="X1938">
            <v>289326810</v>
          </cell>
          <cell r="Z1938">
            <v>289321956</v>
          </cell>
          <cell r="AA1938">
            <v>4854</v>
          </cell>
          <cell r="AB1938">
            <v>289321956</v>
          </cell>
          <cell r="AC1938">
            <v>289321956</v>
          </cell>
          <cell r="AD1938">
            <v>289321956</v>
          </cell>
          <cell r="AE1938">
            <v>289321956</v>
          </cell>
        </row>
        <row r="1939">
          <cell r="F1939" t="str">
            <v>C-3603-1300-1</v>
          </cell>
          <cell r="U1939">
            <v>557680000</v>
          </cell>
          <cell r="V1939">
            <v>53308351</v>
          </cell>
          <cell r="W1939">
            <v>15799657</v>
          </cell>
          <cell r="X1939">
            <v>595188694</v>
          </cell>
          <cell r="Z1939">
            <v>595188694</v>
          </cell>
          <cell r="AA1939">
            <v>0</v>
          </cell>
          <cell r="AB1939">
            <v>595188694</v>
          </cell>
          <cell r="AC1939">
            <v>584400694</v>
          </cell>
          <cell r="AD1939">
            <v>583400694</v>
          </cell>
          <cell r="AE1939">
            <v>583400694</v>
          </cell>
        </row>
        <row r="1940">
          <cell r="F1940" t="str">
            <v>C-3603-1300-1</v>
          </cell>
          <cell r="U1940">
            <v>8603000</v>
          </cell>
          <cell r="V1940">
            <v>1500000</v>
          </cell>
          <cell r="W1940">
            <v>2638040</v>
          </cell>
          <cell r="X1940">
            <v>7464960</v>
          </cell>
          <cell r="Z1940">
            <v>7392384</v>
          </cell>
          <cell r="AA1940">
            <v>72576</v>
          </cell>
          <cell r="AB1940">
            <v>7392384</v>
          </cell>
          <cell r="AC1940">
            <v>7392384</v>
          </cell>
          <cell r="AD1940">
            <v>7392384</v>
          </cell>
          <cell r="AE1940">
            <v>7392384</v>
          </cell>
        </row>
        <row r="1941">
          <cell r="F1941" t="str">
            <v>C-3603-1300-1</v>
          </cell>
          <cell r="U1941">
            <v>4774867000</v>
          </cell>
          <cell r="V1941">
            <v>413714335</v>
          </cell>
          <cell r="W1941">
            <v>4629785</v>
          </cell>
          <cell r="X1941">
            <v>5183951550</v>
          </cell>
          <cell r="Z1941">
            <v>5182138220</v>
          </cell>
          <cell r="AA1941">
            <v>1813330</v>
          </cell>
          <cell r="AB1941">
            <v>5182138220</v>
          </cell>
          <cell r="AC1941">
            <v>5182138220</v>
          </cell>
          <cell r="AD1941">
            <v>5179016538</v>
          </cell>
          <cell r="AE1941">
            <v>5179016538</v>
          </cell>
        </row>
        <row r="1942">
          <cell r="F1942" t="str">
            <v>C-3603-1300-1</v>
          </cell>
          <cell r="U1942">
            <v>7890000</v>
          </cell>
          <cell r="V1942">
            <v>0</v>
          </cell>
          <cell r="W1942">
            <v>0</v>
          </cell>
          <cell r="X1942">
            <v>7890000</v>
          </cell>
          <cell r="Z1942">
            <v>7890000</v>
          </cell>
          <cell r="AA1942">
            <v>0</v>
          </cell>
          <cell r="AB1942">
            <v>7890000</v>
          </cell>
          <cell r="AC1942">
            <v>7890000</v>
          </cell>
          <cell r="AD1942">
            <v>7890000</v>
          </cell>
          <cell r="AE1942">
            <v>7890000</v>
          </cell>
        </row>
        <row r="1943">
          <cell r="F1943" t="str">
            <v>C-3603-1300-1</v>
          </cell>
          <cell r="U1943">
            <v>0</v>
          </cell>
          <cell r="V1943">
            <v>19200000</v>
          </cell>
          <cell r="W1943">
            <v>0</v>
          </cell>
          <cell r="X1943">
            <v>19200000</v>
          </cell>
          <cell r="Z1943">
            <v>19200000</v>
          </cell>
          <cell r="AA1943">
            <v>0</v>
          </cell>
          <cell r="AB1943">
            <v>19200000</v>
          </cell>
          <cell r="AC1943">
            <v>19200000</v>
          </cell>
          <cell r="AD1943">
            <v>19200000</v>
          </cell>
          <cell r="AE1943">
            <v>19200000</v>
          </cell>
        </row>
        <row r="1944">
          <cell r="F1944" t="str">
            <v>C-3603-1300-1</v>
          </cell>
          <cell r="U1944">
            <v>2632000</v>
          </cell>
          <cell r="V1944">
            <v>0</v>
          </cell>
          <cell r="W1944">
            <v>552000</v>
          </cell>
          <cell r="X1944">
            <v>2080000</v>
          </cell>
          <cell r="Z1944">
            <v>2080000</v>
          </cell>
          <cell r="AA1944">
            <v>0</v>
          </cell>
          <cell r="AB1944">
            <v>2080000</v>
          </cell>
          <cell r="AC1944">
            <v>2080000</v>
          </cell>
          <cell r="AD1944">
            <v>2080000</v>
          </cell>
          <cell r="AE1944">
            <v>2080000</v>
          </cell>
        </row>
        <row r="1945">
          <cell r="F1945" t="str">
            <v>C-3603-1300-1</v>
          </cell>
          <cell r="U1945">
            <v>66013000</v>
          </cell>
          <cell r="V1945">
            <v>0</v>
          </cell>
          <cell r="W1945">
            <v>1354930</v>
          </cell>
          <cell r="X1945">
            <v>64658070</v>
          </cell>
          <cell r="Z1945">
            <v>64658070</v>
          </cell>
          <cell r="AA1945">
            <v>0</v>
          </cell>
          <cell r="AB1945">
            <v>64658070</v>
          </cell>
          <cell r="AC1945">
            <v>64658070</v>
          </cell>
          <cell r="AD1945">
            <v>64658070</v>
          </cell>
          <cell r="AE1945">
            <v>64658070</v>
          </cell>
        </row>
        <row r="1946">
          <cell r="F1946" t="str">
            <v>C-3603-1300-1</v>
          </cell>
          <cell r="U1946">
            <v>5222000</v>
          </cell>
          <cell r="V1946">
            <v>0</v>
          </cell>
          <cell r="W1946">
            <v>2540980</v>
          </cell>
          <cell r="X1946">
            <v>2681020</v>
          </cell>
          <cell r="Z1946">
            <v>2681020</v>
          </cell>
          <cell r="AA1946">
            <v>0</v>
          </cell>
          <cell r="AB1946">
            <v>2681020</v>
          </cell>
          <cell r="AC1946">
            <v>2681020</v>
          </cell>
          <cell r="AD1946">
            <v>2681020</v>
          </cell>
          <cell r="AE1946">
            <v>2681020</v>
          </cell>
        </row>
        <row r="1947">
          <cell r="F1947" t="str">
            <v>C-3603-1300-1</v>
          </cell>
          <cell r="U1947">
            <v>159039000</v>
          </cell>
          <cell r="V1947">
            <v>0</v>
          </cell>
          <cell r="W1947">
            <v>252</v>
          </cell>
          <cell r="X1947">
            <v>159038748</v>
          </cell>
          <cell r="Z1947">
            <v>159038748</v>
          </cell>
          <cell r="AA1947">
            <v>0</v>
          </cell>
          <cell r="AB1947">
            <v>159038748</v>
          </cell>
          <cell r="AC1947">
            <v>159038748</v>
          </cell>
          <cell r="AD1947">
            <v>159038748</v>
          </cell>
          <cell r="AE1947">
            <v>159038748</v>
          </cell>
        </row>
        <row r="1948">
          <cell r="F1948" t="str">
            <v>C-3603-1300-1</v>
          </cell>
          <cell r="U1948">
            <v>83069000</v>
          </cell>
          <cell r="V1948">
            <v>0</v>
          </cell>
          <cell r="W1948">
            <v>389813</v>
          </cell>
          <cell r="X1948">
            <v>82679187</v>
          </cell>
          <cell r="Z1948">
            <v>82679187</v>
          </cell>
          <cell r="AA1948">
            <v>0</v>
          </cell>
          <cell r="AB1948">
            <v>82679187</v>
          </cell>
          <cell r="AC1948">
            <v>82679187</v>
          </cell>
          <cell r="AD1948">
            <v>82679187</v>
          </cell>
          <cell r="AE1948">
            <v>82679187</v>
          </cell>
        </row>
        <row r="1949">
          <cell r="F1949" t="str">
            <v>C-3603-1300-1</v>
          </cell>
          <cell r="U1949">
            <v>76662000</v>
          </cell>
          <cell r="V1949">
            <v>0</v>
          </cell>
          <cell r="W1949">
            <v>0</v>
          </cell>
          <cell r="X1949">
            <v>76662000</v>
          </cell>
          <cell r="Z1949">
            <v>76662000</v>
          </cell>
          <cell r="AA1949">
            <v>0</v>
          </cell>
          <cell r="AB1949">
            <v>76662000</v>
          </cell>
          <cell r="AC1949">
            <v>76662000</v>
          </cell>
          <cell r="AD1949">
            <v>76662000</v>
          </cell>
          <cell r="AE1949">
            <v>76662000</v>
          </cell>
        </row>
        <row r="1950">
          <cell r="F1950" t="str">
            <v>C-3603-1300-1</v>
          </cell>
          <cell r="U1950">
            <v>25653000</v>
          </cell>
          <cell r="V1950">
            <v>0</v>
          </cell>
          <cell r="W1950">
            <v>25653000</v>
          </cell>
          <cell r="X1950">
            <v>0</v>
          </cell>
          <cell r="Z1950">
            <v>0</v>
          </cell>
          <cell r="AA1950">
            <v>0</v>
          </cell>
          <cell r="AB1950">
            <v>0</v>
          </cell>
          <cell r="AC1950">
            <v>0</v>
          </cell>
          <cell r="AD1950">
            <v>0</v>
          </cell>
          <cell r="AE1950">
            <v>0</v>
          </cell>
        </row>
        <row r="1951">
          <cell r="F1951" t="str">
            <v>C-3603-1300-1</v>
          </cell>
          <cell r="U1951">
            <v>8887000</v>
          </cell>
          <cell r="V1951">
            <v>0</v>
          </cell>
          <cell r="W1951">
            <v>0</v>
          </cell>
          <cell r="X1951">
            <v>8887000</v>
          </cell>
          <cell r="Z1951">
            <v>8887000</v>
          </cell>
          <cell r="AA1951">
            <v>0</v>
          </cell>
          <cell r="AB1951">
            <v>8887000</v>
          </cell>
          <cell r="AC1951">
            <v>8887000</v>
          </cell>
          <cell r="AD1951">
            <v>5023539</v>
          </cell>
          <cell r="AE1951">
            <v>5023539</v>
          </cell>
        </row>
        <row r="1952">
          <cell r="F1952" t="str">
            <v>C-3603-1300-1</v>
          </cell>
          <cell r="U1952">
            <v>140543000</v>
          </cell>
          <cell r="V1952">
            <v>4285975</v>
          </cell>
          <cell r="W1952">
            <v>0</v>
          </cell>
          <cell r="X1952">
            <v>144828975</v>
          </cell>
          <cell r="Z1952">
            <v>144828975</v>
          </cell>
          <cell r="AA1952">
            <v>0</v>
          </cell>
          <cell r="AB1952">
            <v>144828975</v>
          </cell>
          <cell r="AC1952">
            <v>144828975</v>
          </cell>
          <cell r="AD1952">
            <v>126005407</v>
          </cell>
          <cell r="AE1952">
            <v>126005407</v>
          </cell>
        </row>
        <row r="1953">
          <cell r="F1953" t="str">
            <v>C-3603-1300-4</v>
          </cell>
          <cell r="U1953">
            <v>0</v>
          </cell>
          <cell r="V1953">
            <v>11440297</v>
          </cell>
          <cell r="W1953">
            <v>60494</v>
          </cell>
          <cell r="X1953">
            <v>11379803</v>
          </cell>
          <cell r="Z1953">
            <v>11379803</v>
          </cell>
          <cell r="AA1953">
            <v>0</v>
          </cell>
          <cell r="AB1953">
            <v>11379803</v>
          </cell>
          <cell r="AC1953">
            <v>11379803</v>
          </cell>
          <cell r="AD1953">
            <v>11379803</v>
          </cell>
          <cell r="AE1953">
            <v>11379803</v>
          </cell>
        </row>
        <row r="1954">
          <cell r="F1954" t="str">
            <v>C-3603-1300-4</v>
          </cell>
          <cell r="U1954">
            <v>308365288</v>
          </cell>
          <cell r="V1954">
            <v>0</v>
          </cell>
          <cell r="W1954">
            <v>0</v>
          </cell>
          <cell r="X1954">
            <v>308365288</v>
          </cell>
          <cell r="Z1954">
            <v>307443141</v>
          </cell>
          <cell r="AA1954">
            <v>922147</v>
          </cell>
          <cell r="AB1954">
            <v>307443141</v>
          </cell>
          <cell r="AC1954">
            <v>307443141</v>
          </cell>
          <cell r="AD1954">
            <v>306152135</v>
          </cell>
          <cell r="AE1954">
            <v>306152135</v>
          </cell>
        </row>
        <row r="1955">
          <cell r="F1955" t="str">
            <v>C-3603-1300-4</v>
          </cell>
          <cell r="U1955">
            <v>0</v>
          </cell>
          <cell r="V1955">
            <v>39257315</v>
          </cell>
          <cell r="W1955">
            <v>11333996</v>
          </cell>
          <cell r="X1955">
            <v>27923319</v>
          </cell>
          <cell r="Z1955">
            <v>26927381</v>
          </cell>
          <cell r="AA1955">
            <v>995938</v>
          </cell>
          <cell r="AB1955">
            <v>26927381</v>
          </cell>
          <cell r="AC1955">
            <v>26927381</v>
          </cell>
          <cell r="AD1955">
            <v>25820805</v>
          </cell>
          <cell r="AE1955">
            <v>25820805</v>
          </cell>
        </row>
        <row r="1956">
          <cell r="F1956" t="str">
            <v>C-3603-1300-7</v>
          </cell>
          <cell r="U1956">
            <v>17697403</v>
          </cell>
          <cell r="V1956">
            <v>57903000</v>
          </cell>
          <cell r="W1956">
            <v>0</v>
          </cell>
          <cell r="X1956">
            <v>75600403</v>
          </cell>
          <cell r="Z1956">
            <v>75600402</v>
          </cell>
          <cell r="AA1956">
            <v>1</v>
          </cell>
          <cell r="AB1956">
            <v>75600402</v>
          </cell>
          <cell r="AC1956">
            <v>75600402</v>
          </cell>
          <cell r="AD1956">
            <v>75600402</v>
          </cell>
          <cell r="AE1956">
            <v>75600402</v>
          </cell>
        </row>
        <row r="1957">
          <cell r="F1957" t="str">
            <v>C-3603-1300-7</v>
          </cell>
          <cell r="U1957">
            <v>0</v>
          </cell>
          <cell r="V1957">
            <v>32400000</v>
          </cell>
          <cell r="W1957">
            <v>0</v>
          </cell>
          <cell r="X1957">
            <v>32400000</v>
          </cell>
          <cell r="Z1957">
            <v>32400000</v>
          </cell>
          <cell r="AA1957">
            <v>0</v>
          </cell>
          <cell r="AB1957">
            <v>32400000</v>
          </cell>
          <cell r="AC1957">
            <v>32400000</v>
          </cell>
          <cell r="AD1957">
            <v>32400000</v>
          </cell>
          <cell r="AE1957">
            <v>32400000</v>
          </cell>
        </row>
        <row r="1958">
          <cell r="F1958" t="str">
            <v>C-3603-1300-9</v>
          </cell>
          <cell r="U1958">
            <v>204700000</v>
          </cell>
          <cell r="V1958">
            <v>80000000</v>
          </cell>
          <cell r="W1958">
            <v>1050000</v>
          </cell>
          <cell r="X1958">
            <v>283650000</v>
          </cell>
          <cell r="Z1958">
            <v>283650000</v>
          </cell>
          <cell r="AA1958">
            <v>0</v>
          </cell>
          <cell r="AB1958">
            <v>283650000</v>
          </cell>
          <cell r="AC1958">
            <v>283650000</v>
          </cell>
          <cell r="AD1958">
            <v>283650000</v>
          </cell>
          <cell r="AE1958">
            <v>283650000</v>
          </cell>
        </row>
        <row r="1959">
          <cell r="F1959" t="str">
            <v>C-3603-1300-9</v>
          </cell>
          <cell r="U1959">
            <v>1500000</v>
          </cell>
          <cell r="V1959">
            <v>9950000</v>
          </cell>
          <cell r="W1959">
            <v>0</v>
          </cell>
          <cell r="X1959">
            <v>11450000</v>
          </cell>
          <cell r="Z1959">
            <v>11450000</v>
          </cell>
          <cell r="AA1959">
            <v>0</v>
          </cell>
          <cell r="AB1959">
            <v>11450000</v>
          </cell>
          <cell r="AC1959">
            <v>11450000</v>
          </cell>
          <cell r="AD1959">
            <v>11450000</v>
          </cell>
          <cell r="AE1959">
            <v>11450000</v>
          </cell>
        </row>
        <row r="1960">
          <cell r="F1960" t="str">
            <v>C-3603-1300-11</v>
          </cell>
          <cell r="U1960">
            <v>0</v>
          </cell>
          <cell r="V1960">
            <v>1588433120</v>
          </cell>
          <cell r="W1960">
            <v>839829050</v>
          </cell>
          <cell r="X1960">
            <v>748604070</v>
          </cell>
          <cell r="Z1960">
            <v>748604066</v>
          </cell>
          <cell r="AA1960">
            <v>4</v>
          </cell>
          <cell r="AB1960">
            <v>748604066</v>
          </cell>
          <cell r="AC1960">
            <v>748604066</v>
          </cell>
          <cell r="AD1960">
            <v>375348850</v>
          </cell>
          <cell r="AE1960">
            <v>375348850</v>
          </cell>
        </row>
        <row r="1961">
          <cell r="F1961" t="str">
            <v>C-3603-1300-11</v>
          </cell>
          <cell r="U1961">
            <v>0</v>
          </cell>
          <cell r="V1961">
            <v>6120000</v>
          </cell>
          <cell r="W1961">
            <v>0</v>
          </cell>
          <cell r="X1961">
            <v>6120000</v>
          </cell>
          <cell r="Z1961">
            <v>4212600</v>
          </cell>
          <cell r="AA1961">
            <v>1907400</v>
          </cell>
          <cell r="AB1961">
            <v>4212600</v>
          </cell>
          <cell r="AC1961">
            <v>4212600</v>
          </cell>
          <cell r="AD1961">
            <v>0</v>
          </cell>
          <cell r="AE1961">
            <v>0</v>
          </cell>
        </row>
        <row r="1962">
          <cell r="F1962" t="str">
            <v>C-3603-1300-11</v>
          </cell>
          <cell r="U1962">
            <v>0</v>
          </cell>
          <cell r="V1962">
            <v>1440000</v>
          </cell>
          <cell r="W1962">
            <v>0</v>
          </cell>
          <cell r="X1962">
            <v>1440000</v>
          </cell>
          <cell r="Z1962">
            <v>534999</v>
          </cell>
          <cell r="AA1962">
            <v>905001</v>
          </cell>
          <cell r="AB1962">
            <v>534999</v>
          </cell>
          <cell r="AC1962">
            <v>534999</v>
          </cell>
          <cell r="AD1962">
            <v>0</v>
          </cell>
          <cell r="AE1962">
            <v>0</v>
          </cell>
        </row>
        <row r="1963">
          <cell r="F1963" t="str">
            <v>C-3603-1300-11</v>
          </cell>
          <cell r="U1963">
            <v>0</v>
          </cell>
          <cell r="V1963">
            <v>176961730</v>
          </cell>
          <cell r="W1963">
            <v>0</v>
          </cell>
          <cell r="X1963">
            <v>176961730</v>
          </cell>
          <cell r="Z1963">
            <v>176961730</v>
          </cell>
          <cell r="AA1963">
            <v>0</v>
          </cell>
          <cell r="AB1963">
            <v>176961730</v>
          </cell>
          <cell r="AC1963">
            <v>0</v>
          </cell>
          <cell r="AD1963">
            <v>0</v>
          </cell>
          <cell r="AE1963">
            <v>0</v>
          </cell>
        </row>
        <row r="1964">
          <cell r="F1964" t="str">
            <v>C-3605-1300-1</v>
          </cell>
          <cell r="U1964">
            <v>324916000</v>
          </cell>
          <cell r="V1964">
            <v>36000000</v>
          </cell>
          <cell r="W1964">
            <v>8774322</v>
          </cell>
          <cell r="X1964">
            <v>352141678</v>
          </cell>
          <cell r="Z1964">
            <v>352141508</v>
          </cell>
          <cell r="AA1964">
            <v>170</v>
          </cell>
          <cell r="AB1964">
            <v>352141508</v>
          </cell>
          <cell r="AC1964">
            <v>352141508</v>
          </cell>
          <cell r="AD1964">
            <v>352141508</v>
          </cell>
          <cell r="AE1964">
            <v>352141508</v>
          </cell>
        </row>
        <row r="1965">
          <cell r="F1965" t="str">
            <v>C-3605-1300-1</v>
          </cell>
          <cell r="U1965">
            <v>0</v>
          </cell>
          <cell r="V1965">
            <v>1800000</v>
          </cell>
          <cell r="W1965">
            <v>1800000</v>
          </cell>
          <cell r="X1965">
            <v>0</v>
          </cell>
          <cell r="Z1965">
            <v>0</v>
          </cell>
          <cell r="AA1965">
            <v>0</v>
          </cell>
          <cell r="AB1965">
            <v>0</v>
          </cell>
          <cell r="AC1965">
            <v>0</v>
          </cell>
          <cell r="AD1965">
            <v>0</v>
          </cell>
          <cell r="AE1965">
            <v>0</v>
          </cell>
        </row>
        <row r="1966">
          <cell r="F1966" t="str">
            <v>C-3605-1300-1</v>
          </cell>
          <cell r="U1966">
            <v>37500000</v>
          </cell>
          <cell r="V1966">
            <v>18839131</v>
          </cell>
          <cell r="W1966">
            <v>7000000</v>
          </cell>
          <cell r="X1966">
            <v>49339131</v>
          </cell>
          <cell r="Z1966">
            <v>49339131</v>
          </cell>
          <cell r="AA1966">
            <v>0</v>
          </cell>
          <cell r="AB1966">
            <v>49339131</v>
          </cell>
          <cell r="AC1966">
            <v>49339131</v>
          </cell>
          <cell r="AD1966">
            <v>6000000</v>
          </cell>
          <cell r="AE1966">
            <v>6000000</v>
          </cell>
        </row>
        <row r="1967">
          <cell r="F1967" t="str">
            <v>C-3605-1300-1</v>
          </cell>
          <cell r="U1967">
            <v>53500000</v>
          </cell>
          <cell r="V1967">
            <v>8000000</v>
          </cell>
          <cell r="W1967">
            <v>4216192</v>
          </cell>
          <cell r="X1967">
            <v>57283808</v>
          </cell>
          <cell r="Z1967">
            <v>57283808</v>
          </cell>
          <cell r="AA1967">
            <v>0</v>
          </cell>
          <cell r="AB1967">
            <v>57283808</v>
          </cell>
          <cell r="AC1967">
            <v>57283808</v>
          </cell>
          <cell r="AD1967">
            <v>57283808</v>
          </cell>
          <cell r="AE1967">
            <v>57283808</v>
          </cell>
        </row>
        <row r="1968">
          <cell r="F1968" t="str">
            <v>C-3605-1300-1</v>
          </cell>
          <cell r="U1968">
            <v>9000000</v>
          </cell>
          <cell r="V1968">
            <v>32371674</v>
          </cell>
          <cell r="W1968">
            <v>3405654</v>
          </cell>
          <cell r="X1968">
            <v>37966020</v>
          </cell>
          <cell r="Z1968">
            <v>37966020</v>
          </cell>
          <cell r="AA1968">
            <v>0</v>
          </cell>
          <cell r="AB1968">
            <v>37966020</v>
          </cell>
          <cell r="AC1968">
            <v>37966020</v>
          </cell>
          <cell r="AD1968">
            <v>37966020</v>
          </cell>
          <cell r="AE1968">
            <v>37966020</v>
          </cell>
        </row>
        <row r="1969">
          <cell r="F1969" t="str">
            <v>C-3605-1300-1</v>
          </cell>
          <cell r="U1969">
            <v>15000000</v>
          </cell>
          <cell r="V1969">
            <v>0</v>
          </cell>
          <cell r="W1969">
            <v>1880250</v>
          </cell>
          <cell r="X1969">
            <v>13119750</v>
          </cell>
          <cell r="Z1969">
            <v>13119750</v>
          </cell>
          <cell r="AA1969">
            <v>0</v>
          </cell>
          <cell r="AB1969">
            <v>13119750</v>
          </cell>
          <cell r="AC1969">
            <v>13119750</v>
          </cell>
          <cell r="AD1969">
            <v>13119750</v>
          </cell>
          <cell r="AE1969">
            <v>13119750</v>
          </cell>
        </row>
        <row r="1970">
          <cell r="F1970" t="str">
            <v>C-3605-1300-1</v>
          </cell>
          <cell r="U1970">
            <v>186200000</v>
          </cell>
          <cell r="V1970">
            <v>0</v>
          </cell>
          <cell r="W1970">
            <v>48031</v>
          </cell>
          <cell r="X1970">
            <v>186151969</v>
          </cell>
          <cell r="Z1970">
            <v>186151969</v>
          </cell>
          <cell r="AA1970">
            <v>0</v>
          </cell>
          <cell r="AB1970">
            <v>186151969</v>
          </cell>
          <cell r="AC1970">
            <v>186151969</v>
          </cell>
          <cell r="AD1970">
            <v>186151969</v>
          </cell>
          <cell r="AE1970">
            <v>186151969</v>
          </cell>
        </row>
        <row r="1971">
          <cell r="F1971" t="str">
            <v>C-3605-1300-1</v>
          </cell>
          <cell r="U1971">
            <v>276582000</v>
          </cell>
          <cell r="V1971">
            <v>3000000</v>
          </cell>
          <cell r="W1971">
            <v>195981956</v>
          </cell>
          <cell r="X1971">
            <v>83600044</v>
          </cell>
          <cell r="Z1971">
            <v>83600044</v>
          </cell>
          <cell r="AA1971">
            <v>0</v>
          </cell>
          <cell r="AB1971">
            <v>83600044</v>
          </cell>
          <cell r="AC1971">
            <v>83600044</v>
          </cell>
          <cell r="AD1971">
            <v>83600044</v>
          </cell>
          <cell r="AE1971">
            <v>83600044</v>
          </cell>
        </row>
        <row r="1972">
          <cell r="F1972" t="str">
            <v>C-3699-1300-2</v>
          </cell>
          <cell r="U1972">
            <v>0</v>
          </cell>
          <cell r="V1972">
            <v>170133970</v>
          </cell>
          <cell r="W1972">
            <v>69471735</v>
          </cell>
          <cell r="X1972">
            <v>100662235</v>
          </cell>
          <cell r="Z1972">
            <v>100662235</v>
          </cell>
          <cell r="AA1972">
            <v>0</v>
          </cell>
          <cell r="AB1972">
            <v>100662235</v>
          </cell>
          <cell r="AC1972">
            <v>100662235</v>
          </cell>
          <cell r="AD1972">
            <v>6249844</v>
          </cell>
          <cell r="AE1972">
            <v>6249844</v>
          </cell>
        </row>
        <row r="1973">
          <cell r="F1973" t="str">
            <v>C-3602-1300-5</v>
          </cell>
          <cell r="U1973">
            <v>41475696</v>
          </cell>
          <cell r="V1973">
            <v>0</v>
          </cell>
          <cell r="W1973">
            <v>4015518</v>
          </cell>
          <cell r="X1973">
            <v>37460178</v>
          </cell>
          <cell r="Z1973">
            <v>37460178</v>
          </cell>
          <cell r="AA1973">
            <v>0</v>
          </cell>
          <cell r="AB1973">
            <v>37460178</v>
          </cell>
          <cell r="AC1973">
            <v>37460178</v>
          </cell>
          <cell r="AD1973">
            <v>37460178</v>
          </cell>
          <cell r="AE1973">
            <v>37460178</v>
          </cell>
        </row>
        <row r="1974">
          <cell r="F1974" t="str">
            <v>C-3602-1300-5</v>
          </cell>
          <cell r="U1974">
            <v>8295139</v>
          </cell>
          <cell r="V1974">
            <v>4015518</v>
          </cell>
          <cell r="W1974">
            <v>2963</v>
          </cell>
          <cell r="X1974">
            <v>12307694</v>
          </cell>
          <cell r="Z1974">
            <v>12307694</v>
          </cell>
          <cell r="AA1974">
            <v>0</v>
          </cell>
          <cell r="AB1974">
            <v>12307694</v>
          </cell>
          <cell r="AC1974">
            <v>12307694</v>
          </cell>
          <cell r="AD1974">
            <v>12307694</v>
          </cell>
          <cell r="AE1974">
            <v>12307694</v>
          </cell>
        </row>
        <row r="1975">
          <cell r="F1975" t="str">
            <v>C-3603-1300-1</v>
          </cell>
          <cell r="U1975">
            <v>0</v>
          </cell>
          <cell r="V1975">
            <v>58917052</v>
          </cell>
          <cell r="W1975">
            <v>0</v>
          </cell>
          <cell r="X1975">
            <v>58917052</v>
          </cell>
          <cell r="Z1975">
            <v>58917052</v>
          </cell>
          <cell r="AA1975">
            <v>0</v>
          </cell>
          <cell r="AB1975">
            <v>58917052</v>
          </cell>
          <cell r="AC1975">
            <v>58917052</v>
          </cell>
          <cell r="AD1975">
            <v>58917052</v>
          </cell>
          <cell r="AE1975">
            <v>58917052</v>
          </cell>
        </row>
        <row r="1976">
          <cell r="F1976" t="str">
            <v>C-3603-1300-1</v>
          </cell>
          <cell r="U1976">
            <v>9996000</v>
          </cell>
          <cell r="V1976">
            <v>7000000</v>
          </cell>
          <cell r="W1976">
            <v>0</v>
          </cell>
          <cell r="X1976">
            <v>16996000</v>
          </cell>
          <cell r="Z1976">
            <v>16996000</v>
          </cell>
          <cell r="AA1976">
            <v>0</v>
          </cell>
          <cell r="AB1976">
            <v>16996000</v>
          </cell>
          <cell r="AC1976">
            <v>16996000</v>
          </cell>
          <cell r="AD1976">
            <v>16996000</v>
          </cell>
          <cell r="AE1976">
            <v>16996000</v>
          </cell>
        </row>
        <row r="1977">
          <cell r="F1977" t="str">
            <v>C-3603-1300-1</v>
          </cell>
          <cell r="U1977">
            <v>224611000</v>
          </cell>
          <cell r="V1977">
            <v>60618196</v>
          </cell>
          <cell r="W1977">
            <v>0</v>
          </cell>
          <cell r="X1977">
            <v>285229196</v>
          </cell>
          <cell r="Z1977">
            <v>282338753</v>
          </cell>
          <cell r="AA1977">
            <v>2890443</v>
          </cell>
          <cell r="AB1977">
            <v>282338753</v>
          </cell>
          <cell r="AC1977">
            <v>282338753</v>
          </cell>
          <cell r="AD1977">
            <v>281645046</v>
          </cell>
          <cell r="AE1977">
            <v>281645046</v>
          </cell>
        </row>
        <row r="1978">
          <cell r="F1978" t="str">
            <v>C-3603-1300-1</v>
          </cell>
          <cell r="U1978">
            <v>68725000</v>
          </cell>
          <cell r="V1978">
            <v>29205200</v>
          </cell>
          <cell r="W1978">
            <v>0</v>
          </cell>
          <cell r="X1978">
            <v>97930200</v>
          </cell>
          <cell r="Z1978">
            <v>58907281</v>
          </cell>
          <cell r="AA1978">
            <v>39022919</v>
          </cell>
          <cell r="AB1978">
            <v>58907281</v>
          </cell>
          <cell r="AC1978">
            <v>58907281</v>
          </cell>
          <cell r="AD1978">
            <v>58907281</v>
          </cell>
          <cell r="AE1978">
            <v>58907281</v>
          </cell>
        </row>
        <row r="1979">
          <cell r="F1979" t="str">
            <v>C-3603-1300-1</v>
          </cell>
          <cell r="U1979">
            <v>0</v>
          </cell>
          <cell r="V1979">
            <v>12598740</v>
          </cell>
          <cell r="W1979">
            <v>12598740</v>
          </cell>
          <cell r="X1979">
            <v>0</v>
          </cell>
          <cell r="Z1979">
            <v>0</v>
          </cell>
          <cell r="AA1979">
            <v>0</v>
          </cell>
          <cell r="AB1979">
            <v>0</v>
          </cell>
          <cell r="AC1979">
            <v>0</v>
          </cell>
          <cell r="AD1979">
            <v>0</v>
          </cell>
          <cell r="AE1979">
            <v>0</v>
          </cell>
        </row>
        <row r="1980">
          <cell r="F1980" t="str">
            <v>C-3603-1300-1</v>
          </cell>
          <cell r="U1980">
            <v>23120000</v>
          </cell>
          <cell r="V1980">
            <v>0</v>
          </cell>
          <cell r="W1980">
            <v>23120000</v>
          </cell>
          <cell r="X1980">
            <v>0</v>
          </cell>
          <cell r="Z1980">
            <v>0</v>
          </cell>
          <cell r="AA1980">
            <v>0</v>
          </cell>
          <cell r="AB1980">
            <v>0</v>
          </cell>
          <cell r="AC1980">
            <v>0</v>
          </cell>
          <cell r="AD1980">
            <v>0</v>
          </cell>
          <cell r="AE1980">
            <v>0</v>
          </cell>
        </row>
        <row r="1981">
          <cell r="F1981" t="str">
            <v>C-3603-1300-1</v>
          </cell>
          <cell r="U1981">
            <v>8000000</v>
          </cell>
          <cell r="V1981">
            <v>143547000</v>
          </cell>
          <cell r="W1981">
            <v>0</v>
          </cell>
          <cell r="X1981">
            <v>151547000</v>
          </cell>
          <cell r="Z1981">
            <v>151547000</v>
          </cell>
          <cell r="AA1981">
            <v>0</v>
          </cell>
          <cell r="AB1981">
            <v>151547000</v>
          </cell>
          <cell r="AC1981">
            <v>151547000</v>
          </cell>
          <cell r="AD1981">
            <v>151547000</v>
          </cell>
          <cell r="AE1981">
            <v>151547000</v>
          </cell>
        </row>
        <row r="1982">
          <cell r="F1982" t="str">
            <v>C-3603-1300-1</v>
          </cell>
          <cell r="U1982">
            <v>2243146000</v>
          </cell>
          <cell r="V1982">
            <v>25318374</v>
          </cell>
          <cell r="W1982">
            <v>138822813</v>
          </cell>
          <cell r="X1982">
            <v>2129641561</v>
          </cell>
          <cell r="Z1982">
            <v>2128085491</v>
          </cell>
          <cell r="AA1982">
            <v>1556070</v>
          </cell>
          <cell r="AB1982">
            <v>2128085491</v>
          </cell>
          <cell r="AC1982">
            <v>2128085491</v>
          </cell>
          <cell r="AD1982">
            <v>2123045491</v>
          </cell>
          <cell r="AE1982">
            <v>2123045491</v>
          </cell>
        </row>
        <row r="1983">
          <cell r="F1983" t="str">
            <v>C-3603-1300-1</v>
          </cell>
          <cell r="U1983">
            <v>78937000</v>
          </cell>
          <cell r="V1983">
            <v>0</v>
          </cell>
          <cell r="W1983">
            <v>78937000</v>
          </cell>
          <cell r="X1983">
            <v>0</v>
          </cell>
          <cell r="Z1983">
            <v>0</v>
          </cell>
          <cell r="AA1983">
            <v>0</v>
          </cell>
          <cell r="AB1983">
            <v>0</v>
          </cell>
          <cell r="AC1983">
            <v>0</v>
          </cell>
          <cell r="AD1983">
            <v>0</v>
          </cell>
          <cell r="AE1983">
            <v>0</v>
          </cell>
        </row>
        <row r="1984">
          <cell r="F1984" t="str">
            <v>C-3603-1300-1</v>
          </cell>
          <cell r="U1984">
            <v>69732000</v>
          </cell>
          <cell r="V1984">
            <v>0</v>
          </cell>
          <cell r="W1984">
            <v>0</v>
          </cell>
          <cell r="X1984">
            <v>69732000</v>
          </cell>
          <cell r="Z1984">
            <v>68450931</v>
          </cell>
          <cell r="AA1984">
            <v>1281069</v>
          </cell>
          <cell r="AB1984">
            <v>68450931</v>
          </cell>
          <cell r="AC1984">
            <v>68450931</v>
          </cell>
          <cell r="AD1984">
            <v>68450931</v>
          </cell>
          <cell r="AE1984">
            <v>68450931</v>
          </cell>
        </row>
        <row r="1985">
          <cell r="F1985" t="str">
            <v>C-3603-1300-1</v>
          </cell>
          <cell r="U1985">
            <v>14556000</v>
          </cell>
          <cell r="V1985">
            <v>0</v>
          </cell>
          <cell r="W1985">
            <v>0</v>
          </cell>
          <cell r="X1985">
            <v>14556000</v>
          </cell>
          <cell r="Z1985">
            <v>14448985</v>
          </cell>
          <cell r="AA1985">
            <v>107015</v>
          </cell>
          <cell r="AB1985">
            <v>14448985</v>
          </cell>
          <cell r="AC1985">
            <v>14448985</v>
          </cell>
          <cell r="AD1985">
            <v>14448985</v>
          </cell>
          <cell r="AE1985">
            <v>14448985</v>
          </cell>
        </row>
        <row r="1986">
          <cell r="F1986" t="str">
            <v>C-3603-1300-1</v>
          </cell>
          <cell r="U1986">
            <v>135616000</v>
          </cell>
          <cell r="V1986">
            <v>0</v>
          </cell>
          <cell r="W1986">
            <v>0</v>
          </cell>
          <cell r="X1986">
            <v>135616000</v>
          </cell>
          <cell r="Z1986">
            <v>135616000</v>
          </cell>
          <cell r="AA1986">
            <v>0</v>
          </cell>
          <cell r="AB1986">
            <v>135616000</v>
          </cell>
          <cell r="AC1986">
            <v>135616000</v>
          </cell>
          <cell r="AD1986">
            <v>135616000</v>
          </cell>
          <cell r="AE1986">
            <v>135616000</v>
          </cell>
        </row>
        <row r="1987">
          <cell r="F1987" t="str">
            <v>C-3603-1300-1</v>
          </cell>
          <cell r="U1987">
            <v>4698069000</v>
          </cell>
          <cell r="V1987">
            <v>36766471</v>
          </cell>
          <cell r="W1987">
            <v>250000000</v>
          </cell>
          <cell r="X1987">
            <v>4484835471</v>
          </cell>
          <cell r="Z1987">
            <v>4438915481</v>
          </cell>
          <cell r="AA1987">
            <v>45919990</v>
          </cell>
          <cell r="AB1987">
            <v>4438915481</v>
          </cell>
          <cell r="AC1987">
            <v>4438915481</v>
          </cell>
          <cell r="AD1987">
            <v>4438337392</v>
          </cell>
          <cell r="AE1987">
            <v>4438337392</v>
          </cell>
        </row>
        <row r="1988">
          <cell r="F1988" t="str">
            <v>C-3603-1300-1</v>
          </cell>
          <cell r="U1988">
            <v>171468000</v>
          </cell>
          <cell r="V1988">
            <v>46000000</v>
          </cell>
          <cell r="W1988">
            <v>37047547</v>
          </cell>
          <cell r="X1988">
            <v>180420453</v>
          </cell>
          <cell r="Z1988">
            <v>180414401</v>
          </cell>
          <cell r="AA1988">
            <v>6052</v>
          </cell>
          <cell r="AB1988">
            <v>180414401</v>
          </cell>
          <cell r="AC1988">
            <v>180414401</v>
          </cell>
          <cell r="AD1988">
            <v>180414401</v>
          </cell>
          <cell r="AE1988">
            <v>180414401</v>
          </cell>
        </row>
        <row r="1989">
          <cell r="F1989" t="str">
            <v>C-3603-1300-1</v>
          </cell>
          <cell r="U1989">
            <v>18669000</v>
          </cell>
          <cell r="V1989">
            <v>0</v>
          </cell>
          <cell r="W1989">
            <v>7000000</v>
          </cell>
          <cell r="X1989">
            <v>11669000</v>
          </cell>
          <cell r="Z1989">
            <v>5851992</v>
          </cell>
          <cell r="AA1989">
            <v>5817008</v>
          </cell>
          <cell r="AB1989">
            <v>5851992</v>
          </cell>
          <cell r="AC1989">
            <v>5851992</v>
          </cell>
          <cell r="AD1989">
            <v>5851992</v>
          </cell>
          <cell r="AE1989">
            <v>5851992</v>
          </cell>
        </row>
        <row r="1990">
          <cell r="F1990" t="str">
            <v>C-3603-1300-1</v>
          </cell>
          <cell r="U1990">
            <v>142000</v>
          </cell>
          <cell r="V1990">
            <v>103000</v>
          </cell>
          <cell r="W1990">
            <v>0</v>
          </cell>
          <cell r="X1990">
            <v>245000</v>
          </cell>
          <cell r="Z1990">
            <v>245000</v>
          </cell>
          <cell r="AA1990">
            <v>0</v>
          </cell>
          <cell r="AB1990">
            <v>245000</v>
          </cell>
          <cell r="AC1990">
            <v>245000</v>
          </cell>
          <cell r="AD1990">
            <v>245000</v>
          </cell>
          <cell r="AE1990">
            <v>245000</v>
          </cell>
        </row>
        <row r="1991">
          <cell r="F1991" t="str">
            <v>C-3603-1300-1</v>
          </cell>
          <cell r="U1991">
            <v>0</v>
          </cell>
          <cell r="V1991">
            <v>35601913</v>
          </cell>
          <cell r="W1991">
            <v>12111913</v>
          </cell>
          <cell r="X1991">
            <v>23490000</v>
          </cell>
          <cell r="Z1991">
            <v>23490000</v>
          </cell>
          <cell r="AA1991">
            <v>0</v>
          </cell>
          <cell r="AB1991">
            <v>23490000</v>
          </cell>
          <cell r="AC1991">
            <v>23490000</v>
          </cell>
          <cell r="AD1991">
            <v>23490000</v>
          </cell>
          <cell r="AE1991">
            <v>23490000</v>
          </cell>
        </row>
        <row r="1992">
          <cell r="F1992" t="str">
            <v>C-3603-1300-1</v>
          </cell>
          <cell r="U1992">
            <v>76100000</v>
          </cell>
          <cell r="V1992">
            <v>0</v>
          </cell>
          <cell r="W1992">
            <v>0</v>
          </cell>
          <cell r="X1992">
            <v>76100000</v>
          </cell>
          <cell r="Z1992">
            <v>75984748</v>
          </cell>
          <cell r="AA1992">
            <v>115252</v>
          </cell>
          <cell r="AB1992">
            <v>75984748</v>
          </cell>
          <cell r="AC1992">
            <v>75984748</v>
          </cell>
          <cell r="AD1992">
            <v>75984748</v>
          </cell>
          <cell r="AE1992">
            <v>75984748</v>
          </cell>
        </row>
        <row r="1993">
          <cell r="F1993" t="str">
            <v>C-3603-1300-1</v>
          </cell>
          <cell r="U1993">
            <v>400000000</v>
          </cell>
          <cell r="V1993">
            <v>0</v>
          </cell>
          <cell r="W1993">
            <v>35601913</v>
          </cell>
          <cell r="X1993">
            <v>364398087</v>
          </cell>
          <cell r="Z1993">
            <v>364398087</v>
          </cell>
          <cell r="AA1993">
            <v>0</v>
          </cell>
          <cell r="AB1993">
            <v>364398087</v>
          </cell>
          <cell r="AC1993">
            <v>364398087</v>
          </cell>
          <cell r="AD1993">
            <v>346891139</v>
          </cell>
          <cell r="AE1993">
            <v>346891139</v>
          </cell>
        </row>
        <row r="1994">
          <cell r="F1994" t="str">
            <v>C-3603-1300-1</v>
          </cell>
          <cell r="U1994">
            <v>12045000</v>
          </cell>
          <cell r="V1994">
            <v>0</v>
          </cell>
          <cell r="W1994">
            <v>0</v>
          </cell>
          <cell r="X1994">
            <v>12045000</v>
          </cell>
          <cell r="Z1994">
            <v>9929983</v>
          </cell>
          <cell r="AA1994">
            <v>2115017</v>
          </cell>
          <cell r="AB1994">
            <v>9929983</v>
          </cell>
          <cell r="AC1994">
            <v>9929983</v>
          </cell>
          <cell r="AD1994">
            <v>9929983</v>
          </cell>
          <cell r="AE1994">
            <v>9929983</v>
          </cell>
        </row>
        <row r="1995">
          <cell r="F1995" t="str">
            <v>C-3603-1300-1</v>
          </cell>
          <cell r="U1995">
            <v>106706000</v>
          </cell>
          <cell r="V1995">
            <v>0</v>
          </cell>
          <cell r="W1995">
            <v>0</v>
          </cell>
          <cell r="X1995">
            <v>106706000</v>
          </cell>
          <cell r="Z1995">
            <v>8396640</v>
          </cell>
          <cell r="AA1995">
            <v>98309360</v>
          </cell>
          <cell r="AB1995">
            <v>8396640</v>
          </cell>
          <cell r="AC1995">
            <v>0</v>
          </cell>
          <cell r="AD1995">
            <v>0</v>
          </cell>
          <cell r="AE1995">
            <v>0</v>
          </cell>
        </row>
        <row r="1996">
          <cell r="F1996" t="str">
            <v>C-3603-1300-1</v>
          </cell>
          <cell r="U1996">
            <v>28872000</v>
          </cell>
          <cell r="V1996">
            <v>0</v>
          </cell>
          <cell r="W1996">
            <v>28872000</v>
          </cell>
          <cell r="X1996">
            <v>0</v>
          </cell>
          <cell r="Z1996">
            <v>0</v>
          </cell>
          <cell r="AA1996">
            <v>0</v>
          </cell>
          <cell r="AB1996">
            <v>0</v>
          </cell>
          <cell r="AC1996">
            <v>0</v>
          </cell>
          <cell r="AD1996">
            <v>0</v>
          </cell>
          <cell r="AE1996">
            <v>0</v>
          </cell>
        </row>
        <row r="1997">
          <cell r="F1997" t="str">
            <v>C-3603-1300-1</v>
          </cell>
          <cell r="U1997">
            <v>0</v>
          </cell>
          <cell r="V1997">
            <v>33300000</v>
          </cell>
          <cell r="W1997">
            <v>33300000</v>
          </cell>
          <cell r="X1997">
            <v>0</v>
          </cell>
          <cell r="Z1997">
            <v>0</v>
          </cell>
          <cell r="AA1997">
            <v>0</v>
          </cell>
          <cell r="AB1997">
            <v>0</v>
          </cell>
          <cell r="AC1997">
            <v>0</v>
          </cell>
          <cell r="AD1997">
            <v>0</v>
          </cell>
          <cell r="AE1997">
            <v>0</v>
          </cell>
        </row>
        <row r="1998">
          <cell r="F1998" t="str">
            <v>C-3603-1300-4</v>
          </cell>
          <cell r="U1998">
            <v>215044214</v>
          </cell>
          <cell r="V1998">
            <v>0</v>
          </cell>
          <cell r="W1998">
            <v>7444281</v>
          </cell>
          <cell r="X1998">
            <v>207599933</v>
          </cell>
          <cell r="Z1998">
            <v>207599933</v>
          </cell>
          <cell r="AA1998">
            <v>0</v>
          </cell>
          <cell r="AB1998">
            <v>207599933</v>
          </cell>
          <cell r="AC1998">
            <v>207599933</v>
          </cell>
          <cell r="AD1998">
            <v>207599933</v>
          </cell>
          <cell r="AE1998">
            <v>207599933</v>
          </cell>
        </row>
        <row r="1999">
          <cell r="F1999" t="str">
            <v>C-3603-1300-4</v>
          </cell>
          <cell r="U1999">
            <v>0</v>
          </cell>
          <cell r="V1999">
            <v>32054710</v>
          </cell>
          <cell r="W1999">
            <v>25230819</v>
          </cell>
          <cell r="X1999">
            <v>6823891</v>
          </cell>
          <cell r="Z1999">
            <v>6823891</v>
          </cell>
          <cell r="AA1999">
            <v>0</v>
          </cell>
          <cell r="AB1999">
            <v>6823891</v>
          </cell>
          <cell r="AC1999">
            <v>6823891</v>
          </cell>
          <cell r="AD1999">
            <v>6823891</v>
          </cell>
          <cell r="AE1999">
            <v>6823891</v>
          </cell>
        </row>
        <row r="2000">
          <cell r="F2000" t="str">
            <v>C-3603-1300-7</v>
          </cell>
          <cell r="U2000">
            <v>6079942</v>
          </cell>
          <cell r="V2000">
            <v>0</v>
          </cell>
          <cell r="W2000">
            <v>0</v>
          </cell>
          <cell r="X2000">
            <v>6079942</v>
          </cell>
          <cell r="Z2000">
            <v>6079942</v>
          </cell>
          <cell r="AA2000">
            <v>0</v>
          </cell>
          <cell r="AB2000">
            <v>6079942</v>
          </cell>
          <cell r="AC2000">
            <v>6079942</v>
          </cell>
          <cell r="AD2000">
            <v>6079942</v>
          </cell>
          <cell r="AE2000">
            <v>6079942</v>
          </cell>
        </row>
        <row r="2001">
          <cell r="F2001" t="str">
            <v>C-3603-1300-9</v>
          </cell>
          <cell r="U2001">
            <v>125350000</v>
          </cell>
          <cell r="V2001">
            <v>73526666</v>
          </cell>
          <cell r="W2001">
            <v>1633333</v>
          </cell>
          <cell r="X2001">
            <v>197243333</v>
          </cell>
          <cell r="Z2001">
            <v>197243333</v>
          </cell>
          <cell r="AA2001">
            <v>0</v>
          </cell>
          <cell r="AB2001">
            <v>197243333</v>
          </cell>
          <cell r="AC2001">
            <v>197243333</v>
          </cell>
          <cell r="AD2001">
            <v>197243333</v>
          </cell>
          <cell r="AE2001">
            <v>197243333</v>
          </cell>
        </row>
        <row r="2002">
          <cell r="F2002" t="str">
            <v>C-3603-1300-9</v>
          </cell>
          <cell r="U2002">
            <v>1500000</v>
          </cell>
          <cell r="V2002">
            <v>8438333</v>
          </cell>
          <cell r="W2002">
            <v>462500</v>
          </cell>
          <cell r="X2002">
            <v>9475833</v>
          </cell>
          <cell r="Z2002">
            <v>8716406</v>
          </cell>
          <cell r="AA2002">
            <v>759427</v>
          </cell>
          <cell r="AB2002">
            <v>8716406</v>
          </cell>
          <cell r="AC2002">
            <v>8716406</v>
          </cell>
          <cell r="AD2002">
            <v>8716406</v>
          </cell>
          <cell r="AE2002">
            <v>8716406</v>
          </cell>
        </row>
        <row r="2003">
          <cell r="F2003" t="str">
            <v>C-3603-1300-11</v>
          </cell>
          <cell r="U2003">
            <v>0</v>
          </cell>
          <cell r="V2003">
            <v>662867320</v>
          </cell>
          <cell r="W2003">
            <v>0</v>
          </cell>
          <cell r="X2003">
            <v>662867320</v>
          </cell>
          <cell r="Z2003">
            <v>662770664</v>
          </cell>
          <cell r="AA2003">
            <v>96656</v>
          </cell>
          <cell r="AB2003">
            <v>662770664</v>
          </cell>
          <cell r="AC2003">
            <v>662770664</v>
          </cell>
          <cell r="AD2003">
            <v>662770664</v>
          </cell>
          <cell r="AE2003">
            <v>662770664</v>
          </cell>
        </row>
        <row r="2004">
          <cell r="F2004" t="str">
            <v>C-3603-1300-11</v>
          </cell>
          <cell r="U2004">
            <v>0</v>
          </cell>
          <cell r="V2004">
            <v>3069150</v>
          </cell>
          <cell r="W2004">
            <v>0</v>
          </cell>
          <cell r="X2004">
            <v>3069150</v>
          </cell>
          <cell r="Z2004">
            <v>0</v>
          </cell>
          <cell r="AA2004">
            <v>3069150</v>
          </cell>
          <cell r="AB2004">
            <v>0</v>
          </cell>
          <cell r="AC2004">
            <v>0</v>
          </cell>
          <cell r="AD2004">
            <v>0</v>
          </cell>
          <cell r="AE2004">
            <v>0</v>
          </cell>
        </row>
        <row r="2005">
          <cell r="F2005" t="str">
            <v>C-3603-1300-11</v>
          </cell>
          <cell r="U2005">
            <v>0</v>
          </cell>
          <cell r="V2005">
            <v>12405000000</v>
          </cell>
          <cell r="W2005">
            <v>12405000000</v>
          </cell>
          <cell r="X2005">
            <v>0</v>
          </cell>
          <cell r="Z2005">
            <v>0</v>
          </cell>
          <cell r="AA2005">
            <v>0</v>
          </cell>
          <cell r="AB2005">
            <v>0</v>
          </cell>
          <cell r="AC2005">
            <v>0</v>
          </cell>
          <cell r="AD2005">
            <v>0</v>
          </cell>
          <cell r="AE2005">
            <v>0</v>
          </cell>
        </row>
        <row r="2006">
          <cell r="F2006" t="str">
            <v>C-3603-1300-11</v>
          </cell>
          <cell r="U2006">
            <v>0</v>
          </cell>
          <cell r="V2006">
            <v>1308400</v>
          </cell>
          <cell r="W2006">
            <v>880000</v>
          </cell>
          <cell r="X2006">
            <v>428400</v>
          </cell>
          <cell r="Z2006">
            <v>0</v>
          </cell>
          <cell r="AA2006">
            <v>428400</v>
          </cell>
          <cell r="AB2006">
            <v>0</v>
          </cell>
          <cell r="AC2006">
            <v>0</v>
          </cell>
          <cell r="AD2006">
            <v>0</v>
          </cell>
          <cell r="AE2006">
            <v>0</v>
          </cell>
        </row>
        <row r="2007">
          <cell r="F2007" t="str">
            <v>C-3603-1300-11</v>
          </cell>
          <cell r="U2007">
            <v>0</v>
          </cell>
          <cell r="V2007">
            <v>650000000</v>
          </cell>
          <cell r="W2007">
            <v>650000000</v>
          </cell>
          <cell r="X2007">
            <v>0</v>
          </cell>
          <cell r="Z2007">
            <v>0</v>
          </cell>
          <cell r="AA2007">
            <v>0</v>
          </cell>
          <cell r="AB2007">
            <v>0</v>
          </cell>
          <cell r="AC2007">
            <v>0</v>
          </cell>
          <cell r="AD2007">
            <v>0</v>
          </cell>
          <cell r="AE2007">
            <v>0</v>
          </cell>
        </row>
        <row r="2008">
          <cell r="F2008" t="str">
            <v>C-3605-1300-1</v>
          </cell>
          <cell r="U2008">
            <v>954972305</v>
          </cell>
          <cell r="V2008">
            <v>203352063</v>
          </cell>
          <cell r="W2008">
            <v>133765760</v>
          </cell>
          <cell r="X2008">
            <v>1024558608</v>
          </cell>
          <cell r="Z2008">
            <v>921291172</v>
          </cell>
          <cell r="AA2008">
            <v>103267436</v>
          </cell>
          <cell r="AB2008">
            <v>921291172</v>
          </cell>
          <cell r="AC2008">
            <v>921291172</v>
          </cell>
          <cell r="AD2008">
            <v>921291172</v>
          </cell>
          <cell r="AE2008">
            <v>921291172</v>
          </cell>
        </row>
        <row r="2009">
          <cell r="F2009" t="str">
            <v>C-3605-1300-1</v>
          </cell>
          <cell r="U2009">
            <v>1600000</v>
          </cell>
          <cell r="V2009">
            <v>0</v>
          </cell>
          <cell r="W2009">
            <v>1600000</v>
          </cell>
          <cell r="X2009">
            <v>0</v>
          </cell>
          <cell r="Z2009">
            <v>0</v>
          </cell>
          <cell r="AA2009">
            <v>0</v>
          </cell>
          <cell r="AB2009">
            <v>0</v>
          </cell>
          <cell r="AC2009">
            <v>0</v>
          </cell>
          <cell r="AD2009">
            <v>0</v>
          </cell>
          <cell r="AE2009">
            <v>0</v>
          </cell>
        </row>
        <row r="2010">
          <cell r="F2010" t="str">
            <v>C-3605-1300-1</v>
          </cell>
          <cell r="U2010">
            <v>892964384</v>
          </cell>
          <cell r="V2010">
            <v>0</v>
          </cell>
          <cell r="W2010">
            <v>133638</v>
          </cell>
          <cell r="X2010">
            <v>892830746</v>
          </cell>
          <cell r="Z2010">
            <v>892830746</v>
          </cell>
          <cell r="AA2010">
            <v>0</v>
          </cell>
          <cell r="AB2010">
            <v>892830746</v>
          </cell>
          <cell r="AC2010">
            <v>892830746</v>
          </cell>
          <cell r="AD2010">
            <v>892830746</v>
          </cell>
          <cell r="AE2010">
            <v>892830746</v>
          </cell>
        </row>
        <row r="2011">
          <cell r="F2011" t="str">
            <v>C-3605-1300-1</v>
          </cell>
          <cell r="U2011">
            <v>57400000</v>
          </cell>
          <cell r="V2011">
            <v>174600000</v>
          </cell>
          <cell r="W2011">
            <v>0</v>
          </cell>
          <cell r="X2011">
            <v>232000000</v>
          </cell>
          <cell r="Z2011">
            <v>175204032</v>
          </cell>
          <cell r="AA2011">
            <v>56795968</v>
          </cell>
          <cell r="AB2011">
            <v>175204032</v>
          </cell>
          <cell r="AC2011">
            <v>100204032</v>
          </cell>
          <cell r="AD2011">
            <v>100204032</v>
          </cell>
          <cell r="AE2011">
            <v>100204032</v>
          </cell>
        </row>
        <row r="2012">
          <cell r="F2012" t="str">
            <v>C-3605-1300-1</v>
          </cell>
          <cell r="U2012">
            <v>0</v>
          </cell>
          <cell r="V2012">
            <v>1452883</v>
          </cell>
          <cell r="W2012">
            <v>0</v>
          </cell>
          <cell r="X2012">
            <v>1452883</v>
          </cell>
          <cell r="Z2012">
            <v>0</v>
          </cell>
          <cell r="AA2012">
            <v>1452883</v>
          </cell>
          <cell r="AB2012">
            <v>0</v>
          </cell>
          <cell r="AC2012">
            <v>0</v>
          </cell>
          <cell r="AD2012">
            <v>0</v>
          </cell>
          <cell r="AE2012">
            <v>0</v>
          </cell>
        </row>
        <row r="2013">
          <cell r="F2013" t="str">
            <v>C-3605-1300-1</v>
          </cell>
          <cell r="U2013">
            <v>246520640</v>
          </cell>
          <cell r="V2013">
            <v>36335912</v>
          </cell>
          <cell r="W2013">
            <v>22623996</v>
          </cell>
          <cell r="X2013">
            <v>260232556</v>
          </cell>
          <cell r="Z2013">
            <v>240937481</v>
          </cell>
          <cell r="AA2013">
            <v>19295075</v>
          </cell>
          <cell r="AB2013">
            <v>240937481</v>
          </cell>
          <cell r="AC2013">
            <v>211820204</v>
          </cell>
          <cell r="AD2013">
            <v>211820204</v>
          </cell>
          <cell r="AE2013">
            <v>211820204</v>
          </cell>
        </row>
        <row r="2014">
          <cell r="F2014" t="str">
            <v>C-3605-1300-1</v>
          </cell>
          <cell r="U2014">
            <v>12000000</v>
          </cell>
          <cell r="V2014">
            <v>262136695</v>
          </cell>
          <cell r="W2014">
            <v>262136695</v>
          </cell>
          <cell r="X2014">
            <v>12000000</v>
          </cell>
          <cell r="Z2014">
            <v>12000000</v>
          </cell>
          <cell r="AA2014">
            <v>0</v>
          </cell>
          <cell r="AB2014">
            <v>12000000</v>
          </cell>
          <cell r="AC2014">
            <v>12000000</v>
          </cell>
          <cell r="AD2014">
            <v>12000000</v>
          </cell>
          <cell r="AE2014">
            <v>12000000</v>
          </cell>
        </row>
        <row r="2015">
          <cell r="F2015" t="str">
            <v>C-3605-1300-1</v>
          </cell>
          <cell r="U2015">
            <v>5000000</v>
          </cell>
          <cell r="V2015">
            <v>64905196</v>
          </cell>
          <cell r="W2015">
            <v>0</v>
          </cell>
          <cell r="X2015">
            <v>69905196</v>
          </cell>
          <cell r="Z2015">
            <v>36176609</v>
          </cell>
          <cell r="AA2015">
            <v>33728587</v>
          </cell>
          <cell r="AB2015">
            <v>36176609</v>
          </cell>
          <cell r="AC2015">
            <v>36176609</v>
          </cell>
          <cell r="AD2015">
            <v>36176609</v>
          </cell>
          <cell r="AE2015">
            <v>36176609</v>
          </cell>
        </row>
        <row r="2016">
          <cell r="F2016" t="str">
            <v>C-3605-1300-1</v>
          </cell>
          <cell r="U2016">
            <v>13000000</v>
          </cell>
          <cell r="V2016">
            <v>0</v>
          </cell>
          <cell r="W2016">
            <v>0</v>
          </cell>
          <cell r="X2016">
            <v>13000000</v>
          </cell>
          <cell r="Z2016">
            <v>13000000</v>
          </cell>
          <cell r="AA2016">
            <v>0</v>
          </cell>
          <cell r="AB2016">
            <v>13000000</v>
          </cell>
          <cell r="AC2016">
            <v>13000000</v>
          </cell>
          <cell r="AD2016">
            <v>13000000</v>
          </cell>
          <cell r="AE2016">
            <v>13000000</v>
          </cell>
        </row>
        <row r="2017">
          <cell r="F2017" t="str">
            <v>C-3605-1300-1</v>
          </cell>
          <cell r="U2017">
            <v>7300000</v>
          </cell>
          <cell r="V2017">
            <v>0</v>
          </cell>
          <cell r="W2017">
            <v>7300000</v>
          </cell>
          <cell r="X2017">
            <v>0</v>
          </cell>
          <cell r="Z2017">
            <v>0</v>
          </cell>
          <cell r="AA2017">
            <v>0</v>
          </cell>
          <cell r="AB2017">
            <v>0</v>
          </cell>
          <cell r="AC2017">
            <v>0</v>
          </cell>
          <cell r="AD2017">
            <v>0</v>
          </cell>
          <cell r="AE2017">
            <v>0</v>
          </cell>
        </row>
        <row r="2018">
          <cell r="F2018" t="str">
            <v>C-3605-1300-1</v>
          </cell>
          <cell r="U2018">
            <v>25527500</v>
          </cell>
          <cell r="V2018">
            <v>538178214</v>
          </cell>
          <cell r="W2018">
            <v>0</v>
          </cell>
          <cell r="X2018">
            <v>563705714</v>
          </cell>
          <cell r="Z2018">
            <v>465111744</v>
          </cell>
          <cell r="AA2018">
            <v>98593970</v>
          </cell>
          <cell r="AB2018">
            <v>465111744</v>
          </cell>
          <cell r="AC2018">
            <v>465111744</v>
          </cell>
          <cell r="AD2018">
            <v>465111744</v>
          </cell>
          <cell r="AE2018">
            <v>465111744</v>
          </cell>
        </row>
        <row r="2019">
          <cell r="F2019" t="str">
            <v>C-3699-1300-2</v>
          </cell>
          <cell r="U2019">
            <v>0</v>
          </cell>
          <cell r="V2019">
            <v>214000000</v>
          </cell>
          <cell r="W2019">
            <v>0</v>
          </cell>
          <cell r="X2019">
            <v>214000000</v>
          </cell>
          <cell r="Z2019">
            <v>213645460</v>
          </cell>
          <cell r="AA2019">
            <v>354540</v>
          </cell>
          <cell r="AB2019">
            <v>213645460</v>
          </cell>
          <cell r="AC2019">
            <v>71746290</v>
          </cell>
          <cell r="AD2019">
            <v>71746290</v>
          </cell>
          <cell r="AE2019">
            <v>71746290</v>
          </cell>
        </row>
        <row r="2020">
          <cell r="F2020" t="str">
            <v>C-3602-1300-5</v>
          </cell>
          <cell r="U2020">
            <v>12981021</v>
          </cell>
          <cell r="V2020">
            <v>0</v>
          </cell>
          <cell r="W2020">
            <v>0</v>
          </cell>
          <cell r="X2020">
            <v>12981021</v>
          </cell>
          <cell r="Z2020">
            <v>12981021</v>
          </cell>
          <cell r="AA2020">
            <v>0</v>
          </cell>
          <cell r="AB2020">
            <v>12981021</v>
          </cell>
          <cell r="AC2020">
            <v>12981021</v>
          </cell>
          <cell r="AD2020">
            <v>12981021</v>
          </cell>
          <cell r="AE2020">
            <v>12981021</v>
          </cell>
        </row>
        <row r="2021">
          <cell r="F2021" t="str">
            <v>C-3602-1300-5</v>
          </cell>
          <cell r="U2021">
            <v>64905107</v>
          </cell>
          <cell r="V2021">
            <v>0</v>
          </cell>
          <cell r="W2021">
            <v>797107</v>
          </cell>
          <cell r="X2021">
            <v>64108000</v>
          </cell>
          <cell r="Z2021">
            <v>64108000</v>
          </cell>
          <cell r="AA2021">
            <v>0</v>
          </cell>
          <cell r="AB2021">
            <v>64108000</v>
          </cell>
          <cell r="AC2021">
            <v>64108000</v>
          </cell>
          <cell r="AD2021">
            <v>64108000</v>
          </cell>
          <cell r="AE2021">
            <v>64108000</v>
          </cell>
        </row>
        <row r="2022">
          <cell r="F2022" t="str">
            <v>C-3603-1300-1</v>
          </cell>
          <cell r="U2022">
            <v>0</v>
          </cell>
          <cell r="V2022">
            <v>23298502</v>
          </cell>
          <cell r="W2022">
            <v>0</v>
          </cell>
          <cell r="X2022">
            <v>23298502</v>
          </cell>
          <cell r="Z2022">
            <v>23298502</v>
          </cell>
          <cell r="AA2022">
            <v>0</v>
          </cell>
          <cell r="AB2022">
            <v>23298502</v>
          </cell>
          <cell r="AC2022">
            <v>23298502</v>
          </cell>
          <cell r="AD2022">
            <v>23298502</v>
          </cell>
          <cell r="AE2022">
            <v>23298502</v>
          </cell>
        </row>
        <row r="2023">
          <cell r="F2023" t="str">
            <v>C-3603-1300-1</v>
          </cell>
          <cell r="U2023">
            <v>0</v>
          </cell>
          <cell r="V2023">
            <v>7000000</v>
          </cell>
          <cell r="W2023">
            <v>7000000</v>
          </cell>
          <cell r="X2023">
            <v>0</v>
          </cell>
          <cell r="Z2023">
            <v>0</v>
          </cell>
          <cell r="AA2023">
            <v>0</v>
          </cell>
          <cell r="AB2023">
            <v>0</v>
          </cell>
          <cell r="AC2023">
            <v>0</v>
          </cell>
          <cell r="AD2023">
            <v>0</v>
          </cell>
          <cell r="AE2023">
            <v>0</v>
          </cell>
        </row>
        <row r="2024">
          <cell r="F2024" t="str">
            <v>C-3603-1300-1</v>
          </cell>
          <cell r="U2024">
            <v>0</v>
          </cell>
          <cell r="V2024">
            <v>33008500</v>
          </cell>
          <cell r="W2024">
            <v>0</v>
          </cell>
          <cell r="X2024">
            <v>33008500</v>
          </cell>
          <cell r="Z2024">
            <v>31065144</v>
          </cell>
          <cell r="AA2024">
            <v>1943356</v>
          </cell>
          <cell r="AB2024">
            <v>31065144</v>
          </cell>
          <cell r="AC2024">
            <v>31065144</v>
          </cell>
          <cell r="AD2024">
            <v>24603444</v>
          </cell>
          <cell r="AE2024">
            <v>24603444</v>
          </cell>
        </row>
        <row r="2025">
          <cell r="F2025" t="str">
            <v>C-3603-1300-1</v>
          </cell>
          <cell r="U2025">
            <v>5545000</v>
          </cell>
          <cell r="V2025">
            <v>458886</v>
          </cell>
          <cell r="W2025">
            <v>0</v>
          </cell>
          <cell r="X2025">
            <v>6003886</v>
          </cell>
          <cell r="Z2025">
            <v>5293365</v>
          </cell>
          <cell r="AA2025">
            <v>710521</v>
          </cell>
          <cell r="AB2025">
            <v>5293365</v>
          </cell>
          <cell r="AC2025">
            <v>5293365</v>
          </cell>
          <cell r="AD2025">
            <v>5293365</v>
          </cell>
          <cell r="AE2025">
            <v>5293365</v>
          </cell>
        </row>
        <row r="2026">
          <cell r="F2026" t="str">
            <v>C-3603-1300-1</v>
          </cell>
          <cell r="U2026">
            <v>0</v>
          </cell>
          <cell r="V2026">
            <v>80000000</v>
          </cell>
          <cell r="W2026">
            <v>0</v>
          </cell>
          <cell r="X2026">
            <v>80000000</v>
          </cell>
          <cell r="Z2026">
            <v>76622284</v>
          </cell>
          <cell r="AA2026">
            <v>3377716</v>
          </cell>
          <cell r="AB2026">
            <v>76622284</v>
          </cell>
          <cell r="AC2026">
            <v>76622284</v>
          </cell>
          <cell r="AD2026">
            <v>54461442</v>
          </cell>
          <cell r="AE2026">
            <v>54461442</v>
          </cell>
        </row>
        <row r="2027">
          <cell r="F2027" t="str">
            <v>C-3603-1300-1</v>
          </cell>
          <cell r="U2027">
            <v>1539528000</v>
          </cell>
          <cell r="V2027">
            <v>670724421</v>
          </cell>
          <cell r="W2027">
            <v>326743673</v>
          </cell>
          <cell r="X2027">
            <v>1883508748</v>
          </cell>
          <cell r="Z2027">
            <v>1868872099</v>
          </cell>
          <cell r="AA2027">
            <v>14636649</v>
          </cell>
          <cell r="AB2027">
            <v>1868872099</v>
          </cell>
          <cell r="AC2027">
            <v>1868872099</v>
          </cell>
          <cell r="AD2027">
            <v>1868872099</v>
          </cell>
          <cell r="AE2027">
            <v>1868872099</v>
          </cell>
        </row>
        <row r="2028">
          <cell r="F2028" t="str">
            <v>C-3603-1300-1</v>
          </cell>
          <cell r="U2028">
            <v>313094000</v>
          </cell>
          <cell r="V2028">
            <v>0</v>
          </cell>
          <cell r="W2028">
            <v>13071600</v>
          </cell>
          <cell r="X2028">
            <v>300022400</v>
          </cell>
          <cell r="Z2028">
            <v>300022400</v>
          </cell>
          <cell r="AA2028">
            <v>0</v>
          </cell>
          <cell r="AB2028">
            <v>300022400</v>
          </cell>
          <cell r="AC2028">
            <v>300022400</v>
          </cell>
          <cell r="AD2028">
            <v>300022400</v>
          </cell>
          <cell r="AE2028">
            <v>300022400</v>
          </cell>
        </row>
        <row r="2029">
          <cell r="F2029" t="str">
            <v>C-3603-1300-1</v>
          </cell>
          <cell r="U2029">
            <v>101969000</v>
          </cell>
          <cell r="V2029">
            <v>92000000</v>
          </cell>
          <cell r="W2029">
            <v>30667748</v>
          </cell>
          <cell r="X2029">
            <v>163301252</v>
          </cell>
          <cell r="Z2029">
            <v>145301252</v>
          </cell>
          <cell r="AA2029">
            <v>18000000</v>
          </cell>
          <cell r="AB2029">
            <v>145301252</v>
          </cell>
          <cell r="AC2029">
            <v>145301252</v>
          </cell>
          <cell r="AD2029">
            <v>145301252</v>
          </cell>
          <cell r="AE2029">
            <v>145301252</v>
          </cell>
        </row>
        <row r="2030">
          <cell r="F2030" t="str">
            <v>C-3603-1300-1</v>
          </cell>
          <cell r="U2030">
            <v>248055000</v>
          </cell>
          <cell r="V2030">
            <v>1821040</v>
          </cell>
          <cell r="W2030">
            <v>24321901</v>
          </cell>
          <cell r="X2030">
            <v>225554139</v>
          </cell>
          <cell r="Z2030">
            <v>225554139</v>
          </cell>
          <cell r="AA2030">
            <v>0</v>
          </cell>
          <cell r="AB2030">
            <v>225554139</v>
          </cell>
          <cell r="AC2030">
            <v>225554139</v>
          </cell>
          <cell r="AD2030">
            <v>225554139</v>
          </cell>
          <cell r="AE2030">
            <v>225554139</v>
          </cell>
        </row>
        <row r="2031">
          <cell r="F2031" t="str">
            <v>C-3603-1300-1</v>
          </cell>
          <cell r="U2031">
            <v>0</v>
          </cell>
          <cell r="V2031">
            <v>2000</v>
          </cell>
          <cell r="W2031">
            <v>0</v>
          </cell>
          <cell r="X2031">
            <v>2000</v>
          </cell>
          <cell r="Z2031">
            <v>2000</v>
          </cell>
          <cell r="AA2031">
            <v>0</v>
          </cell>
          <cell r="AB2031">
            <v>2000</v>
          </cell>
          <cell r="AC2031">
            <v>2000</v>
          </cell>
          <cell r="AD2031">
            <v>2000</v>
          </cell>
          <cell r="AE2031">
            <v>2000</v>
          </cell>
        </row>
        <row r="2032">
          <cell r="F2032" t="str">
            <v>C-3603-1300-1</v>
          </cell>
          <cell r="U2032">
            <v>8000000</v>
          </cell>
          <cell r="V2032">
            <v>87062134</v>
          </cell>
          <cell r="W2032">
            <v>0</v>
          </cell>
          <cell r="X2032">
            <v>95062134</v>
          </cell>
          <cell r="Z2032">
            <v>95061920</v>
          </cell>
          <cell r="AA2032">
            <v>214</v>
          </cell>
          <cell r="AB2032">
            <v>95061920</v>
          </cell>
          <cell r="AC2032">
            <v>69124811</v>
          </cell>
          <cell r="AD2032">
            <v>69124811</v>
          </cell>
          <cell r="AE2032">
            <v>69124811</v>
          </cell>
        </row>
        <row r="2033">
          <cell r="F2033" t="str">
            <v>C-3603-1300-1</v>
          </cell>
          <cell r="U2033">
            <v>0</v>
          </cell>
          <cell r="V2033">
            <v>10820880</v>
          </cell>
          <cell r="W2033">
            <v>10820880</v>
          </cell>
          <cell r="X2033">
            <v>0</v>
          </cell>
          <cell r="Z2033">
            <v>0</v>
          </cell>
          <cell r="AA2033">
            <v>0</v>
          </cell>
          <cell r="AB2033">
            <v>0</v>
          </cell>
          <cell r="AC2033">
            <v>0</v>
          </cell>
          <cell r="AD2033">
            <v>0</v>
          </cell>
          <cell r="AE2033">
            <v>0</v>
          </cell>
        </row>
        <row r="2034">
          <cell r="F2034" t="str">
            <v>C-3603-1300-1</v>
          </cell>
          <cell r="U2034">
            <v>13677000</v>
          </cell>
          <cell r="V2034">
            <v>0</v>
          </cell>
          <cell r="W2034">
            <v>0</v>
          </cell>
          <cell r="X2034">
            <v>13677000</v>
          </cell>
          <cell r="Z2034">
            <v>8578704</v>
          </cell>
          <cell r="AA2034">
            <v>5098296</v>
          </cell>
          <cell r="AB2034">
            <v>8578704</v>
          </cell>
          <cell r="AC2034">
            <v>8578704</v>
          </cell>
          <cell r="AD2034">
            <v>8578704</v>
          </cell>
          <cell r="AE2034">
            <v>8578704</v>
          </cell>
        </row>
        <row r="2035">
          <cell r="F2035" t="str">
            <v>C-3603-1300-1</v>
          </cell>
          <cell r="U2035">
            <v>103697000</v>
          </cell>
          <cell r="V2035">
            <v>52030000</v>
          </cell>
          <cell r="W2035">
            <v>0</v>
          </cell>
          <cell r="X2035">
            <v>155727000</v>
          </cell>
          <cell r="Z2035">
            <v>124598066</v>
          </cell>
          <cell r="AA2035">
            <v>31128934</v>
          </cell>
          <cell r="AB2035">
            <v>124598066</v>
          </cell>
          <cell r="AC2035">
            <v>124598066</v>
          </cell>
          <cell r="AD2035">
            <v>124598066</v>
          </cell>
          <cell r="AE2035">
            <v>124598066</v>
          </cell>
        </row>
        <row r="2036">
          <cell r="F2036" t="str">
            <v>C-3603-1300-1</v>
          </cell>
          <cell r="U2036">
            <v>47000</v>
          </cell>
          <cell r="V2036">
            <v>0</v>
          </cell>
          <cell r="W2036">
            <v>0</v>
          </cell>
          <cell r="X2036">
            <v>47000</v>
          </cell>
          <cell r="Z2036">
            <v>47000</v>
          </cell>
          <cell r="AA2036">
            <v>0</v>
          </cell>
          <cell r="AB2036">
            <v>47000</v>
          </cell>
          <cell r="AC2036">
            <v>47000</v>
          </cell>
          <cell r="AD2036">
            <v>47000</v>
          </cell>
          <cell r="AE2036">
            <v>47000</v>
          </cell>
        </row>
        <row r="2037">
          <cell r="F2037" t="str">
            <v>C-3603-1300-1</v>
          </cell>
          <cell r="U2037">
            <v>13369000</v>
          </cell>
          <cell r="V2037">
            <v>7000000</v>
          </cell>
          <cell r="W2037">
            <v>13369000</v>
          </cell>
          <cell r="X2037">
            <v>7000000</v>
          </cell>
          <cell r="Z2037">
            <v>0</v>
          </cell>
          <cell r="AA2037">
            <v>7000000</v>
          </cell>
          <cell r="AB2037">
            <v>0</v>
          </cell>
          <cell r="AC2037">
            <v>0</v>
          </cell>
          <cell r="AD2037">
            <v>0</v>
          </cell>
          <cell r="AE2037">
            <v>0</v>
          </cell>
        </row>
        <row r="2038">
          <cell r="F2038" t="str">
            <v>C-3603-1300-1</v>
          </cell>
          <cell r="U2038">
            <v>17260000</v>
          </cell>
          <cell r="V2038">
            <v>0</v>
          </cell>
          <cell r="W2038">
            <v>9701</v>
          </cell>
          <cell r="X2038">
            <v>17250299</v>
          </cell>
          <cell r="Z2038">
            <v>17250299</v>
          </cell>
          <cell r="AA2038">
            <v>0</v>
          </cell>
          <cell r="AB2038">
            <v>17250299</v>
          </cell>
          <cell r="AC2038">
            <v>17250299</v>
          </cell>
          <cell r="AD2038">
            <v>17250299</v>
          </cell>
          <cell r="AE2038">
            <v>17250299</v>
          </cell>
        </row>
        <row r="2039">
          <cell r="F2039" t="str">
            <v>C-3603-1300-1</v>
          </cell>
          <cell r="U2039">
            <v>0</v>
          </cell>
          <cell r="V2039">
            <v>2205428</v>
          </cell>
          <cell r="W2039">
            <v>0</v>
          </cell>
          <cell r="X2039">
            <v>2205428</v>
          </cell>
          <cell r="Z2039">
            <v>1800000</v>
          </cell>
          <cell r="AA2039">
            <v>405428</v>
          </cell>
          <cell r="AB2039">
            <v>1800000</v>
          </cell>
          <cell r="AC2039">
            <v>1800000</v>
          </cell>
          <cell r="AD2039">
            <v>0</v>
          </cell>
          <cell r="AE2039">
            <v>0</v>
          </cell>
        </row>
        <row r="2040">
          <cell r="F2040" t="str">
            <v>C-3603-1300-1</v>
          </cell>
          <cell r="U2040">
            <v>111227000</v>
          </cell>
          <cell r="V2040">
            <v>30000000</v>
          </cell>
          <cell r="W2040">
            <v>0</v>
          </cell>
          <cell r="X2040">
            <v>141227000</v>
          </cell>
          <cell r="Z2040">
            <v>119274456</v>
          </cell>
          <cell r="AA2040">
            <v>21952544</v>
          </cell>
          <cell r="AB2040">
            <v>119274456</v>
          </cell>
          <cell r="AC2040">
            <v>119274456</v>
          </cell>
          <cell r="AD2040">
            <v>118446784</v>
          </cell>
          <cell r="AE2040">
            <v>118446784</v>
          </cell>
        </row>
        <row r="2041">
          <cell r="F2041" t="str">
            <v>C-3603-1300-1</v>
          </cell>
          <cell r="U2041">
            <v>173284000</v>
          </cell>
          <cell r="V2041">
            <v>150000000</v>
          </cell>
          <cell r="W2041">
            <v>2205428</v>
          </cell>
          <cell r="X2041">
            <v>321078572</v>
          </cell>
          <cell r="Z2041">
            <v>321078570</v>
          </cell>
          <cell r="AA2041">
            <v>2</v>
          </cell>
          <cell r="AB2041">
            <v>321078570</v>
          </cell>
          <cell r="AC2041">
            <v>321078570</v>
          </cell>
          <cell r="AD2041">
            <v>254119769</v>
          </cell>
          <cell r="AE2041">
            <v>254119769</v>
          </cell>
        </row>
        <row r="2042">
          <cell r="F2042" t="str">
            <v>C-3603-1300-4</v>
          </cell>
          <cell r="U2042">
            <v>56804132</v>
          </cell>
          <cell r="V2042">
            <v>51732621</v>
          </cell>
          <cell r="W2042">
            <v>19727850</v>
          </cell>
          <cell r="X2042">
            <v>88808903</v>
          </cell>
          <cell r="Z2042">
            <v>88169554</v>
          </cell>
          <cell r="AA2042">
            <v>639349</v>
          </cell>
          <cell r="AB2042">
            <v>88169554</v>
          </cell>
          <cell r="AC2042">
            <v>88169554</v>
          </cell>
          <cell r="AD2042">
            <v>88169554</v>
          </cell>
          <cell r="AE2042">
            <v>88169554</v>
          </cell>
        </row>
        <row r="2043">
          <cell r="F2043" t="str">
            <v>C-3603-1300-7</v>
          </cell>
          <cell r="U2043">
            <v>0</v>
          </cell>
          <cell r="V2043">
            <v>76050000</v>
          </cell>
          <cell r="W2043">
            <v>0</v>
          </cell>
          <cell r="X2043">
            <v>76050000</v>
          </cell>
          <cell r="Z2043">
            <v>76050000</v>
          </cell>
          <cell r="AA2043">
            <v>0</v>
          </cell>
          <cell r="AB2043">
            <v>76050000</v>
          </cell>
          <cell r="AC2043">
            <v>76050000</v>
          </cell>
          <cell r="AD2043">
            <v>76050000</v>
          </cell>
          <cell r="AE2043">
            <v>76050000</v>
          </cell>
        </row>
        <row r="2044">
          <cell r="F2044" t="str">
            <v>C-3603-1300-7</v>
          </cell>
          <cell r="U2044">
            <v>0</v>
          </cell>
          <cell r="V2044">
            <v>32600000</v>
          </cell>
          <cell r="W2044">
            <v>0</v>
          </cell>
          <cell r="X2044">
            <v>32600000</v>
          </cell>
          <cell r="Z2044">
            <v>32600000</v>
          </cell>
          <cell r="AA2044">
            <v>0</v>
          </cell>
          <cell r="AB2044">
            <v>32600000</v>
          </cell>
          <cell r="AC2044">
            <v>32600000</v>
          </cell>
          <cell r="AD2044">
            <v>28143500</v>
          </cell>
          <cell r="AE2044">
            <v>28143500</v>
          </cell>
        </row>
        <row r="2045">
          <cell r="F2045" t="str">
            <v>C-3603-1300-9</v>
          </cell>
          <cell r="U2045">
            <v>62100000</v>
          </cell>
          <cell r="V2045">
            <v>25000000</v>
          </cell>
          <cell r="W2045">
            <v>0</v>
          </cell>
          <cell r="X2045">
            <v>87100000</v>
          </cell>
          <cell r="Z2045">
            <v>86836667</v>
          </cell>
          <cell r="AA2045">
            <v>263333</v>
          </cell>
          <cell r="AB2045">
            <v>86836667</v>
          </cell>
          <cell r="AC2045">
            <v>86836667</v>
          </cell>
          <cell r="AD2045">
            <v>86836667</v>
          </cell>
          <cell r="AE2045">
            <v>86836667</v>
          </cell>
        </row>
        <row r="2046">
          <cell r="F2046" t="str">
            <v>C-3603-1300-9</v>
          </cell>
          <cell r="U2046">
            <v>1500000</v>
          </cell>
          <cell r="V2046">
            <v>0</v>
          </cell>
          <cell r="W2046">
            <v>0</v>
          </cell>
          <cell r="X2046">
            <v>1500000</v>
          </cell>
          <cell r="Z2046">
            <v>1500000</v>
          </cell>
          <cell r="AA2046">
            <v>0</v>
          </cell>
          <cell r="AB2046">
            <v>1500000</v>
          </cell>
          <cell r="AC2046">
            <v>1500000</v>
          </cell>
          <cell r="AD2046">
            <v>1500000</v>
          </cell>
          <cell r="AE2046">
            <v>1500000</v>
          </cell>
        </row>
        <row r="2047">
          <cell r="F2047" t="str">
            <v>C-3603-1300-11</v>
          </cell>
          <cell r="U2047">
            <v>0</v>
          </cell>
          <cell r="V2047">
            <v>94964000</v>
          </cell>
          <cell r="W2047">
            <v>401840</v>
          </cell>
          <cell r="X2047">
            <v>94562160</v>
          </cell>
          <cell r="Z2047">
            <v>94562160</v>
          </cell>
          <cell r="AA2047">
            <v>0</v>
          </cell>
          <cell r="AB2047">
            <v>94562160</v>
          </cell>
          <cell r="AC2047">
            <v>94562160</v>
          </cell>
          <cell r="AD2047">
            <v>94562160</v>
          </cell>
          <cell r="AE2047">
            <v>94562160</v>
          </cell>
        </row>
        <row r="2048">
          <cell r="F2048" t="str">
            <v>C-3603-1300-11</v>
          </cell>
          <cell r="U2048">
            <v>0</v>
          </cell>
          <cell r="V2048">
            <v>38200000</v>
          </cell>
          <cell r="W2048">
            <v>0</v>
          </cell>
          <cell r="X2048">
            <v>38200000</v>
          </cell>
          <cell r="Z2048">
            <v>27988800</v>
          </cell>
          <cell r="AA2048">
            <v>10211200</v>
          </cell>
          <cell r="AB2048">
            <v>27988800</v>
          </cell>
          <cell r="AC2048">
            <v>27988800</v>
          </cell>
          <cell r="AD2048">
            <v>27988800</v>
          </cell>
          <cell r="AE2048">
            <v>27988800</v>
          </cell>
        </row>
        <row r="2049">
          <cell r="F2049" t="str">
            <v>C-3605-1300-1</v>
          </cell>
          <cell r="U2049">
            <v>9480000</v>
          </cell>
          <cell r="V2049">
            <v>0</v>
          </cell>
          <cell r="W2049">
            <v>627384</v>
          </cell>
          <cell r="X2049">
            <v>8852616</v>
          </cell>
          <cell r="Z2049">
            <v>8852616</v>
          </cell>
          <cell r="AA2049">
            <v>0</v>
          </cell>
          <cell r="AB2049">
            <v>8852616</v>
          </cell>
          <cell r="AC2049">
            <v>8852616</v>
          </cell>
          <cell r="AD2049">
            <v>8852616</v>
          </cell>
          <cell r="AE2049">
            <v>8852616</v>
          </cell>
        </row>
        <row r="2050">
          <cell r="F2050" t="str">
            <v>C-3605-1300-1</v>
          </cell>
          <cell r="U2050">
            <v>145397500</v>
          </cell>
          <cell r="V2050">
            <v>60041276</v>
          </cell>
          <cell r="W2050">
            <v>30326907</v>
          </cell>
          <cell r="X2050">
            <v>175111869</v>
          </cell>
          <cell r="Z2050">
            <v>173638512</v>
          </cell>
          <cell r="AA2050">
            <v>1473357</v>
          </cell>
          <cell r="AB2050">
            <v>173638512</v>
          </cell>
          <cell r="AC2050">
            <v>173638512</v>
          </cell>
          <cell r="AD2050">
            <v>173638512</v>
          </cell>
          <cell r="AE2050">
            <v>173638512</v>
          </cell>
        </row>
        <row r="2051">
          <cell r="F2051" t="str">
            <v>C-3605-1300-1</v>
          </cell>
          <cell r="U2051">
            <v>910000000</v>
          </cell>
          <cell r="V2051">
            <v>399971161</v>
          </cell>
          <cell r="W2051">
            <v>3369500</v>
          </cell>
          <cell r="X2051">
            <v>1306601661</v>
          </cell>
          <cell r="Z2051">
            <v>1306510105</v>
          </cell>
          <cell r="AA2051">
            <v>91556</v>
          </cell>
          <cell r="AB2051">
            <v>1306510105</v>
          </cell>
          <cell r="AC2051">
            <v>1300922746</v>
          </cell>
          <cell r="AD2051">
            <v>1100943246</v>
          </cell>
          <cell r="AE2051">
            <v>1100943246</v>
          </cell>
        </row>
        <row r="2052">
          <cell r="F2052" t="str">
            <v>C-3605-1300-1</v>
          </cell>
          <cell r="U2052">
            <v>20000000</v>
          </cell>
          <cell r="V2052">
            <v>0</v>
          </cell>
          <cell r="W2052">
            <v>5000000</v>
          </cell>
          <cell r="X2052">
            <v>15000000</v>
          </cell>
          <cell r="Z2052">
            <v>12981370</v>
          </cell>
          <cell r="AA2052">
            <v>2018630</v>
          </cell>
          <cell r="AB2052">
            <v>12981370</v>
          </cell>
          <cell r="AC2052">
            <v>12981370</v>
          </cell>
          <cell r="AD2052">
            <v>12981370</v>
          </cell>
          <cell r="AE2052">
            <v>12981370</v>
          </cell>
        </row>
        <row r="2053">
          <cell r="F2053" t="str">
            <v>C-3605-1300-1</v>
          </cell>
          <cell r="U2053">
            <v>8000000</v>
          </cell>
          <cell r="V2053">
            <v>0</v>
          </cell>
          <cell r="W2053">
            <v>3500000</v>
          </cell>
          <cell r="X2053">
            <v>4500000</v>
          </cell>
          <cell r="Z2053">
            <v>4482721</v>
          </cell>
          <cell r="AA2053">
            <v>17279</v>
          </cell>
          <cell r="AB2053">
            <v>4482721</v>
          </cell>
          <cell r="AC2053">
            <v>4482721</v>
          </cell>
          <cell r="AD2053">
            <v>4482721</v>
          </cell>
          <cell r="AE2053">
            <v>4482721</v>
          </cell>
        </row>
        <row r="2054">
          <cell r="F2054" t="str">
            <v>C-3605-1300-1</v>
          </cell>
          <cell r="U2054">
            <v>10500000</v>
          </cell>
          <cell r="V2054">
            <v>0</v>
          </cell>
          <cell r="W2054">
            <v>9410110</v>
          </cell>
          <cell r="X2054">
            <v>1089890</v>
          </cell>
          <cell r="Z2054">
            <v>1089890</v>
          </cell>
          <cell r="AA2054">
            <v>0</v>
          </cell>
          <cell r="AB2054">
            <v>1089890</v>
          </cell>
          <cell r="AC2054">
            <v>1089890</v>
          </cell>
          <cell r="AD2054">
            <v>1089890</v>
          </cell>
          <cell r="AE2054">
            <v>1089890</v>
          </cell>
        </row>
        <row r="2055">
          <cell r="F2055" t="str">
            <v>C-3605-1300-1</v>
          </cell>
          <cell r="U2055">
            <v>43300000</v>
          </cell>
          <cell r="V2055">
            <v>0</v>
          </cell>
          <cell r="W2055">
            <v>8105280</v>
          </cell>
          <cell r="X2055">
            <v>35194720</v>
          </cell>
          <cell r="Z2055">
            <v>35194720</v>
          </cell>
          <cell r="AA2055">
            <v>0</v>
          </cell>
          <cell r="AB2055">
            <v>35194720</v>
          </cell>
          <cell r="AC2055">
            <v>35194720</v>
          </cell>
          <cell r="AD2055">
            <v>35194720</v>
          </cell>
          <cell r="AE2055">
            <v>35194720</v>
          </cell>
        </row>
        <row r="2056">
          <cell r="F2056" t="str">
            <v>C-3605-1300-1</v>
          </cell>
          <cell r="U2056">
            <v>52400000</v>
          </cell>
          <cell r="V2056">
            <v>1933998</v>
          </cell>
          <cell r="W2056">
            <v>68343</v>
          </cell>
          <cell r="X2056">
            <v>54265655</v>
          </cell>
          <cell r="Z2056">
            <v>53749065</v>
          </cell>
          <cell r="AA2056">
            <v>516590</v>
          </cell>
          <cell r="AB2056">
            <v>53749065</v>
          </cell>
          <cell r="AC2056">
            <v>53749065</v>
          </cell>
          <cell r="AD2056">
            <v>45013047</v>
          </cell>
          <cell r="AE2056">
            <v>45013047</v>
          </cell>
        </row>
        <row r="2057">
          <cell r="F2057" t="str">
            <v>C-3605-1300-1</v>
          </cell>
          <cell r="U2057">
            <v>5000000</v>
          </cell>
          <cell r="V2057">
            <v>27874443</v>
          </cell>
          <cell r="W2057">
            <v>5000000</v>
          </cell>
          <cell r="X2057">
            <v>27874443</v>
          </cell>
          <cell r="Z2057">
            <v>27874443</v>
          </cell>
          <cell r="AA2057">
            <v>0</v>
          </cell>
          <cell r="AB2057">
            <v>27874443</v>
          </cell>
          <cell r="AC2057">
            <v>27874443</v>
          </cell>
          <cell r="AD2057">
            <v>27874443</v>
          </cell>
          <cell r="AE2057">
            <v>27874443</v>
          </cell>
        </row>
        <row r="2058">
          <cell r="F2058" t="str">
            <v>C-3699-1300-2</v>
          </cell>
          <cell r="U2058">
            <v>2460430456.9499998</v>
          </cell>
          <cell r="V2058">
            <v>0</v>
          </cell>
          <cell r="W2058">
            <v>398017421.94999999</v>
          </cell>
          <cell r="X2058">
            <v>2062413035</v>
          </cell>
          <cell r="Z2058">
            <v>2062384513</v>
          </cell>
          <cell r="AA2058">
            <v>28522</v>
          </cell>
          <cell r="AB2058">
            <v>2062384513</v>
          </cell>
          <cell r="AC2058">
            <v>2062384513</v>
          </cell>
          <cell r="AD2058">
            <v>2062384513</v>
          </cell>
          <cell r="AE2058">
            <v>2062384513</v>
          </cell>
        </row>
        <row r="2059">
          <cell r="F2059" t="str">
            <v>C-3699-1300-2</v>
          </cell>
          <cell r="U2059">
            <v>0</v>
          </cell>
          <cell r="V2059">
            <v>129000000</v>
          </cell>
          <cell r="W2059">
            <v>129000000</v>
          </cell>
          <cell r="X2059">
            <v>0</v>
          </cell>
          <cell r="Z2059">
            <v>0</v>
          </cell>
          <cell r="AA2059">
            <v>0</v>
          </cell>
          <cell r="AB2059">
            <v>0</v>
          </cell>
          <cell r="AC2059">
            <v>0</v>
          </cell>
          <cell r="AD2059">
            <v>0</v>
          </cell>
          <cell r="AE2059">
            <v>0</v>
          </cell>
        </row>
        <row r="2060">
          <cell r="F2060" t="str">
            <v>C-3602-1300-5</v>
          </cell>
          <cell r="U2060">
            <v>13216854</v>
          </cell>
          <cell r="V2060">
            <v>0</v>
          </cell>
          <cell r="W2060">
            <v>0</v>
          </cell>
          <cell r="X2060">
            <v>13216854</v>
          </cell>
          <cell r="Z2060">
            <v>13216854</v>
          </cell>
          <cell r="AA2060">
            <v>0</v>
          </cell>
          <cell r="AB2060">
            <v>13216854</v>
          </cell>
          <cell r="AC2060">
            <v>13216854</v>
          </cell>
          <cell r="AD2060">
            <v>13216854</v>
          </cell>
          <cell r="AE2060">
            <v>13216854</v>
          </cell>
        </row>
        <row r="2061">
          <cell r="F2061" t="str">
            <v>C-3602-1300-5</v>
          </cell>
          <cell r="U2061">
            <v>66084268</v>
          </cell>
          <cell r="V2061">
            <v>0</v>
          </cell>
          <cell r="W2061">
            <v>182102</v>
          </cell>
          <cell r="X2061">
            <v>65902166</v>
          </cell>
          <cell r="Z2061">
            <v>65902166</v>
          </cell>
          <cell r="AA2061">
            <v>0</v>
          </cell>
          <cell r="AB2061">
            <v>65902166</v>
          </cell>
          <cell r="AC2061">
            <v>65902166</v>
          </cell>
          <cell r="AD2061">
            <v>65902166</v>
          </cell>
          <cell r="AE2061">
            <v>65902166</v>
          </cell>
        </row>
        <row r="2062">
          <cell r="F2062" t="str">
            <v>C-3603-1300-1</v>
          </cell>
          <cell r="U2062">
            <v>0</v>
          </cell>
          <cell r="V2062">
            <v>14488641</v>
          </cell>
          <cell r="W2062">
            <v>0</v>
          </cell>
          <cell r="X2062">
            <v>14488641</v>
          </cell>
          <cell r="Z2062">
            <v>14392235</v>
          </cell>
          <cell r="AA2062">
            <v>96406</v>
          </cell>
          <cell r="AB2062">
            <v>14392235</v>
          </cell>
          <cell r="AC2062">
            <v>14392235</v>
          </cell>
          <cell r="AD2062">
            <v>14392235</v>
          </cell>
          <cell r="AE2062">
            <v>14392235</v>
          </cell>
        </row>
        <row r="2063">
          <cell r="F2063" t="str">
            <v>C-3603-1300-1</v>
          </cell>
          <cell r="U2063">
            <v>177912000</v>
          </cell>
          <cell r="V2063">
            <v>15300000</v>
          </cell>
          <cell r="W2063">
            <v>11925215</v>
          </cell>
          <cell r="X2063">
            <v>181286785</v>
          </cell>
          <cell r="Z2063">
            <v>178822185</v>
          </cell>
          <cell r="AA2063">
            <v>2464600</v>
          </cell>
          <cell r="AB2063">
            <v>178822185</v>
          </cell>
          <cell r="AC2063">
            <v>178822185</v>
          </cell>
          <cell r="AD2063">
            <v>178822185</v>
          </cell>
          <cell r="AE2063">
            <v>178822185</v>
          </cell>
        </row>
        <row r="2064">
          <cell r="F2064" t="str">
            <v>C-3603-1300-1</v>
          </cell>
          <cell r="U2064">
            <v>3914000</v>
          </cell>
          <cell r="V2064">
            <v>0</v>
          </cell>
          <cell r="W2064">
            <v>3914000</v>
          </cell>
          <cell r="X2064">
            <v>0</v>
          </cell>
          <cell r="Z2064">
            <v>0</v>
          </cell>
          <cell r="AA2064">
            <v>0</v>
          </cell>
          <cell r="AB2064">
            <v>0</v>
          </cell>
          <cell r="AC2064">
            <v>0</v>
          </cell>
          <cell r="AD2064">
            <v>0</v>
          </cell>
          <cell r="AE2064">
            <v>0</v>
          </cell>
        </row>
        <row r="2065">
          <cell r="F2065" t="str">
            <v>C-3603-1300-1</v>
          </cell>
          <cell r="U2065">
            <v>3318000</v>
          </cell>
          <cell r="V2065">
            <v>0</v>
          </cell>
          <cell r="W2065">
            <v>0</v>
          </cell>
          <cell r="X2065">
            <v>3318000</v>
          </cell>
          <cell r="Z2065">
            <v>2681223</v>
          </cell>
          <cell r="AA2065">
            <v>636777</v>
          </cell>
          <cell r="AB2065">
            <v>2681223</v>
          </cell>
          <cell r="AC2065">
            <v>2681223</v>
          </cell>
          <cell r="AD2065">
            <v>2681223</v>
          </cell>
          <cell r="AE2065">
            <v>2681223</v>
          </cell>
        </row>
        <row r="2066">
          <cell r="F2066" t="str">
            <v>C-3603-1300-1</v>
          </cell>
          <cell r="U2066">
            <v>1000000</v>
          </cell>
          <cell r="V2066">
            <v>0</v>
          </cell>
          <cell r="W2066">
            <v>1000000</v>
          </cell>
          <cell r="X2066">
            <v>0</v>
          </cell>
          <cell r="Z2066">
            <v>0</v>
          </cell>
          <cell r="AA2066">
            <v>0</v>
          </cell>
          <cell r="AB2066">
            <v>0</v>
          </cell>
          <cell r="AC2066">
            <v>0</v>
          </cell>
          <cell r="AD2066">
            <v>0</v>
          </cell>
          <cell r="AE2066">
            <v>0</v>
          </cell>
        </row>
        <row r="2067">
          <cell r="F2067" t="str">
            <v>C-3603-1300-1</v>
          </cell>
          <cell r="U2067">
            <v>0</v>
          </cell>
          <cell r="V2067">
            <v>10486560</v>
          </cell>
          <cell r="W2067">
            <v>0</v>
          </cell>
          <cell r="X2067">
            <v>10486560</v>
          </cell>
          <cell r="Z2067">
            <v>10483037</v>
          </cell>
          <cell r="AA2067">
            <v>3523</v>
          </cell>
          <cell r="AB2067">
            <v>10483037</v>
          </cell>
          <cell r="AC2067">
            <v>10483037</v>
          </cell>
          <cell r="AD2067">
            <v>0</v>
          </cell>
          <cell r="AE2067">
            <v>0</v>
          </cell>
        </row>
        <row r="2068">
          <cell r="F2068" t="str">
            <v>C-3603-1300-1</v>
          </cell>
          <cell r="U2068">
            <v>0</v>
          </cell>
          <cell r="V2068">
            <v>51000</v>
          </cell>
          <cell r="W2068">
            <v>2000</v>
          </cell>
          <cell r="X2068">
            <v>49000</v>
          </cell>
          <cell r="Z2068">
            <v>49000</v>
          </cell>
          <cell r="AA2068">
            <v>0</v>
          </cell>
          <cell r="AB2068">
            <v>49000</v>
          </cell>
          <cell r="AC2068">
            <v>49000</v>
          </cell>
          <cell r="AD2068">
            <v>49000</v>
          </cell>
          <cell r="AE2068">
            <v>49000</v>
          </cell>
        </row>
        <row r="2069">
          <cell r="F2069" t="str">
            <v>C-3603-1300-1</v>
          </cell>
          <cell r="U2069">
            <v>10000000</v>
          </cell>
          <cell r="V2069">
            <v>0</v>
          </cell>
          <cell r="W2069">
            <v>2183600</v>
          </cell>
          <cell r="X2069">
            <v>7816400</v>
          </cell>
          <cell r="Z2069">
            <v>7816400</v>
          </cell>
          <cell r="AA2069">
            <v>0</v>
          </cell>
          <cell r="AB2069">
            <v>7816400</v>
          </cell>
          <cell r="AC2069">
            <v>7816400</v>
          </cell>
          <cell r="AD2069">
            <v>7816400</v>
          </cell>
          <cell r="AE2069">
            <v>7816400</v>
          </cell>
        </row>
        <row r="2070">
          <cell r="F2070" t="str">
            <v>C-3603-1300-1</v>
          </cell>
          <cell r="U2070">
            <v>13206000</v>
          </cell>
          <cell r="V2070">
            <v>1000000</v>
          </cell>
          <cell r="W2070">
            <v>0</v>
          </cell>
          <cell r="X2070">
            <v>14206000</v>
          </cell>
          <cell r="Z2070">
            <v>10637553</v>
          </cell>
          <cell r="AA2070">
            <v>3568447</v>
          </cell>
          <cell r="AB2070">
            <v>10637553</v>
          </cell>
          <cell r="AC2070">
            <v>10637553</v>
          </cell>
          <cell r="AD2070">
            <v>10637553</v>
          </cell>
          <cell r="AE2070">
            <v>10637553</v>
          </cell>
        </row>
        <row r="2071">
          <cell r="F2071" t="str">
            <v>C-3603-1300-1</v>
          </cell>
          <cell r="U2071">
            <v>76661000</v>
          </cell>
          <cell r="V2071">
            <v>30955829</v>
          </cell>
          <cell r="W2071">
            <v>58722833</v>
          </cell>
          <cell r="X2071">
            <v>48893996</v>
          </cell>
          <cell r="Z2071">
            <v>48893996</v>
          </cell>
          <cell r="AA2071">
            <v>0</v>
          </cell>
          <cell r="AB2071">
            <v>48893996</v>
          </cell>
          <cell r="AC2071">
            <v>48893996</v>
          </cell>
          <cell r="AD2071">
            <v>48893996</v>
          </cell>
          <cell r="AE2071">
            <v>48893996</v>
          </cell>
        </row>
        <row r="2072">
          <cell r="F2072" t="str">
            <v>C-3603-1300-1</v>
          </cell>
          <cell r="U2072">
            <v>0</v>
          </cell>
          <cell r="V2072">
            <v>50000000</v>
          </cell>
          <cell r="W2072">
            <v>0</v>
          </cell>
          <cell r="X2072">
            <v>50000000</v>
          </cell>
          <cell r="Z2072">
            <v>49123200</v>
          </cell>
          <cell r="AA2072">
            <v>876800</v>
          </cell>
          <cell r="AB2072">
            <v>49123200</v>
          </cell>
          <cell r="AC2072">
            <v>49123200</v>
          </cell>
          <cell r="AD2072">
            <v>0</v>
          </cell>
          <cell r="AE2072">
            <v>0</v>
          </cell>
        </row>
        <row r="2073">
          <cell r="F2073" t="str">
            <v>C-3603-1300-1</v>
          </cell>
          <cell r="U2073">
            <v>2754000</v>
          </cell>
          <cell r="V2073">
            <v>3985600</v>
          </cell>
          <cell r="W2073">
            <v>492725</v>
          </cell>
          <cell r="X2073">
            <v>6246875</v>
          </cell>
          <cell r="Z2073">
            <v>6246875</v>
          </cell>
          <cell r="AA2073">
            <v>0</v>
          </cell>
          <cell r="AB2073">
            <v>6246875</v>
          </cell>
          <cell r="AC2073">
            <v>6246875</v>
          </cell>
          <cell r="AD2073">
            <v>2261275</v>
          </cell>
          <cell r="AE2073">
            <v>2261275</v>
          </cell>
        </row>
        <row r="2074">
          <cell r="F2074" t="str">
            <v>C-3603-1300-1</v>
          </cell>
          <cell r="U2074">
            <v>8000000</v>
          </cell>
          <cell r="V2074">
            <v>84897000</v>
          </cell>
          <cell r="W2074">
            <v>21005100</v>
          </cell>
          <cell r="X2074">
            <v>71891900</v>
          </cell>
          <cell r="Z2074">
            <v>71891900</v>
          </cell>
          <cell r="AA2074">
            <v>0</v>
          </cell>
          <cell r="AB2074">
            <v>71891900</v>
          </cell>
          <cell r="AC2074">
            <v>71891900</v>
          </cell>
          <cell r="AD2074">
            <v>71891900</v>
          </cell>
          <cell r="AE2074">
            <v>71891900</v>
          </cell>
        </row>
        <row r="2075">
          <cell r="F2075" t="str">
            <v>C-3603-1300-1</v>
          </cell>
          <cell r="U2075">
            <v>8667000</v>
          </cell>
          <cell r="V2075">
            <v>0</v>
          </cell>
          <cell r="W2075">
            <v>0</v>
          </cell>
          <cell r="X2075">
            <v>8667000</v>
          </cell>
          <cell r="Z2075">
            <v>8667000</v>
          </cell>
          <cell r="AA2075">
            <v>0</v>
          </cell>
          <cell r="AB2075">
            <v>8667000</v>
          </cell>
          <cell r="AC2075">
            <v>8667000</v>
          </cell>
          <cell r="AD2075">
            <v>8667000</v>
          </cell>
          <cell r="AE2075">
            <v>8667000</v>
          </cell>
        </row>
        <row r="2076">
          <cell r="F2076" t="str">
            <v>C-3603-1300-1</v>
          </cell>
          <cell r="U2076">
            <v>2395029000</v>
          </cell>
          <cell r="V2076">
            <v>668679810</v>
          </cell>
          <cell r="W2076">
            <v>111727792.17</v>
          </cell>
          <cell r="X2076">
            <v>2951981017.8299999</v>
          </cell>
          <cell r="Z2076">
            <v>2939841143</v>
          </cell>
          <cell r="AA2076">
            <v>12139874.83</v>
          </cell>
          <cell r="AB2076">
            <v>2939841143</v>
          </cell>
          <cell r="AC2076">
            <v>2939841143</v>
          </cell>
          <cell r="AD2076">
            <v>2936603844</v>
          </cell>
          <cell r="AE2076">
            <v>2936603844</v>
          </cell>
        </row>
        <row r="2077">
          <cell r="F2077" t="str">
            <v>C-3603-1300-1</v>
          </cell>
          <cell r="U2077">
            <v>170160000</v>
          </cell>
          <cell r="V2077">
            <v>0</v>
          </cell>
          <cell r="W2077">
            <v>25749054</v>
          </cell>
          <cell r="X2077">
            <v>144410946</v>
          </cell>
          <cell r="Z2077">
            <v>144410946</v>
          </cell>
          <cell r="AA2077">
            <v>0</v>
          </cell>
          <cell r="AB2077">
            <v>144410946</v>
          </cell>
          <cell r="AC2077">
            <v>144410946</v>
          </cell>
          <cell r="AD2077">
            <v>144410946</v>
          </cell>
          <cell r="AE2077">
            <v>144410946</v>
          </cell>
        </row>
        <row r="2078">
          <cell r="F2078" t="str">
            <v>C-3603-1300-1</v>
          </cell>
          <cell r="U2078">
            <v>433565000</v>
          </cell>
          <cell r="V2078">
            <v>237623480</v>
          </cell>
          <cell r="W2078">
            <v>23268286</v>
          </cell>
          <cell r="X2078">
            <v>647920194</v>
          </cell>
          <cell r="Z2078">
            <v>647787548</v>
          </cell>
          <cell r="AA2078">
            <v>132646</v>
          </cell>
          <cell r="AB2078">
            <v>647787548</v>
          </cell>
          <cell r="AC2078">
            <v>647787548</v>
          </cell>
          <cell r="AD2078">
            <v>647787548</v>
          </cell>
          <cell r="AE2078">
            <v>647787548</v>
          </cell>
        </row>
        <row r="2079">
          <cell r="F2079" t="str">
            <v>C-3603-1300-1</v>
          </cell>
          <cell r="U2079">
            <v>0</v>
          </cell>
          <cell r="V2079">
            <v>1323257</v>
          </cell>
          <cell r="W2079">
            <v>0</v>
          </cell>
          <cell r="X2079">
            <v>1323257</v>
          </cell>
          <cell r="Z2079">
            <v>1248000</v>
          </cell>
          <cell r="AA2079">
            <v>75257</v>
          </cell>
          <cell r="AB2079">
            <v>1248000</v>
          </cell>
          <cell r="AC2079">
            <v>1248000</v>
          </cell>
          <cell r="AD2079">
            <v>1248000</v>
          </cell>
          <cell r="AE2079">
            <v>1248000</v>
          </cell>
        </row>
        <row r="2080">
          <cell r="F2080" t="str">
            <v>C-3603-1300-1</v>
          </cell>
          <cell r="U2080">
            <v>47000</v>
          </cell>
          <cell r="V2080">
            <v>2000</v>
          </cell>
          <cell r="W2080">
            <v>0</v>
          </cell>
          <cell r="X2080">
            <v>49000</v>
          </cell>
          <cell r="Z2080">
            <v>49000</v>
          </cell>
          <cell r="AA2080">
            <v>0</v>
          </cell>
          <cell r="AB2080">
            <v>49000</v>
          </cell>
          <cell r="AC2080">
            <v>49000</v>
          </cell>
          <cell r="AD2080">
            <v>49000</v>
          </cell>
          <cell r="AE2080">
            <v>49000</v>
          </cell>
        </row>
        <row r="2081">
          <cell r="F2081" t="str">
            <v>C-3603-1300-1</v>
          </cell>
          <cell r="U2081">
            <v>84312000</v>
          </cell>
          <cell r="V2081">
            <v>0</v>
          </cell>
          <cell r="W2081">
            <v>1323257</v>
          </cell>
          <cell r="X2081">
            <v>82988743</v>
          </cell>
          <cell r="Z2081">
            <v>82988743</v>
          </cell>
          <cell r="AA2081">
            <v>0</v>
          </cell>
          <cell r="AB2081">
            <v>82988743</v>
          </cell>
          <cell r="AC2081">
            <v>82988743</v>
          </cell>
          <cell r="AD2081">
            <v>82988743</v>
          </cell>
          <cell r="AE2081">
            <v>82988743</v>
          </cell>
        </row>
        <row r="2082">
          <cell r="F2082" t="str">
            <v>C-3603-1300-1</v>
          </cell>
          <cell r="U2082">
            <v>10094000</v>
          </cell>
          <cell r="V2082">
            <v>0</v>
          </cell>
          <cell r="W2082">
            <v>10094000</v>
          </cell>
          <cell r="X2082">
            <v>0</v>
          </cell>
          <cell r="Z2082">
            <v>0</v>
          </cell>
          <cell r="AA2082">
            <v>0</v>
          </cell>
          <cell r="AB2082">
            <v>0</v>
          </cell>
          <cell r="AC2082">
            <v>0</v>
          </cell>
          <cell r="AD2082">
            <v>0</v>
          </cell>
          <cell r="AE2082">
            <v>0</v>
          </cell>
        </row>
        <row r="2083">
          <cell r="F2083" t="str">
            <v>C-3603-1300-1</v>
          </cell>
          <cell r="U2083">
            <v>5790000</v>
          </cell>
          <cell r="V2083">
            <v>0</v>
          </cell>
          <cell r="W2083">
            <v>69007</v>
          </cell>
          <cell r="X2083">
            <v>5720993</v>
          </cell>
          <cell r="Z2083">
            <v>5720979</v>
          </cell>
          <cell r="AA2083">
            <v>14</v>
          </cell>
          <cell r="AB2083">
            <v>5720979</v>
          </cell>
          <cell r="AC2083">
            <v>5477532</v>
          </cell>
          <cell r="AD2083">
            <v>5477532</v>
          </cell>
          <cell r="AE2083">
            <v>5477532</v>
          </cell>
        </row>
        <row r="2084">
          <cell r="F2084" t="str">
            <v>C-3603-1300-1</v>
          </cell>
          <cell r="U2084">
            <v>1005000</v>
          </cell>
          <cell r="V2084">
            <v>0</v>
          </cell>
          <cell r="W2084">
            <v>601898</v>
          </cell>
          <cell r="X2084">
            <v>403102</v>
          </cell>
          <cell r="Z2084">
            <v>0</v>
          </cell>
          <cell r="AA2084">
            <v>403102</v>
          </cell>
          <cell r="AB2084">
            <v>0</v>
          </cell>
          <cell r="AC2084">
            <v>0</v>
          </cell>
          <cell r="AD2084">
            <v>0</v>
          </cell>
          <cell r="AE2084">
            <v>0</v>
          </cell>
        </row>
        <row r="2085">
          <cell r="F2085" t="str">
            <v>C-3603-1300-1</v>
          </cell>
          <cell r="U2085">
            <v>8796000</v>
          </cell>
          <cell r="V2085">
            <v>0</v>
          </cell>
          <cell r="W2085">
            <v>8796000</v>
          </cell>
          <cell r="X2085">
            <v>0</v>
          </cell>
          <cell r="Z2085">
            <v>0</v>
          </cell>
          <cell r="AA2085">
            <v>0</v>
          </cell>
          <cell r="AB2085">
            <v>0</v>
          </cell>
          <cell r="AC2085">
            <v>0</v>
          </cell>
          <cell r="AD2085">
            <v>0</v>
          </cell>
          <cell r="AE2085">
            <v>0</v>
          </cell>
        </row>
        <row r="2086">
          <cell r="F2086" t="str">
            <v>C-3603-1300-4</v>
          </cell>
          <cell r="U2086">
            <v>0</v>
          </cell>
          <cell r="V2086">
            <v>2484433</v>
          </cell>
          <cell r="W2086">
            <v>2484433</v>
          </cell>
          <cell r="X2086">
            <v>0</v>
          </cell>
          <cell r="Z2086">
            <v>0</v>
          </cell>
          <cell r="AA2086">
            <v>0</v>
          </cell>
          <cell r="AB2086">
            <v>0</v>
          </cell>
          <cell r="AC2086">
            <v>0</v>
          </cell>
          <cell r="AD2086">
            <v>0</v>
          </cell>
          <cell r="AE2086">
            <v>0</v>
          </cell>
        </row>
        <row r="2087">
          <cell r="F2087" t="str">
            <v>C-3603-1300-4</v>
          </cell>
          <cell r="U2087">
            <v>44578873</v>
          </cell>
          <cell r="V2087">
            <v>0</v>
          </cell>
          <cell r="W2087">
            <v>315805</v>
          </cell>
          <cell r="X2087">
            <v>44263068</v>
          </cell>
          <cell r="Z2087">
            <v>43709779</v>
          </cell>
          <cell r="AA2087">
            <v>553289</v>
          </cell>
          <cell r="AB2087">
            <v>43709779</v>
          </cell>
          <cell r="AC2087">
            <v>43709779</v>
          </cell>
          <cell r="AD2087">
            <v>43709779</v>
          </cell>
          <cell r="AE2087">
            <v>43709779</v>
          </cell>
        </row>
        <row r="2088">
          <cell r="F2088" t="str">
            <v>C-3603-1300-4</v>
          </cell>
          <cell r="U2088">
            <v>81201705</v>
          </cell>
          <cell r="V2088">
            <v>45821837</v>
          </cell>
          <cell r="W2088">
            <v>11939685</v>
          </cell>
          <cell r="X2088">
            <v>115083857</v>
          </cell>
          <cell r="Z2088">
            <v>106784533</v>
          </cell>
          <cell r="AA2088">
            <v>8299324</v>
          </cell>
          <cell r="AB2088">
            <v>106784533</v>
          </cell>
          <cell r="AC2088">
            <v>106784533</v>
          </cell>
          <cell r="AD2088">
            <v>106784533</v>
          </cell>
          <cell r="AE2088">
            <v>106784533</v>
          </cell>
        </row>
        <row r="2089">
          <cell r="F2089" t="str">
            <v>C-3603-1300-7</v>
          </cell>
          <cell r="U2089">
            <v>0</v>
          </cell>
          <cell r="V2089">
            <v>33130000</v>
          </cell>
          <cell r="W2089">
            <v>17626000</v>
          </cell>
          <cell r="X2089">
            <v>15504000</v>
          </cell>
          <cell r="Z2089">
            <v>0</v>
          </cell>
          <cell r="AA2089">
            <v>15504000</v>
          </cell>
          <cell r="AB2089">
            <v>0</v>
          </cell>
          <cell r="AC2089">
            <v>0</v>
          </cell>
          <cell r="AD2089">
            <v>0</v>
          </cell>
          <cell r="AE2089">
            <v>0</v>
          </cell>
        </row>
        <row r="2090">
          <cell r="F2090" t="str">
            <v>C-3603-1300-7</v>
          </cell>
          <cell r="U2090">
            <v>0</v>
          </cell>
          <cell r="V2090">
            <v>77290000</v>
          </cell>
          <cell r="W2090">
            <v>0</v>
          </cell>
          <cell r="X2090">
            <v>77290000</v>
          </cell>
          <cell r="Z2090">
            <v>77290000</v>
          </cell>
          <cell r="AA2090">
            <v>0</v>
          </cell>
          <cell r="AB2090">
            <v>77290000</v>
          </cell>
          <cell r="AC2090">
            <v>77290000</v>
          </cell>
          <cell r="AD2090">
            <v>77290000</v>
          </cell>
          <cell r="AE2090">
            <v>77290000</v>
          </cell>
        </row>
        <row r="2091">
          <cell r="F2091" t="str">
            <v>C-3603-1300-9</v>
          </cell>
          <cell r="U2091">
            <v>125350000</v>
          </cell>
          <cell r="V2091">
            <v>60000000</v>
          </cell>
          <cell r="W2091">
            <v>2736667</v>
          </cell>
          <cell r="X2091">
            <v>182613333</v>
          </cell>
          <cell r="Z2091">
            <v>181413332</v>
          </cell>
          <cell r="AA2091">
            <v>1200001</v>
          </cell>
          <cell r="AB2091">
            <v>181413332</v>
          </cell>
          <cell r="AC2091">
            <v>181413332</v>
          </cell>
          <cell r="AD2091">
            <v>181413332</v>
          </cell>
          <cell r="AE2091">
            <v>181413332</v>
          </cell>
        </row>
        <row r="2092">
          <cell r="F2092" t="str">
            <v>C-3603-1300-9</v>
          </cell>
          <cell r="U2092">
            <v>1500000</v>
          </cell>
          <cell r="V2092">
            <v>8000000</v>
          </cell>
          <cell r="W2092">
            <v>4486718</v>
          </cell>
          <cell r="X2092">
            <v>5013282</v>
          </cell>
          <cell r="Z2092">
            <v>5013282</v>
          </cell>
          <cell r="AA2092">
            <v>0</v>
          </cell>
          <cell r="AB2092">
            <v>5013282</v>
          </cell>
          <cell r="AC2092">
            <v>5013282</v>
          </cell>
          <cell r="AD2092">
            <v>5013282</v>
          </cell>
          <cell r="AE2092">
            <v>5013282</v>
          </cell>
        </row>
        <row r="2093">
          <cell r="F2093" t="str">
            <v>C-3603-1300-11</v>
          </cell>
          <cell r="U2093">
            <v>0</v>
          </cell>
          <cell r="V2093">
            <v>680400</v>
          </cell>
          <cell r="W2093">
            <v>0</v>
          </cell>
          <cell r="X2093">
            <v>680400</v>
          </cell>
          <cell r="Z2093">
            <v>358019</v>
          </cell>
          <cell r="AA2093">
            <v>322381</v>
          </cell>
          <cell r="AB2093">
            <v>358019</v>
          </cell>
          <cell r="AC2093">
            <v>358019</v>
          </cell>
          <cell r="AD2093">
            <v>0</v>
          </cell>
          <cell r="AE2093">
            <v>0</v>
          </cell>
        </row>
        <row r="2094">
          <cell r="F2094" t="str">
            <v>C-3603-1300-11</v>
          </cell>
          <cell r="U2094">
            <v>0</v>
          </cell>
          <cell r="V2094">
            <v>74196500</v>
          </cell>
          <cell r="W2094">
            <v>0</v>
          </cell>
          <cell r="X2094">
            <v>74196500</v>
          </cell>
          <cell r="Z2094">
            <v>66133060</v>
          </cell>
          <cell r="AA2094">
            <v>8063440</v>
          </cell>
          <cell r="AB2094">
            <v>66133060</v>
          </cell>
          <cell r="AC2094">
            <v>66133060</v>
          </cell>
          <cell r="AD2094">
            <v>0</v>
          </cell>
          <cell r="AE2094">
            <v>0</v>
          </cell>
        </row>
        <row r="2095">
          <cell r="F2095" t="str">
            <v>C-3603-1300-11</v>
          </cell>
          <cell r="U2095">
            <v>0</v>
          </cell>
          <cell r="V2095">
            <v>4000000</v>
          </cell>
          <cell r="W2095">
            <v>0</v>
          </cell>
          <cell r="X2095">
            <v>4000000</v>
          </cell>
          <cell r="Z2095">
            <v>1094216</v>
          </cell>
          <cell r="AA2095">
            <v>2905784</v>
          </cell>
          <cell r="AB2095">
            <v>1094216</v>
          </cell>
          <cell r="AC2095">
            <v>1094216</v>
          </cell>
          <cell r="AD2095">
            <v>1094216</v>
          </cell>
          <cell r="AE2095">
            <v>1094216</v>
          </cell>
        </row>
        <row r="2096">
          <cell r="F2096" t="str">
            <v>C-3603-1300-11</v>
          </cell>
          <cell r="U2096">
            <v>0</v>
          </cell>
          <cell r="V2096">
            <v>27336500</v>
          </cell>
          <cell r="W2096">
            <v>0</v>
          </cell>
          <cell r="X2096">
            <v>27336500</v>
          </cell>
          <cell r="Z2096">
            <v>27336500</v>
          </cell>
          <cell r="AA2096">
            <v>0</v>
          </cell>
          <cell r="AB2096">
            <v>27336500</v>
          </cell>
          <cell r="AC2096">
            <v>27336500</v>
          </cell>
          <cell r="AD2096">
            <v>27336500</v>
          </cell>
          <cell r="AE2096">
            <v>27336500</v>
          </cell>
        </row>
        <row r="2097">
          <cell r="F2097" t="str">
            <v>C-3603-1300-11</v>
          </cell>
          <cell r="U2097">
            <v>0</v>
          </cell>
          <cell r="V2097">
            <v>12168630</v>
          </cell>
          <cell r="W2097">
            <v>3935420</v>
          </cell>
          <cell r="X2097">
            <v>8233210</v>
          </cell>
          <cell r="Z2097">
            <v>8064580</v>
          </cell>
          <cell r="AA2097">
            <v>168630</v>
          </cell>
          <cell r="AB2097">
            <v>8064580</v>
          </cell>
          <cell r="AC2097">
            <v>8064580</v>
          </cell>
          <cell r="AD2097">
            <v>8064580</v>
          </cell>
          <cell r="AE2097">
            <v>8064580</v>
          </cell>
        </row>
        <row r="2098">
          <cell r="F2098" t="str">
            <v>C-3603-1300-11</v>
          </cell>
          <cell r="U2098">
            <v>0</v>
          </cell>
          <cell r="V2098">
            <v>180000000</v>
          </cell>
          <cell r="W2098">
            <v>0</v>
          </cell>
          <cell r="X2098">
            <v>180000000</v>
          </cell>
          <cell r="Z2098">
            <v>178271280</v>
          </cell>
          <cell r="AA2098">
            <v>1728720</v>
          </cell>
          <cell r="AB2098">
            <v>178271280</v>
          </cell>
          <cell r="AC2098">
            <v>178271280</v>
          </cell>
          <cell r="AD2098">
            <v>178271280</v>
          </cell>
          <cell r="AE2098">
            <v>178271280</v>
          </cell>
        </row>
        <row r="2099">
          <cell r="F2099" t="str">
            <v>C-3603-1300-11</v>
          </cell>
          <cell r="U2099">
            <v>0</v>
          </cell>
          <cell r="V2099">
            <v>350000000</v>
          </cell>
          <cell r="W2099">
            <v>350000000</v>
          </cell>
          <cell r="X2099">
            <v>0</v>
          </cell>
          <cell r="Z2099">
            <v>0</v>
          </cell>
          <cell r="AA2099">
            <v>0</v>
          </cell>
          <cell r="AB2099">
            <v>0</v>
          </cell>
          <cell r="AC2099">
            <v>0</v>
          </cell>
          <cell r="AD2099">
            <v>0</v>
          </cell>
          <cell r="AE2099">
            <v>0</v>
          </cell>
        </row>
        <row r="2100">
          <cell r="F2100" t="str">
            <v>C-3605-1300-1</v>
          </cell>
          <cell r="U2100">
            <v>1800000</v>
          </cell>
          <cell r="V2100">
            <v>0</v>
          </cell>
          <cell r="W2100">
            <v>0</v>
          </cell>
          <cell r="X2100">
            <v>1800000</v>
          </cell>
          <cell r="Z2100">
            <v>1800000</v>
          </cell>
          <cell r="AA2100">
            <v>0</v>
          </cell>
          <cell r="AB2100">
            <v>1800000</v>
          </cell>
          <cell r="AC2100">
            <v>1800000</v>
          </cell>
          <cell r="AD2100">
            <v>1800000</v>
          </cell>
          <cell r="AE2100">
            <v>1800000</v>
          </cell>
        </row>
        <row r="2101">
          <cell r="F2101" t="str">
            <v>C-3605-1300-1</v>
          </cell>
          <cell r="U2101">
            <v>3100000</v>
          </cell>
          <cell r="V2101">
            <v>0</v>
          </cell>
          <cell r="W2101">
            <v>23284</v>
          </cell>
          <cell r="X2101">
            <v>3076716</v>
          </cell>
          <cell r="Z2101">
            <v>2754149</v>
          </cell>
          <cell r="AA2101">
            <v>322567</v>
          </cell>
          <cell r="AB2101">
            <v>2754149</v>
          </cell>
          <cell r="AC2101">
            <v>2754149</v>
          </cell>
          <cell r="AD2101">
            <v>2754149</v>
          </cell>
          <cell r="AE2101">
            <v>2754149</v>
          </cell>
        </row>
        <row r="2102">
          <cell r="F2102" t="str">
            <v>C-3605-1300-1</v>
          </cell>
          <cell r="U2102">
            <v>232562344</v>
          </cell>
          <cell r="V2102">
            <v>117000000</v>
          </cell>
          <cell r="W2102">
            <v>3148223</v>
          </cell>
          <cell r="X2102">
            <v>346414121</v>
          </cell>
          <cell r="Z2102">
            <v>331940127</v>
          </cell>
          <cell r="AA2102">
            <v>14473994</v>
          </cell>
          <cell r="AB2102">
            <v>331940127</v>
          </cell>
          <cell r="AC2102">
            <v>331940127</v>
          </cell>
          <cell r="AD2102">
            <v>321031677</v>
          </cell>
          <cell r="AE2102">
            <v>321031677</v>
          </cell>
        </row>
        <row r="2103">
          <cell r="F2103" t="str">
            <v>C-3605-1300-1</v>
          </cell>
          <cell r="U2103">
            <v>2000000</v>
          </cell>
          <cell r="V2103">
            <v>27500000</v>
          </cell>
          <cell r="W2103">
            <v>9769854</v>
          </cell>
          <cell r="X2103">
            <v>19730146</v>
          </cell>
          <cell r="Z2103">
            <v>19730145</v>
          </cell>
          <cell r="AA2103">
            <v>1</v>
          </cell>
          <cell r="AB2103">
            <v>19730145</v>
          </cell>
          <cell r="AC2103">
            <v>19730145</v>
          </cell>
          <cell r="AD2103">
            <v>19730145</v>
          </cell>
          <cell r="AE2103">
            <v>19730145</v>
          </cell>
        </row>
        <row r="2104">
          <cell r="F2104" t="str">
            <v>C-3605-1300-1</v>
          </cell>
          <cell r="U2104">
            <v>431500000</v>
          </cell>
          <cell r="V2104">
            <v>146500000</v>
          </cell>
          <cell r="W2104">
            <v>76989848</v>
          </cell>
          <cell r="X2104">
            <v>501010152</v>
          </cell>
          <cell r="Z2104">
            <v>501010152</v>
          </cell>
          <cell r="AA2104">
            <v>0</v>
          </cell>
          <cell r="AB2104">
            <v>501010152</v>
          </cell>
          <cell r="AC2104">
            <v>501010152</v>
          </cell>
          <cell r="AD2104">
            <v>501010152</v>
          </cell>
          <cell r="AE2104">
            <v>501010152</v>
          </cell>
        </row>
        <row r="2105">
          <cell r="F2105" t="str">
            <v>C-3605-1300-1</v>
          </cell>
          <cell r="U2105">
            <v>14753333</v>
          </cell>
          <cell r="V2105">
            <v>18790000</v>
          </cell>
          <cell r="W2105">
            <v>877519</v>
          </cell>
          <cell r="X2105">
            <v>32665814</v>
          </cell>
          <cell r="Z2105">
            <v>32665814</v>
          </cell>
          <cell r="AA2105">
            <v>0</v>
          </cell>
          <cell r="AB2105">
            <v>32665814</v>
          </cell>
          <cell r="AC2105">
            <v>32665814</v>
          </cell>
          <cell r="AD2105">
            <v>32665814</v>
          </cell>
          <cell r="AE2105">
            <v>32665814</v>
          </cell>
        </row>
        <row r="2106">
          <cell r="F2106" t="str">
            <v>C-3605-1300-1</v>
          </cell>
          <cell r="U2106">
            <v>10500000</v>
          </cell>
          <cell r="V2106">
            <v>2966223</v>
          </cell>
          <cell r="W2106">
            <v>0</v>
          </cell>
          <cell r="X2106">
            <v>13466223</v>
          </cell>
          <cell r="Z2106">
            <v>10059171</v>
          </cell>
          <cell r="AA2106">
            <v>3407052</v>
          </cell>
          <cell r="AB2106">
            <v>10059171</v>
          </cell>
          <cell r="AC2106">
            <v>10059171</v>
          </cell>
          <cell r="AD2106">
            <v>10059171</v>
          </cell>
          <cell r="AE2106">
            <v>10059171</v>
          </cell>
        </row>
        <row r="2107">
          <cell r="F2107" t="str">
            <v>C-3605-1300-1</v>
          </cell>
          <cell r="U2107">
            <v>8500000</v>
          </cell>
          <cell r="V2107">
            <v>16000000</v>
          </cell>
          <cell r="W2107">
            <v>5000000</v>
          </cell>
          <cell r="X2107">
            <v>19500000</v>
          </cell>
          <cell r="Z2107">
            <v>19499200</v>
          </cell>
          <cell r="AA2107">
            <v>800</v>
          </cell>
          <cell r="AB2107">
            <v>19499200</v>
          </cell>
          <cell r="AC2107">
            <v>19499200</v>
          </cell>
          <cell r="AD2107">
            <v>19499200</v>
          </cell>
          <cell r="AE2107">
            <v>19499200</v>
          </cell>
        </row>
        <row r="2108">
          <cell r="F2108" t="str">
            <v>C-3605-1300-1</v>
          </cell>
          <cell r="U2108">
            <v>7500000</v>
          </cell>
          <cell r="V2108">
            <v>25000000</v>
          </cell>
          <cell r="W2108">
            <v>14800000</v>
          </cell>
          <cell r="X2108">
            <v>17700000</v>
          </cell>
          <cell r="Z2108">
            <v>17700000</v>
          </cell>
          <cell r="AA2108">
            <v>0</v>
          </cell>
          <cell r="AB2108">
            <v>17700000</v>
          </cell>
          <cell r="AC2108">
            <v>17700000</v>
          </cell>
          <cell r="AD2108">
            <v>17700000</v>
          </cell>
          <cell r="AE2108">
            <v>17700000</v>
          </cell>
        </row>
        <row r="2109">
          <cell r="F2109" t="str">
            <v>C-3605-1300-1</v>
          </cell>
          <cell r="U2109">
            <v>16181823</v>
          </cell>
          <cell r="V2109">
            <v>130000000</v>
          </cell>
          <cell r="W2109">
            <v>138536298</v>
          </cell>
          <cell r="X2109">
            <v>7645525</v>
          </cell>
          <cell r="Z2109">
            <v>7645525</v>
          </cell>
          <cell r="AA2109">
            <v>0</v>
          </cell>
          <cell r="AB2109">
            <v>7645525</v>
          </cell>
          <cell r="AC2109">
            <v>7645525</v>
          </cell>
          <cell r="AD2109">
            <v>7645525</v>
          </cell>
          <cell r="AE2109">
            <v>7645525</v>
          </cell>
        </row>
        <row r="2110">
          <cell r="F2110" t="str">
            <v>C-3605-1300-1</v>
          </cell>
          <cell r="U2110">
            <v>0</v>
          </cell>
          <cell r="V2110">
            <v>30000000</v>
          </cell>
          <cell r="W2110">
            <v>0</v>
          </cell>
          <cell r="X2110">
            <v>30000000</v>
          </cell>
          <cell r="Z2110">
            <v>9374074</v>
          </cell>
          <cell r="AA2110">
            <v>20625926</v>
          </cell>
          <cell r="AB2110">
            <v>9374074</v>
          </cell>
          <cell r="AC2110">
            <v>4124075</v>
          </cell>
          <cell r="AD2110">
            <v>4124075</v>
          </cell>
          <cell r="AE2110">
            <v>4124075</v>
          </cell>
        </row>
        <row r="2111">
          <cell r="F2111" t="str">
            <v>C-3699-1300-2</v>
          </cell>
          <cell r="U2111">
            <v>0</v>
          </cell>
          <cell r="V2111">
            <v>3000000</v>
          </cell>
          <cell r="W2111">
            <v>0</v>
          </cell>
          <cell r="X2111">
            <v>3000000</v>
          </cell>
          <cell r="Z2111">
            <v>0</v>
          </cell>
          <cell r="AA2111">
            <v>3000000</v>
          </cell>
          <cell r="AB2111">
            <v>0</v>
          </cell>
          <cell r="AC2111">
            <v>0</v>
          </cell>
          <cell r="AD2111">
            <v>0</v>
          </cell>
          <cell r="AE2111">
            <v>0</v>
          </cell>
        </row>
        <row r="2112">
          <cell r="F2112" t="str">
            <v>C-3602-1300-5</v>
          </cell>
          <cell r="U2112">
            <v>7341557</v>
          </cell>
          <cell r="V2112">
            <v>0</v>
          </cell>
          <cell r="W2112">
            <v>0</v>
          </cell>
          <cell r="X2112">
            <v>7341557</v>
          </cell>
          <cell r="Z2112">
            <v>7341557</v>
          </cell>
          <cell r="AA2112">
            <v>0</v>
          </cell>
          <cell r="AB2112">
            <v>7341557</v>
          </cell>
          <cell r="AC2112">
            <v>7341557</v>
          </cell>
          <cell r="AD2112">
            <v>7341557</v>
          </cell>
          <cell r="AE2112">
            <v>7341557</v>
          </cell>
        </row>
        <row r="2113">
          <cell r="F2113" t="str">
            <v>C-3602-1300-5</v>
          </cell>
          <cell r="U2113">
            <v>36707786</v>
          </cell>
          <cell r="V2113">
            <v>0</v>
          </cell>
          <cell r="W2113">
            <v>3294232</v>
          </cell>
          <cell r="X2113">
            <v>33413554</v>
          </cell>
          <cell r="Z2113">
            <v>33413554</v>
          </cell>
          <cell r="AA2113">
            <v>0</v>
          </cell>
          <cell r="AB2113">
            <v>33413554</v>
          </cell>
          <cell r="AC2113">
            <v>33413554</v>
          </cell>
          <cell r="AD2113">
            <v>33413554</v>
          </cell>
          <cell r="AE2113">
            <v>33413554</v>
          </cell>
        </row>
        <row r="2114">
          <cell r="F2114" t="str">
            <v>C-3603-1300-1</v>
          </cell>
          <cell r="U2114">
            <v>0</v>
          </cell>
          <cell r="V2114">
            <v>22487422</v>
          </cell>
          <cell r="W2114">
            <v>0</v>
          </cell>
          <cell r="X2114">
            <v>22487422</v>
          </cell>
          <cell r="Z2114">
            <v>22487422</v>
          </cell>
          <cell r="AA2114">
            <v>0</v>
          </cell>
          <cell r="AB2114">
            <v>22487422</v>
          </cell>
          <cell r="AC2114">
            <v>22487422</v>
          </cell>
          <cell r="AD2114">
            <v>22487422</v>
          </cell>
          <cell r="AE2114">
            <v>22487422</v>
          </cell>
        </row>
        <row r="2115">
          <cell r="F2115" t="str">
            <v>C-3603-1300-1</v>
          </cell>
          <cell r="U2115">
            <v>32306000</v>
          </cell>
          <cell r="V2115">
            <v>0</v>
          </cell>
          <cell r="W2115">
            <v>0</v>
          </cell>
          <cell r="X2115">
            <v>32306000</v>
          </cell>
          <cell r="Z2115">
            <v>31271280</v>
          </cell>
          <cell r="AA2115">
            <v>1034720</v>
          </cell>
          <cell r="AB2115">
            <v>31271280</v>
          </cell>
          <cell r="AC2115">
            <v>31271280</v>
          </cell>
          <cell r="AD2115">
            <v>31271280</v>
          </cell>
          <cell r="AE2115">
            <v>31271280</v>
          </cell>
        </row>
        <row r="2116">
          <cell r="F2116" t="str">
            <v>C-3603-1300-1</v>
          </cell>
          <cell r="U2116">
            <v>19096000</v>
          </cell>
          <cell r="V2116">
            <v>4957800</v>
          </cell>
          <cell r="W2116">
            <v>0</v>
          </cell>
          <cell r="X2116">
            <v>24053800</v>
          </cell>
          <cell r="Z2116">
            <v>24053540</v>
          </cell>
          <cell r="AA2116">
            <v>260</v>
          </cell>
          <cell r="AB2116">
            <v>24053540</v>
          </cell>
          <cell r="AC2116">
            <v>24053540</v>
          </cell>
          <cell r="AD2116">
            <v>18156557</v>
          </cell>
          <cell r="AE2116">
            <v>18156557</v>
          </cell>
        </row>
        <row r="2117">
          <cell r="F2117" t="str">
            <v>C-3603-1300-1</v>
          </cell>
          <cell r="U2117">
            <v>0</v>
          </cell>
          <cell r="V2117">
            <v>14376600</v>
          </cell>
          <cell r="W2117">
            <v>0</v>
          </cell>
          <cell r="X2117">
            <v>14376600</v>
          </cell>
          <cell r="Z2117">
            <v>14355296</v>
          </cell>
          <cell r="AA2117">
            <v>21304</v>
          </cell>
          <cell r="AB2117">
            <v>14355296</v>
          </cell>
          <cell r="AC2117">
            <v>0</v>
          </cell>
          <cell r="AD2117">
            <v>0</v>
          </cell>
          <cell r="AE2117">
            <v>0</v>
          </cell>
        </row>
        <row r="2118">
          <cell r="F2118" t="str">
            <v>C-3603-1300-1</v>
          </cell>
          <cell r="U2118">
            <v>0</v>
          </cell>
          <cell r="V2118">
            <v>8528960</v>
          </cell>
          <cell r="W2118">
            <v>0</v>
          </cell>
          <cell r="X2118">
            <v>8528960</v>
          </cell>
          <cell r="Z2118">
            <v>7180700</v>
          </cell>
          <cell r="AA2118">
            <v>1348260</v>
          </cell>
          <cell r="AB2118">
            <v>7180700</v>
          </cell>
          <cell r="AC2118">
            <v>7180700</v>
          </cell>
          <cell r="AD2118">
            <v>7180700</v>
          </cell>
          <cell r="AE2118">
            <v>7180700</v>
          </cell>
        </row>
        <row r="2119">
          <cell r="F2119" t="str">
            <v>C-3603-1300-1</v>
          </cell>
          <cell r="U2119">
            <v>52996000</v>
          </cell>
          <cell r="V2119">
            <v>4957458</v>
          </cell>
          <cell r="W2119">
            <v>3300</v>
          </cell>
          <cell r="X2119">
            <v>57950158</v>
          </cell>
          <cell r="Z2119">
            <v>56011307</v>
          </cell>
          <cell r="AA2119">
            <v>1938851</v>
          </cell>
          <cell r="AB2119">
            <v>56011307</v>
          </cell>
          <cell r="AC2119">
            <v>56011307</v>
          </cell>
          <cell r="AD2119">
            <v>56011307</v>
          </cell>
          <cell r="AE2119">
            <v>56011307</v>
          </cell>
        </row>
        <row r="2120">
          <cell r="F2120" t="str">
            <v>C-3603-1300-1</v>
          </cell>
          <cell r="U2120">
            <v>96200000</v>
          </cell>
          <cell r="V2120">
            <v>0</v>
          </cell>
          <cell r="W2120">
            <v>76991250</v>
          </cell>
          <cell r="X2120">
            <v>19208750</v>
          </cell>
          <cell r="Z2120">
            <v>17154635</v>
          </cell>
          <cell r="AA2120">
            <v>2054115</v>
          </cell>
          <cell r="AB2120">
            <v>17154635</v>
          </cell>
          <cell r="AC2120">
            <v>17154635</v>
          </cell>
          <cell r="AD2120">
            <v>17154635</v>
          </cell>
          <cell r="AE2120">
            <v>17154635</v>
          </cell>
        </row>
        <row r="2121">
          <cell r="F2121" t="str">
            <v>C-3603-1300-1</v>
          </cell>
          <cell r="U2121">
            <v>190579000</v>
          </cell>
          <cell r="V2121">
            <v>0</v>
          </cell>
          <cell r="W2121">
            <v>0</v>
          </cell>
          <cell r="X2121">
            <v>190579000</v>
          </cell>
          <cell r="Z2121">
            <v>190538189</v>
          </cell>
          <cell r="AA2121">
            <v>40811</v>
          </cell>
          <cell r="AB2121">
            <v>190538189</v>
          </cell>
          <cell r="AC2121">
            <v>190538189</v>
          </cell>
          <cell r="AD2121">
            <v>190538189</v>
          </cell>
          <cell r="AE2121">
            <v>190538189</v>
          </cell>
        </row>
        <row r="2122">
          <cell r="F2122" t="str">
            <v>C-3603-1300-1</v>
          </cell>
          <cell r="U2122">
            <v>0</v>
          </cell>
          <cell r="V2122">
            <v>730000</v>
          </cell>
          <cell r="W2122">
            <v>730000</v>
          </cell>
          <cell r="X2122">
            <v>0</v>
          </cell>
          <cell r="Z2122">
            <v>0</v>
          </cell>
          <cell r="AA2122">
            <v>0</v>
          </cell>
          <cell r="AB2122">
            <v>0</v>
          </cell>
          <cell r="AC2122">
            <v>0</v>
          </cell>
          <cell r="AD2122">
            <v>0</v>
          </cell>
          <cell r="AE2122">
            <v>0</v>
          </cell>
        </row>
        <row r="2123">
          <cell r="F2123" t="str">
            <v>C-3603-1300-1</v>
          </cell>
          <cell r="U2123">
            <v>81140000</v>
          </cell>
          <cell r="V2123">
            <v>0</v>
          </cell>
          <cell r="W2123">
            <v>3020</v>
          </cell>
          <cell r="X2123">
            <v>81136980</v>
          </cell>
          <cell r="Z2123">
            <v>81136980</v>
          </cell>
          <cell r="AA2123">
            <v>0</v>
          </cell>
          <cell r="AB2123">
            <v>81136980</v>
          </cell>
          <cell r="AC2123">
            <v>81136980</v>
          </cell>
          <cell r="AD2123">
            <v>81136980</v>
          </cell>
          <cell r="AE2123">
            <v>81136980</v>
          </cell>
        </row>
        <row r="2124">
          <cell r="F2124" t="str">
            <v>C-3603-1300-1</v>
          </cell>
          <cell r="U2124">
            <v>0</v>
          </cell>
          <cell r="V2124">
            <v>196500000</v>
          </cell>
          <cell r="W2124">
            <v>41650000</v>
          </cell>
          <cell r="X2124">
            <v>154850000</v>
          </cell>
          <cell r="Z2124">
            <v>154850000</v>
          </cell>
          <cell r="AA2124">
            <v>0</v>
          </cell>
          <cell r="AB2124">
            <v>154850000</v>
          </cell>
          <cell r="AC2124">
            <v>154850000</v>
          </cell>
          <cell r="AD2124">
            <v>154850000</v>
          </cell>
          <cell r="AE2124">
            <v>154850000</v>
          </cell>
        </row>
        <row r="2125">
          <cell r="F2125" t="str">
            <v>C-3603-1300-1</v>
          </cell>
          <cell r="U2125">
            <v>31829000</v>
          </cell>
          <cell r="V2125">
            <v>0</v>
          </cell>
          <cell r="W2125">
            <v>0</v>
          </cell>
          <cell r="X2125">
            <v>31829000</v>
          </cell>
          <cell r="Z2125">
            <v>30729620</v>
          </cell>
          <cell r="AA2125">
            <v>1099380</v>
          </cell>
          <cell r="AB2125">
            <v>30729620</v>
          </cell>
          <cell r="AC2125">
            <v>30729620</v>
          </cell>
          <cell r="AD2125">
            <v>30729620</v>
          </cell>
          <cell r="AE2125">
            <v>30729620</v>
          </cell>
        </row>
        <row r="2126">
          <cell r="F2126" t="str">
            <v>C-3603-1300-1</v>
          </cell>
          <cell r="U2126">
            <v>14250000</v>
          </cell>
          <cell r="V2126">
            <v>0</v>
          </cell>
          <cell r="W2126">
            <v>0</v>
          </cell>
          <cell r="X2126">
            <v>14250000</v>
          </cell>
          <cell r="Z2126">
            <v>14147759</v>
          </cell>
          <cell r="AA2126">
            <v>102241</v>
          </cell>
          <cell r="AB2126">
            <v>14147759</v>
          </cell>
          <cell r="AC2126">
            <v>14147759</v>
          </cell>
          <cell r="AD2126">
            <v>14147759</v>
          </cell>
          <cell r="AE2126">
            <v>14147759</v>
          </cell>
        </row>
        <row r="2127">
          <cell r="F2127" t="str">
            <v>C-3603-1300-1</v>
          </cell>
          <cell r="U2127">
            <v>168422000</v>
          </cell>
          <cell r="V2127">
            <v>77000000</v>
          </cell>
          <cell r="W2127">
            <v>79262350</v>
          </cell>
          <cell r="X2127">
            <v>166159650</v>
          </cell>
          <cell r="Z2127">
            <v>166159650</v>
          </cell>
          <cell r="AA2127">
            <v>0</v>
          </cell>
          <cell r="AB2127">
            <v>166159650</v>
          </cell>
          <cell r="AC2127">
            <v>166159650</v>
          </cell>
          <cell r="AD2127">
            <v>166159650</v>
          </cell>
          <cell r="AE2127">
            <v>166159650</v>
          </cell>
        </row>
        <row r="2128">
          <cell r="F2128" t="str">
            <v>C-3603-1300-1</v>
          </cell>
          <cell r="U2128">
            <v>130439000</v>
          </cell>
          <cell r="V2128">
            <v>30978144</v>
          </cell>
          <cell r="W2128">
            <v>31750948</v>
          </cell>
          <cell r="X2128">
            <v>129666196</v>
          </cell>
          <cell r="Z2128">
            <v>129664196</v>
          </cell>
          <cell r="AA2128">
            <v>2000</v>
          </cell>
          <cell r="AB2128">
            <v>129664196</v>
          </cell>
          <cell r="AC2128">
            <v>129664196</v>
          </cell>
          <cell r="AD2128">
            <v>129664196</v>
          </cell>
          <cell r="AE2128">
            <v>129664196</v>
          </cell>
        </row>
        <row r="2129">
          <cell r="F2129" t="str">
            <v>C-3603-1300-1</v>
          </cell>
          <cell r="U2129">
            <v>11031000</v>
          </cell>
          <cell r="V2129">
            <v>1464000</v>
          </cell>
          <cell r="W2129">
            <v>0</v>
          </cell>
          <cell r="X2129">
            <v>12495000</v>
          </cell>
          <cell r="Z2129">
            <v>12495000</v>
          </cell>
          <cell r="AA2129">
            <v>0</v>
          </cell>
          <cell r="AB2129">
            <v>12495000</v>
          </cell>
          <cell r="AC2129">
            <v>12495000</v>
          </cell>
          <cell r="AD2129">
            <v>6247500</v>
          </cell>
          <cell r="AE2129">
            <v>6247500</v>
          </cell>
        </row>
        <row r="2130">
          <cell r="F2130" t="str">
            <v>C-3603-1300-1</v>
          </cell>
          <cell r="U2130">
            <v>2130662000</v>
          </cell>
          <cell r="V2130">
            <v>1751460256</v>
          </cell>
          <cell r="W2130">
            <v>674319345</v>
          </cell>
          <cell r="X2130">
            <v>3207802911</v>
          </cell>
          <cell r="Z2130">
            <v>3204353843</v>
          </cell>
          <cell r="AA2130">
            <v>3449068</v>
          </cell>
          <cell r="AB2130">
            <v>3204353843</v>
          </cell>
          <cell r="AC2130">
            <v>3204353843</v>
          </cell>
          <cell r="AD2130">
            <v>3204353843</v>
          </cell>
          <cell r="AE2130">
            <v>3204353843</v>
          </cell>
        </row>
        <row r="2131">
          <cell r="F2131" t="str">
            <v>C-3603-1300-1</v>
          </cell>
          <cell r="U2131">
            <v>932577000</v>
          </cell>
          <cell r="V2131">
            <v>102419402</v>
          </cell>
          <cell r="W2131">
            <v>13295082</v>
          </cell>
          <cell r="X2131">
            <v>1021701320</v>
          </cell>
          <cell r="Z2131">
            <v>1021444575</v>
          </cell>
          <cell r="AA2131">
            <v>256745</v>
          </cell>
          <cell r="AB2131">
            <v>1021444575</v>
          </cell>
          <cell r="AC2131">
            <v>1021444575</v>
          </cell>
          <cell r="AD2131">
            <v>1021444575</v>
          </cell>
          <cell r="AE2131">
            <v>1021444575</v>
          </cell>
        </row>
        <row r="2132">
          <cell r="F2132" t="str">
            <v>C-3603-1300-1</v>
          </cell>
          <cell r="U2132">
            <v>10000</v>
          </cell>
          <cell r="V2132">
            <v>0</v>
          </cell>
          <cell r="W2132">
            <v>10000</v>
          </cell>
          <cell r="X2132">
            <v>0</v>
          </cell>
          <cell r="Z2132">
            <v>0</v>
          </cell>
          <cell r="AA2132">
            <v>0</v>
          </cell>
          <cell r="AB2132">
            <v>0</v>
          </cell>
          <cell r="AC2132">
            <v>0</v>
          </cell>
          <cell r="AD2132">
            <v>0</v>
          </cell>
          <cell r="AE2132">
            <v>0</v>
          </cell>
        </row>
        <row r="2133">
          <cell r="F2133" t="str">
            <v>C-3603-1300-1</v>
          </cell>
          <cell r="U2133">
            <v>142000</v>
          </cell>
          <cell r="V2133">
            <v>10000</v>
          </cell>
          <cell r="W2133">
            <v>5000</v>
          </cell>
          <cell r="X2133">
            <v>147000</v>
          </cell>
          <cell r="Z2133">
            <v>147000</v>
          </cell>
          <cell r="AA2133">
            <v>0</v>
          </cell>
          <cell r="AB2133">
            <v>147000</v>
          </cell>
          <cell r="AC2133">
            <v>147000</v>
          </cell>
          <cell r="AD2133">
            <v>147000</v>
          </cell>
          <cell r="AE2133">
            <v>147000</v>
          </cell>
        </row>
        <row r="2134">
          <cell r="F2134" t="str">
            <v>C-3603-1300-1</v>
          </cell>
          <cell r="U2134">
            <v>5000000</v>
          </cell>
          <cell r="V2134">
            <v>0</v>
          </cell>
          <cell r="W2134">
            <v>0</v>
          </cell>
          <cell r="X2134">
            <v>5000000</v>
          </cell>
          <cell r="Z2134">
            <v>5000000</v>
          </cell>
          <cell r="AA2134">
            <v>0</v>
          </cell>
          <cell r="AB2134">
            <v>5000000</v>
          </cell>
          <cell r="AC2134">
            <v>5000000</v>
          </cell>
          <cell r="AD2134">
            <v>5000000</v>
          </cell>
          <cell r="AE2134">
            <v>5000000</v>
          </cell>
        </row>
        <row r="2135">
          <cell r="F2135" t="str">
            <v>C-3603-1300-1</v>
          </cell>
          <cell r="U2135">
            <v>0</v>
          </cell>
          <cell r="V2135">
            <v>31716083</v>
          </cell>
          <cell r="W2135">
            <v>0</v>
          </cell>
          <cell r="X2135">
            <v>31716083</v>
          </cell>
          <cell r="Z2135">
            <v>31668182</v>
          </cell>
          <cell r="AA2135">
            <v>47901</v>
          </cell>
          <cell r="AB2135">
            <v>31668182</v>
          </cell>
          <cell r="AC2135">
            <v>31668182</v>
          </cell>
          <cell r="AD2135">
            <v>31668182</v>
          </cell>
          <cell r="AE2135">
            <v>31668182</v>
          </cell>
        </row>
        <row r="2136">
          <cell r="F2136" t="str">
            <v>C-3603-1300-1</v>
          </cell>
          <cell r="U2136">
            <v>270468000</v>
          </cell>
          <cell r="V2136">
            <v>0</v>
          </cell>
          <cell r="W2136">
            <v>0</v>
          </cell>
          <cell r="X2136">
            <v>270468000</v>
          </cell>
          <cell r="Z2136">
            <v>270468000</v>
          </cell>
          <cell r="AA2136">
            <v>0</v>
          </cell>
          <cell r="AB2136">
            <v>270468000</v>
          </cell>
          <cell r="AC2136">
            <v>270468000</v>
          </cell>
          <cell r="AD2136">
            <v>270468000</v>
          </cell>
          <cell r="AE2136">
            <v>270468000</v>
          </cell>
        </row>
        <row r="2137">
          <cell r="F2137" t="str">
            <v>C-3603-1300-1</v>
          </cell>
          <cell r="U2137">
            <v>137890000</v>
          </cell>
          <cell r="V2137">
            <v>0</v>
          </cell>
          <cell r="W2137">
            <v>0</v>
          </cell>
          <cell r="X2137">
            <v>137890000</v>
          </cell>
          <cell r="Z2137">
            <v>137890000</v>
          </cell>
          <cell r="AA2137">
            <v>0</v>
          </cell>
          <cell r="AB2137">
            <v>137890000</v>
          </cell>
          <cell r="AC2137">
            <v>137890000</v>
          </cell>
          <cell r="AD2137">
            <v>137890000</v>
          </cell>
          <cell r="AE2137">
            <v>137890000</v>
          </cell>
        </row>
        <row r="2138">
          <cell r="F2138" t="str">
            <v>C-3603-1300-1</v>
          </cell>
          <cell r="U2138">
            <v>11312000</v>
          </cell>
          <cell r="V2138">
            <v>730000</v>
          </cell>
          <cell r="W2138">
            <v>0</v>
          </cell>
          <cell r="X2138">
            <v>12042000</v>
          </cell>
          <cell r="Z2138">
            <v>12042000</v>
          </cell>
          <cell r="AA2138">
            <v>0</v>
          </cell>
          <cell r="AB2138">
            <v>12042000</v>
          </cell>
          <cell r="AC2138">
            <v>12042000</v>
          </cell>
          <cell r="AD2138">
            <v>12042000</v>
          </cell>
          <cell r="AE2138">
            <v>12042000</v>
          </cell>
        </row>
        <row r="2139">
          <cell r="F2139" t="str">
            <v>C-3603-1300-1</v>
          </cell>
          <cell r="U2139">
            <v>32546000</v>
          </cell>
          <cell r="V2139">
            <v>0</v>
          </cell>
          <cell r="W2139">
            <v>32546000</v>
          </cell>
          <cell r="X2139">
            <v>0</v>
          </cell>
          <cell r="Z2139">
            <v>0</v>
          </cell>
          <cell r="AA2139">
            <v>0</v>
          </cell>
          <cell r="AB2139">
            <v>0</v>
          </cell>
          <cell r="AC2139">
            <v>0</v>
          </cell>
          <cell r="AD2139">
            <v>0</v>
          </cell>
          <cell r="AE2139">
            <v>0</v>
          </cell>
        </row>
        <row r="2140">
          <cell r="F2140" t="str">
            <v>C-3603-1300-1</v>
          </cell>
          <cell r="U2140">
            <v>130000000</v>
          </cell>
          <cell r="V2140">
            <v>0</v>
          </cell>
          <cell r="W2140">
            <v>4000000</v>
          </cell>
          <cell r="X2140">
            <v>126000000</v>
          </cell>
          <cell r="Z2140">
            <v>94376156</v>
          </cell>
          <cell r="AA2140">
            <v>31623844</v>
          </cell>
          <cell r="AB2140">
            <v>94376156</v>
          </cell>
          <cell r="AC2140">
            <v>94376156</v>
          </cell>
          <cell r="AD2140">
            <v>94376156</v>
          </cell>
          <cell r="AE2140">
            <v>94376156</v>
          </cell>
        </row>
        <row r="2141">
          <cell r="F2141" t="str">
            <v>C-3603-1300-1</v>
          </cell>
          <cell r="U2141">
            <v>0</v>
          </cell>
          <cell r="V2141">
            <v>13263305</v>
          </cell>
          <cell r="W2141">
            <v>0</v>
          </cell>
          <cell r="X2141">
            <v>13263305</v>
          </cell>
          <cell r="Z2141">
            <v>0</v>
          </cell>
          <cell r="AA2141">
            <v>13263305</v>
          </cell>
          <cell r="AB2141">
            <v>0</v>
          </cell>
          <cell r="AC2141">
            <v>0</v>
          </cell>
          <cell r="AD2141">
            <v>0</v>
          </cell>
          <cell r="AE2141">
            <v>0</v>
          </cell>
        </row>
        <row r="2142">
          <cell r="F2142" t="str">
            <v>C-3603-1300-1</v>
          </cell>
          <cell r="U2142">
            <v>0</v>
          </cell>
          <cell r="V2142">
            <v>33300000</v>
          </cell>
          <cell r="W2142">
            <v>33300000</v>
          </cell>
          <cell r="X2142">
            <v>0</v>
          </cell>
          <cell r="Z2142">
            <v>0</v>
          </cell>
          <cell r="AA2142">
            <v>0</v>
          </cell>
          <cell r="AB2142">
            <v>0</v>
          </cell>
          <cell r="AC2142">
            <v>0</v>
          </cell>
          <cell r="AD2142">
            <v>0</v>
          </cell>
          <cell r="AE2142">
            <v>0</v>
          </cell>
        </row>
        <row r="2143">
          <cell r="F2143" t="str">
            <v>C-3603-1300-4</v>
          </cell>
          <cell r="U2143">
            <v>97378512</v>
          </cell>
          <cell r="V2143">
            <v>2950472</v>
          </cell>
          <cell r="W2143">
            <v>6335163</v>
          </cell>
          <cell r="X2143">
            <v>93993821</v>
          </cell>
          <cell r="Z2143">
            <v>93993821</v>
          </cell>
          <cell r="AA2143">
            <v>0</v>
          </cell>
          <cell r="AB2143">
            <v>93993821</v>
          </cell>
          <cell r="AC2143">
            <v>93993821</v>
          </cell>
          <cell r="AD2143">
            <v>93993821</v>
          </cell>
          <cell r="AE2143">
            <v>93993821</v>
          </cell>
        </row>
        <row r="2144">
          <cell r="F2144" t="str">
            <v>C-3603-1300-4</v>
          </cell>
          <cell r="U2144">
            <v>0</v>
          </cell>
          <cell r="V2144">
            <v>43221717</v>
          </cell>
          <cell r="W2144">
            <v>26</v>
          </cell>
          <cell r="X2144">
            <v>43221691</v>
          </cell>
          <cell r="Z2144">
            <v>43221691</v>
          </cell>
          <cell r="AA2144">
            <v>0</v>
          </cell>
          <cell r="AB2144">
            <v>43221691</v>
          </cell>
          <cell r="AC2144">
            <v>43221691</v>
          </cell>
          <cell r="AD2144">
            <v>43221691</v>
          </cell>
          <cell r="AE2144">
            <v>43221691</v>
          </cell>
        </row>
        <row r="2145">
          <cell r="F2145" t="str">
            <v>C-3603-1300-7</v>
          </cell>
          <cell r="U2145">
            <v>516264724</v>
          </cell>
          <cell r="V2145">
            <v>329336700</v>
          </cell>
          <cell r="W2145">
            <v>0</v>
          </cell>
          <cell r="X2145">
            <v>845601424</v>
          </cell>
          <cell r="Z2145">
            <v>845601424</v>
          </cell>
          <cell r="AA2145">
            <v>0</v>
          </cell>
          <cell r="AB2145">
            <v>845601424</v>
          </cell>
          <cell r="AC2145">
            <v>845601424</v>
          </cell>
          <cell r="AD2145">
            <v>845601424</v>
          </cell>
          <cell r="AE2145">
            <v>845601424</v>
          </cell>
        </row>
        <row r="2146">
          <cell r="F2146" t="str">
            <v>C-3603-1300-7</v>
          </cell>
          <cell r="U2146">
            <v>211144346</v>
          </cell>
          <cell r="V2146">
            <v>105956149</v>
          </cell>
          <cell r="W2146">
            <v>0</v>
          </cell>
          <cell r="X2146">
            <v>317100495</v>
          </cell>
          <cell r="Z2146">
            <v>317100495</v>
          </cell>
          <cell r="AA2146">
            <v>0</v>
          </cell>
          <cell r="AB2146">
            <v>317100495</v>
          </cell>
          <cell r="AC2146">
            <v>317100495</v>
          </cell>
          <cell r="AD2146">
            <v>317100495</v>
          </cell>
          <cell r="AE2146">
            <v>317100495</v>
          </cell>
        </row>
        <row r="2147">
          <cell r="F2147" t="str">
            <v>C-3603-1300-8</v>
          </cell>
          <cell r="U2147">
            <v>10057950</v>
          </cell>
          <cell r="V2147">
            <v>0</v>
          </cell>
          <cell r="W2147">
            <v>0</v>
          </cell>
          <cell r="X2147">
            <v>10057950</v>
          </cell>
          <cell r="Z2147">
            <v>10057950</v>
          </cell>
          <cell r="AA2147">
            <v>0</v>
          </cell>
          <cell r="AB2147">
            <v>10057950</v>
          </cell>
          <cell r="AC2147">
            <v>10057950</v>
          </cell>
          <cell r="AD2147">
            <v>10057950</v>
          </cell>
          <cell r="AE2147">
            <v>10057950</v>
          </cell>
        </row>
        <row r="2148">
          <cell r="F2148" t="str">
            <v>C-3603-1300-9</v>
          </cell>
          <cell r="U2148">
            <v>1500000</v>
          </cell>
          <cell r="V2148">
            <v>24415000</v>
          </cell>
          <cell r="W2148">
            <v>935467</v>
          </cell>
          <cell r="X2148">
            <v>24979533</v>
          </cell>
          <cell r="Z2148">
            <v>24155516</v>
          </cell>
          <cell r="AA2148">
            <v>824017</v>
          </cell>
          <cell r="AB2148">
            <v>24155516</v>
          </cell>
          <cell r="AC2148">
            <v>24155516</v>
          </cell>
          <cell r="AD2148">
            <v>24155516</v>
          </cell>
          <cell r="AE2148">
            <v>24155516</v>
          </cell>
        </row>
        <row r="2149">
          <cell r="F2149" t="str">
            <v>C-3603-1300-9</v>
          </cell>
          <cell r="U2149">
            <v>83950000</v>
          </cell>
          <cell r="V2149">
            <v>41000000</v>
          </cell>
          <cell r="W2149">
            <v>743334</v>
          </cell>
          <cell r="X2149">
            <v>124206666</v>
          </cell>
          <cell r="Z2149">
            <v>124206666</v>
          </cell>
          <cell r="AA2149">
            <v>0</v>
          </cell>
          <cell r="AB2149">
            <v>124206666</v>
          </cell>
          <cell r="AC2149">
            <v>124206666</v>
          </cell>
          <cell r="AD2149">
            <v>124206666</v>
          </cell>
          <cell r="AE2149">
            <v>124206666</v>
          </cell>
        </row>
        <row r="2150">
          <cell r="F2150" t="str">
            <v>C-3603-1300-11</v>
          </cell>
          <cell r="U2150">
            <v>0</v>
          </cell>
          <cell r="V2150">
            <v>108300000</v>
          </cell>
          <cell r="W2150">
            <v>0</v>
          </cell>
          <cell r="X2150">
            <v>108300000</v>
          </cell>
          <cell r="Z2150">
            <v>108300000</v>
          </cell>
          <cell r="AA2150">
            <v>0</v>
          </cell>
          <cell r="AB2150">
            <v>108300000</v>
          </cell>
          <cell r="AC2150">
            <v>0</v>
          </cell>
          <cell r="AD2150">
            <v>0</v>
          </cell>
          <cell r="AE2150">
            <v>0</v>
          </cell>
        </row>
        <row r="2151">
          <cell r="F2151" t="str">
            <v>C-3603-1300-11</v>
          </cell>
          <cell r="U2151">
            <v>0</v>
          </cell>
          <cell r="V2151">
            <v>76991250</v>
          </cell>
          <cell r="W2151">
            <v>0</v>
          </cell>
          <cell r="X2151">
            <v>76991250</v>
          </cell>
          <cell r="Z2151">
            <v>76595540</v>
          </cell>
          <cell r="AA2151">
            <v>395710</v>
          </cell>
          <cell r="AB2151">
            <v>76595540</v>
          </cell>
          <cell r="AC2151">
            <v>76595540</v>
          </cell>
          <cell r="AD2151">
            <v>76595540</v>
          </cell>
          <cell r="AE2151">
            <v>76595540</v>
          </cell>
        </row>
        <row r="2152">
          <cell r="F2152" t="str">
            <v>C-3603-1300-11</v>
          </cell>
          <cell r="U2152">
            <v>0</v>
          </cell>
          <cell r="V2152">
            <v>680400</v>
          </cell>
          <cell r="W2152">
            <v>0</v>
          </cell>
          <cell r="X2152">
            <v>680400</v>
          </cell>
          <cell r="Z2152">
            <v>679973</v>
          </cell>
          <cell r="AA2152">
            <v>427</v>
          </cell>
          <cell r="AB2152">
            <v>679973</v>
          </cell>
          <cell r="AC2152">
            <v>679973</v>
          </cell>
          <cell r="AD2152">
            <v>0</v>
          </cell>
          <cell r="AE2152">
            <v>0</v>
          </cell>
        </row>
        <row r="2153">
          <cell r="F2153" t="str">
            <v>C-3603-1300-11</v>
          </cell>
          <cell r="U2153">
            <v>0</v>
          </cell>
          <cell r="V2153">
            <v>300580500</v>
          </cell>
          <cell r="W2153">
            <v>0</v>
          </cell>
          <cell r="X2153">
            <v>300580500</v>
          </cell>
          <cell r="Z2153">
            <v>300541472</v>
          </cell>
          <cell r="AA2153">
            <v>39028</v>
          </cell>
          <cell r="AB2153">
            <v>300541472</v>
          </cell>
          <cell r="AC2153">
            <v>300541472</v>
          </cell>
          <cell r="AD2153">
            <v>297789256</v>
          </cell>
          <cell r="AE2153">
            <v>297789256</v>
          </cell>
        </row>
        <row r="2154">
          <cell r="F2154" t="str">
            <v>C-3603-1300-11</v>
          </cell>
          <cell r="U2154">
            <v>0</v>
          </cell>
          <cell r="V2154">
            <v>33700000</v>
          </cell>
          <cell r="W2154">
            <v>0</v>
          </cell>
          <cell r="X2154">
            <v>33700000</v>
          </cell>
          <cell r="Z2154">
            <v>27441683</v>
          </cell>
          <cell r="AA2154">
            <v>6258317</v>
          </cell>
          <cell r="AB2154">
            <v>27441683</v>
          </cell>
          <cell r="AC2154">
            <v>0</v>
          </cell>
          <cell r="AD2154">
            <v>0</v>
          </cell>
          <cell r="AE2154">
            <v>0</v>
          </cell>
        </row>
        <row r="2155">
          <cell r="F2155" t="str">
            <v>C-3605-1300-1</v>
          </cell>
          <cell r="U2155">
            <v>18422000</v>
          </cell>
          <cell r="V2155">
            <v>2000000</v>
          </cell>
          <cell r="W2155">
            <v>0</v>
          </cell>
          <cell r="X2155">
            <v>20422000</v>
          </cell>
          <cell r="Z2155">
            <v>20325703</v>
          </cell>
          <cell r="AA2155">
            <v>96297</v>
          </cell>
          <cell r="AB2155">
            <v>20325703</v>
          </cell>
          <cell r="AC2155">
            <v>20325703</v>
          </cell>
          <cell r="AD2155">
            <v>18422000</v>
          </cell>
          <cell r="AE2155">
            <v>18422000</v>
          </cell>
        </row>
        <row r="2156">
          <cell r="F2156" t="str">
            <v>C-3605-1300-1</v>
          </cell>
          <cell r="U2156">
            <v>4955798</v>
          </cell>
          <cell r="V2156">
            <v>0</v>
          </cell>
          <cell r="W2156">
            <v>15798</v>
          </cell>
          <cell r="X2156">
            <v>4940000</v>
          </cell>
          <cell r="Z2156">
            <v>4940000</v>
          </cell>
          <cell r="AA2156">
            <v>0</v>
          </cell>
          <cell r="AB2156">
            <v>4940000</v>
          </cell>
          <cell r="AC2156">
            <v>4940000</v>
          </cell>
          <cell r="AD2156">
            <v>4940000</v>
          </cell>
          <cell r="AE2156">
            <v>4940000</v>
          </cell>
        </row>
        <row r="2157">
          <cell r="F2157" t="str">
            <v>C-3605-1300-1</v>
          </cell>
          <cell r="U2157">
            <v>10800000</v>
          </cell>
          <cell r="V2157">
            <v>30283118</v>
          </cell>
          <cell r="W2157">
            <v>1064921</v>
          </cell>
          <cell r="X2157">
            <v>40018197</v>
          </cell>
          <cell r="Z2157">
            <v>35865835</v>
          </cell>
          <cell r="AA2157">
            <v>4152362</v>
          </cell>
          <cell r="AB2157">
            <v>35865835</v>
          </cell>
          <cell r="AC2157">
            <v>35865835</v>
          </cell>
          <cell r="AD2157">
            <v>35865835</v>
          </cell>
          <cell r="AE2157">
            <v>35865835</v>
          </cell>
        </row>
        <row r="2158">
          <cell r="F2158" t="str">
            <v>C-3605-1300-1</v>
          </cell>
          <cell r="U2158">
            <v>0</v>
          </cell>
          <cell r="V2158">
            <v>15225300</v>
          </cell>
          <cell r="W2158">
            <v>0</v>
          </cell>
          <cell r="X2158">
            <v>15225300</v>
          </cell>
          <cell r="Z2158">
            <v>0</v>
          </cell>
          <cell r="AA2158">
            <v>15225300</v>
          </cell>
          <cell r="AB2158">
            <v>0</v>
          </cell>
          <cell r="AC2158">
            <v>0</v>
          </cell>
          <cell r="AD2158">
            <v>0</v>
          </cell>
          <cell r="AE2158">
            <v>0</v>
          </cell>
        </row>
        <row r="2159">
          <cell r="F2159" t="str">
            <v>C-3605-1300-1</v>
          </cell>
          <cell r="U2159">
            <v>203797500</v>
          </cell>
          <cell r="V2159">
            <v>8408087</v>
          </cell>
          <cell r="W2159">
            <v>21256136</v>
          </cell>
          <cell r="X2159">
            <v>190949451</v>
          </cell>
          <cell r="Z2159">
            <v>190948451</v>
          </cell>
          <cell r="AA2159">
            <v>1000</v>
          </cell>
          <cell r="AB2159">
            <v>190948451</v>
          </cell>
          <cell r="AC2159">
            <v>177325331</v>
          </cell>
          <cell r="AD2159">
            <v>174712331</v>
          </cell>
          <cell r="AE2159">
            <v>174712331</v>
          </cell>
        </row>
        <row r="2160">
          <cell r="F2160" t="str">
            <v>C-3605-1300-1</v>
          </cell>
          <cell r="U2160">
            <v>8317998</v>
          </cell>
          <cell r="V2160">
            <v>0</v>
          </cell>
          <cell r="W2160">
            <v>3415978</v>
          </cell>
          <cell r="X2160">
            <v>4902020</v>
          </cell>
          <cell r="Z2160">
            <v>4902020</v>
          </cell>
          <cell r="AA2160">
            <v>0</v>
          </cell>
          <cell r="AB2160">
            <v>4902020</v>
          </cell>
          <cell r="AC2160">
            <v>4902020</v>
          </cell>
          <cell r="AD2160">
            <v>4902020</v>
          </cell>
          <cell r="AE2160">
            <v>4902020</v>
          </cell>
        </row>
        <row r="2161">
          <cell r="F2161" t="str">
            <v>C-3605-1300-1</v>
          </cell>
          <cell r="U2161">
            <v>400000000</v>
          </cell>
          <cell r="V2161">
            <v>93332185</v>
          </cell>
          <cell r="W2161">
            <v>5431314</v>
          </cell>
          <cell r="X2161">
            <v>487900871</v>
          </cell>
          <cell r="Z2161">
            <v>487900871</v>
          </cell>
          <cell r="AA2161">
            <v>0</v>
          </cell>
          <cell r="AB2161">
            <v>487900871</v>
          </cell>
          <cell r="AC2161">
            <v>487900871</v>
          </cell>
          <cell r="AD2161">
            <v>44782913</v>
          </cell>
          <cell r="AE2161">
            <v>44782913</v>
          </cell>
        </row>
        <row r="2162">
          <cell r="F2162" t="str">
            <v>C-3605-1300-1</v>
          </cell>
          <cell r="U2162">
            <v>6662400</v>
          </cell>
          <cell r="V2162">
            <v>0</v>
          </cell>
          <cell r="W2162">
            <v>0</v>
          </cell>
          <cell r="X2162">
            <v>6662400</v>
          </cell>
          <cell r="Z2162">
            <v>6662400</v>
          </cell>
          <cell r="AA2162">
            <v>0</v>
          </cell>
          <cell r="AB2162">
            <v>6662400</v>
          </cell>
          <cell r="AC2162">
            <v>6662400</v>
          </cell>
          <cell r="AD2162">
            <v>6662400</v>
          </cell>
          <cell r="AE2162">
            <v>6662400</v>
          </cell>
        </row>
        <row r="2163">
          <cell r="F2163" t="str">
            <v>C-3605-1300-1</v>
          </cell>
          <cell r="U2163">
            <v>0</v>
          </cell>
          <cell r="V2163">
            <v>90000000</v>
          </cell>
          <cell r="W2163">
            <v>81056900</v>
          </cell>
          <cell r="X2163">
            <v>8943100</v>
          </cell>
          <cell r="Z2163">
            <v>8943100</v>
          </cell>
          <cell r="AA2163">
            <v>0</v>
          </cell>
          <cell r="AB2163">
            <v>8943100</v>
          </cell>
          <cell r="AC2163">
            <v>3600000</v>
          </cell>
          <cell r="AD2163">
            <v>0</v>
          </cell>
          <cell r="AE2163">
            <v>0</v>
          </cell>
        </row>
        <row r="2164">
          <cell r="F2164" t="str">
            <v>C-3605-1300-1</v>
          </cell>
          <cell r="U2164">
            <v>0</v>
          </cell>
          <cell r="V2164">
            <v>1064921</v>
          </cell>
          <cell r="W2164">
            <v>0</v>
          </cell>
          <cell r="X2164">
            <v>1064921</v>
          </cell>
          <cell r="Z2164">
            <v>912000</v>
          </cell>
          <cell r="AA2164">
            <v>152921</v>
          </cell>
          <cell r="AB2164">
            <v>912000</v>
          </cell>
          <cell r="AC2164">
            <v>912000</v>
          </cell>
          <cell r="AD2164">
            <v>912000</v>
          </cell>
          <cell r="AE2164">
            <v>912000</v>
          </cell>
        </row>
        <row r="2165">
          <cell r="F2165" t="str">
            <v>C-3605-1300-1</v>
          </cell>
          <cell r="U2165">
            <v>4000000</v>
          </cell>
          <cell r="V2165">
            <v>2000000</v>
          </cell>
          <cell r="W2165">
            <v>2000000</v>
          </cell>
          <cell r="X2165">
            <v>4000000</v>
          </cell>
          <cell r="Z2165">
            <v>4000000</v>
          </cell>
          <cell r="AA2165">
            <v>0</v>
          </cell>
          <cell r="AB2165">
            <v>4000000</v>
          </cell>
          <cell r="AC2165">
            <v>4000000</v>
          </cell>
          <cell r="AD2165">
            <v>0</v>
          </cell>
          <cell r="AE2165">
            <v>0</v>
          </cell>
        </row>
        <row r="2166">
          <cell r="F2166" t="str">
            <v>C-3699-1300-2</v>
          </cell>
          <cell r="U2166">
            <v>0</v>
          </cell>
          <cell r="V2166">
            <v>19999483</v>
          </cell>
          <cell r="W2166">
            <v>7000000</v>
          </cell>
          <cell r="X2166">
            <v>12999483</v>
          </cell>
          <cell r="Z2166">
            <v>11336635</v>
          </cell>
          <cell r="AA2166">
            <v>1662848</v>
          </cell>
          <cell r="AB2166">
            <v>11336635</v>
          </cell>
          <cell r="AC2166">
            <v>11336635</v>
          </cell>
          <cell r="AD2166">
            <v>11336635</v>
          </cell>
          <cell r="AE2166">
            <v>11336635</v>
          </cell>
        </row>
        <row r="2167">
          <cell r="F2167" t="str">
            <v>C-3699-1300-2</v>
          </cell>
          <cell r="U2167">
            <v>0</v>
          </cell>
          <cell r="V2167">
            <v>2163700</v>
          </cell>
          <cell r="W2167">
            <v>0</v>
          </cell>
          <cell r="X2167">
            <v>2163700</v>
          </cell>
          <cell r="Z2167">
            <v>2159000</v>
          </cell>
          <cell r="AA2167">
            <v>4700</v>
          </cell>
          <cell r="AB2167">
            <v>2159000</v>
          </cell>
          <cell r="AC2167">
            <v>2159000</v>
          </cell>
          <cell r="AD2167">
            <v>0</v>
          </cell>
          <cell r="AE2167">
            <v>0</v>
          </cell>
        </row>
        <row r="2168">
          <cell r="F2168" t="str">
            <v>C-3602-1300-5</v>
          </cell>
          <cell r="U2168">
            <v>268746107</v>
          </cell>
          <cell r="V2168">
            <v>0</v>
          </cell>
          <cell r="W2168">
            <v>57707</v>
          </cell>
          <cell r="X2168">
            <v>268688400</v>
          </cell>
          <cell r="Z2168">
            <v>268688400</v>
          </cell>
          <cell r="AA2168">
            <v>0</v>
          </cell>
          <cell r="AB2168">
            <v>268688400</v>
          </cell>
          <cell r="AC2168">
            <v>268688400</v>
          </cell>
          <cell r="AD2168">
            <v>268688400</v>
          </cell>
          <cell r="AE2168">
            <v>268688400</v>
          </cell>
        </row>
        <row r="2169">
          <cell r="F2169" t="str">
            <v>C-3602-1300-5</v>
          </cell>
          <cell r="U2169">
            <v>53749221</v>
          </cell>
          <cell r="V2169">
            <v>0</v>
          </cell>
          <cell r="W2169">
            <v>31221</v>
          </cell>
          <cell r="X2169">
            <v>53718000</v>
          </cell>
          <cell r="Z2169">
            <v>53718000</v>
          </cell>
          <cell r="AA2169">
            <v>0</v>
          </cell>
          <cell r="AB2169">
            <v>53718000</v>
          </cell>
          <cell r="AC2169">
            <v>53718000</v>
          </cell>
          <cell r="AD2169">
            <v>53718000</v>
          </cell>
          <cell r="AE2169">
            <v>53718000</v>
          </cell>
        </row>
        <row r="2170">
          <cell r="F2170" t="str">
            <v>C-3603-1300-1</v>
          </cell>
          <cell r="U2170">
            <v>0</v>
          </cell>
          <cell r="V2170">
            <v>19000000</v>
          </cell>
          <cell r="W2170">
            <v>0</v>
          </cell>
          <cell r="X2170">
            <v>19000000</v>
          </cell>
          <cell r="Z2170">
            <v>10993030</v>
          </cell>
          <cell r="AA2170">
            <v>8006970</v>
          </cell>
          <cell r="AB2170">
            <v>10993030</v>
          </cell>
          <cell r="AC2170">
            <v>10993030</v>
          </cell>
          <cell r="AD2170">
            <v>10993030</v>
          </cell>
          <cell r="AE2170">
            <v>10993030</v>
          </cell>
        </row>
        <row r="2171">
          <cell r="F2171" t="str">
            <v>C-3603-1300-1</v>
          </cell>
          <cell r="U2171">
            <v>0</v>
          </cell>
          <cell r="V2171">
            <v>40565800</v>
          </cell>
          <cell r="W2171">
            <v>0</v>
          </cell>
          <cell r="X2171">
            <v>40565800</v>
          </cell>
          <cell r="Z2171">
            <v>40247588</v>
          </cell>
          <cell r="AA2171">
            <v>318212</v>
          </cell>
          <cell r="AB2171">
            <v>40247588</v>
          </cell>
          <cell r="AC2171">
            <v>40247588</v>
          </cell>
          <cell r="AD2171">
            <v>0</v>
          </cell>
          <cell r="AE2171">
            <v>0</v>
          </cell>
        </row>
        <row r="2172">
          <cell r="F2172" t="str">
            <v>C-3603-1300-1</v>
          </cell>
          <cell r="U2172">
            <v>0</v>
          </cell>
          <cell r="V2172">
            <v>5000000</v>
          </cell>
          <cell r="W2172">
            <v>0</v>
          </cell>
          <cell r="X2172">
            <v>5000000</v>
          </cell>
          <cell r="Z2172">
            <v>5000000</v>
          </cell>
          <cell r="AA2172">
            <v>0</v>
          </cell>
          <cell r="AB2172">
            <v>5000000</v>
          </cell>
          <cell r="AC2172">
            <v>5000000</v>
          </cell>
          <cell r="AD2172">
            <v>5000000</v>
          </cell>
          <cell r="AE2172">
            <v>5000000</v>
          </cell>
        </row>
        <row r="2173">
          <cell r="F2173" t="str">
            <v>C-3603-1300-1</v>
          </cell>
          <cell r="U2173">
            <v>0</v>
          </cell>
          <cell r="V2173">
            <v>52998554</v>
          </cell>
          <cell r="W2173">
            <v>541431</v>
          </cell>
          <cell r="X2173">
            <v>52457123</v>
          </cell>
          <cell r="Z2173">
            <v>52368056</v>
          </cell>
          <cell r="AA2173">
            <v>89067</v>
          </cell>
          <cell r="AB2173">
            <v>52368056</v>
          </cell>
          <cell r="AC2173">
            <v>52368056</v>
          </cell>
          <cell r="AD2173">
            <v>52368056</v>
          </cell>
          <cell r="AE2173">
            <v>52368056</v>
          </cell>
        </row>
        <row r="2174">
          <cell r="F2174" t="str">
            <v>C-3603-1300-1</v>
          </cell>
          <cell r="U2174">
            <v>504881000</v>
          </cell>
          <cell r="V2174">
            <v>162000000</v>
          </cell>
          <cell r="W2174">
            <v>138042600</v>
          </cell>
          <cell r="X2174">
            <v>528838400</v>
          </cell>
          <cell r="Z2174">
            <v>528838400</v>
          </cell>
          <cell r="AA2174">
            <v>0</v>
          </cell>
          <cell r="AB2174">
            <v>528838400</v>
          </cell>
          <cell r="AC2174">
            <v>528838400</v>
          </cell>
          <cell r="AD2174">
            <v>524290487</v>
          </cell>
          <cell r="AE2174">
            <v>524290487</v>
          </cell>
        </row>
        <row r="2175">
          <cell r="F2175" t="str">
            <v>C-3603-1300-1</v>
          </cell>
          <cell r="U2175">
            <v>55000000</v>
          </cell>
          <cell r="V2175">
            <v>0</v>
          </cell>
          <cell r="W2175">
            <v>20430500</v>
          </cell>
          <cell r="X2175">
            <v>34569500</v>
          </cell>
          <cell r="Z2175">
            <v>34569500</v>
          </cell>
          <cell r="AA2175">
            <v>0</v>
          </cell>
          <cell r="AB2175">
            <v>34569500</v>
          </cell>
          <cell r="AC2175">
            <v>34569500</v>
          </cell>
          <cell r="AD2175">
            <v>34569500</v>
          </cell>
          <cell r="AE2175">
            <v>34569500</v>
          </cell>
        </row>
        <row r="2176">
          <cell r="F2176" t="str">
            <v>C-3603-1300-1</v>
          </cell>
          <cell r="U2176">
            <v>25250000</v>
          </cell>
          <cell r="V2176">
            <v>5000000</v>
          </cell>
          <cell r="W2176">
            <v>3625250</v>
          </cell>
          <cell r="X2176">
            <v>26624750</v>
          </cell>
          <cell r="Z2176">
            <v>26624750</v>
          </cell>
          <cell r="AA2176">
            <v>0</v>
          </cell>
          <cell r="AB2176">
            <v>26624750</v>
          </cell>
          <cell r="AC2176">
            <v>26624750</v>
          </cell>
          <cell r="AD2176">
            <v>26624750</v>
          </cell>
          <cell r="AE2176">
            <v>26624750</v>
          </cell>
        </row>
        <row r="2177">
          <cell r="F2177" t="str">
            <v>C-3603-1300-1</v>
          </cell>
          <cell r="U2177">
            <v>0</v>
          </cell>
          <cell r="V2177">
            <v>120000000</v>
          </cell>
          <cell r="W2177">
            <v>493298</v>
          </cell>
          <cell r="X2177">
            <v>119506702</v>
          </cell>
          <cell r="Z2177">
            <v>119506702</v>
          </cell>
          <cell r="AA2177">
            <v>0</v>
          </cell>
          <cell r="AB2177">
            <v>119506702</v>
          </cell>
          <cell r="AC2177">
            <v>119506702</v>
          </cell>
          <cell r="AD2177">
            <v>119506702</v>
          </cell>
          <cell r="AE2177">
            <v>119506702</v>
          </cell>
        </row>
        <row r="2178">
          <cell r="F2178" t="str">
            <v>C-3603-1300-1</v>
          </cell>
          <cell r="U2178">
            <v>0</v>
          </cell>
          <cell r="V2178">
            <v>70000000</v>
          </cell>
          <cell r="W2178">
            <v>847068</v>
          </cell>
          <cell r="X2178">
            <v>69152932</v>
          </cell>
          <cell r="Z2178">
            <v>52000000</v>
          </cell>
          <cell r="AA2178">
            <v>17152932</v>
          </cell>
          <cell r="AB2178">
            <v>52000000</v>
          </cell>
          <cell r="AC2178">
            <v>52000000</v>
          </cell>
          <cell r="AD2178">
            <v>52000000</v>
          </cell>
          <cell r="AE2178">
            <v>52000000</v>
          </cell>
        </row>
        <row r="2179">
          <cell r="F2179" t="str">
            <v>C-3603-1300-1</v>
          </cell>
          <cell r="U2179">
            <v>48305000</v>
          </cell>
          <cell r="V2179">
            <v>0</v>
          </cell>
          <cell r="W2179">
            <v>36765570</v>
          </cell>
          <cell r="X2179">
            <v>11539430</v>
          </cell>
          <cell r="Z2179">
            <v>11539430</v>
          </cell>
          <cell r="AA2179">
            <v>0</v>
          </cell>
          <cell r="AB2179">
            <v>11539430</v>
          </cell>
          <cell r="AC2179">
            <v>11539430</v>
          </cell>
          <cell r="AD2179">
            <v>11539430</v>
          </cell>
          <cell r="AE2179">
            <v>11539430</v>
          </cell>
        </row>
        <row r="2180">
          <cell r="F2180" t="str">
            <v>C-3603-1300-1</v>
          </cell>
          <cell r="U2180">
            <v>25232000</v>
          </cell>
          <cell r="V2180">
            <v>3204000</v>
          </cell>
          <cell r="W2180">
            <v>2000</v>
          </cell>
          <cell r="X2180">
            <v>28434000</v>
          </cell>
          <cell r="Z2180">
            <v>25230000</v>
          </cell>
          <cell r="AA2180">
            <v>3204000</v>
          </cell>
          <cell r="AB2180">
            <v>25230000</v>
          </cell>
          <cell r="AC2180">
            <v>25230000</v>
          </cell>
          <cell r="AD2180">
            <v>25230000</v>
          </cell>
          <cell r="AE2180">
            <v>25230000</v>
          </cell>
        </row>
        <row r="2181">
          <cell r="F2181" t="str">
            <v>C-3603-1300-1</v>
          </cell>
          <cell r="U2181">
            <v>496867000</v>
          </cell>
          <cell r="V2181">
            <v>77295016.370000005</v>
          </cell>
          <cell r="W2181">
            <v>0</v>
          </cell>
          <cell r="X2181">
            <v>574162016.37</v>
          </cell>
          <cell r="Z2181">
            <v>573743652</v>
          </cell>
          <cell r="AA2181">
            <v>418364.37</v>
          </cell>
          <cell r="AB2181">
            <v>573743652</v>
          </cell>
          <cell r="AC2181">
            <v>573743652</v>
          </cell>
          <cell r="AD2181">
            <v>573743652</v>
          </cell>
          <cell r="AE2181">
            <v>573743652</v>
          </cell>
        </row>
        <row r="2182">
          <cell r="F2182" t="str">
            <v>C-3603-1300-1</v>
          </cell>
          <cell r="U2182">
            <v>0</v>
          </cell>
          <cell r="V2182">
            <v>37543000</v>
          </cell>
          <cell r="W2182">
            <v>20950000</v>
          </cell>
          <cell r="X2182">
            <v>16593000</v>
          </cell>
          <cell r="Z2182">
            <v>16593000</v>
          </cell>
          <cell r="AA2182">
            <v>0</v>
          </cell>
          <cell r="AB2182">
            <v>16593000</v>
          </cell>
          <cell r="AC2182">
            <v>16593000</v>
          </cell>
          <cell r="AD2182">
            <v>16593000</v>
          </cell>
          <cell r="AE2182">
            <v>16593000</v>
          </cell>
        </row>
        <row r="2183">
          <cell r="F2183" t="str">
            <v>C-3603-1300-1</v>
          </cell>
          <cell r="U2183">
            <v>0</v>
          </cell>
          <cell r="V2183">
            <v>34798428</v>
          </cell>
          <cell r="W2183">
            <v>0</v>
          </cell>
          <cell r="X2183">
            <v>34798428</v>
          </cell>
          <cell r="Z2183">
            <v>34768463</v>
          </cell>
          <cell r="AA2183">
            <v>29965</v>
          </cell>
          <cell r="AB2183">
            <v>34768463</v>
          </cell>
          <cell r="AC2183">
            <v>34768463</v>
          </cell>
          <cell r="AD2183">
            <v>0</v>
          </cell>
          <cell r="AE2183">
            <v>0</v>
          </cell>
        </row>
        <row r="2184">
          <cell r="F2184" t="str">
            <v>C-3603-1300-1</v>
          </cell>
          <cell r="U2184">
            <v>0</v>
          </cell>
          <cell r="V2184">
            <v>39640044</v>
          </cell>
          <cell r="W2184">
            <v>17612295</v>
          </cell>
          <cell r="X2184">
            <v>22027749</v>
          </cell>
          <cell r="Z2184">
            <v>21752429</v>
          </cell>
          <cell r="AA2184">
            <v>275320</v>
          </cell>
          <cell r="AB2184">
            <v>21752429</v>
          </cell>
          <cell r="AC2184">
            <v>21752429</v>
          </cell>
          <cell r="AD2184">
            <v>21752429</v>
          </cell>
          <cell r="AE2184">
            <v>21752429</v>
          </cell>
        </row>
        <row r="2185">
          <cell r="F2185" t="str">
            <v>C-3603-1300-1</v>
          </cell>
          <cell r="U2185">
            <v>0</v>
          </cell>
          <cell r="V2185">
            <v>25000000</v>
          </cell>
          <cell r="W2185">
            <v>0</v>
          </cell>
          <cell r="X2185">
            <v>25000000</v>
          </cell>
          <cell r="Z2185">
            <v>17974270</v>
          </cell>
          <cell r="AA2185">
            <v>7025730</v>
          </cell>
          <cell r="AB2185">
            <v>17974270</v>
          </cell>
          <cell r="AC2185">
            <v>17974270</v>
          </cell>
          <cell r="AD2185">
            <v>17974270</v>
          </cell>
          <cell r="AE2185">
            <v>17974270</v>
          </cell>
        </row>
        <row r="2186">
          <cell r="F2186" t="str">
            <v>C-3603-1300-1</v>
          </cell>
          <cell r="U2186">
            <v>0</v>
          </cell>
          <cell r="V2186">
            <v>300000</v>
          </cell>
          <cell r="W2186">
            <v>0</v>
          </cell>
          <cell r="X2186">
            <v>300000</v>
          </cell>
          <cell r="Z2186">
            <v>225240</v>
          </cell>
          <cell r="AA2186">
            <v>74760</v>
          </cell>
          <cell r="AB2186">
            <v>225240</v>
          </cell>
          <cell r="AC2186">
            <v>225240</v>
          </cell>
          <cell r="AD2186">
            <v>225240</v>
          </cell>
          <cell r="AE2186">
            <v>225240</v>
          </cell>
        </row>
        <row r="2187">
          <cell r="F2187" t="str">
            <v>C-3603-1300-1</v>
          </cell>
          <cell r="U2187">
            <v>1669089000</v>
          </cell>
          <cell r="V2187">
            <v>314327763</v>
          </cell>
          <cell r="W2187">
            <v>240563863</v>
          </cell>
          <cell r="X2187">
            <v>1742852900</v>
          </cell>
          <cell r="Z2187">
            <v>1742852400</v>
          </cell>
          <cell r="AA2187">
            <v>500</v>
          </cell>
          <cell r="AB2187">
            <v>1742852400</v>
          </cell>
          <cell r="AC2187">
            <v>1742852400</v>
          </cell>
          <cell r="AD2187">
            <v>1742852400</v>
          </cell>
          <cell r="AE2187">
            <v>1742852400</v>
          </cell>
        </row>
        <row r="2188">
          <cell r="F2188" t="str">
            <v>C-3603-1300-1</v>
          </cell>
          <cell r="U2188">
            <v>30096000</v>
          </cell>
          <cell r="V2188">
            <v>0</v>
          </cell>
          <cell r="W2188">
            <v>14858050</v>
          </cell>
          <cell r="X2188">
            <v>15237950</v>
          </cell>
          <cell r="Z2188">
            <v>15237950</v>
          </cell>
          <cell r="AA2188">
            <v>0</v>
          </cell>
          <cell r="AB2188">
            <v>15237950</v>
          </cell>
          <cell r="AC2188">
            <v>15237950</v>
          </cell>
          <cell r="AD2188">
            <v>15237950</v>
          </cell>
          <cell r="AE2188">
            <v>15237950</v>
          </cell>
        </row>
        <row r="2189">
          <cell r="F2189" t="str">
            <v>C-3603-1300-1</v>
          </cell>
          <cell r="U2189">
            <v>8993780000</v>
          </cell>
          <cell r="V2189">
            <v>1836363601</v>
          </cell>
          <cell r="W2189">
            <v>605009689</v>
          </cell>
          <cell r="X2189">
            <v>10225133912</v>
          </cell>
          <cell r="Z2189">
            <v>10224920579</v>
          </cell>
          <cell r="AA2189">
            <v>213333</v>
          </cell>
          <cell r="AB2189">
            <v>10224920579</v>
          </cell>
          <cell r="AC2189">
            <v>10224920579</v>
          </cell>
          <cell r="AD2189">
            <v>10224920579</v>
          </cell>
          <cell r="AE2189">
            <v>10224920579</v>
          </cell>
        </row>
        <row r="2190">
          <cell r="F2190" t="str">
            <v>C-3603-1300-1</v>
          </cell>
          <cell r="U2190">
            <v>3369000</v>
          </cell>
          <cell r="V2190">
            <v>0</v>
          </cell>
          <cell r="W2190">
            <v>770250</v>
          </cell>
          <cell r="X2190">
            <v>2598750</v>
          </cell>
          <cell r="Z2190">
            <v>2598750</v>
          </cell>
          <cell r="AA2190">
            <v>0</v>
          </cell>
          <cell r="AB2190">
            <v>2598750</v>
          </cell>
          <cell r="AC2190">
            <v>2598750</v>
          </cell>
          <cell r="AD2190">
            <v>2598750</v>
          </cell>
          <cell r="AE2190">
            <v>2598750</v>
          </cell>
        </row>
        <row r="2191">
          <cell r="F2191" t="str">
            <v>C-3603-1300-1</v>
          </cell>
          <cell r="U2191">
            <v>0</v>
          </cell>
          <cell r="V2191">
            <v>4222788</v>
          </cell>
          <cell r="W2191">
            <v>0</v>
          </cell>
          <cell r="X2191">
            <v>4222788</v>
          </cell>
          <cell r="Z2191">
            <v>4069756</v>
          </cell>
          <cell r="AA2191">
            <v>153032</v>
          </cell>
          <cell r="AB2191">
            <v>4069756</v>
          </cell>
          <cell r="AC2191">
            <v>4069756</v>
          </cell>
          <cell r="AD2191">
            <v>4069756</v>
          </cell>
          <cell r="AE2191">
            <v>4069756</v>
          </cell>
        </row>
        <row r="2192">
          <cell r="F2192" t="str">
            <v>C-3603-1300-1</v>
          </cell>
          <cell r="U2192">
            <v>24341000</v>
          </cell>
          <cell r="V2192">
            <v>0</v>
          </cell>
          <cell r="W2192">
            <v>0</v>
          </cell>
          <cell r="X2192">
            <v>24341000</v>
          </cell>
          <cell r="Z2192">
            <v>24147344</v>
          </cell>
          <cell r="AA2192">
            <v>193656</v>
          </cell>
          <cell r="AB2192">
            <v>24147344</v>
          </cell>
          <cell r="AC2192">
            <v>24147344</v>
          </cell>
          <cell r="AD2192">
            <v>24147344</v>
          </cell>
          <cell r="AE2192">
            <v>24147344</v>
          </cell>
        </row>
        <row r="2193">
          <cell r="F2193" t="str">
            <v>C-3603-1300-1</v>
          </cell>
          <cell r="U2193">
            <v>15333000</v>
          </cell>
          <cell r="V2193">
            <v>0</v>
          </cell>
          <cell r="W2193">
            <v>4695040</v>
          </cell>
          <cell r="X2193">
            <v>10637960</v>
          </cell>
          <cell r="Z2193">
            <v>10631560</v>
          </cell>
          <cell r="AA2193">
            <v>6400</v>
          </cell>
          <cell r="AB2193">
            <v>10631560</v>
          </cell>
          <cell r="AC2193">
            <v>10631560</v>
          </cell>
          <cell r="AD2193">
            <v>10631560</v>
          </cell>
          <cell r="AE2193">
            <v>10631560</v>
          </cell>
        </row>
        <row r="2194">
          <cell r="F2194" t="str">
            <v>C-3603-1300-1</v>
          </cell>
          <cell r="U2194">
            <v>440347000</v>
          </cell>
          <cell r="V2194">
            <v>46200000</v>
          </cell>
          <cell r="W2194">
            <v>15670630</v>
          </cell>
          <cell r="X2194">
            <v>470876370</v>
          </cell>
          <cell r="Z2194">
            <v>469870597</v>
          </cell>
          <cell r="AA2194">
            <v>1005773</v>
          </cell>
          <cell r="AB2194">
            <v>469870597</v>
          </cell>
          <cell r="AC2194">
            <v>469870597</v>
          </cell>
          <cell r="AD2194">
            <v>469870597</v>
          </cell>
          <cell r="AE2194">
            <v>469870597</v>
          </cell>
        </row>
        <row r="2195">
          <cell r="F2195" t="str">
            <v>C-3603-1300-1</v>
          </cell>
          <cell r="U2195">
            <v>9667000</v>
          </cell>
          <cell r="V2195">
            <v>0</v>
          </cell>
          <cell r="W2195">
            <v>0</v>
          </cell>
          <cell r="X2195">
            <v>9667000</v>
          </cell>
          <cell r="Z2195">
            <v>9667000</v>
          </cell>
          <cell r="AA2195">
            <v>0</v>
          </cell>
          <cell r="AB2195">
            <v>9667000</v>
          </cell>
          <cell r="AC2195">
            <v>9667000</v>
          </cell>
          <cell r="AD2195">
            <v>9667000</v>
          </cell>
          <cell r="AE2195">
            <v>9667000</v>
          </cell>
        </row>
        <row r="2196">
          <cell r="F2196" t="str">
            <v>C-3603-1300-1</v>
          </cell>
          <cell r="U2196">
            <v>59710000</v>
          </cell>
          <cell r="V2196">
            <v>0</v>
          </cell>
          <cell r="W2196">
            <v>0</v>
          </cell>
          <cell r="X2196">
            <v>59710000</v>
          </cell>
          <cell r="Z2196">
            <v>59710000</v>
          </cell>
          <cell r="AA2196">
            <v>0</v>
          </cell>
          <cell r="AB2196">
            <v>59710000</v>
          </cell>
          <cell r="AC2196">
            <v>59710000</v>
          </cell>
          <cell r="AD2196">
            <v>59710000</v>
          </cell>
          <cell r="AE2196">
            <v>59710000</v>
          </cell>
        </row>
        <row r="2197">
          <cell r="F2197" t="str">
            <v>C-3603-1300-1</v>
          </cell>
          <cell r="U2197">
            <v>100319000</v>
          </cell>
          <cell r="V2197">
            <v>0</v>
          </cell>
          <cell r="W2197">
            <v>36688481</v>
          </cell>
          <cell r="X2197">
            <v>63630519</v>
          </cell>
          <cell r="Z2197">
            <v>63630519</v>
          </cell>
          <cell r="AA2197">
            <v>0</v>
          </cell>
          <cell r="AB2197">
            <v>63630519</v>
          </cell>
          <cell r="AC2197">
            <v>63630519</v>
          </cell>
          <cell r="AD2197">
            <v>63630519</v>
          </cell>
          <cell r="AE2197">
            <v>63630519</v>
          </cell>
        </row>
        <row r="2198">
          <cell r="F2198" t="str">
            <v>C-3603-1300-1</v>
          </cell>
          <cell r="U2198">
            <v>3726000</v>
          </cell>
          <cell r="V2198">
            <v>0</v>
          </cell>
          <cell r="W2198">
            <v>3726000</v>
          </cell>
          <cell r="X2198">
            <v>0</v>
          </cell>
          <cell r="Z2198">
            <v>0</v>
          </cell>
          <cell r="AA2198">
            <v>0</v>
          </cell>
          <cell r="AB2198">
            <v>0</v>
          </cell>
          <cell r="AC2198">
            <v>0</v>
          </cell>
          <cell r="AD2198">
            <v>0</v>
          </cell>
          <cell r="AE2198">
            <v>0</v>
          </cell>
        </row>
        <row r="2199">
          <cell r="F2199" t="str">
            <v>C-3603-1300-1</v>
          </cell>
          <cell r="U2199">
            <v>190000</v>
          </cell>
          <cell r="V2199">
            <v>0</v>
          </cell>
          <cell r="W2199">
            <v>0</v>
          </cell>
          <cell r="X2199">
            <v>190000</v>
          </cell>
          <cell r="Z2199">
            <v>190000</v>
          </cell>
          <cell r="AA2199">
            <v>0</v>
          </cell>
          <cell r="AB2199">
            <v>190000</v>
          </cell>
          <cell r="AC2199">
            <v>190000</v>
          </cell>
          <cell r="AD2199">
            <v>190000</v>
          </cell>
          <cell r="AE2199">
            <v>190000</v>
          </cell>
        </row>
        <row r="2200">
          <cell r="F2200" t="str">
            <v>C-3603-1300-1</v>
          </cell>
          <cell r="U2200">
            <v>9000</v>
          </cell>
          <cell r="V2200">
            <v>0</v>
          </cell>
          <cell r="W2200">
            <v>3000</v>
          </cell>
          <cell r="X2200">
            <v>6000</v>
          </cell>
          <cell r="Z2200">
            <v>6000</v>
          </cell>
          <cell r="AA2200">
            <v>0</v>
          </cell>
          <cell r="AB2200">
            <v>6000</v>
          </cell>
          <cell r="AC2200">
            <v>6000</v>
          </cell>
          <cell r="AD2200">
            <v>6000</v>
          </cell>
          <cell r="AE2200">
            <v>6000</v>
          </cell>
        </row>
        <row r="2201">
          <cell r="F2201" t="str">
            <v>C-3603-1300-1</v>
          </cell>
          <cell r="U2201">
            <v>43434000</v>
          </cell>
          <cell r="V2201">
            <v>0</v>
          </cell>
          <cell r="W2201">
            <v>0</v>
          </cell>
          <cell r="X2201">
            <v>43434000</v>
          </cell>
          <cell r="Z2201">
            <v>41856838</v>
          </cell>
          <cell r="AA2201">
            <v>1577162</v>
          </cell>
          <cell r="AB2201">
            <v>41856838</v>
          </cell>
          <cell r="AC2201">
            <v>41856838</v>
          </cell>
          <cell r="AD2201">
            <v>41856838</v>
          </cell>
          <cell r="AE2201">
            <v>41856838</v>
          </cell>
        </row>
        <row r="2202">
          <cell r="F2202" t="str">
            <v>C-3603-1300-1</v>
          </cell>
          <cell r="U2202">
            <v>26047000</v>
          </cell>
          <cell r="V2202">
            <v>0</v>
          </cell>
          <cell r="W2202">
            <v>13614948</v>
          </cell>
          <cell r="X2202">
            <v>12432052</v>
          </cell>
          <cell r="Z2202">
            <v>12432052</v>
          </cell>
          <cell r="AA2202">
            <v>0</v>
          </cell>
          <cell r="AB2202">
            <v>12432052</v>
          </cell>
          <cell r="AC2202">
            <v>12432052</v>
          </cell>
          <cell r="AD2202">
            <v>12432052</v>
          </cell>
          <cell r="AE2202">
            <v>12432052</v>
          </cell>
        </row>
        <row r="2203">
          <cell r="F2203" t="str">
            <v>C-3603-1300-1</v>
          </cell>
          <cell r="U2203">
            <v>77686000</v>
          </cell>
          <cell r="V2203">
            <v>0</v>
          </cell>
          <cell r="W2203">
            <v>0</v>
          </cell>
          <cell r="X2203">
            <v>77686000</v>
          </cell>
          <cell r="Z2203">
            <v>77686000</v>
          </cell>
          <cell r="AA2203">
            <v>0</v>
          </cell>
          <cell r="AB2203">
            <v>77686000</v>
          </cell>
          <cell r="AC2203">
            <v>77686000</v>
          </cell>
          <cell r="AD2203">
            <v>77686000</v>
          </cell>
          <cell r="AE2203">
            <v>77686000</v>
          </cell>
        </row>
        <row r="2204">
          <cell r="F2204" t="str">
            <v>C-3603-1300-1</v>
          </cell>
          <cell r="U2204">
            <v>295076000</v>
          </cell>
          <cell r="V2204">
            <v>0</v>
          </cell>
          <cell r="W2204">
            <v>0</v>
          </cell>
          <cell r="X2204">
            <v>295076000</v>
          </cell>
          <cell r="Z2204">
            <v>295076000</v>
          </cell>
          <cell r="AA2204">
            <v>0</v>
          </cell>
          <cell r="AB2204">
            <v>295076000</v>
          </cell>
          <cell r="AC2204">
            <v>295076000</v>
          </cell>
          <cell r="AD2204">
            <v>295076000</v>
          </cell>
          <cell r="AE2204">
            <v>295076000</v>
          </cell>
        </row>
        <row r="2205">
          <cell r="F2205" t="str">
            <v>C-3603-1300-1</v>
          </cell>
          <cell r="U2205">
            <v>395000</v>
          </cell>
          <cell r="V2205">
            <v>0</v>
          </cell>
          <cell r="W2205">
            <v>0</v>
          </cell>
          <cell r="X2205">
            <v>395000</v>
          </cell>
          <cell r="Z2205">
            <v>393220</v>
          </cell>
          <cell r="AA2205">
            <v>1780</v>
          </cell>
          <cell r="AB2205">
            <v>393220</v>
          </cell>
          <cell r="AC2205">
            <v>393220</v>
          </cell>
          <cell r="AD2205">
            <v>393220</v>
          </cell>
          <cell r="AE2205">
            <v>393220</v>
          </cell>
        </row>
        <row r="2206">
          <cell r="F2206" t="str">
            <v>C-3603-1300-1</v>
          </cell>
          <cell r="U2206">
            <v>119410000</v>
          </cell>
          <cell r="V2206">
            <v>0</v>
          </cell>
          <cell r="W2206">
            <v>0</v>
          </cell>
          <cell r="X2206">
            <v>119410000</v>
          </cell>
          <cell r="Z2206">
            <v>113196081</v>
          </cell>
          <cell r="AA2206">
            <v>6213919</v>
          </cell>
          <cell r="AB2206">
            <v>113196081</v>
          </cell>
          <cell r="AC2206">
            <v>113196081</v>
          </cell>
          <cell r="AD2206">
            <v>113196081</v>
          </cell>
          <cell r="AE2206">
            <v>113196081</v>
          </cell>
        </row>
        <row r="2207">
          <cell r="F2207" t="str">
            <v>C-3603-1300-4</v>
          </cell>
          <cell r="U2207">
            <v>121723140</v>
          </cell>
          <cell r="V2207">
            <v>0</v>
          </cell>
          <cell r="W2207">
            <v>368858</v>
          </cell>
          <cell r="X2207">
            <v>121354282</v>
          </cell>
          <cell r="Z2207">
            <v>121354282</v>
          </cell>
          <cell r="AA2207">
            <v>0</v>
          </cell>
          <cell r="AB2207">
            <v>121354282</v>
          </cell>
          <cell r="AC2207">
            <v>121354282</v>
          </cell>
          <cell r="AD2207">
            <v>121354282</v>
          </cell>
          <cell r="AE2207">
            <v>121354282</v>
          </cell>
        </row>
        <row r="2208">
          <cell r="F2208" t="str">
            <v>C-3603-1300-4</v>
          </cell>
          <cell r="U2208">
            <v>0</v>
          </cell>
          <cell r="V2208">
            <v>26103201</v>
          </cell>
          <cell r="W2208">
            <v>1</v>
          </cell>
          <cell r="X2208">
            <v>26103200</v>
          </cell>
          <cell r="Z2208">
            <v>26103200</v>
          </cell>
          <cell r="AA2208">
            <v>0</v>
          </cell>
          <cell r="AB2208">
            <v>26103200</v>
          </cell>
          <cell r="AC2208">
            <v>26103200</v>
          </cell>
          <cell r="AD2208">
            <v>26103200</v>
          </cell>
          <cell r="AE2208">
            <v>26103200</v>
          </cell>
        </row>
        <row r="2209">
          <cell r="F2209" t="str">
            <v>C-3603-1300-8</v>
          </cell>
          <cell r="U2209">
            <v>362086200</v>
          </cell>
          <cell r="V2209">
            <v>0</v>
          </cell>
          <cell r="W2209">
            <v>7847585</v>
          </cell>
          <cell r="X2209">
            <v>354238615</v>
          </cell>
          <cell r="Z2209">
            <v>352251760</v>
          </cell>
          <cell r="AA2209">
            <v>1986855</v>
          </cell>
          <cell r="AB2209">
            <v>352251760</v>
          </cell>
          <cell r="AC2209">
            <v>352251760</v>
          </cell>
          <cell r="AD2209">
            <v>352251760</v>
          </cell>
          <cell r="AE2209">
            <v>352251760</v>
          </cell>
        </row>
        <row r="2210">
          <cell r="F2210" t="str">
            <v>C-3603-1300-9</v>
          </cell>
          <cell r="U2210">
            <v>1500000</v>
          </cell>
          <cell r="V2210">
            <v>24110000</v>
          </cell>
          <cell r="W2210">
            <v>8608627</v>
          </cell>
          <cell r="X2210">
            <v>17001373</v>
          </cell>
          <cell r="Z2210">
            <v>16560725</v>
          </cell>
          <cell r="AA2210">
            <v>440648</v>
          </cell>
          <cell r="AB2210">
            <v>16560725</v>
          </cell>
          <cell r="AC2210">
            <v>16560725</v>
          </cell>
          <cell r="AD2210">
            <v>16560725</v>
          </cell>
          <cell r="AE2210">
            <v>16560725</v>
          </cell>
        </row>
        <row r="2211">
          <cell r="F2211" t="str">
            <v>C-3603-1300-9</v>
          </cell>
          <cell r="U2211">
            <v>105800000</v>
          </cell>
          <cell r="V2211">
            <v>217500000</v>
          </cell>
          <cell r="W2211">
            <v>87320000</v>
          </cell>
          <cell r="X2211">
            <v>235980000</v>
          </cell>
          <cell r="Z2211">
            <v>235863334</v>
          </cell>
          <cell r="AA2211">
            <v>116666</v>
          </cell>
          <cell r="AB2211">
            <v>235863334</v>
          </cell>
          <cell r="AC2211">
            <v>235863334</v>
          </cell>
          <cell r="AD2211">
            <v>235863334</v>
          </cell>
          <cell r="AE2211">
            <v>235863334</v>
          </cell>
        </row>
        <row r="2212">
          <cell r="F2212" t="str">
            <v>C-3603-1300-11</v>
          </cell>
          <cell r="U2212">
            <v>0</v>
          </cell>
          <cell r="V2212">
            <v>66000000</v>
          </cell>
          <cell r="W2212">
            <v>0</v>
          </cell>
          <cell r="X2212">
            <v>66000000</v>
          </cell>
          <cell r="Z2212">
            <v>43419530</v>
          </cell>
          <cell r="AA2212">
            <v>22580470</v>
          </cell>
          <cell r="AB2212">
            <v>43419530</v>
          </cell>
          <cell r="AC2212">
            <v>43419530</v>
          </cell>
          <cell r="AD2212">
            <v>0</v>
          </cell>
          <cell r="AE2212">
            <v>0</v>
          </cell>
        </row>
        <row r="2213">
          <cell r="F2213" t="str">
            <v>C-3603-1300-11</v>
          </cell>
          <cell r="U2213">
            <v>0</v>
          </cell>
          <cell r="V2213">
            <v>1076102009</v>
          </cell>
          <cell r="W2213">
            <v>2474126</v>
          </cell>
          <cell r="X2213">
            <v>1073627883</v>
          </cell>
          <cell r="Z2213">
            <v>1072749890</v>
          </cell>
          <cell r="AA2213">
            <v>877993</v>
          </cell>
          <cell r="AB2213">
            <v>1072749890</v>
          </cell>
          <cell r="AC2213">
            <v>1072749890</v>
          </cell>
          <cell r="AD2213">
            <v>1072749890</v>
          </cell>
          <cell r="AE2213">
            <v>1072749890</v>
          </cell>
        </row>
        <row r="2214">
          <cell r="F2214" t="str">
            <v>C-3603-1300-11</v>
          </cell>
          <cell r="U2214">
            <v>0</v>
          </cell>
          <cell r="V2214">
            <v>317000000</v>
          </cell>
          <cell r="W2214">
            <v>1580943</v>
          </cell>
          <cell r="X2214">
            <v>315419057</v>
          </cell>
          <cell r="Z2214">
            <v>310837957</v>
          </cell>
          <cell r="AA2214">
            <v>4581100</v>
          </cell>
          <cell r="AB2214">
            <v>310837957</v>
          </cell>
          <cell r="AC2214">
            <v>15401732</v>
          </cell>
          <cell r="AD2214">
            <v>15401732</v>
          </cell>
          <cell r="AE2214">
            <v>15401732</v>
          </cell>
        </row>
        <row r="2215">
          <cell r="F2215" t="str">
            <v>C-3603-1300-11</v>
          </cell>
          <cell r="U2215">
            <v>0</v>
          </cell>
          <cell r="V2215">
            <v>9020000</v>
          </cell>
          <cell r="W2215">
            <v>0</v>
          </cell>
          <cell r="X2215">
            <v>9020000</v>
          </cell>
          <cell r="Z2215">
            <v>8972600</v>
          </cell>
          <cell r="AA2215">
            <v>47400</v>
          </cell>
          <cell r="AB2215">
            <v>8972600</v>
          </cell>
          <cell r="AC2215">
            <v>8972600</v>
          </cell>
          <cell r="AD2215">
            <v>0</v>
          </cell>
          <cell r="AE2215">
            <v>0</v>
          </cell>
        </row>
        <row r="2216">
          <cell r="F2216" t="str">
            <v>C-3605-1300-1</v>
          </cell>
          <cell r="U2216">
            <v>70825800</v>
          </cell>
          <cell r="V2216">
            <v>0</v>
          </cell>
          <cell r="W2216">
            <v>52000800</v>
          </cell>
          <cell r="X2216">
            <v>18825000</v>
          </cell>
          <cell r="Z2216">
            <v>18825000</v>
          </cell>
          <cell r="AA2216">
            <v>0</v>
          </cell>
          <cell r="AB2216">
            <v>18825000</v>
          </cell>
          <cell r="AC2216">
            <v>18825000</v>
          </cell>
          <cell r="AD2216">
            <v>18825000</v>
          </cell>
          <cell r="AE2216">
            <v>18825000</v>
          </cell>
        </row>
        <row r="2217">
          <cell r="F2217" t="str">
            <v>C-3605-1300-1</v>
          </cell>
          <cell r="U2217">
            <v>193439500</v>
          </cell>
          <cell r="V2217">
            <v>75560500</v>
          </cell>
          <cell r="W2217">
            <v>12323269</v>
          </cell>
          <cell r="X2217">
            <v>256676731</v>
          </cell>
          <cell r="Z2217">
            <v>256676731</v>
          </cell>
          <cell r="AA2217">
            <v>0</v>
          </cell>
          <cell r="AB2217">
            <v>256676731</v>
          </cell>
          <cell r="AC2217">
            <v>256676731</v>
          </cell>
          <cell r="AD2217">
            <v>256676731</v>
          </cell>
          <cell r="AE2217">
            <v>256676731</v>
          </cell>
        </row>
        <row r="2218">
          <cell r="F2218" t="str">
            <v>C-3605-1300-1</v>
          </cell>
          <cell r="U2218">
            <v>141500000</v>
          </cell>
          <cell r="V2218">
            <v>0</v>
          </cell>
          <cell r="W2218">
            <v>138127000</v>
          </cell>
          <cell r="X2218">
            <v>3373000</v>
          </cell>
          <cell r="Z2218">
            <v>3373000</v>
          </cell>
          <cell r="AA2218">
            <v>0</v>
          </cell>
          <cell r="AB2218">
            <v>3373000</v>
          </cell>
          <cell r="AC2218">
            <v>3373000</v>
          </cell>
          <cell r="AD2218">
            <v>3373000</v>
          </cell>
          <cell r="AE2218">
            <v>3373000</v>
          </cell>
        </row>
        <row r="2219">
          <cell r="F2219" t="str">
            <v>C-3605-1300-1</v>
          </cell>
          <cell r="U2219">
            <v>12049800</v>
          </cell>
          <cell r="V2219">
            <v>73839500</v>
          </cell>
          <cell r="W2219">
            <v>36795868</v>
          </cell>
          <cell r="X2219">
            <v>49093432</v>
          </cell>
          <cell r="Z2219">
            <v>47886021</v>
          </cell>
          <cell r="AA2219">
            <v>1207411</v>
          </cell>
          <cell r="AB2219">
            <v>47886021</v>
          </cell>
          <cell r="AC2219">
            <v>47886021</v>
          </cell>
          <cell r="AD2219">
            <v>47886021</v>
          </cell>
          <cell r="AE2219">
            <v>47886021</v>
          </cell>
        </row>
        <row r="2220">
          <cell r="F2220" t="str">
            <v>C-3605-1300-1</v>
          </cell>
          <cell r="U2220">
            <v>38858200</v>
          </cell>
          <cell r="V2220">
            <v>0</v>
          </cell>
          <cell r="W2220">
            <v>15675263</v>
          </cell>
          <cell r="X2220">
            <v>23182937</v>
          </cell>
          <cell r="Z2220">
            <v>23182937</v>
          </cell>
          <cell r="AA2220">
            <v>0</v>
          </cell>
          <cell r="AB2220">
            <v>23182937</v>
          </cell>
          <cell r="AC2220">
            <v>23182937</v>
          </cell>
          <cell r="AD2220">
            <v>23182937</v>
          </cell>
          <cell r="AE2220">
            <v>23182937</v>
          </cell>
        </row>
        <row r="2221">
          <cell r="F2221" t="str">
            <v>C-3605-1300-1</v>
          </cell>
          <cell r="U2221">
            <v>20000000</v>
          </cell>
          <cell r="V2221">
            <v>0</v>
          </cell>
          <cell r="W2221">
            <v>20000000</v>
          </cell>
          <cell r="X2221">
            <v>0</v>
          </cell>
          <cell r="Z2221">
            <v>0</v>
          </cell>
          <cell r="AA2221">
            <v>0</v>
          </cell>
          <cell r="AB2221">
            <v>0</v>
          </cell>
          <cell r="AC2221">
            <v>0</v>
          </cell>
          <cell r="AD2221">
            <v>0</v>
          </cell>
          <cell r="AE2221">
            <v>0</v>
          </cell>
        </row>
        <row r="2222">
          <cell r="F2222" t="str">
            <v>C-3605-1300-1</v>
          </cell>
          <cell r="U2222">
            <v>33500000</v>
          </cell>
          <cell r="V2222">
            <v>11879497</v>
          </cell>
          <cell r="W2222">
            <v>8000000</v>
          </cell>
          <cell r="X2222">
            <v>37379497</v>
          </cell>
          <cell r="Z2222">
            <v>32333187</v>
          </cell>
          <cell r="AA2222">
            <v>5046310</v>
          </cell>
          <cell r="AB2222">
            <v>32333187</v>
          </cell>
          <cell r="AC2222">
            <v>32333187</v>
          </cell>
          <cell r="AD2222">
            <v>32333187</v>
          </cell>
          <cell r="AE2222">
            <v>32333187</v>
          </cell>
        </row>
        <row r="2223">
          <cell r="F2223" t="str">
            <v>C-3605-1300-1</v>
          </cell>
          <cell r="U2223">
            <v>69700000</v>
          </cell>
          <cell r="V2223">
            <v>43800000</v>
          </cell>
          <cell r="W2223">
            <v>6761063</v>
          </cell>
          <cell r="X2223">
            <v>106738937</v>
          </cell>
          <cell r="Z2223">
            <v>106738937</v>
          </cell>
          <cell r="AA2223">
            <v>0</v>
          </cell>
          <cell r="AB2223">
            <v>106738937</v>
          </cell>
          <cell r="AC2223">
            <v>106738937</v>
          </cell>
          <cell r="AD2223">
            <v>106738937</v>
          </cell>
          <cell r="AE2223">
            <v>106738937</v>
          </cell>
        </row>
        <row r="2224">
          <cell r="F2224" t="str">
            <v>C-3605-1300-1</v>
          </cell>
          <cell r="U2224">
            <v>114418035</v>
          </cell>
          <cell r="V2224">
            <v>102624573</v>
          </cell>
          <cell r="W2224">
            <v>18394375</v>
          </cell>
          <cell r="X2224">
            <v>198648233</v>
          </cell>
          <cell r="Z2224">
            <v>198064900</v>
          </cell>
          <cell r="AA2224">
            <v>583333</v>
          </cell>
          <cell r="AB2224">
            <v>198064900</v>
          </cell>
          <cell r="AC2224">
            <v>198064900</v>
          </cell>
          <cell r="AD2224">
            <v>198064900</v>
          </cell>
          <cell r="AE2224">
            <v>198064900</v>
          </cell>
        </row>
        <row r="2225">
          <cell r="F2225" t="str">
            <v>C-3605-1300-1</v>
          </cell>
          <cell r="U2225">
            <v>405304980</v>
          </cell>
          <cell r="V2225">
            <v>2500703</v>
          </cell>
          <cell r="W2225">
            <v>82336187</v>
          </cell>
          <cell r="X2225">
            <v>325469496</v>
          </cell>
          <cell r="Z2225">
            <v>301234793</v>
          </cell>
          <cell r="AA2225">
            <v>24234703</v>
          </cell>
          <cell r="AB2225">
            <v>301234793</v>
          </cell>
          <cell r="AC2225">
            <v>301234793</v>
          </cell>
          <cell r="AD2225">
            <v>284086000</v>
          </cell>
          <cell r="AE2225">
            <v>284086000</v>
          </cell>
        </row>
        <row r="2226">
          <cell r="F2226" t="str">
            <v>C-3605-1300-1</v>
          </cell>
          <cell r="U2226">
            <v>500000</v>
          </cell>
          <cell r="V2226">
            <v>0</v>
          </cell>
          <cell r="W2226">
            <v>500000</v>
          </cell>
          <cell r="X2226">
            <v>0</v>
          </cell>
          <cell r="Z2226">
            <v>0</v>
          </cell>
          <cell r="AA2226">
            <v>0</v>
          </cell>
          <cell r="AB2226">
            <v>0</v>
          </cell>
          <cell r="AC2226">
            <v>0</v>
          </cell>
          <cell r="AD2226">
            <v>0</v>
          </cell>
          <cell r="AE2226">
            <v>0</v>
          </cell>
        </row>
        <row r="2227">
          <cell r="F2227" t="str">
            <v>C-3605-1300-1</v>
          </cell>
          <cell r="U2227">
            <v>20320000</v>
          </cell>
          <cell r="V2227">
            <v>0</v>
          </cell>
          <cell r="W2227">
            <v>20320000</v>
          </cell>
          <cell r="X2227">
            <v>0</v>
          </cell>
          <cell r="Z2227">
            <v>0</v>
          </cell>
          <cell r="AA2227">
            <v>0</v>
          </cell>
          <cell r="AB2227">
            <v>0</v>
          </cell>
          <cell r="AC2227">
            <v>0</v>
          </cell>
          <cell r="AD2227">
            <v>0</v>
          </cell>
          <cell r="AE2227">
            <v>0</v>
          </cell>
        </row>
        <row r="2228">
          <cell r="F2228" t="str">
            <v>C-3605-1300-1</v>
          </cell>
          <cell r="U2228">
            <v>1000000</v>
          </cell>
          <cell r="V2228">
            <v>1500000</v>
          </cell>
          <cell r="W2228">
            <v>1000000</v>
          </cell>
          <cell r="X2228">
            <v>1500000</v>
          </cell>
          <cell r="Z2228">
            <v>1500000</v>
          </cell>
          <cell r="AA2228">
            <v>0</v>
          </cell>
          <cell r="AB2228">
            <v>1500000</v>
          </cell>
          <cell r="AC2228">
            <v>1500000</v>
          </cell>
          <cell r="AD2228">
            <v>1500000</v>
          </cell>
          <cell r="AE2228">
            <v>1500000</v>
          </cell>
        </row>
        <row r="2229">
          <cell r="F2229" t="str">
            <v>C-3699-1300-2</v>
          </cell>
          <cell r="U2229">
            <v>0</v>
          </cell>
          <cell r="V2229">
            <v>146768673</v>
          </cell>
          <cell r="W2229">
            <v>16049832</v>
          </cell>
          <cell r="X2229">
            <v>130718841</v>
          </cell>
          <cell r="Z2229">
            <v>110538008</v>
          </cell>
          <cell r="AA2229">
            <v>20180833</v>
          </cell>
          <cell r="AB2229">
            <v>110538008</v>
          </cell>
          <cell r="AC2229">
            <v>71084748</v>
          </cell>
          <cell r="AD2229">
            <v>71084748</v>
          </cell>
          <cell r="AE2229">
            <v>71084748</v>
          </cell>
        </row>
        <row r="2230">
          <cell r="F2230" t="str">
            <v>C-3699-1300-2</v>
          </cell>
          <cell r="U2230">
            <v>0</v>
          </cell>
          <cell r="V2230">
            <v>20237717</v>
          </cell>
          <cell r="W2230">
            <v>987717</v>
          </cell>
          <cell r="X2230">
            <v>19250000</v>
          </cell>
          <cell r="Z2230">
            <v>16425823.41</v>
          </cell>
          <cell r="AA2230">
            <v>2824176.59</v>
          </cell>
          <cell r="AB2230">
            <v>16425823.41</v>
          </cell>
          <cell r="AC2230">
            <v>16425823.41</v>
          </cell>
          <cell r="AD2230">
            <v>16425823.41</v>
          </cell>
          <cell r="AE2230">
            <v>16425823.41</v>
          </cell>
        </row>
        <row r="2231">
          <cell r="F2231" t="str">
            <v>C-3602-1300-5</v>
          </cell>
          <cell r="U2231">
            <v>63931018</v>
          </cell>
          <cell r="V2231">
            <v>0</v>
          </cell>
          <cell r="W2231">
            <v>0</v>
          </cell>
          <cell r="X2231">
            <v>63931018</v>
          </cell>
          <cell r="Z2231">
            <v>63931018</v>
          </cell>
          <cell r="AA2231">
            <v>0</v>
          </cell>
          <cell r="AB2231">
            <v>63931018</v>
          </cell>
          <cell r="AC2231">
            <v>63931018</v>
          </cell>
          <cell r="AD2231">
            <v>63931018</v>
          </cell>
          <cell r="AE2231">
            <v>63931018</v>
          </cell>
        </row>
        <row r="2232">
          <cell r="F2232" t="str">
            <v>C-3602-1300-5</v>
          </cell>
          <cell r="U2232">
            <v>12786204</v>
          </cell>
          <cell r="V2232">
            <v>0</v>
          </cell>
          <cell r="W2232">
            <v>0</v>
          </cell>
          <cell r="X2232">
            <v>12786204</v>
          </cell>
          <cell r="Z2232">
            <v>12786204</v>
          </cell>
          <cell r="AA2232">
            <v>0</v>
          </cell>
          <cell r="AB2232">
            <v>12786204</v>
          </cell>
          <cell r="AC2232">
            <v>12786204</v>
          </cell>
          <cell r="AD2232">
            <v>12786204</v>
          </cell>
          <cell r="AE2232">
            <v>12786204</v>
          </cell>
        </row>
        <row r="2233">
          <cell r="F2233" t="str">
            <v>C-3603-1300-1</v>
          </cell>
          <cell r="U2233">
            <v>0</v>
          </cell>
          <cell r="V2233">
            <v>38690342</v>
          </cell>
          <cell r="W2233">
            <v>0</v>
          </cell>
          <cell r="X2233">
            <v>38690342</v>
          </cell>
          <cell r="Z2233">
            <v>38690342</v>
          </cell>
          <cell r="AA2233">
            <v>0</v>
          </cell>
          <cell r="AB2233">
            <v>38690342</v>
          </cell>
          <cell r="AC2233">
            <v>38690342</v>
          </cell>
          <cell r="AD2233">
            <v>38690342</v>
          </cell>
          <cell r="AE2233">
            <v>38690342</v>
          </cell>
        </row>
        <row r="2234">
          <cell r="F2234" t="str">
            <v>C-3603-1300-1</v>
          </cell>
          <cell r="U2234">
            <v>157430000</v>
          </cell>
          <cell r="V2234">
            <v>116000000</v>
          </cell>
          <cell r="W2234">
            <v>27556801</v>
          </cell>
          <cell r="X2234">
            <v>245873199</v>
          </cell>
          <cell r="Z2234">
            <v>242351407</v>
          </cell>
          <cell r="AA2234">
            <v>3521792</v>
          </cell>
          <cell r="AB2234">
            <v>242351407</v>
          </cell>
          <cell r="AC2234">
            <v>242351407</v>
          </cell>
          <cell r="AD2234">
            <v>242351407</v>
          </cell>
          <cell r="AE2234">
            <v>242351407</v>
          </cell>
        </row>
        <row r="2235">
          <cell r="F2235" t="str">
            <v>C-3603-1300-1</v>
          </cell>
          <cell r="U2235">
            <v>38677000</v>
          </cell>
          <cell r="V2235">
            <v>0</v>
          </cell>
          <cell r="W2235">
            <v>1832200</v>
          </cell>
          <cell r="X2235">
            <v>36844800</v>
          </cell>
          <cell r="Z2235">
            <v>36844800</v>
          </cell>
          <cell r="AA2235">
            <v>0</v>
          </cell>
          <cell r="AB2235">
            <v>36844800</v>
          </cell>
          <cell r="AC2235">
            <v>36844800</v>
          </cell>
          <cell r="AD2235">
            <v>36844800</v>
          </cell>
          <cell r="AE2235">
            <v>36844800</v>
          </cell>
        </row>
        <row r="2236">
          <cell r="F2236" t="str">
            <v>C-3603-1300-1</v>
          </cell>
          <cell r="U2236">
            <v>37590000</v>
          </cell>
          <cell r="V2236">
            <v>0</v>
          </cell>
          <cell r="W2236">
            <v>16874358</v>
          </cell>
          <cell r="X2236">
            <v>20715642</v>
          </cell>
          <cell r="Z2236">
            <v>20715642</v>
          </cell>
          <cell r="AA2236">
            <v>0</v>
          </cell>
          <cell r="AB2236">
            <v>20715642</v>
          </cell>
          <cell r="AC2236">
            <v>20715642</v>
          </cell>
          <cell r="AD2236">
            <v>20715642</v>
          </cell>
          <cell r="AE2236">
            <v>20715642</v>
          </cell>
        </row>
        <row r="2237">
          <cell r="F2237" t="str">
            <v>C-3603-1300-1</v>
          </cell>
          <cell r="U2237">
            <v>8802000</v>
          </cell>
          <cell r="V2237">
            <v>0</v>
          </cell>
          <cell r="W2237">
            <v>0</v>
          </cell>
          <cell r="X2237">
            <v>8802000</v>
          </cell>
          <cell r="Z2237">
            <v>8782000</v>
          </cell>
          <cell r="AA2237">
            <v>20000</v>
          </cell>
          <cell r="AB2237">
            <v>8782000</v>
          </cell>
          <cell r="AC2237">
            <v>8782000</v>
          </cell>
          <cell r="AD2237">
            <v>8782000</v>
          </cell>
          <cell r="AE2237">
            <v>8782000</v>
          </cell>
        </row>
        <row r="2238">
          <cell r="F2238" t="str">
            <v>C-3603-1300-1</v>
          </cell>
          <cell r="U2238">
            <v>8006000</v>
          </cell>
          <cell r="V2238">
            <v>190998</v>
          </cell>
          <cell r="W2238">
            <v>0</v>
          </cell>
          <cell r="X2238">
            <v>8196998</v>
          </cell>
          <cell r="Z2238">
            <v>8000000</v>
          </cell>
          <cell r="AA2238">
            <v>196998</v>
          </cell>
          <cell r="AB2238">
            <v>8000000</v>
          </cell>
          <cell r="AC2238">
            <v>8000000</v>
          </cell>
          <cell r="AD2238">
            <v>8000000</v>
          </cell>
          <cell r="AE2238">
            <v>8000000</v>
          </cell>
        </row>
        <row r="2239">
          <cell r="F2239" t="str">
            <v>C-3603-1300-1</v>
          </cell>
          <cell r="U2239">
            <v>3520149000</v>
          </cell>
          <cell r="V2239">
            <v>1875365547</v>
          </cell>
          <cell r="W2239">
            <v>63225506</v>
          </cell>
          <cell r="X2239">
            <v>5332289041</v>
          </cell>
          <cell r="Z2239">
            <v>5294732648</v>
          </cell>
          <cell r="AA2239">
            <v>37556393</v>
          </cell>
          <cell r="AB2239">
            <v>5294732648</v>
          </cell>
          <cell r="AC2239">
            <v>5289591058</v>
          </cell>
          <cell r="AD2239">
            <v>5289591058</v>
          </cell>
          <cell r="AE2239">
            <v>5289591058</v>
          </cell>
        </row>
        <row r="2240">
          <cell r="F2240" t="str">
            <v>C-3603-1300-1</v>
          </cell>
          <cell r="U2240">
            <v>214402000</v>
          </cell>
          <cell r="V2240">
            <v>80088246</v>
          </cell>
          <cell r="W2240">
            <v>480109</v>
          </cell>
          <cell r="X2240">
            <v>294010137</v>
          </cell>
          <cell r="Z2240">
            <v>291734089</v>
          </cell>
          <cell r="AA2240">
            <v>2276048</v>
          </cell>
          <cell r="AB2240">
            <v>291734089</v>
          </cell>
          <cell r="AC2240">
            <v>291734089</v>
          </cell>
          <cell r="AD2240">
            <v>291734089</v>
          </cell>
          <cell r="AE2240">
            <v>291734089</v>
          </cell>
        </row>
        <row r="2241">
          <cell r="F2241" t="str">
            <v>C-3603-1300-1</v>
          </cell>
          <cell r="U2241">
            <v>7167000</v>
          </cell>
          <cell r="V2241">
            <v>3400439</v>
          </cell>
          <cell r="W2241">
            <v>0</v>
          </cell>
          <cell r="X2241">
            <v>10567439</v>
          </cell>
          <cell r="Z2241">
            <v>10124334</v>
          </cell>
          <cell r="AA2241">
            <v>443105</v>
          </cell>
          <cell r="AB2241">
            <v>10124334</v>
          </cell>
          <cell r="AC2241">
            <v>10124334</v>
          </cell>
          <cell r="AD2241">
            <v>10124334</v>
          </cell>
          <cell r="AE2241">
            <v>10124334</v>
          </cell>
        </row>
        <row r="2242">
          <cell r="F2242" t="str">
            <v>C-3603-1300-1</v>
          </cell>
          <cell r="U2242">
            <v>271477000</v>
          </cell>
          <cell r="V2242">
            <v>0</v>
          </cell>
          <cell r="W2242">
            <v>70472</v>
          </cell>
          <cell r="X2242">
            <v>271406528</v>
          </cell>
          <cell r="Z2242">
            <v>271406528</v>
          </cell>
          <cell r="AA2242">
            <v>0</v>
          </cell>
          <cell r="AB2242">
            <v>271406528</v>
          </cell>
          <cell r="AC2242">
            <v>271406528</v>
          </cell>
          <cell r="AD2242">
            <v>271406528</v>
          </cell>
          <cell r="AE2242">
            <v>271406528</v>
          </cell>
        </row>
        <row r="2243">
          <cell r="F2243" t="str">
            <v>C-3603-1300-1</v>
          </cell>
          <cell r="U2243">
            <v>8000000</v>
          </cell>
          <cell r="V2243">
            <v>24525000</v>
          </cell>
          <cell r="W2243">
            <v>4574504</v>
          </cell>
          <cell r="X2243">
            <v>27950496</v>
          </cell>
          <cell r="Z2243">
            <v>27950496</v>
          </cell>
          <cell r="AA2243">
            <v>0</v>
          </cell>
          <cell r="AB2243">
            <v>27950496</v>
          </cell>
          <cell r="AC2243">
            <v>27950496</v>
          </cell>
          <cell r="AD2243">
            <v>27950496</v>
          </cell>
          <cell r="AE2243">
            <v>27950496</v>
          </cell>
        </row>
        <row r="2244">
          <cell r="F2244" t="str">
            <v>C-3603-1300-1</v>
          </cell>
          <cell r="U2244">
            <v>0</v>
          </cell>
          <cell r="V2244">
            <v>61193403</v>
          </cell>
          <cell r="W2244">
            <v>0</v>
          </cell>
          <cell r="X2244">
            <v>61193403</v>
          </cell>
          <cell r="Z2244">
            <v>56410360</v>
          </cell>
          <cell r="AA2244">
            <v>4783043</v>
          </cell>
          <cell r="AB2244">
            <v>56410360</v>
          </cell>
          <cell r="AC2244">
            <v>56410360</v>
          </cell>
          <cell r="AD2244">
            <v>56410360</v>
          </cell>
          <cell r="AE2244">
            <v>56410360</v>
          </cell>
        </row>
        <row r="2245">
          <cell r="F2245" t="str">
            <v>C-3603-1300-1</v>
          </cell>
          <cell r="U2245">
            <v>1515000</v>
          </cell>
          <cell r="V2245">
            <v>0</v>
          </cell>
          <cell r="W2245">
            <v>0</v>
          </cell>
          <cell r="X2245">
            <v>1515000</v>
          </cell>
          <cell r="Z2245">
            <v>1515000</v>
          </cell>
          <cell r="AA2245">
            <v>0</v>
          </cell>
          <cell r="AB2245">
            <v>1515000</v>
          </cell>
          <cell r="AC2245">
            <v>1515000</v>
          </cell>
          <cell r="AD2245">
            <v>1515000</v>
          </cell>
          <cell r="AE2245">
            <v>1515000</v>
          </cell>
        </row>
        <row r="2246">
          <cell r="F2246" t="str">
            <v>C-3603-1300-1</v>
          </cell>
          <cell r="U2246">
            <v>15782000</v>
          </cell>
          <cell r="V2246">
            <v>5000000</v>
          </cell>
          <cell r="W2246">
            <v>0</v>
          </cell>
          <cell r="X2246">
            <v>20782000</v>
          </cell>
          <cell r="Z2246">
            <v>20616175</v>
          </cell>
          <cell r="AA2246">
            <v>165825</v>
          </cell>
          <cell r="AB2246">
            <v>20616175</v>
          </cell>
          <cell r="AC2246">
            <v>20616175</v>
          </cell>
          <cell r="AD2246">
            <v>20616175</v>
          </cell>
          <cell r="AE2246">
            <v>20616175</v>
          </cell>
        </row>
        <row r="2247">
          <cell r="F2247" t="str">
            <v>C-3603-1300-1</v>
          </cell>
          <cell r="U2247">
            <v>0</v>
          </cell>
          <cell r="V2247">
            <v>3375720</v>
          </cell>
          <cell r="W2247">
            <v>0</v>
          </cell>
          <cell r="X2247">
            <v>3375720</v>
          </cell>
          <cell r="Z2247">
            <v>2081620</v>
          </cell>
          <cell r="AA2247">
            <v>1294100</v>
          </cell>
          <cell r="AB2247">
            <v>2081620</v>
          </cell>
          <cell r="AC2247">
            <v>2081620</v>
          </cell>
          <cell r="AD2247">
            <v>2081620</v>
          </cell>
          <cell r="AE2247">
            <v>2081620</v>
          </cell>
        </row>
        <row r="2248">
          <cell r="F2248" t="str">
            <v>C-3603-1300-1</v>
          </cell>
          <cell r="U2248">
            <v>77096000</v>
          </cell>
          <cell r="V2248">
            <v>0</v>
          </cell>
          <cell r="W2248">
            <v>0</v>
          </cell>
          <cell r="X2248">
            <v>77096000</v>
          </cell>
          <cell r="Z2248">
            <v>73483686</v>
          </cell>
          <cell r="AA2248">
            <v>3612314</v>
          </cell>
          <cell r="AB2248">
            <v>73483686</v>
          </cell>
          <cell r="AC2248">
            <v>73483686</v>
          </cell>
          <cell r="AD2248">
            <v>73483686</v>
          </cell>
          <cell r="AE2248">
            <v>73483686</v>
          </cell>
        </row>
        <row r="2249">
          <cell r="F2249" t="str">
            <v>C-3603-1300-1</v>
          </cell>
          <cell r="U2249">
            <v>775203000</v>
          </cell>
          <cell r="V2249">
            <v>32879660</v>
          </cell>
          <cell r="W2249">
            <v>900000</v>
          </cell>
          <cell r="X2249">
            <v>807182660</v>
          </cell>
          <cell r="Z2249">
            <v>806926431</v>
          </cell>
          <cell r="AA2249">
            <v>256229</v>
          </cell>
          <cell r="AB2249">
            <v>806926431</v>
          </cell>
          <cell r="AC2249">
            <v>806926431</v>
          </cell>
          <cell r="AD2249">
            <v>806926431</v>
          </cell>
          <cell r="AE2249">
            <v>806926431</v>
          </cell>
        </row>
        <row r="2250">
          <cell r="F2250" t="str">
            <v>C-3603-1300-1</v>
          </cell>
          <cell r="U2250">
            <v>47000</v>
          </cell>
          <cell r="V2250">
            <v>2000</v>
          </cell>
          <cell r="W2250">
            <v>0</v>
          </cell>
          <cell r="X2250">
            <v>49000</v>
          </cell>
          <cell r="Z2250">
            <v>49000</v>
          </cell>
          <cell r="AA2250">
            <v>0</v>
          </cell>
          <cell r="AB2250">
            <v>49000</v>
          </cell>
          <cell r="AC2250">
            <v>49000</v>
          </cell>
          <cell r="AD2250">
            <v>49000</v>
          </cell>
          <cell r="AE2250">
            <v>49000</v>
          </cell>
        </row>
        <row r="2251">
          <cell r="F2251" t="str">
            <v>C-3603-1300-1</v>
          </cell>
          <cell r="U2251">
            <v>21420000</v>
          </cell>
          <cell r="V2251">
            <v>0</v>
          </cell>
          <cell r="W2251">
            <v>57478</v>
          </cell>
          <cell r="X2251">
            <v>21362522</v>
          </cell>
          <cell r="Z2251">
            <v>21362522</v>
          </cell>
          <cell r="AA2251">
            <v>0</v>
          </cell>
          <cell r="AB2251">
            <v>21362522</v>
          </cell>
          <cell r="AC2251">
            <v>21362522</v>
          </cell>
          <cell r="AD2251">
            <v>21362522</v>
          </cell>
          <cell r="AE2251">
            <v>21362522</v>
          </cell>
        </row>
        <row r="2252">
          <cell r="F2252" t="str">
            <v>C-3603-1300-1</v>
          </cell>
          <cell r="U2252">
            <v>0</v>
          </cell>
          <cell r="V2252">
            <v>4000000</v>
          </cell>
          <cell r="W2252">
            <v>0</v>
          </cell>
          <cell r="X2252">
            <v>4000000</v>
          </cell>
          <cell r="Z2252">
            <v>4000000</v>
          </cell>
          <cell r="AA2252">
            <v>0</v>
          </cell>
          <cell r="AB2252">
            <v>4000000</v>
          </cell>
          <cell r="AC2252">
            <v>4000000</v>
          </cell>
          <cell r="AD2252">
            <v>4000000</v>
          </cell>
          <cell r="AE2252">
            <v>4000000</v>
          </cell>
        </row>
        <row r="2253">
          <cell r="F2253" t="str">
            <v>C-3603-1300-1</v>
          </cell>
          <cell r="U2253">
            <v>41924000</v>
          </cell>
          <cell r="V2253">
            <v>0</v>
          </cell>
          <cell r="W2253">
            <v>0</v>
          </cell>
          <cell r="X2253">
            <v>41924000</v>
          </cell>
          <cell r="Z2253">
            <v>40185386</v>
          </cell>
          <cell r="AA2253">
            <v>1738614</v>
          </cell>
          <cell r="AB2253">
            <v>40185386</v>
          </cell>
          <cell r="AC2253">
            <v>40185386</v>
          </cell>
          <cell r="AD2253">
            <v>40185386</v>
          </cell>
          <cell r="AE2253">
            <v>40185386</v>
          </cell>
        </row>
        <row r="2254">
          <cell r="F2254" t="str">
            <v>C-3603-1300-1</v>
          </cell>
          <cell r="U2254">
            <v>66460000</v>
          </cell>
          <cell r="V2254">
            <v>0</v>
          </cell>
          <cell r="W2254">
            <v>5000000</v>
          </cell>
          <cell r="X2254">
            <v>61460000</v>
          </cell>
          <cell r="Z2254">
            <v>47336124</v>
          </cell>
          <cell r="AA2254">
            <v>14123876</v>
          </cell>
          <cell r="AB2254">
            <v>47336124</v>
          </cell>
          <cell r="AC2254">
            <v>47336124</v>
          </cell>
          <cell r="AD2254">
            <v>47336124</v>
          </cell>
          <cell r="AE2254">
            <v>47336124</v>
          </cell>
        </row>
        <row r="2255">
          <cell r="F2255" t="str">
            <v>C-3603-1300-1</v>
          </cell>
          <cell r="U2255">
            <v>0</v>
          </cell>
          <cell r="V2255">
            <v>4291091</v>
          </cell>
          <cell r="W2255">
            <v>4291091</v>
          </cell>
          <cell r="X2255">
            <v>0</v>
          </cell>
          <cell r="Z2255">
            <v>0</v>
          </cell>
          <cell r="AA2255">
            <v>0</v>
          </cell>
          <cell r="AB2255">
            <v>0</v>
          </cell>
          <cell r="AC2255">
            <v>0</v>
          </cell>
          <cell r="AD2255">
            <v>0</v>
          </cell>
          <cell r="AE2255">
            <v>0</v>
          </cell>
        </row>
        <row r="2256">
          <cell r="F2256" t="str">
            <v>C-3603-1300-1</v>
          </cell>
          <cell r="U2256">
            <v>26887000</v>
          </cell>
          <cell r="V2256">
            <v>2575000</v>
          </cell>
          <cell r="W2256">
            <v>0</v>
          </cell>
          <cell r="X2256">
            <v>29462000</v>
          </cell>
          <cell r="Z2256">
            <v>29462000</v>
          </cell>
          <cell r="AA2256">
            <v>0</v>
          </cell>
          <cell r="AB2256">
            <v>29462000</v>
          </cell>
          <cell r="AC2256">
            <v>29462000</v>
          </cell>
          <cell r="AD2256">
            <v>29462000</v>
          </cell>
          <cell r="AE2256">
            <v>29462000</v>
          </cell>
        </row>
        <row r="2257">
          <cell r="F2257" t="str">
            <v>C-3603-1300-1</v>
          </cell>
          <cell r="U2257">
            <v>22412000</v>
          </cell>
          <cell r="V2257">
            <v>0</v>
          </cell>
          <cell r="W2257">
            <v>7198201</v>
          </cell>
          <cell r="X2257">
            <v>15213799</v>
          </cell>
          <cell r="Z2257">
            <v>9136149</v>
          </cell>
          <cell r="AA2257">
            <v>6077650</v>
          </cell>
          <cell r="AB2257">
            <v>9136149</v>
          </cell>
          <cell r="AC2257">
            <v>9136149</v>
          </cell>
          <cell r="AD2257">
            <v>9136149</v>
          </cell>
          <cell r="AE2257">
            <v>9136149</v>
          </cell>
        </row>
        <row r="2258">
          <cell r="F2258" t="str">
            <v>C-3603-1300-1</v>
          </cell>
          <cell r="U2258">
            <v>237000</v>
          </cell>
          <cell r="V2258">
            <v>0</v>
          </cell>
          <cell r="W2258">
            <v>0</v>
          </cell>
          <cell r="X2258">
            <v>237000</v>
          </cell>
          <cell r="Z2258">
            <v>165210</v>
          </cell>
          <cell r="AA2258">
            <v>71790</v>
          </cell>
          <cell r="AB2258">
            <v>165210</v>
          </cell>
          <cell r="AC2258">
            <v>165210</v>
          </cell>
          <cell r="AD2258">
            <v>165210</v>
          </cell>
          <cell r="AE2258">
            <v>165210</v>
          </cell>
        </row>
        <row r="2259">
          <cell r="F2259" t="str">
            <v>C-3603-1300-1</v>
          </cell>
          <cell r="U2259">
            <v>31814000</v>
          </cell>
          <cell r="V2259">
            <v>5000000</v>
          </cell>
          <cell r="W2259">
            <v>4000000</v>
          </cell>
          <cell r="X2259">
            <v>32814000</v>
          </cell>
          <cell r="Z2259">
            <v>31629890</v>
          </cell>
          <cell r="AA2259">
            <v>1184110</v>
          </cell>
          <cell r="AB2259">
            <v>31629890</v>
          </cell>
          <cell r="AC2259">
            <v>31629890</v>
          </cell>
          <cell r="AD2259">
            <v>31629890</v>
          </cell>
          <cell r="AE2259">
            <v>31629890</v>
          </cell>
        </row>
        <row r="2260">
          <cell r="F2260" t="str">
            <v>C-3603-1300-1</v>
          </cell>
          <cell r="U2260">
            <v>0</v>
          </cell>
          <cell r="V2260">
            <v>5000000</v>
          </cell>
          <cell r="W2260">
            <v>0</v>
          </cell>
          <cell r="X2260">
            <v>5000000</v>
          </cell>
          <cell r="Z2260">
            <v>4109557</v>
          </cell>
          <cell r="AA2260">
            <v>890443</v>
          </cell>
          <cell r="AB2260">
            <v>4109557</v>
          </cell>
          <cell r="AC2260">
            <v>4109557</v>
          </cell>
          <cell r="AD2260">
            <v>4109557</v>
          </cell>
          <cell r="AE2260">
            <v>4109557</v>
          </cell>
        </row>
        <row r="2261">
          <cell r="F2261" t="str">
            <v>C-3603-1300-1</v>
          </cell>
          <cell r="U2261">
            <v>161749000</v>
          </cell>
          <cell r="V2261">
            <v>0</v>
          </cell>
          <cell r="W2261">
            <v>0</v>
          </cell>
          <cell r="X2261">
            <v>161749000</v>
          </cell>
          <cell r="Z2261">
            <v>161481000</v>
          </cell>
          <cell r="AA2261">
            <v>268000</v>
          </cell>
          <cell r="AB2261">
            <v>161481000</v>
          </cell>
          <cell r="AC2261">
            <v>161481000</v>
          </cell>
          <cell r="AD2261">
            <v>161481000</v>
          </cell>
          <cell r="AE2261">
            <v>161481000</v>
          </cell>
        </row>
        <row r="2262">
          <cell r="F2262" t="str">
            <v>C-3603-1300-4</v>
          </cell>
          <cell r="U2262">
            <v>68976446</v>
          </cell>
          <cell r="V2262">
            <v>64214222</v>
          </cell>
          <cell r="W2262">
            <v>26221590</v>
          </cell>
          <cell r="X2262">
            <v>106969078</v>
          </cell>
          <cell r="Z2262">
            <v>106969078</v>
          </cell>
          <cell r="AA2262">
            <v>0</v>
          </cell>
          <cell r="AB2262">
            <v>106969078</v>
          </cell>
          <cell r="AC2262">
            <v>106969078</v>
          </cell>
          <cell r="AD2262">
            <v>106969078</v>
          </cell>
          <cell r="AE2262">
            <v>106969078</v>
          </cell>
        </row>
        <row r="2263">
          <cell r="F2263" t="str">
            <v>C-3603-1300-7</v>
          </cell>
          <cell r="U2263">
            <v>70143196</v>
          </cell>
          <cell r="V2263">
            <v>0</v>
          </cell>
          <cell r="W2263">
            <v>0</v>
          </cell>
          <cell r="X2263">
            <v>70143196</v>
          </cell>
          <cell r="Z2263">
            <v>69209288</v>
          </cell>
          <cell r="AA2263">
            <v>933908</v>
          </cell>
          <cell r="AB2263">
            <v>69209288</v>
          </cell>
          <cell r="AC2263">
            <v>69209288</v>
          </cell>
          <cell r="AD2263">
            <v>69209288</v>
          </cell>
          <cell r="AE2263">
            <v>69209288</v>
          </cell>
        </row>
        <row r="2264">
          <cell r="F2264" t="str">
            <v>C-3603-1300-7</v>
          </cell>
          <cell r="U2264">
            <v>10666050</v>
          </cell>
          <cell r="V2264">
            <v>0</v>
          </cell>
          <cell r="W2264">
            <v>4904892</v>
          </cell>
          <cell r="X2264">
            <v>5761158</v>
          </cell>
          <cell r="Z2264">
            <v>5761158</v>
          </cell>
          <cell r="AA2264">
            <v>0</v>
          </cell>
          <cell r="AB2264">
            <v>5761158</v>
          </cell>
          <cell r="AC2264">
            <v>5761158</v>
          </cell>
          <cell r="AD2264">
            <v>5761158</v>
          </cell>
          <cell r="AE2264">
            <v>5761158</v>
          </cell>
        </row>
        <row r="2265">
          <cell r="F2265" t="str">
            <v>C-3603-1300-8</v>
          </cell>
          <cell r="U2265">
            <v>10057950</v>
          </cell>
          <cell r="V2265">
            <v>5028975</v>
          </cell>
          <cell r="W2265">
            <v>0</v>
          </cell>
          <cell r="X2265">
            <v>15086925</v>
          </cell>
          <cell r="Z2265">
            <v>15086925</v>
          </cell>
          <cell r="AA2265">
            <v>0</v>
          </cell>
          <cell r="AB2265">
            <v>15086925</v>
          </cell>
          <cell r="AC2265">
            <v>15086925</v>
          </cell>
          <cell r="AD2265">
            <v>15086925</v>
          </cell>
          <cell r="AE2265">
            <v>15086925</v>
          </cell>
        </row>
        <row r="2266">
          <cell r="F2266" t="str">
            <v>C-3603-1300-9</v>
          </cell>
          <cell r="U2266">
            <v>207000000</v>
          </cell>
          <cell r="V2266">
            <v>31556667</v>
          </cell>
          <cell r="W2266">
            <v>131704</v>
          </cell>
          <cell r="X2266">
            <v>238424963</v>
          </cell>
          <cell r="Z2266">
            <v>238234955</v>
          </cell>
          <cell r="AA2266">
            <v>190008</v>
          </cell>
          <cell r="AB2266">
            <v>238234955</v>
          </cell>
          <cell r="AC2266">
            <v>238234955</v>
          </cell>
          <cell r="AD2266">
            <v>238234955</v>
          </cell>
          <cell r="AE2266">
            <v>238234955</v>
          </cell>
        </row>
        <row r="2267">
          <cell r="F2267" t="str">
            <v>C-3603-1300-9</v>
          </cell>
          <cell r="U2267">
            <v>1500000</v>
          </cell>
          <cell r="V2267">
            <v>15950000</v>
          </cell>
          <cell r="W2267">
            <v>14874704</v>
          </cell>
          <cell r="X2267">
            <v>2575296</v>
          </cell>
          <cell r="Z2267">
            <v>2575296</v>
          </cell>
          <cell r="AA2267">
            <v>0</v>
          </cell>
          <cell r="AB2267">
            <v>2575296</v>
          </cell>
          <cell r="AC2267">
            <v>2575296</v>
          </cell>
          <cell r="AD2267">
            <v>2575296</v>
          </cell>
          <cell r="AE2267">
            <v>2575296</v>
          </cell>
        </row>
        <row r="2268">
          <cell r="F2268" t="str">
            <v>C-3603-1300-11</v>
          </cell>
          <cell r="U2268">
            <v>0</v>
          </cell>
          <cell r="V2268">
            <v>6481400</v>
          </cell>
          <cell r="W2268">
            <v>0</v>
          </cell>
          <cell r="X2268">
            <v>6481400</v>
          </cell>
          <cell r="Z2268">
            <v>0</v>
          </cell>
          <cell r="AA2268">
            <v>6481400</v>
          </cell>
          <cell r="AB2268">
            <v>0</v>
          </cell>
          <cell r="AC2268">
            <v>0</v>
          </cell>
          <cell r="AD2268">
            <v>0</v>
          </cell>
          <cell r="AE2268">
            <v>0</v>
          </cell>
        </row>
        <row r="2269">
          <cell r="F2269" t="str">
            <v>C-3603-1300-11</v>
          </cell>
          <cell r="U2269">
            <v>0</v>
          </cell>
          <cell r="V2269">
            <v>4000000000</v>
          </cell>
          <cell r="W2269">
            <v>3674956720</v>
          </cell>
          <cell r="X2269">
            <v>325043280</v>
          </cell>
          <cell r="Z2269">
            <v>294968870</v>
          </cell>
          <cell r="AA2269">
            <v>30074410</v>
          </cell>
          <cell r="AB2269">
            <v>294968870</v>
          </cell>
          <cell r="AC2269">
            <v>294968870</v>
          </cell>
          <cell r="AD2269">
            <v>294968870</v>
          </cell>
          <cell r="AE2269">
            <v>294968870</v>
          </cell>
        </row>
        <row r="2270">
          <cell r="F2270" t="str">
            <v>C-3603-1300-11</v>
          </cell>
          <cell r="U2270">
            <v>0</v>
          </cell>
          <cell r="V2270">
            <v>112049543</v>
          </cell>
          <cell r="W2270">
            <v>0</v>
          </cell>
          <cell r="X2270">
            <v>112049543</v>
          </cell>
          <cell r="Z2270">
            <v>106732433</v>
          </cell>
          <cell r="AA2270">
            <v>5317110</v>
          </cell>
          <cell r="AB2270">
            <v>106732433</v>
          </cell>
          <cell r="AC2270">
            <v>106732433</v>
          </cell>
          <cell r="AD2270">
            <v>106732433</v>
          </cell>
          <cell r="AE2270">
            <v>106732433</v>
          </cell>
        </row>
        <row r="2271">
          <cell r="F2271" t="str">
            <v>C-3603-1300-11</v>
          </cell>
          <cell r="U2271">
            <v>0</v>
          </cell>
          <cell r="V2271">
            <v>86800000</v>
          </cell>
          <cell r="W2271">
            <v>1200000</v>
          </cell>
          <cell r="X2271">
            <v>85600000</v>
          </cell>
          <cell r="Z2271">
            <v>82281360</v>
          </cell>
          <cell r="AA2271">
            <v>3318640</v>
          </cell>
          <cell r="AB2271">
            <v>82281360</v>
          </cell>
          <cell r="AC2271">
            <v>82281360</v>
          </cell>
          <cell r="AD2271">
            <v>82281360</v>
          </cell>
          <cell r="AE2271">
            <v>82281360</v>
          </cell>
        </row>
        <row r="2272">
          <cell r="F2272" t="str">
            <v>C-3605-1300-1</v>
          </cell>
          <cell r="U2272">
            <v>226697500</v>
          </cell>
          <cell r="V2272">
            <v>0</v>
          </cell>
          <cell r="W2272">
            <v>3591940</v>
          </cell>
          <cell r="X2272">
            <v>223105560</v>
          </cell>
          <cell r="Z2272">
            <v>223105560</v>
          </cell>
          <cell r="AA2272">
            <v>0</v>
          </cell>
          <cell r="AB2272">
            <v>223105560</v>
          </cell>
          <cell r="AC2272">
            <v>223105560</v>
          </cell>
          <cell r="AD2272">
            <v>223105560</v>
          </cell>
          <cell r="AE2272">
            <v>223105560</v>
          </cell>
        </row>
        <row r="2273">
          <cell r="F2273" t="str">
            <v>C-3605-1300-1</v>
          </cell>
          <cell r="U2273">
            <v>1100000</v>
          </cell>
          <cell r="V2273">
            <v>0</v>
          </cell>
          <cell r="W2273">
            <v>15000</v>
          </cell>
          <cell r="X2273">
            <v>1085000</v>
          </cell>
          <cell r="Z2273">
            <v>1085000</v>
          </cell>
          <cell r="AA2273">
            <v>0</v>
          </cell>
          <cell r="AB2273">
            <v>1085000</v>
          </cell>
          <cell r="AC2273">
            <v>1085000</v>
          </cell>
          <cell r="AD2273">
            <v>1085000</v>
          </cell>
          <cell r="AE2273">
            <v>1085000</v>
          </cell>
        </row>
        <row r="2274">
          <cell r="F2274" t="str">
            <v>C-3605-1300-1</v>
          </cell>
          <cell r="U2274">
            <v>4000000</v>
          </cell>
          <cell r="V2274">
            <v>3587833</v>
          </cell>
          <cell r="W2274">
            <v>1154937</v>
          </cell>
          <cell r="X2274">
            <v>6432896</v>
          </cell>
          <cell r="Z2274">
            <v>6432896</v>
          </cell>
          <cell r="AA2274">
            <v>0</v>
          </cell>
          <cell r="AB2274">
            <v>6432896</v>
          </cell>
          <cell r="AC2274">
            <v>6432896</v>
          </cell>
          <cell r="AD2274">
            <v>6432896</v>
          </cell>
          <cell r="AE2274">
            <v>6432896</v>
          </cell>
        </row>
        <row r="2275">
          <cell r="F2275" t="str">
            <v>C-3605-1300-1</v>
          </cell>
          <cell r="U2275">
            <v>7850000</v>
          </cell>
          <cell r="V2275">
            <v>0</v>
          </cell>
          <cell r="W2275">
            <v>0</v>
          </cell>
          <cell r="X2275">
            <v>7850000</v>
          </cell>
          <cell r="Z2275">
            <v>7850000</v>
          </cell>
          <cell r="AA2275">
            <v>0</v>
          </cell>
          <cell r="AB2275">
            <v>7850000</v>
          </cell>
          <cell r="AC2275">
            <v>7850000</v>
          </cell>
          <cell r="AD2275">
            <v>7850000</v>
          </cell>
          <cell r="AE2275">
            <v>7850000</v>
          </cell>
        </row>
        <row r="2276">
          <cell r="F2276" t="str">
            <v>C-3605-1300-1</v>
          </cell>
          <cell r="U2276">
            <v>67488800</v>
          </cell>
          <cell r="V2276">
            <v>0</v>
          </cell>
          <cell r="W2276">
            <v>16794800</v>
          </cell>
          <cell r="X2276">
            <v>50694000</v>
          </cell>
          <cell r="Z2276">
            <v>50694000</v>
          </cell>
          <cell r="AA2276">
            <v>0</v>
          </cell>
          <cell r="AB2276">
            <v>50694000</v>
          </cell>
          <cell r="AC2276">
            <v>50694000</v>
          </cell>
          <cell r="AD2276">
            <v>50694000</v>
          </cell>
          <cell r="AE2276">
            <v>50694000</v>
          </cell>
        </row>
        <row r="2277">
          <cell r="F2277" t="str">
            <v>C-3605-1300-1</v>
          </cell>
          <cell r="U2277">
            <v>0</v>
          </cell>
          <cell r="V2277">
            <v>15000000</v>
          </cell>
          <cell r="W2277">
            <v>0</v>
          </cell>
          <cell r="X2277">
            <v>15000000</v>
          </cell>
          <cell r="Z2277">
            <v>15000000</v>
          </cell>
          <cell r="AA2277">
            <v>0</v>
          </cell>
          <cell r="AB2277">
            <v>15000000</v>
          </cell>
          <cell r="AC2277">
            <v>15000000</v>
          </cell>
          <cell r="AD2277">
            <v>15000000</v>
          </cell>
          <cell r="AE2277">
            <v>15000000</v>
          </cell>
        </row>
        <row r="2278">
          <cell r="F2278" t="str">
            <v>C-3699-1300-2</v>
          </cell>
          <cell r="U2278">
            <v>0</v>
          </cell>
          <cell r="V2278">
            <v>14400000</v>
          </cell>
          <cell r="W2278">
            <v>0</v>
          </cell>
          <cell r="X2278">
            <v>14400000</v>
          </cell>
          <cell r="Z2278">
            <v>5953040</v>
          </cell>
          <cell r="AA2278">
            <v>8446960</v>
          </cell>
          <cell r="AB2278">
            <v>5953040</v>
          </cell>
          <cell r="AC2278">
            <v>5953040</v>
          </cell>
          <cell r="AD2278">
            <v>5953040</v>
          </cell>
          <cell r="AE2278">
            <v>5953040</v>
          </cell>
        </row>
        <row r="2279">
          <cell r="F2279" t="str">
            <v>C-3699-1300-2</v>
          </cell>
          <cell r="U2279">
            <v>6729450</v>
          </cell>
          <cell r="V2279">
            <v>232386089</v>
          </cell>
          <cell r="W2279">
            <v>120196063</v>
          </cell>
          <cell r="X2279">
            <v>118919476</v>
          </cell>
          <cell r="Z2279">
            <v>100115723</v>
          </cell>
          <cell r="AA2279">
            <v>18803753</v>
          </cell>
          <cell r="AB2279">
            <v>100115723</v>
          </cell>
          <cell r="AC2279">
            <v>100115723</v>
          </cell>
          <cell r="AD2279">
            <v>96399762</v>
          </cell>
          <cell r="AE2279">
            <v>96399762</v>
          </cell>
        </row>
        <row r="2280">
          <cell r="F2280" t="str">
            <v>C-3699-1300-2</v>
          </cell>
          <cell r="U2280">
            <v>0</v>
          </cell>
          <cell r="V2280">
            <v>61150000</v>
          </cell>
          <cell r="W2280">
            <v>0</v>
          </cell>
          <cell r="X2280">
            <v>61150000</v>
          </cell>
          <cell r="Z2280">
            <v>0</v>
          </cell>
          <cell r="AA2280">
            <v>61150000</v>
          </cell>
          <cell r="AB2280">
            <v>0</v>
          </cell>
          <cell r="AC2280">
            <v>0</v>
          </cell>
          <cell r="AD2280">
            <v>0</v>
          </cell>
          <cell r="AE2280">
            <v>0</v>
          </cell>
        </row>
        <row r="2281">
          <cell r="F2281" t="str">
            <v>C-3602-1300-5</v>
          </cell>
          <cell r="U2281">
            <v>85668589</v>
          </cell>
          <cell r="V2281">
            <v>0</v>
          </cell>
          <cell r="W2281">
            <v>111392</v>
          </cell>
          <cell r="X2281">
            <v>85557197</v>
          </cell>
          <cell r="Z2281">
            <v>85557197</v>
          </cell>
          <cell r="AA2281">
            <v>0</v>
          </cell>
          <cell r="AB2281">
            <v>85557197</v>
          </cell>
          <cell r="AC2281">
            <v>85557197</v>
          </cell>
          <cell r="AD2281">
            <v>85557197</v>
          </cell>
          <cell r="AE2281">
            <v>85557197</v>
          </cell>
        </row>
        <row r="2282">
          <cell r="F2282" t="str">
            <v>C-3602-1300-5</v>
          </cell>
          <cell r="U2282">
            <v>17133718</v>
          </cell>
          <cell r="V2282">
            <v>0</v>
          </cell>
          <cell r="W2282">
            <v>0</v>
          </cell>
          <cell r="X2282">
            <v>17133718</v>
          </cell>
          <cell r="Z2282">
            <v>17133718</v>
          </cell>
          <cell r="AA2282">
            <v>0</v>
          </cell>
          <cell r="AB2282">
            <v>17133718</v>
          </cell>
          <cell r="AC2282">
            <v>17133718</v>
          </cell>
          <cell r="AD2282">
            <v>17133718</v>
          </cell>
          <cell r="AE2282">
            <v>17133718</v>
          </cell>
        </row>
        <row r="2283">
          <cell r="F2283" t="str">
            <v>C-3603-1300-1</v>
          </cell>
          <cell r="U2283">
            <v>0</v>
          </cell>
          <cell r="V2283">
            <v>45554233</v>
          </cell>
          <cell r="W2283">
            <v>0</v>
          </cell>
          <cell r="X2283">
            <v>45554233</v>
          </cell>
          <cell r="Z2283">
            <v>45554233</v>
          </cell>
          <cell r="AA2283">
            <v>0</v>
          </cell>
          <cell r="AB2283">
            <v>45554233</v>
          </cell>
          <cell r="AC2283">
            <v>45554233</v>
          </cell>
          <cell r="AD2283">
            <v>45554233</v>
          </cell>
          <cell r="AE2283">
            <v>45554233</v>
          </cell>
        </row>
        <row r="2284">
          <cell r="F2284" t="str">
            <v>C-3603-1300-1</v>
          </cell>
          <cell r="U2284">
            <v>314074000</v>
          </cell>
          <cell r="V2284">
            <v>32958444</v>
          </cell>
          <cell r="W2284">
            <v>29017959</v>
          </cell>
          <cell r="X2284">
            <v>318014485</v>
          </cell>
          <cell r="Z2284">
            <v>317764668</v>
          </cell>
          <cell r="AA2284">
            <v>249817</v>
          </cell>
          <cell r="AB2284">
            <v>317764668</v>
          </cell>
          <cell r="AC2284">
            <v>317764668</v>
          </cell>
          <cell r="AD2284">
            <v>317764668</v>
          </cell>
          <cell r="AE2284">
            <v>317764668</v>
          </cell>
        </row>
        <row r="2285">
          <cell r="F2285" t="str">
            <v>C-3603-1300-1</v>
          </cell>
          <cell r="U2285">
            <v>35247000</v>
          </cell>
          <cell r="V2285">
            <v>0</v>
          </cell>
          <cell r="W2285">
            <v>15125400</v>
          </cell>
          <cell r="X2285">
            <v>20121600</v>
          </cell>
          <cell r="Z2285">
            <v>20121600</v>
          </cell>
          <cell r="AA2285">
            <v>0</v>
          </cell>
          <cell r="AB2285">
            <v>20121600</v>
          </cell>
          <cell r="AC2285">
            <v>20121600</v>
          </cell>
          <cell r="AD2285">
            <v>20121600</v>
          </cell>
          <cell r="AE2285">
            <v>20121600</v>
          </cell>
        </row>
        <row r="2286">
          <cell r="F2286" t="str">
            <v>C-3603-1300-1</v>
          </cell>
          <cell r="U2286">
            <v>0</v>
          </cell>
          <cell r="V2286">
            <v>33644100</v>
          </cell>
          <cell r="W2286">
            <v>0</v>
          </cell>
          <cell r="X2286">
            <v>33644100</v>
          </cell>
          <cell r="Z2286">
            <v>33408872</v>
          </cell>
          <cell r="AA2286">
            <v>235228</v>
          </cell>
          <cell r="AB2286">
            <v>33408872</v>
          </cell>
          <cell r="AC2286">
            <v>33408872</v>
          </cell>
          <cell r="AD2286">
            <v>0</v>
          </cell>
          <cell r="AE2286">
            <v>0</v>
          </cell>
        </row>
        <row r="2287">
          <cell r="F2287" t="str">
            <v>C-3603-1300-1</v>
          </cell>
          <cell r="U2287">
            <v>22348000</v>
          </cell>
          <cell r="V2287">
            <v>0</v>
          </cell>
          <cell r="W2287">
            <v>0</v>
          </cell>
          <cell r="X2287">
            <v>22348000</v>
          </cell>
          <cell r="Z2287">
            <v>0</v>
          </cell>
          <cell r="AA2287">
            <v>22348000</v>
          </cell>
          <cell r="AB2287">
            <v>0</v>
          </cell>
          <cell r="AC2287">
            <v>0</v>
          </cell>
          <cell r="AD2287">
            <v>0</v>
          </cell>
          <cell r="AE2287">
            <v>0</v>
          </cell>
        </row>
        <row r="2288">
          <cell r="F2288" t="str">
            <v>C-3603-1300-1</v>
          </cell>
          <cell r="U2288">
            <v>20184000</v>
          </cell>
          <cell r="V2288">
            <v>10000000</v>
          </cell>
          <cell r="W2288">
            <v>0</v>
          </cell>
          <cell r="X2288">
            <v>30184000</v>
          </cell>
          <cell r="Z2288">
            <v>28398843</v>
          </cell>
          <cell r="AA2288">
            <v>1785157</v>
          </cell>
          <cell r="AB2288">
            <v>28398843</v>
          </cell>
          <cell r="AC2288">
            <v>28398843</v>
          </cell>
          <cell r="AD2288">
            <v>28398843</v>
          </cell>
          <cell r="AE2288">
            <v>28398843</v>
          </cell>
        </row>
        <row r="2289">
          <cell r="F2289" t="str">
            <v>C-3603-1300-1</v>
          </cell>
          <cell r="U2289">
            <v>14323000</v>
          </cell>
          <cell r="V2289">
            <v>0</v>
          </cell>
          <cell r="W2289">
            <v>0</v>
          </cell>
          <cell r="X2289">
            <v>14323000</v>
          </cell>
          <cell r="Z2289">
            <v>14323000</v>
          </cell>
          <cell r="AA2289">
            <v>0</v>
          </cell>
          <cell r="AB2289">
            <v>14323000</v>
          </cell>
          <cell r="AC2289">
            <v>14323000</v>
          </cell>
          <cell r="AD2289">
            <v>14323000</v>
          </cell>
          <cell r="AE2289">
            <v>14323000</v>
          </cell>
        </row>
        <row r="2290">
          <cell r="F2290" t="str">
            <v>C-3603-1300-1</v>
          </cell>
          <cell r="U2290">
            <v>1000000</v>
          </cell>
          <cell r="V2290">
            <v>1000000</v>
          </cell>
          <cell r="W2290">
            <v>1004825</v>
          </cell>
          <cell r="X2290">
            <v>995175</v>
          </cell>
          <cell r="Z2290">
            <v>995175</v>
          </cell>
          <cell r="AA2290">
            <v>0</v>
          </cell>
          <cell r="AB2290">
            <v>995175</v>
          </cell>
          <cell r="AC2290">
            <v>995175</v>
          </cell>
          <cell r="AD2290">
            <v>995175</v>
          </cell>
          <cell r="AE2290">
            <v>995175</v>
          </cell>
        </row>
        <row r="2291">
          <cell r="F2291" t="str">
            <v>C-3603-1300-1</v>
          </cell>
          <cell r="U2291">
            <v>13563000</v>
          </cell>
          <cell r="V2291">
            <v>1000000</v>
          </cell>
          <cell r="W2291">
            <v>1000000</v>
          </cell>
          <cell r="X2291">
            <v>13563000</v>
          </cell>
          <cell r="Z2291">
            <v>13555271</v>
          </cell>
          <cell r="AA2291">
            <v>7729</v>
          </cell>
          <cell r="AB2291">
            <v>13555271</v>
          </cell>
          <cell r="AC2291">
            <v>13555271</v>
          </cell>
          <cell r="AD2291">
            <v>13555271</v>
          </cell>
          <cell r="AE2291">
            <v>13555271</v>
          </cell>
        </row>
        <row r="2292">
          <cell r="F2292" t="str">
            <v>C-3603-1300-1</v>
          </cell>
          <cell r="U2292">
            <v>525539000</v>
          </cell>
          <cell r="V2292">
            <v>69000000</v>
          </cell>
          <cell r="W2292">
            <v>56368301</v>
          </cell>
          <cell r="X2292">
            <v>538170699</v>
          </cell>
          <cell r="Z2292">
            <v>538065021</v>
          </cell>
          <cell r="AA2292">
            <v>105678</v>
          </cell>
          <cell r="AB2292">
            <v>538065021</v>
          </cell>
          <cell r="AC2292">
            <v>538065021</v>
          </cell>
          <cell r="AD2292">
            <v>538065021</v>
          </cell>
          <cell r="AE2292">
            <v>538065021</v>
          </cell>
        </row>
        <row r="2293">
          <cell r="F2293" t="str">
            <v>C-3603-1300-1</v>
          </cell>
          <cell r="U2293">
            <v>29940000</v>
          </cell>
          <cell r="V2293">
            <v>0</v>
          </cell>
          <cell r="W2293">
            <v>0</v>
          </cell>
          <cell r="X2293">
            <v>29940000</v>
          </cell>
          <cell r="Z2293">
            <v>29168090</v>
          </cell>
          <cell r="AA2293">
            <v>771910</v>
          </cell>
          <cell r="AB2293">
            <v>29168090</v>
          </cell>
          <cell r="AC2293">
            <v>29168090</v>
          </cell>
          <cell r="AD2293">
            <v>29168090</v>
          </cell>
          <cell r="AE2293">
            <v>29168090</v>
          </cell>
        </row>
        <row r="2294">
          <cell r="F2294" t="str">
            <v>C-3603-1300-1</v>
          </cell>
          <cell r="U2294">
            <v>25029000</v>
          </cell>
          <cell r="V2294">
            <v>940000</v>
          </cell>
          <cell r="W2294">
            <v>2400</v>
          </cell>
          <cell r="X2294">
            <v>25966600</v>
          </cell>
          <cell r="Z2294">
            <v>25966600</v>
          </cell>
          <cell r="AA2294">
            <v>0</v>
          </cell>
          <cell r="AB2294">
            <v>25966600</v>
          </cell>
          <cell r="AC2294">
            <v>25966600</v>
          </cell>
          <cell r="AD2294">
            <v>25966600</v>
          </cell>
          <cell r="AE2294">
            <v>25966600</v>
          </cell>
        </row>
        <row r="2295">
          <cell r="F2295" t="str">
            <v>C-3603-1300-1</v>
          </cell>
          <cell r="U2295">
            <v>11960105000</v>
          </cell>
          <cell r="V2295">
            <v>250640611</v>
          </cell>
          <cell r="W2295">
            <v>215861485</v>
          </cell>
          <cell r="X2295">
            <v>11994884126</v>
          </cell>
          <cell r="Z2295">
            <v>11992468952</v>
          </cell>
          <cell r="AA2295">
            <v>2415174</v>
          </cell>
          <cell r="AB2295">
            <v>11992468952</v>
          </cell>
          <cell r="AC2295">
            <v>11992468952</v>
          </cell>
          <cell r="AD2295">
            <v>11992468952</v>
          </cell>
          <cell r="AE2295">
            <v>11992468952</v>
          </cell>
        </row>
        <row r="2296">
          <cell r="F2296" t="str">
            <v>C-3603-1300-1</v>
          </cell>
          <cell r="U2296">
            <v>183773000</v>
          </cell>
          <cell r="V2296">
            <v>19777725</v>
          </cell>
          <cell r="W2296">
            <v>17348188</v>
          </cell>
          <cell r="X2296">
            <v>186202537</v>
          </cell>
          <cell r="Z2296">
            <v>185277594</v>
          </cell>
          <cell r="AA2296">
            <v>924943</v>
          </cell>
          <cell r="AB2296">
            <v>185277594</v>
          </cell>
          <cell r="AC2296">
            <v>185277594</v>
          </cell>
          <cell r="AD2296">
            <v>185277594</v>
          </cell>
          <cell r="AE2296">
            <v>185277594</v>
          </cell>
        </row>
        <row r="2297">
          <cell r="F2297" t="str">
            <v>C-3603-1300-1</v>
          </cell>
          <cell r="U2297">
            <v>1230926000</v>
          </cell>
          <cell r="V2297">
            <v>33540000</v>
          </cell>
          <cell r="W2297">
            <v>15026373</v>
          </cell>
          <cell r="X2297">
            <v>1249439627</v>
          </cell>
          <cell r="Z2297">
            <v>1247516960</v>
          </cell>
          <cell r="AA2297">
            <v>1922667</v>
          </cell>
          <cell r="AB2297">
            <v>1247516960</v>
          </cell>
          <cell r="AC2297">
            <v>1247516960</v>
          </cell>
          <cell r="AD2297">
            <v>1247516960</v>
          </cell>
          <cell r="AE2297">
            <v>1247516960</v>
          </cell>
        </row>
        <row r="2298">
          <cell r="F2298" t="str">
            <v>C-3603-1300-1</v>
          </cell>
          <cell r="U2298">
            <v>43785000</v>
          </cell>
          <cell r="V2298">
            <v>0</v>
          </cell>
          <cell r="W2298">
            <v>0</v>
          </cell>
          <cell r="X2298">
            <v>43785000</v>
          </cell>
          <cell r="Z2298">
            <v>42612561</v>
          </cell>
          <cell r="AA2298">
            <v>1172439</v>
          </cell>
          <cell r="AB2298">
            <v>42612561</v>
          </cell>
          <cell r="AC2298">
            <v>42612561</v>
          </cell>
          <cell r="AD2298">
            <v>31674250</v>
          </cell>
          <cell r="AE2298">
            <v>31674250</v>
          </cell>
        </row>
        <row r="2299">
          <cell r="F2299" t="str">
            <v>C-3603-1300-1</v>
          </cell>
          <cell r="U2299">
            <v>24875000</v>
          </cell>
          <cell r="V2299">
            <v>67162055</v>
          </cell>
          <cell r="W2299">
            <v>52786869</v>
          </cell>
          <cell r="X2299">
            <v>39250186</v>
          </cell>
          <cell r="Z2299">
            <v>39250186</v>
          </cell>
          <cell r="AA2299">
            <v>0</v>
          </cell>
          <cell r="AB2299">
            <v>39250186</v>
          </cell>
          <cell r="AC2299">
            <v>39250186</v>
          </cell>
          <cell r="AD2299">
            <v>39250186</v>
          </cell>
          <cell r="AE2299">
            <v>39250186</v>
          </cell>
        </row>
        <row r="2300">
          <cell r="F2300" t="str">
            <v>C-3603-1300-1</v>
          </cell>
          <cell r="U2300">
            <v>70000000</v>
          </cell>
          <cell r="V2300">
            <v>50000000</v>
          </cell>
          <cell r="W2300">
            <v>50000000</v>
          </cell>
          <cell r="X2300">
            <v>70000000</v>
          </cell>
          <cell r="Z2300">
            <v>70000000</v>
          </cell>
          <cell r="AA2300">
            <v>0</v>
          </cell>
          <cell r="AB2300">
            <v>70000000</v>
          </cell>
          <cell r="AC2300">
            <v>70000000</v>
          </cell>
          <cell r="AD2300">
            <v>70000000</v>
          </cell>
          <cell r="AE2300">
            <v>70000000</v>
          </cell>
        </row>
        <row r="2301">
          <cell r="F2301" t="str">
            <v>C-3603-1300-1</v>
          </cell>
          <cell r="U2301">
            <v>38626000</v>
          </cell>
          <cell r="V2301">
            <v>60000000</v>
          </cell>
          <cell r="W2301">
            <v>20000000</v>
          </cell>
          <cell r="X2301">
            <v>78626000</v>
          </cell>
          <cell r="Z2301">
            <v>75112289</v>
          </cell>
          <cell r="AA2301">
            <v>3513711</v>
          </cell>
          <cell r="AB2301">
            <v>75112289</v>
          </cell>
          <cell r="AC2301">
            <v>75112289</v>
          </cell>
          <cell r="AD2301">
            <v>75112289</v>
          </cell>
          <cell r="AE2301">
            <v>75112289</v>
          </cell>
        </row>
        <row r="2302">
          <cell r="F2302" t="str">
            <v>C-3603-1300-1</v>
          </cell>
          <cell r="U2302">
            <v>155495000</v>
          </cell>
          <cell r="V2302">
            <v>0</v>
          </cell>
          <cell r="W2302">
            <v>0</v>
          </cell>
          <cell r="X2302">
            <v>155495000</v>
          </cell>
          <cell r="Z2302">
            <v>154053510</v>
          </cell>
          <cell r="AA2302">
            <v>1441490</v>
          </cell>
          <cell r="AB2302">
            <v>154053510</v>
          </cell>
          <cell r="AC2302">
            <v>154053510</v>
          </cell>
          <cell r="AD2302">
            <v>154053510</v>
          </cell>
          <cell r="AE2302">
            <v>154053510</v>
          </cell>
        </row>
        <row r="2303">
          <cell r="F2303" t="str">
            <v>C-3603-1300-1</v>
          </cell>
          <cell r="U2303">
            <v>45404000</v>
          </cell>
          <cell r="V2303">
            <v>4500000</v>
          </cell>
          <cell r="W2303">
            <v>0</v>
          </cell>
          <cell r="X2303">
            <v>49904000</v>
          </cell>
          <cell r="Z2303">
            <v>49711597</v>
          </cell>
          <cell r="AA2303">
            <v>192403</v>
          </cell>
          <cell r="AB2303">
            <v>49711597</v>
          </cell>
          <cell r="AC2303">
            <v>49711597</v>
          </cell>
          <cell r="AD2303">
            <v>49711597</v>
          </cell>
          <cell r="AE2303">
            <v>49711597</v>
          </cell>
        </row>
        <row r="2304">
          <cell r="F2304" t="str">
            <v>C-3603-1300-1</v>
          </cell>
          <cell r="U2304">
            <v>40465000</v>
          </cell>
          <cell r="V2304">
            <v>0</v>
          </cell>
          <cell r="W2304">
            <v>0</v>
          </cell>
          <cell r="X2304">
            <v>40465000</v>
          </cell>
          <cell r="Z2304">
            <v>40340050</v>
          </cell>
          <cell r="AA2304">
            <v>124950</v>
          </cell>
          <cell r="AB2304">
            <v>40340050</v>
          </cell>
          <cell r="AC2304">
            <v>40340050</v>
          </cell>
          <cell r="AD2304">
            <v>40340050</v>
          </cell>
          <cell r="AE2304">
            <v>40340050</v>
          </cell>
        </row>
        <row r="2305">
          <cell r="F2305" t="str">
            <v>C-3603-1300-1</v>
          </cell>
          <cell r="U2305">
            <v>31860000</v>
          </cell>
          <cell r="V2305">
            <v>0</v>
          </cell>
          <cell r="W2305">
            <v>0</v>
          </cell>
          <cell r="X2305">
            <v>31860000</v>
          </cell>
          <cell r="Z2305">
            <v>31859991</v>
          </cell>
          <cell r="AA2305">
            <v>9</v>
          </cell>
          <cell r="AB2305">
            <v>31859991</v>
          </cell>
          <cell r="AC2305">
            <v>31859991</v>
          </cell>
          <cell r="AD2305">
            <v>31491133</v>
          </cell>
          <cell r="AE2305">
            <v>31491133</v>
          </cell>
        </row>
        <row r="2306">
          <cell r="F2306" t="str">
            <v>C-3603-1300-1</v>
          </cell>
          <cell r="U2306">
            <v>95000</v>
          </cell>
          <cell r="V2306">
            <v>101000</v>
          </cell>
          <cell r="W2306">
            <v>49000</v>
          </cell>
          <cell r="X2306">
            <v>147000</v>
          </cell>
          <cell r="Z2306">
            <v>147000</v>
          </cell>
          <cell r="AA2306">
            <v>0</v>
          </cell>
          <cell r="AB2306">
            <v>147000</v>
          </cell>
          <cell r="AC2306">
            <v>147000</v>
          </cell>
          <cell r="AD2306">
            <v>147000</v>
          </cell>
          <cell r="AE2306">
            <v>147000</v>
          </cell>
        </row>
        <row r="2307">
          <cell r="F2307" t="str">
            <v>C-3603-1300-1</v>
          </cell>
          <cell r="U2307">
            <v>41491000</v>
          </cell>
          <cell r="V2307">
            <v>5811000</v>
          </cell>
          <cell r="W2307">
            <v>0</v>
          </cell>
          <cell r="X2307">
            <v>47302000</v>
          </cell>
          <cell r="Z2307">
            <v>47302000</v>
          </cell>
          <cell r="AA2307">
            <v>0</v>
          </cell>
          <cell r="AB2307">
            <v>47302000</v>
          </cell>
          <cell r="AC2307">
            <v>47302000</v>
          </cell>
          <cell r="AD2307">
            <v>47302000</v>
          </cell>
          <cell r="AE2307">
            <v>47302000</v>
          </cell>
        </row>
        <row r="2308">
          <cell r="F2308" t="str">
            <v>C-3603-1300-4</v>
          </cell>
          <cell r="U2308">
            <v>113608264</v>
          </cell>
          <cell r="V2308">
            <v>0</v>
          </cell>
          <cell r="W2308">
            <v>0</v>
          </cell>
          <cell r="X2308">
            <v>113608264</v>
          </cell>
          <cell r="Z2308">
            <v>113239705</v>
          </cell>
          <cell r="AA2308">
            <v>368559</v>
          </cell>
          <cell r="AB2308">
            <v>113239705</v>
          </cell>
          <cell r="AC2308">
            <v>113239705</v>
          </cell>
          <cell r="AD2308">
            <v>112870846</v>
          </cell>
          <cell r="AE2308">
            <v>112870846</v>
          </cell>
        </row>
        <row r="2309">
          <cell r="F2309" t="str">
            <v>C-3603-1300-7</v>
          </cell>
          <cell r="U2309">
            <v>0</v>
          </cell>
          <cell r="V2309">
            <v>58165000</v>
          </cell>
          <cell r="W2309">
            <v>58165000</v>
          </cell>
          <cell r="X2309">
            <v>0</v>
          </cell>
          <cell r="Z2309">
            <v>0</v>
          </cell>
          <cell r="AA2309">
            <v>0</v>
          </cell>
          <cell r="AB2309">
            <v>0</v>
          </cell>
          <cell r="AC2309">
            <v>0</v>
          </cell>
          <cell r="AD2309">
            <v>0</v>
          </cell>
          <cell r="AE2309">
            <v>0</v>
          </cell>
        </row>
        <row r="2310">
          <cell r="F2310" t="str">
            <v>C-3603-1300-9</v>
          </cell>
          <cell r="U2310">
            <v>0</v>
          </cell>
          <cell r="V2310">
            <v>15000000</v>
          </cell>
          <cell r="W2310">
            <v>10999738</v>
          </cell>
          <cell r="X2310">
            <v>4000262</v>
          </cell>
          <cell r="Z2310">
            <v>4000262</v>
          </cell>
          <cell r="AA2310">
            <v>0</v>
          </cell>
          <cell r="AB2310">
            <v>4000262</v>
          </cell>
          <cell r="AC2310">
            <v>4000262</v>
          </cell>
          <cell r="AD2310">
            <v>4000262</v>
          </cell>
          <cell r="AE2310">
            <v>4000262</v>
          </cell>
        </row>
        <row r="2311">
          <cell r="F2311" t="str">
            <v>C-3603-1300-9</v>
          </cell>
          <cell r="U2311">
            <v>535900000</v>
          </cell>
          <cell r="V2311">
            <v>120500000</v>
          </cell>
          <cell r="W2311">
            <v>22320177</v>
          </cell>
          <cell r="X2311">
            <v>634079823</v>
          </cell>
          <cell r="Z2311">
            <v>634079823</v>
          </cell>
          <cell r="AA2311">
            <v>0</v>
          </cell>
          <cell r="AB2311">
            <v>634079823</v>
          </cell>
          <cell r="AC2311">
            <v>634079823</v>
          </cell>
          <cell r="AD2311">
            <v>634079823</v>
          </cell>
          <cell r="AE2311">
            <v>634079823</v>
          </cell>
        </row>
        <row r="2312">
          <cell r="F2312" t="str">
            <v>C-3603-1300-9</v>
          </cell>
          <cell r="U2312">
            <v>1500000</v>
          </cell>
          <cell r="V2312">
            <v>20805000</v>
          </cell>
          <cell r="W2312">
            <v>0</v>
          </cell>
          <cell r="X2312">
            <v>22305000</v>
          </cell>
          <cell r="Z2312">
            <v>22162970</v>
          </cell>
          <cell r="AA2312">
            <v>142030</v>
          </cell>
          <cell r="AB2312">
            <v>22162970</v>
          </cell>
          <cell r="AC2312">
            <v>22162970</v>
          </cell>
          <cell r="AD2312">
            <v>22162970</v>
          </cell>
          <cell r="AE2312">
            <v>22162970</v>
          </cell>
        </row>
        <row r="2313">
          <cell r="F2313" t="str">
            <v>C-3603-1300-11</v>
          </cell>
          <cell r="U2313">
            <v>0</v>
          </cell>
          <cell r="V2313">
            <v>16671832</v>
          </cell>
          <cell r="W2313">
            <v>0</v>
          </cell>
          <cell r="X2313">
            <v>16671832</v>
          </cell>
          <cell r="Z2313">
            <v>0</v>
          </cell>
          <cell r="AA2313">
            <v>16671832</v>
          </cell>
          <cell r="AB2313">
            <v>0</v>
          </cell>
          <cell r="AC2313">
            <v>0</v>
          </cell>
          <cell r="AD2313">
            <v>0</v>
          </cell>
          <cell r="AE2313">
            <v>0</v>
          </cell>
        </row>
        <row r="2314">
          <cell r="F2314" t="str">
            <v>C-3603-1300-11</v>
          </cell>
          <cell r="U2314">
            <v>0</v>
          </cell>
          <cell r="V2314">
            <v>367182019</v>
          </cell>
          <cell r="W2314">
            <v>0</v>
          </cell>
          <cell r="X2314">
            <v>367182019</v>
          </cell>
          <cell r="Z2314">
            <v>367182018</v>
          </cell>
          <cell r="AA2314">
            <v>1</v>
          </cell>
          <cell r="AB2314">
            <v>367182018</v>
          </cell>
          <cell r="AC2314">
            <v>367182018</v>
          </cell>
          <cell r="AD2314">
            <v>367182018</v>
          </cell>
          <cell r="AE2314">
            <v>367182018</v>
          </cell>
        </row>
        <row r="2315">
          <cell r="F2315" t="str">
            <v>C-3603-1300-11</v>
          </cell>
          <cell r="U2315">
            <v>0</v>
          </cell>
          <cell r="V2315">
            <v>264000000</v>
          </cell>
          <cell r="W2315">
            <v>0</v>
          </cell>
          <cell r="X2315">
            <v>264000000</v>
          </cell>
          <cell r="Z2315">
            <v>263877910</v>
          </cell>
          <cell r="AA2315">
            <v>122090</v>
          </cell>
          <cell r="AB2315">
            <v>263877910</v>
          </cell>
          <cell r="AC2315">
            <v>263877910</v>
          </cell>
          <cell r="AD2315">
            <v>263877910</v>
          </cell>
          <cell r="AE2315">
            <v>263877910</v>
          </cell>
        </row>
        <row r="2316">
          <cell r="F2316" t="str">
            <v>C-3605-1300-1</v>
          </cell>
          <cell r="U2316">
            <v>130380500</v>
          </cell>
          <cell r="V2316">
            <v>0</v>
          </cell>
          <cell r="W2316">
            <v>31342426</v>
          </cell>
          <cell r="X2316">
            <v>99038074</v>
          </cell>
          <cell r="Z2316">
            <v>99038074</v>
          </cell>
          <cell r="AA2316">
            <v>0</v>
          </cell>
          <cell r="AB2316">
            <v>99038074</v>
          </cell>
          <cell r="AC2316">
            <v>99038074</v>
          </cell>
          <cell r="AD2316">
            <v>99038074</v>
          </cell>
          <cell r="AE2316">
            <v>99038074</v>
          </cell>
        </row>
        <row r="2317">
          <cell r="F2317" t="str">
            <v>C-3605-1300-1</v>
          </cell>
          <cell r="U2317">
            <v>3000000</v>
          </cell>
          <cell r="V2317">
            <v>0</v>
          </cell>
          <cell r="W2317">
            <v>0</v>
          </cell>
          <cell r="X2317">
            <v>3000000</v>
          </cell>
          <cell r="Z2317">
            <v>3000000</v>
          </cell>
          <cell r="AA2317">
            <v>0</v>
          </cell>
          <cell r="AB2317">
            <v>3000000</v>
          </cell>
          <cell r="AC2317">
            <v>3000000</v>
          </cell>
          <cell r="AD2317">
            <v>3000000</v>
          </cell>
          <cell r="AE2317">
            <v>3000000</v>
          </cell>
        </row>
        <row r="2318">
          <cell r="F2318" t="str">
            <v>C-3605-1300-1</v>
          </cell>
          <cell r="U2318">
            <v>12000000</v>
          </cell>
          <cell r="V2318">
            <v>15226315</v>
          </cell>
          <cell r="W2318">
            <v>0</v>
          </cell>
          <cell r="X2318">
            <v>27226315</v>
          </cell>
          <cell r="Z2318">
            <v>27113747</v>
          </cell>
          <cell r="AA2318">
            <v>112568</v>
          </cell>
          <cell r="AB2318">
            <v>27113747</v>
          </cell>
          <cell r="AC2318">
            <v>27113747</v>
          </cell>
          <cell r="AD2318">
            <v>27113747</v>
          </cell>
          <cell r="AE2318">
            <v>27113747</v>
          </cell>
        </row>
        <row r="2319">
          <cell r="F2319" t="str">
            <v>C-3605-1300-1</v>
          </cell>
          <cell r="U2319">
            <v>13500000</v>
          </cell>
          <cell r="V2319">
            <v>0</v>
          </cell>
          <cell r="W2319">
            <v>5000000</v>
          </cell>
          <cell r="X2319">
            <v>8500000</v>
          </cell>
          <cell r="Z2319">
            <v>8464087</v>
          </cell>
          <cell r="AA2319">
            <v>35913</v>
          </cell>
          <cell r="AB2319">
            <v>8464087</v>
          </cell>
          <cell r="AC2319">
            <v>8464087</v>
          </cell>
          <cell r="AD2319">
            <v>8464087</v>
          </cell>
          <cell r="AE2319">
            <v>8464087</v>
          </cell>
        </row>
        <row r="2320">
          <cell r="F2320" t="str">
            <v>C-3605-1300-1</v>
          </cell>
          <cell r="U2320">
            <v>7000000</v>
          </cell>
          <cell r="V2320">
            <v>0</v>
          </cell>
          <cell r="W2320">
            <v>7000000</v>
          </cell>
          <cell r="X2320">
            <v>0</v>
          </cell>
          <cell r="Z2320">
            <v>0</v>
          </cell>
          <cell r="AA2320">
            <v>0</v>
          </cell>
          <cell r="AB2320">
            <v>0</v>
          </cell>
          <cell r="AC2320">
            <v>0</v>
          </cell>
          <cell r="AD2320">
            <v>0</v>
          </cell>
          <cell r="AE2320">
            <v>0</v>
          </cell>
        </row>
        <row r="2321">
          <cell r="F2321" t="str">
            <v>C-3605-1300-1</v>
          </cell>
          <cell r="U2321">
            <v>380000000</v>
          </cell>
          <cell r="V2321">
            <v>15000000</v>
          </cell>
          <cell r="W2321">
            <v>240110</v>
          </cell>
          <cell r="X2321">
            <v>394759890</v>
          </cell>
          <cell r="Z2321">
            <v>394759890</v>
          </cell>
          <cell r="AA2321">
            <v>0</v>
          </cell>
          <cell r="AB2321">
            <v>394759890</v>
          </cell>
          <cell r="AC2321">
            <v>394759890</v>
          </cell>
          <cell r="AD2321">
            <v>394759890</v>
          </cell>
          <cell r="AE2321">
            <v>394759890</v>
          </cell>
        </row>
        <row r="2322">
          <cell r="F2322" t="str">
            <v>C-3605-1300-1</v>
          </cell>
          <cell r="U2322">
            <v>8000000</v>
          </cell>
          <cell r="V2322">
            <v>0</v>
          </cell>
          <cell r="W2322">
            <v>8000000</v>
          </cell>
          <cell r="X2322">
            <v>0</v>
          </cell>
          <cell r="Z2322">
            <v>0</v>
          </cell>
          <cell r="AA2322">
            <v>0</v>
          </cell>
          <cell r="AB2322">
            <v>0</v>
          </cell>
          <cell r="AC2322">
            <v>0</v>
          </cell>
          <cell r="AD2322">
            <v>0</v>
          </cell>
          <cell r="AE2322">
            <v>0</v>
          </cell>
        </row>
        <row r="2323">
          <cell r="F2323" t="str">
            <v>C-3605-1300-1</v>
          </cell>
          <cell r="U2323">
            <v>9000000</v>
          </cell>
          <cell r="V2323">
            <v>22000000</v>
          </cell>
          <cell r="W2323">
            <v>0</v>
          </cell>
          <cell r="X2323">
            <v>31000000</v>
          </cell>
          <cell r="Z2323">
            <v>31000000</v>
          </cell>
          <cell r="AA2323">
            <v>0</v>
          </cell>
          <cell r="AB2323">
            <v>31000000</v>
          </cell>
          <cell r="AC2323">
            <v>31000000</v>
          </cell>
          <cell r="AD2323">
            <v>31000000</v>
          </cell>
          <cell r="AE2323">
            <v>31000000</v>
          </cell>
        </row>
        <row r="2324">
          <cell r="F2324" t="str">
            <v>C-3605-1300-1</v>
          </cell>
          <cell r="U2324">
            <v>22000000</v>
          </cell>
          <cell r="V2324">
            <v>0</v>
          </cell>
          <cell r="W2324">
            <v>7000000</v>
          </cell>
          <cell r="X2324">
            <v>15000000</v>
          </cell>
          <cell r="Z2324">
            <v>15000000</v>
          </cell>
          <cell r="AA2324">
            <v>0</v>
          </cell>
          <cell r="AB2324">
            <v>15000000</v>
          </cell>
          <cell r="AC2324">
            <v>15000000</v>
          </cell>
          <cell r="AD2324">
            <v>15000000</v>
          </cell>
          <cell r="AE2324">
            <v>15000000</v>
          </cell>
        </row>
        <row r="2325">
          <cell r="F2325" t="str">
            <v>C-3699-1300-2</v>
          </cell>
          <cell r="U2325">
            <v>0</v>
          </cell>
          <cell r="V2325">
            <v>124706486</v>
          </cell>
          <cell r="W2325">
            <v>0</v>
          </cell>
          <cell r="X2325">
            <v>124706486</v>
          </cell>
          <cell r="Z2325">
            <v>81573474</v>
          </cell>
          <cell r="AA2325">
            <v>43133012</v>
          </cell>
          <cell r="AB2325">
            <v>81573474</v>
          </cell>
          <cell r="AC2325">
            <v>81573474</v>
          </cell>
          <cell r="AD2325">
            <v>63004714</v>
          </cell>
          <cell r="AE2325">
            <v>63004714</v>
          </cell>
        </row>
        <row r="2326">
          <cell r="F2326" t="str">
            <v>C-3602-1300-5</v>
          </cell>
          <cell r="U2326">
            <v>48889029</v>
          </cell>
          <cell r="V2326">
            <v>0</v>
          </cell>
          <cell r="W2326">
            <v>1896721</v>
          </cell>
          <cell r="X2326">
            <v>46992308</v>
          </cell>
          <cell r="Z2326">
            <v>46992308</v>
          </cell>
          <cell r="AA2326">
            <v>0</v>
          </cell>
          <cell r="AB2326">
            <v>46992308</v>
          </cell>
          <cell r="AC2326">
            <v>46992308</v>
          </cell>
          <cell r="AD2326">
            <v>46992308</v>
          </cell>
          <cell r="AE2326">
            <v>46992308</v>
          </cell>
        </row>
        <row r="2327">
          <cell r="F2327" t="str">
            <v>C-3602-1300-5</v>
          </cell>
          <cell r="U2327">
            <v>244445143</v>
          </cell>
          <cell r="V2327">
            <v>1896721</v>
          </cell>
          <cell r="W2327">
            <v>75878</v>
          </cell>
          <cell r="X2327">
            <v>246265986</v>
          </cell>
          <cell r="Z2327">
            <v>246265986</v>
          </cell>
          <cell r="AA2327">
            <v>0</v>
          </cell>
          <cell r="AB2327">
            <v>246265986</v>
          </cell>
          <cell r="AC2327">
            <v>246265986</v>
          </cell>
          <cell r="AD2327">
            <v>246265986</v>
          </cell>
          <cell r="AE2327">
            <v>246265986</v>
          </cell>
        </row>
        <row r="2328">
          <cell r="F2328" t="str">
            <v>C-3602-1300-5</v>
          </cell>
          <cell r="U2328">
            <v>110400000</v>
          </cell>
          <cell r="V2328">
            <v>0</v>
          </cell>
          <cell r="W2328">
            <v>3839999</v>
          </cell>
          <cell r="X2328">
            <v>106560001</v>
          </cell>
          <cell r="Z2328">
            <v>106560001</v>
          </cell>
          <cell r="AA2328">
            <v>0</v>
          </cell>
          <cell r="AB2328">
            <v>106560001</v>
          </cell>
          <cell r="AC2328">
            <v>106560001</v>
          </cell>
          <cell r="AD2328">
            <v>106560001</v>
          </cell>
          <cell r="AE2328">
            <v>106560001</v>
          </cell>
        </row>
        <row r="2329">
          <cell r="F2329" t="str">
            <v>C-3603-1300-1</v>
          </cell>
          <cell r="U2329">
            <v>0</v>
          </cell>
          <cell r="V2329">
            <v>6314334</v>
          </cell>
          <cell r="W2329">
            <v>0</v>
          </cell>
          <cell r="X2329">
            <v>6314334</v>
          </cell>
          <cell r="Z2329">
            <v>6314284</v>
          </cell>
          <cell r="AA2329">
            <v>50</v>
          </cell>
          <cell r="AB2329">
            <v>6314284</v>
          </cell>
          <cell r="AC2329">
            <v>6314284</v>
          </cell>
          <cell r="AD2329">
            <v>0</v>
          </cell>
          <cell r="AE2329">
            <v>0</v>
          </cell>
        </row>
        <row r="2330">
          <cell r="F2330" t="str">
            <v>C-3603-1300-1</v>
          </cell>
          <cell r="U2330">
            <v>0</v>
          </cell>
          <cell r="V2330">
            <v>57739038</v>
          </cell>
          <cell r="W2330">
            <v>12629868</v>
          </cell>
          <cell r="X2330">
            <v>45109170</v>
          </cell>
          <cell r="Z2330">
            <v>45109170</v>
          </cell>
          <cell r="AA2330">
            <v>0</v>
          </cell>
          <cell r="AB2330">
            <v>45109170</v>
          </cell>
          <cell r="AC2330">
            <v>45109170</v>
          </cell>
          <cell r="AD2330">
            <v>45109170</v>
          </cell>
          <cell r="AE2330">
            <v>45109170</v>
          </cell>
        </row>
        <row r="2331">
          <cell r="F2331" t="str">
            <v>C-3603-1300-1</v>
          </cell>
          <cell r="U2331">
            <v>12298000</v>
          </cell>
          <cell r="V2331">
            <v>0</v>
          </cell>
          <cell r="W2331">
            <v>999556</v>
          </cell>
          <cell r="X2331">
            <v>11298444</v>
          </cell>
          <cell r="Z2331">
            <v>11298444</v>
          </cell>
          <cell r="AA2331">
            <v>0</v>
          </cell>
          <cell r="AB2331">
            <v>11298444</v>
          </cell>
          <cell r="AC2331">
            <v>11298444</v>
          </cell>
          <cell r="AD2331">
            <v>11298444</v>
          </cell>
          <cell r="AE2331">
            <v>11298444</v>
          </cell>
        </row>
        <row r="2332">
          <cell r="F2332" t="str">
            <v>C-3603-1300-1</v>
          </cell>
          <cell r="U2332">
            <v>60146000</v>
          </cell>
          <cell r="V2332">
            <v>47956156</v>
          </cell>
          <cell r="W2332">
            <v>12000000</v>
          </cell>
          <cell r="X2332">
            <v>96102156</v>
          </cell>
          <cell r="Z2332">
            <v>94841496</v>
          </cell>
          <cell r="AA2332">
            <v>1260660</v>
          </cell>
          <cell r="AB2332">
            <v>94841496</v>
          </cell>
          <cell r="AC2332">
            <v>94841496</v>
          </cell>
          <cell r="AD2332">
            <v>58931154</v>
          </cell>
          <cell r="AE2332">
            <v>58931154</v>
          </cell>
        </row>
        <row r="2333">
          <cell r="F2333" t="str">
            <v>C-3603-1300-1</v>
          </cell>
          <cell r="U2333">
            <v>761005</v>
          </cell>
          <cell r="V2333">
            <v>6301550</v>
          </cell>
          <cell r="W2333">
            <v>7062555</v>
          </cell>
          <cell r="X2333">
            <v>0</v>
          </cell>
          <cell r="Z2333">
            <v>0</v>
          </cell>
          <cell r="AA2333">
            <v>0</v>
          </cell>
          <cell r="AB2333">
            <v>0</v>
          </cell>
          <cell r="AC2333">
            <v>0</v>
          </cell>
          <cell r="AD2333">
            <v>0</v>
          </cell>
          <cell r="AE2333">
            <v>0</v>
          </cell>
        </row>
        <row r="2334">
          <cell r="F2334" t="str">
            <v>C-3603-1300-1</v>
          </cell>
          <cell r="U2334">
            <v>4223000</v>
          </cell>
          <cell r="V2334">
            <v>0</v>
          </cell>
          <cell r="W2334">
            <v>1324000</v>
          </cell>
          <cell r="X2334">
            <v>2899000</v>
          </cell>
          <cell r="Z2334">
            <v>2899000</v>
          </cell>
          <cell r="AA2334">
            <v>0</v>
          </cell>
          <cell r="AB2334">
            <v>2899000</v>
          </cell>
          <cell r="AC2334">
            <v>2899000</v>
          </cell>
          <cell r="AD2334">
            <v>2899000</v>
          </cell>
          <cell r="AE2334">
            <v>2899000</v>
          </cell>
        </row>
        <row r="2335">
          <cell r="F2335" t="str">
            <v>C-3603-1300-1</v>
          </cell>
          <cell r="U2335">
            <v>0</v>
          </cell>
          <cell r="V2335">
            <v>50000000</v>
          </cell>
          <cell r="W2335">
            <v>3528400</v>
          </cell>
          <cell r="X2335">
            <v>46471600</v>
          </cell>
          <cell r="Z2335">
            <v>46471600</v>
          </cell>
          <cell r="AA2335">
            <v>0</v>
          </cell>
          <cell r="AB2335">
            <v>46471600</v>
          </cell>
          <cell r="AC2335">
            <v>46471600</v>
          </cell>
          <cell r="AD2335">
            <v>46471600</v>
          </cell>
          <cell r="AE2335">
            <v>46471600</v>
          </cell>
        </row>
        <row r="2336">
          <cell r="F2336" t="str">
            <v>C-3603-1300-1</v>
          </cell>
          <cell r="U2336">
            <v>105718000</v>
          </cell>
          <cell r="V2336">
            <v>23943000</v>
          </cell>
          <cell r="W2336">
            <v>13861177</v>
          </cell>
          <cell r="X2336">
            <v>115799823</v>
          </cell>
          <cell r="Z2336">
            <v>115799823</v>
          </cell>
          <cell r="AA2336">
            <v>0</v>
          </cell>
          <cell r="AB2336">
            <v>115799823</v>
          </cell>
          <cell r="AC2336">
            <v>115799823</v>
          </cell>
          <cell r="AD2336">
            <v>115799823</v>
          </cell>
          <cell r="AE2336">
            <v>115799823</v>
          </cell>
        </row>
        <row r="2337">
          <cell r="F2337" t="str">
            <v>C-3603-1300-1</v>
          </cell>
          <cell r="U2337">
            <v>44350000</v>
          </cell>
          <cell r="V2337">
            <v>0</v>
          </cell>
          <cell r="W2337">
            <v>3773236</v>
          </cell>
          <cell r="X2337">
            <v>40576764</v>
          </cell>
          <cell r="Z2337">
            <v>38549151</v>
          </cell>
          <cell r="AA2337">
            <v>2027613</v>
          </cell>
          <cell r="AB2337">
            <v>38549151</v>
          </cell>
          <cell r="AC2337">
            <v>38549151</v>
          </cell>
          <cell r="AD2337">
            <v>38549151</v>
          </cell>
          <cell r="AE2337">
            <v>38549151</v>
          </cell>
        </row>
        <row r="2338">
          <cell r="F2338" t="str">
            <v>C-3603-1300-1</v>
          </cell>
          <cell r="U2338">
            <v>12125000</v>
          </cell>
          <cell r="V2338">
            <v>0</v>
          </cell>
          <cell r="W2338">
            <v>265272</v>
          </cell>
          <cell r="X2338">
            <v>11859728</v>
          </cell>
          <cell r="Z2338">
            <v>11859728</v>
          </cell>
          <cell r="AA2338">
            <v>0</v>
          </cell>
          <cell r="AB2338">
            <v>11859728</v>
          </cell>
          <cell r="AC2338">
            <v>11859728</v>
          </cell>
          <cell r="AD2338">
            <v>11859728</v>
          </cell>
          <cell r="AE2338">
            <v>11859728</v>
          </cell>
        </row>
        <row r="2339">
          <cell r="F2339" t="str">
            <v>C-3603-1300-1</v>
          </cell>
          <cell r="U2339">
            <v>1018532000</v>
          </cell>
          <cell r="V2339">
            <v>286000000</v>
          </cell>
          <cell r="W2339">
            <v>188566465</v>
          </cell>
          <cell r="X2339">
            <v>1115965535</v>
          </cell>
          <cell r="Z2339">
            <v>1115965535</v>
          </cell>
          <cell r="AA2339">
            <v>0</v>
          </cell>
          <cell r="AB2339">
            <v>1115965535</v>
          </cell>
          <cell r="AC2339">
            <v>1115965535</v>
          </cell>
          <cell r="AD2339">
            <v>1085115056</v>
          </cell>
          <cell r="AE2339">
            <v>1085115056</v>
          </cell>
        </row>
        <row r="2340">
          <cell r="F2340" t="str">
            <v>C-3603-1300-1</v>
          </cell>
          <cell r="U2340">
            <v>967909000</v>
          </cell>
          <cell r="V2340">
            <v>0</v>
          </cell>
          <cell r="W2340">
            <v>226683</v>
          </cell>
          <cell r="X2340">
            <v>967682317</v>
          </cell>
          <cell r="Z2340">
            <v>967682317</v>
          </cell>
          <cell r="AA2340">
            <v>0</v>
          </cell>
          <cell r="AB2340">
            <v>967682317</v>
          </cell>
          <cell r="AC2340">
            <v>967682317</v>
          </cell>
          <cell r="AD2340">
            <v>967682317</v>
          </cell>
          <cell r="AE2340">
            <v>967682317</v>
          </cell>
        </row>
        <row r="2341">
          <cell r="F2341" t="str">
            <v>C-3603-1300-1</v>
          </cell>
          <cell r="U2341">
            <v>30028000</v>
          </cell>
          <cell r="V2341">
            <v>0</v>
          </cell>
          <cell r="W2341">
            <v>328000</v>
          </cell>
          <cell r="X2341">
            <v>29700000</v>
          </cell>
          <cell r="Z2341">
            <v>15478290</v>
          </cell>
          <cell r="AA2341">
            <v>14221710</v>
          </cell>
          <cell r="AB2341">
            <v>15478290</v>
          </cell>
          <cell r="AC2341">
            <v>15478290</v>
          </cell>
          <cell r="AD2341">
            <v>15478290</v>
          </cell>
          <cell r="AE2341">
            <v>15478290</v>
          </cell>
        </row>
        <row r="2342">
          <cell r="F2342" t="str">
            <v>C-3603-1300-1</v>
          </cell>
          <cell r="U2342">
            <v>21184965000</v>
          </cell>
          <cell r="V2342">
            <v>2646869963</v>
          </cell>
          <cell r="W2342">
            <v>1726153330</v>
          </cell>
          <cell r="X2342">
            <v>22105681633</v>
          </cell>
          <cell r="Z2342">
            <v>22103920550</v>
          </cell>
          <cell r="AA2342">
            <v>1761083</v>
          </cell>
          <cell r="AB2342">
            <v>22103920550</v>
          </cell>
          <cell r="AC2342">
            <v>22103920550</v>
          </cell>
          <cell r="AD2342">
            <v>22103920550</v>
          </cell>
          <cell r="AE2342">
            <v>22103920550</v>
          </cell>
        </row>
        <row r="2343">
          <cell r="F2343" t="str">
            <v>C-3603-1300-1</v>
          </cell>
          <cell r="U2343">
            <v>272256000</v>
          </cell>
          <cell r="V2343">
            <v>97581705</v>
          </cell>
          <cell r="W2343">
            <v>901199</v>
          </cell>
          <cell r="X2343">
            <v>368936506</v>
          </cell>
          <cell r="Z2343">
            <v>368936506</v>
          </cell>
          <cell r="AA2343">
            <v>0</v>
          </cell>
          <cell r="AB2343">
            <v>368936506</v>
          </cell>
          <cell r="AC2343">
            <v>368936506</v>
          </cell>
          <cell r="AD2343">
            <v>368936506</v>
          </cell>
          <cell r="AE2343">
            <v>368936506</v>
          </cell>
        </row>
        <row r="2344">
          <cell r="F2344" t="str">
            <v>C-3603-1300-1</v>
          </cell>
          <cell r="U2344">
            <v>2135675000</v>
          </cell>
          <cell r="V2344">
            <v>64159028</v>
          </cell>
          <cell r="W2344">
            <v>106466119</v>
          </cell>
          <cell r="X2344">
            <v>2093367909</v>
          </cell>
          <cell r="Z2344">
            <v>2093367908</v>
          </cell>
          <cell r="AA2344">
            <v>1</v>
          </cell>
          <cell r="AB2344">
            <v>2093367908</v>
          </cell>
          <cell r="AC2344">
            <v>2093367908</v>
          </cell>
          <cell r="AD2344">
            <v>2093367908</v>
          </cell>
          <cell r="AE2344">
            <v>2093367908</v>
          </cell>
        </row>
        <row r="2345">
          <cell r="F2345" t="str">
            <v>C-3603-1300-1</v>
          </cell>
          <cell r="U2345">
            <v>158000</v>
          </cell>
          <cell r="V2345">
            <v>0</v>
          </cell>
          <cell r="W2345">
            <v>60000</v>
          </cell>
          <cell r="X2345">
            <v>98000</v>
          </cell>
          <cell r="Z2345">
            <v>98000</v>
          </cell>
          <cell r="AA2345">
            <v>0</v>
          </cell>
          <cell r="AB2345">
            <v>98000</v>
          </cell>
          <cell r="AC2345">
            <v>98000</v>
          </cell>
          <cell r="AD2345">
            <v>98000</v>
          </cell>
          <cell r="AE2345">
            <v>98000</v>
          </cell>
        </row>
        <row r="2346">
          <cell r="F2346" t="str">
            <v>C-3603-1300-1</v>
          </cell>
          <cell r="U2346">
            <v>0</v>
          </cell>
          <cell r="V2346">
            <v>2555243</v>
          </cell>
          <cell r="W2346">
            <v>1514682</v>
          </cell>
          <cell r="X2346">
            <v>1040561</v>
          </cell>
          <cell r="Z2346">
            <v>1040561</v>
          </cell>
          <cell r="AA2346">
            <v>0</v>
          </cell>
          <cell r="AB2346">
            <v>1040561</v>
          </cell>
          <cell r="AC2346">
            <v>1040561</v>
          </cell>
          <cell r="AD2346">
            <v>1040561</v>
          </cell>
          <cell r="AE2346">
            <v>1040561</v>
          </cell>
        </row>
        <row r="2347">
          <cell r="F2347" t="str">
            <v>C-3603-1300-1</v>
          </cell>
          <cell r="U2347">
            <v>130000000</v>
          </cell>
          <cell r="V2347">
            <v>0</v>
          </cell>
          <cell r="W2347">
            <v>2495242</v>
          </cell>
          <cell r="X2347">
            <v>127504758</v>
          </cell>
          <cell r="Z2347">
            <v>127504757</v>
          </cell>
          <cell r="AA2347">
            <v>1</v>
          </cell>
          <cell r="AB2347">
            <v>127504757</v>
          </cell>
          <cell r="AC2347">
            <v>127504757</v>
          </cell>
          <cell r="AD2347">
            <v>127504757</v>
          </cell>
          <cell r="AE2347">
            <v>127504757</v>
          </cell>
        </row>
        <row r="2348">
          <cell r="F2348" t="str">
            <v>C-3603-1300-1</v>
          </cell>
          <cell r="U2348">
            <v>35416000</v>
          </cell>
          <cell r="V2348">
            <v>0</v>
          </cell>
          <cell r="W2348">
            <v>739132</v>
          </cell>
          <cell r="X2348">
            <v>34676868</v>
          </cell>
          <cell r="Z2348">
            <v>34676868</v>
          </cell>
          <cell r="AA2348">
            <v>0</v>
          </cell>
          <cell r="AB2348">
            <v>34676868</v>
          </cell>
          <cell r="AC2348">
            <v>34676868</v>
          </cell>
          <cell r="AD2348">
            <v>34676868</v>
          </cell>
          <cell r="AE2348">
            <v>34676868</v>
          </cell>
        </row>
        <row r="2349">
          <cell r="F2349" t="str">
            <v>C-3603-1300-1</v>
          </cell>
          <cell r="U2349">
            <v>235390000</v>
          </cell>
          <cell r="V2349">
            <v>0</v>
          </cell>
          <cell r="W2349">
            <v>0</v>
          </cell>
          <cell r="X2349">
            <v>235390000</v>
          </cell>
          <cell r="Z2349">
            <v>235389999.27000001</v>
          </cell>
          <cell r="AA2349">
            <v>0.73</v>
          </cell>
          <cell r="AB2349">
            <v>235389999.27000001</v>
          </cell>
          <cell r="AC2349">
            <v>235389999.27000001</v>
          </cell>
          <cell r="AD2349">
            <v>235389999.27000001</v>
          </cell>
          <cell r="AE2349">
            <v>235389999.27000001</v>
          </cell>
        </row>
        <row r="2350">
          <cell r="F2350" t="str">
            <v>C-3603-1300-1</v>
          </cell>
          <cell r="U2350">
            <v>22558000</v>
          </cell>
          <cell r="V2350">
            <v>0</v>
          </cell>
          <cell r="W2350">
            <v>22558000</v>
          </cell>
          <cell r="X2350">
            <v>0</v>
          </cell>
          <cell r="Z2350">
            <v>0</v>
          </cell>
          <cell r="AA2350">
            <v>0</v>
          </cell>
          <cell r="AB2350">
            <v>0</v>
          </cell>
          <cell r="AC2350">
            <v>0</v>
          </cell>
          <cell r="AD2350">
            <v>0</v>
          </cell>
          <cell r="AE2350">
            <v>0</v>
          </cell>
        </row>
        <row r="2351">
          <cell r="F2351" t="str">
            <v>C-3603-1300-4</v>
          </cell>
          <cell r="U2351">
            <v>162297520</v>
          </cell>
          <cell r="V2351">
            <v>19291752</v>
          </cell>
          <cell r="W2351">
            <v>34291752</v>
          </cell>
          <cell r="X2351">
            <v>147297520</v>
          </cell>
          <cell r="Z2351">
            <v>101250051</v>
          </cell>
          <cell r="AA2351">
            <v>46047469</v>
          </cell>
          <cell r="AB2351">
            <v>101250051</v>
          </cell>
          <cell r="AC2351">
            <v>101250051</v>
          </cell>
          <cell r="AD2351">
            <v>101250051</v>
          </cell>
          <cell r="AE2351">
            <v>101250051</v>
          </cell>
        </row>
        <row r="2352">
          <cell r="F2352" t="str">
            <v>C-3603-1300-7</v>
          </cell>
          <cell r="U2352">
            <v>0</v>
          </cell>
          <cell r="V2352">
            <v>35310000</v>
          </cell>
          <cell r="W2352">
            <v>35310000</v>
          </cell>
          <cell r="X2352">
            <v>0</v>
          </cell>
          <cell r="Z2352">
            <v>0</v>
          </cell>
          <cell r="AA2352">
            <v>0</v>
          </cell>
          <cell r="AB2352">
            <v>0</v>
          </cell>
          <cell r="AC2352">
            <v>0</v>
          </cell>
          <cell r="AD2352">
            <v>0</v>
          </cell>
          <cell r="AE2352">
            <v>0</v>
          </cell>
        </row>
        <row r="2353">
          <cell r="F2353" t="str">
            <v>C-3603-1300-9</v>
          </cell>
          <cell r="U2353">
            <v>1500000</v>
          </cell>
          <cell r="V2353">
            <v>9500000</v>
          </cell>
          <cell r="W2353">
            <v>3275799</v>
          </cell>
          <cell r="X2353">
            <v>7724201</v>
          </cell>
          <cell r="Z2353">
            <v>7724201</v>
          </cell>
          <cell r="AA2353">
            <v>0</v>
          </cell>
          <cell r="AB2353">
            <v>7724201</v>
          </cell>
          <cell r="AC2353">
            <v>7724201</v>
          </cell>
          <cell r="AD2353">
            <v>7724201</v>
          </cell>
          <cell r="AE2353">
            <v>7724201</v>
          </cell>
        </row>
        <row r="2354">
          <cell r="F2354" t="str">
            <v>C-3603-1300-9</v>
          </cell>
          <cell r="U2354">
            <v>124200000</v>
          </cell>
          <cell r="V2354">
            <v>99113333</v>
          </cell>
          <cell r="W2354">
            <v>130002</v>
          </cell>
          <cell r="X2354">
            <v>223183331</v>
          </cell>
          <cell r="Z2354">
            <v>223183331</v>
          </cell>
          <cell r="AA2354">
            <v>0</v>
          </cell>
          <cell r="AB2354">
            <v>223183331</v>
          </cell>
          <cell r="AC2354">
            <v>223183331</v>
          </cell>
          <cell r="AD2354">
            <v>223183331</v>
          </cell>
          <cell r="AE2354">
            <v>223183331</v>
          </cell>
        </row>
        <row r="2355">
          <cell r="F2355" t="str">
            <v>C-3603-1300-11</v>
          </cell>
          <cell r="U2355">
            <v>0</v>
          </cell>
          <cell r="V2355">
            <v>6481400</v>
          </cell>
          <cell r="W2355">
            <v>6481400</v>
          </cell>
          <cell r="X2355">
            <v>0</v>
          </cell>
          <cell r="Z2355">
            <v>0</v>
          </cell>
          <cell r="AA2355">
            <v>0</v>
          </cell>
          <cell r="AB2355">
            <v>0</v>
          </cell>
          <cell r="AC2355">
            <v>0</v>
          </cell>
          <cell r="AD2355">
            <v>0</v>
          </cell>
          <cell r="AE2355">
            <v>0</v>
          </cell>
        </row>
        <row r="2356">
          <cell r="F2356" t="str">
            <v>C-3603-1300-11</v>
          </cell>
          <cell r="U2356">
            <v>0</v>
          </cell>
          <cell r="V2356">
            <v>604603200</v>
          </cell>
          <cell r="W2356">
            <v>105585356</v>
          </cell>
          <cell r="X2356">
            <v>499017844</v>
          </cell>
          <cell r="Z2356">
            <v>491481496</v>
          </cell>
          <cell r="AA2356">
            <v>7536348</v>
          </cell>
          <cell r="AB2356">
            <v>491481496</v>
          </cell>
          <cell r="AC2356">
            <v>491481496</v>
          </cell>
          <cell r="AD2356">
            <v>476835345</v>
          </cell>
          <cell r="AE2356">
            <v>476835345</v>
          </cell>
        </row>
        <row r="2357">
          <cell r="F2357" t="str">
            <v>C-3603-1300-11</v>
          </cell>
          <cell r="U2357">
            <v>0</v>
          </cell>
          <cell r="V2357">
            <v>410445639</v>
          </cell>
          <cell r="W2357">
            <v>37214000</v>
          </cell>
          <cell r="X2357">
            <v>373231639</v>
          </cell>
          <cell r="Z2357">
            <v>372740831</v>
          </cell>
          <cell r="AA2357">
            <v>490808</v>
          </cell>
          <cell r="AB2357">
            <v>372740831</v>
          </cell>
          <cell r="AC2357">
            <v>106694192</v>
          </cell>
          <cell r="AD2357">
            <v>102959192</v>
          </cell>
          <cell r="AE2357">
            <v>102959192</v>
          </cell>
        </row>
        <row r="2358">
          <cell r="F2358" t="str">
            <v>C-3603-1300-11</v>
          </cell>
          <cell r="U2358">
            <v>0</v>
          </cell>
          <cell r="V2358">
            <v>19387039.449999999</v>
          </cell>
          <cell r="W2358">
            <v>0</v>
          </cell>
          <cell r="X2358">
            <v>19387039.449999999</v>
          </cell>
          <cell r="Z2358">
            <v>19387039</v>
          </cell>
          <cell r="AA2358">
            <v>0.45</v>
          </cell>
          <cell r="AB2358">
            <v>19387039</v>
          </cell>
          <cell r="AC2358">
            <v>0</v>
          </cell>
          <cell r="AD2358">
            <v>0</v>
          </cell>
          <cell r="AE2358">
            <v>0</v>
          </cell>
        </row>
        <row r="2359">
          <cell r="F2359" t="str">
            <v>C-3603-1300-11</v>
          </cell>
          <cell r="U2359">
            <v>0</v>
          </cell>
          <cell r="V2359">
            <v>6953601</v>
          </cell>
          <cell r="W2359">
            <v>0</v>
          </cell>
          <cell r="X2359">
            <v>6953601</v>
          </cell>
          <cell r="Z2359">
            <v>2267686</v>
          </cell>
          <cell r="AA2359">
            <v>4685915</v>
          </cell>
          <cell r="AB2359">
            <v>2267686</v>
          </cell>
          <cell r="AC2359">
            <v>0</v>
          </cell>
          <cell r="AD2359">
            <v>0</v>
          </cell>
          <cell r="AE2359">
            <v>0</v>
          </cell>
        </row>
        <row r="2360">
          <cell r="F2360" t="str">
            <v>C-3605-1300-1</v>
          </cell>
          <cell r="U2360">
            <v>9500000</v>
          </cell>
          <cell r="V2360">
            <v>8000000</v>
          </cell>
          <cell r="W2360">
            <v>2000000</v>
          </cell>
          <cell r="X2360">
            <v>15500000</v>
          </cell>
          <cell r="Z2360">
            <v>15500000</v>
          </cell>
          <cell r="AA2360">
            <v>0</v>
          </cell>
          <cell r="AB2360">
            <v>15500000</v>
          </cell>
          <cell r="AC2360">
            <v>15500000</v>
          </cell>
          <cell r="AD2360">
            <v>15500000</v>
          </cell>
          <cell r="AE2360">
            <v>15500000</v>
          </cell>
        </row>
        <row r="2361">
          <cell r="F2361" t="str">
            <v>C-3605-1300-1</v>
          </cell>
          <cell r="U2361">
            <v>2000000</v>
          </cell>
          <cell r="V2361">
            <v>21500000</v>
          </cell>
          <cell r="W2361">
            <v>23500000</v>
          </cell>
          <cell r="X2361">
            <v>0</v>
          </cell>
          <cell r="Z2361">
            <v>0</v>
          </cell>
          <cell r="AA2361">
            <v>0</v>
          </cell>
          <cell r="AB2361">
            <v>0</v>
          </cell>
          <cell r="AC2361">
            <v>0</v>
          </cell>
          <cell r="AD2361">
            <v>0</v>
          </cell>
          <cell r="AE2361">
            <v>0</v>
          </cell>
        </row>
        <row r="2362">
          <cell r="F2362" t="str">
            <v>C-3605-1300-1</v>
          </cell>
          <cell r="U2362">
            <v>68700000</v>
          </cell>
          <cell r="V2362">
            <v>0</v>
          </cell>
          <cell r="W2362">
            <v>68700000</v>
          </cell>
          <cell r="X2362">
            <v>0</v>
          </cell>
          <cell r="Z2362">
            <v>0</v>
          </cell>
          <cell r="AA2362">
            <v>0</v>
          </cell>
          <cell r="AB2362">
            <v>0</v>
          </cell>
          <cell r="AC2362">
            <v>0</v>
          </cell>
          <cell r="AD2362">
            <v>0</v>
          </cell>
          <cell r="AE2362">
            <v>0</v>
          </cell>
        </row>
        <row r="2363">
          <cell r="F2363" t="str">
            <v>C-3605-1300-1</v>
          </cell>
          <cell r="U2363">
            <v>10500000</v>
          </cell>
          <cell r="V2363">
            <v>0</v>
          </cell>
          <cell r="W2363">
            <v>9531147</v>
          </cell>
          <cell r="X2363">
            <v>968853</v>
          </cell>
          <cell r="Z2363">
            <v>968853</v>
          </cell>
          <cell r="AA2363">
            <v>0</v>
          </cell>
          <cell r="AB2363">
            <v>968853</v>
          </cell>
          <cell r="AC2363">
            <v>968853</v>
          </cell>
          <cell r="AD2363">
            <v>968853</v>
          </cell>
          <cell r="AE2363">
            <v>968853</v>
          </cell>
        </row>
        <row r="2364">
          <cell r="F2364" t="str">
            <v>C-3605-1300-1</v>
          </cell>
          <cell r="U2364">
            <v>93647500</v>
          </cell>
          <cell r="V2364">
            <v>50179368</v>
          </cell>
          <cell r="W2364">
            <v>50328925</v>
          </cell>
          <cell r="X2364">
            <v>93497943</v>
          </cell>
          <cell r="Z2364">
            <v>93497943</v>
          </cell>
          <cell r="AA2364">
            <v>0</v>
          </cell>
          <cell r="AB2364">
            <v>93497943</v>
          </cell>
          <cell r="AC2364">
            <v>93497943</v>
          </cell>
          <cell r="AD2364">
            <v>93497943</v>
          </cell>
          <cell r="AE2364">
            <v>93497943</v>
          </cell>
        </row>
        <row r="2365">
          <cell r="F2365" t="str">
            <v>C-3605-1300-1</v>
          </cell>
          <cell r="U2365">
            <v>137000000</v>
          </cell>
          <cell r="V2365">
            <v>106000000</v>
          </cell>
          <cell r="W2365">
            <v>3279368</v>
          </cell>
          <cell r="X2365">
            <v>239720632</v>
          </cell>
          <cell r="Z2365">
            <v>233795913</v>
          </cell>
          <cell r="AA2365">
            <v>5924719</v>
          </cell>
          <cell r="AB2365">
            <v>233795913</v>
          </cell>
          <cell r="AC2365">
            <v>73888300</v>
          </cell>
          <cell r="AD2365">
            <v>71331300</v>
          </cell>
          <cell r="AE2365">
            <v>71331300</v>
          </cell>
        </row>
        <row r="2366">
          <cell r="F2366" t="str">
            <v>C-3605-1300-1</v>
          </cell>
          <cell r="U2366">
            <v>39000000</v>
          </cell>
          <cell r="V2366">
            <v>2000000</v>
          </cell>
          <cell r="W2366">
            <v>33106730</v>
          </cell>
          <cell r="X2366">
            <v>7893270</v>
          </cell>
          <cell r="Z2366">
            <v>7893270</v>
          </cell>
          <cell r="AA2366">
            <v>0</v>
          </cell>
          <cell r="AB2366">
            <v>7893270</v>
          </cell>
          <cell r="AC2366">
            <v>7893270</v>
          </cell>
          <cell r="AD2366">
            <v>7893270</v>
          </cell>
          <cell r="AE2366">
            <v>7893270</v>
          </cell>
        </row>
        <row r="2367">
          <cell r="F2367" t="str">
            <v>C-3605-1300-1</v>
          </cell>
          <cell r="U2367">
            <v>14500000</v>
          </cell>
          <cell r="V2367">
            <v>0</v>
          </cell>
          <cell r="W2367">
            <v>14500000</v>
          </cell>
          <cell r="X2367">
            <v>0</v>
          </cell>
          <cell r="Z2367">
            <v>0</v>
          </cell>
          <cell r="AA2367">
            <v>0</v>
          </cell>
          <cell r="AB2367">
            <v>0</v>
          </cell>
          <cell r="AC2367">
            <v>0</v>
          </cell>
          <cell r="AD2367">
            <v>0</v>
          </cell>
          <cell r="AE2367">
            <v>0</v>
          </cell>
        </row>
        <row r="2368">
          <cell r="F2368" t="str">
            <v>C-3605-1300-1</v>
          </cell>
          <cell r="U2368">
            <v>17800000</v>
          </cell>
          <cell r="V2368">
            <v>10000000</v>
          </cell>
          <cell r="W2368">
            <v>11980000</v>
          </cell>
          <cell r="X2368">
            <v>15820000</v>
          </cell>
          <cell r="Z2368">
            <v>15820000</v>
          </cell>
          <cell r="AA2368">
            <v>0</v>
          </cell>
          <cell r="AB2368">
            <v>15820000</v>
          </cell>
          <cell r="AC2368">
            <v>15820000</v>
          </cell>
          <cell r="AD2368">
            <v>15820000</v>
          </cell>
          <cell r="AE2368">
            <v>15820000</v>
          </cell>
        </row>
        <row r="2369">
          <cell r="F2369" t="str">
            <v>C-3605-1300-1</v>
          </cell>
          <cell r="U2369">
            <v>39500000</v>
          </cell>
          <cell r="V2369">
            <v>8514638</v>
          </cell>
          <cell r="W2369">
            <v>8568333</v>
          </cell>
          <cell r="X2369">
            <v>39446305</v>
          </cell>
          <cell r="Z2369">
            <v>31588378</v>
          </cell>
          <cell r="AA2369">
            <v>7857927</v>
          </cell>
          <cell r="AB2369">
            <v>31588378</v>
          </cell>
          <cell r="AC2369">
            <v>31588378</v>
          </cell>
          <cell r="AD2369">
            <v>31588378</v>
          </cell>
          <cell r="AE2369">
            <v>31588378</v>
          </cell>
        </row>
        <row r="2370">
          <cell r="F2370" t="str">
            <v>C-3699-1300-2</v>
          </cell>
          <cell r="U2370">
            <v>0</v>
          </cell>
          <cell r="V2370">
            <v>23098169</v>
          </cell>
          <cell r="W2370">
            <v>0</v>
          </cell>
          <cell r="X2370">
            <v>23098169</v>
          </cell>
          <cell r="Z2370">
            <v>14716730</v>
          </cell>
          <cell r="AA2370">
            <v>8381439</v>
          </cell>
          <cell r="AB2370">
            <v>14716730</v>
          </cell>
          <cell r="AC2370">
            <v>14716730</v>
          </cell>
          <cell r="AD2370">
            <v>14716730</v>
          </cell>
          <cell r="AE2370">
            <v>14716730</v>
          </cell>
        </row>
        <row r="2371">
          <cell r="F2371" t="str">
            <v>C-3699-1300-2</v>
          </cell>
          <cell r="U2371">
            <v>0</v>
          </cell>
          <cell r="V2371">
            <v>25802506</v>
          </cell>
          <cell r="W2371">
            <v>25802506</v>
          </cell>
          <cell r="X2371">
            <v>0</v>
          </cell>
          <cell r="Z2371">
            <v>0</v>
          </cell>
          <cell r="AA2371">
            <v>0</v>
          </cell>
          <cell r="AB2371">
            <v>0</v>
          </cell>
          <cell r="AC2371">
            <v>0</v>
          </cell>
          <cell r="AD2371">
            <v>0</v>
          </cell>
          <cell r="AE2371">
            <v>0</v>
          </cell>
        </row>
        <row r="2372">
          <cell r="F2372" t="str">
            <v>C-3602-1300-5</v>
          </cell>
          <cell r="U2372">
            <v>133809107</v>
          </cell>
          <cell r="V2372">
            <v>0</v>
          </cell>
          <cell r="W2372">
            <v>39274</v>
          </cell>
          <cell r="X2372">
            <v>133769833</v>
          </cell>
          <cell r="Z2372">
            <v>133769833</v>
          </cell>
          <cell r="AA2372">
            <v>0</v>
          </cell>
          <cell r="AB2372">
            <v>133769833</v>
          </cell>
          <cell r="AC2372">
            <v>133769833</v>
          </cell>
          <cell r="AD2372">
            <v>133769833</v>
          </cell>
          <cell r="AE2372">
            <v>133769833</v>
          </cell>
        </row>
        <row r="2373">
          <cell r="F2373" t="str">
            <v>C-3602-1300-5</v>
          </cell>
          <cell r="U2373">
            <v>26761821</v>
          </cell>
          <cell r="V2373">
            <v>0</v>
          </cell>
          <cell r="W2373">
            <v>0</v>
          </cell>
          <cell r="X2373">
            <v>26761821</v>
          </cell>
          <cell r="Z2373">
            <v>26761821</v>
          </cell>
          <cell r="AA2373">
            <v>0</v>
          </cell>
          <cell r="AB2373">
            <v>26761821</v>
          </cell>
          <cell r="AC2373">
            <v>26761821</v>
          </cell>
          <cell r="AD2373">
            <v>26761821</v>
          </cell>
          <cell r="AE2373">
            <v>26761821</v>
          </cell>
        </row>
        <row r="2374">
          <cell r="F2374" t="str">
            <v>C-3603-1300-1</v>
          </cell>
          <cell r="U2374">
            <v>0</v>
          </cell>
          <cell r="V2374">
            <v>45380383</v>
          </cell>
          <cell r="W2374">
            <v>0</v>
          </cell>
          <cell r="X2374">
            <v>45380383</v>
          </cell>
          <cell r="Z2374">
            <v>45380383</v>
          </cell>
          <cell r="AA2374">
            <v>0</v>
          </cell>
          <cell r="AB2374">
            <v>45380383</v>
          </cell>
          <cell r="AC2374">
            <v>45380383</v>
          </cell>
          <cell r="AD2374">
            <v>45380383</v>
          </cell>
          <cell r="AE2374">
            <v>45380383</v>
          </cell>
        </row>
        <row r="2375">
          <cell r="F2375" t="str">
            <v>C-3603-1300-1</v>
          </cell>
          <cell r="U2375">
            <v>30000000</v>
          </cell>
          <cell r="V2375">
            <v>0</v>
          </cell>
          <cell r="W2375">
            <v>30000000</v>
          </cell>
          <cell r="X2375">
            <v>0</v>
          </cell>
          <cell r="Z2375">
            <v>0</v>
          </cell>
          <cell r="AA2375">
            <v>0</v>
          </cell>
          <cell r="AB2375">
            <v>0</v>
          </cell>
          <cell r="AC2375">
            <v>0</v>
          </cell>
          <cell r="AD2375">
            <v>0</v>
          </cell>
          <cell r="AE2375">
            <v>0</v>
          </cell>
        </row>
        <row r="2376">
          <cell r="F2376" t="str">
            <v>C-3603-1300-1</v>
          </cell>
          <cell r="U2376">
            <v>295912000</v>
          </cell>
          <cell r="V2376">
            <v>172342813</v>
          </cell>
          <cell r="W2376">
            <v>115997044</v>
          </cell>
          <cell r="X2376">
            <v>352257769</v>
          </cell>
          <cell r="Z2376">
            <v>352257769</v>
          </cell>
          <cell r="AA2376">
            <v>0</v>
          </cell>
          <cell r="AB2376">
            <v>352257769</v>
          </cell>
          <cell r="AC2376">
            <v>352257769</v>
          </cell>
          <cell r="AD2376">
            <v>352257769</v>
          </cell>
          <cell r="AE2376">
            <v>352257769</v>
          </cell>
        </row>
        <row r="2377">
          <cell r="F2377" t="str">
            <v>C-3603-1300-1</v>
          </cell>
          <cell r="U2377">
            <v>0</v>
          </cell>
          <cell r="V2377">
            <v>4000000</v>
          </cell>
          <cell r="W2377">
            <v>378888</v>
          </cell>
          <cell r="X2377">
            <v>3621112</v>
          </cell>
          <cell r="Z2377">
            <v>3621112</v>
          </cell>
          <cell r="AA2377">
            <v>0</v>
          </cell>
          <cell r="AB2377">
            <v>3621112</v>
          </cell>
          <cell r="AC2377">
            <v>3621112</v>
          </cell>
          <cell r="AD2377">
            <v>3621112</v>
          </cell>
          <cell r="AE2377">
            <v>3621112</v>
          </cell>
        </row>
        <row r="2378">
          <cell r="F2378" t="str">
            <v>C-3603-1300-1</v>
          </cell>
          <cell r="U2378">
            <v>6390710000</v>
          </cell>
          <cell r="V2378">
            <v>246282277</v>
          </cell>
          <cell r="W2378">
            <v>448287263</v>
          </cell>
          <cell r="X2378">
            <v>6188705014</v>
          </cell>
          <cell r="Z2378">
            <v>6188589394</v>
          </cell>
          <cell r="AA2378">
            <v>115620</v>
          </cell>
          <cell r="AB2378">
            <v>6188589394</v>
          </cell>
          <cell r="AC2378">
            <v>6188589394</v>
          </cell>
          <cell r="AD2378">
            <v>6188589394</v>
          </cell>
          <cell r="AE2378">
            <v>6188589394</v>
          </cell>
        </row>
        <row r="2379">
          <cell r="F2379" t="str">
            <v>C-3603-1300-1</v>
          </cell>
          <cell r="U2379">
            <v>1294146000</v>
          </cell>
          <cell r="V2379">
            <v>30240178</v>
          </cell>
          <cell r="W2379">
            <v>12500786</v>
          </cell>
          <cell r="X2379">
            <v>1311885392</v>
          </cell>
          <cell r="Z2379">
            <v>1311702876</v>
          </cell>
          <cell r="AA2379">
            <v>182516</v>
          </cell>
          <cell r="AB2379">
            <v>1311702876</v>
          </cell>
          <cell r="AC2379">
            <v>1311702876</v>
          </cell>
          <cell r="AD2379">
            <v>1311702876</v>
          </cell>
          <cell r="AE2379">
            <v>1311702876</v>
          </cell>
        </row>
        <row r="2380">
          <cell r="F2380" t="str">
            <v>C-3603-1300-1</v>
          </cell>
          <cell r="U2380">
            <v>0</v>
          </cell>
          <cell r="V2380">
            <v>305200</v>
          </cell>
          <cell r="W2380">
            <v>126600</v>
          </cell>
          <cell r="X2380">
            <v>178600</v>
          </cell>
          <cell r="Z2380">
            <v>178600</v>
          </cell>
          <cell r="AA2380">
            <v>0</v>
          </cell>
          <cell r="AB2380">
            <v>178600</v>
          </cell>
          <cell r="AC2380">
            <v>178600</v>
          </cell>
          <cell r="AD2380">
            <v>178600</v>
          </cell>
          <cell r="AE2380">
            <v>178600</v>
          </cell>
        </row>
        <row r="2381">
          <cell r="F2381" t="str">
            <v>C-3603-1300-1</v>
          </cell>
          <cell r="U2381">
            <v>70957000</v>
          </cell>
          <cell r="V2381">
            <v>3840100</v>
          </cell>
          <cell r="W2381">
            <v>41207804</v>
          </cell>
          <cell r="X2381">
            <v>33589296</v>
          </cell>
          <cell r="Z2381">
            <v>33589294</v>
          </cell>
          <cell r="AA2381">
            <v>2</v>
          </cell>
          <cell r="AB2381">
            <v>33589294</v>
          </cell>
          <cell r="AC2381">
            <v>33589294</v>
          </cell>
          <cell r="AD2381">
            <v>33589294</v>
          </cell>
          <cell r="AE2381">
            <v>33589294</v>
          </cell>
        </row>
        <row r="2382">
          <cell r="F2382" t="str">
            <v>C-3603-1300-1</v>
          </cell>
          <cell r="U2382">
            <v>0</v>
          </cell>
          <cell r="V2382">
            <v>47793007</v>
          </cell>
          <cell r="W2382">
            <v>0</v>
          </cell>
          <cell r="X2382">
            <v>47793007</v>
          </cell>
          <cell r="Z2382">
            <v>47789806</v>
          </cell>
          <cell r="AA2382">
            <v>3201</v>
          </cell>
          <cell r="AB2382">
            <v>47789806</v>
          </cell>
          <cell r="AC2382">
            <v>47789806</v>
          </cell>
          <cell r="AD2382">
            <v>47789806</v>
          </cell>
          <cell r="AE2382">
            <v>47789806</v>
          </cell>
        </row>
        <row r="2383">
          <cell r="F2383" t="str">
            <v>C-3603-1300-1</v>
          </cell>
          <cell r="U2383">
            <v>82320000</v>
          </cell>
          <cell r="V2383">
            <v>0</v>
          </cell>
          <cell r="W2383">
            <v>41442210</v>
          </cell>
          <cell r="X2383">
            <v>40877790</v>
          </cell>
          <cell r="Z2383">
            <v>40877790</v>
          </cell>
          <cell r="AA2383">
            <v>0</v>
          </cell>
          <cell r="AB2383">
            <v>40877790</v>
          </cell>
          <cell r="AC2383">
            <v>40877790</v>
          </cell>
          <cell r="AD2383">
            <v>40877790</v>
          </cell>
          <cell r="AE2383">
            <v>40877790</v>
          </cell>
        </row>
        <row r="2384">
          <cell r="F2384" t="str">
            <v>C-3603-1300-1</v>
          </cell>
          <cell r="U2384">
            <v>21784000</v>
          </cell>
          <cell r="V2384">
            <v>0</v>
          </cell>
          <cell r="W2384">
            <v>0</v>
          </cell>
          <cell r="X2384">
            <v>21784000</v>
          </cell>
          <cell r="Z2384">
            <v>21784000</v>
          </cell>
          <cell r="AA2384">
            <v>0</v>
          </cell>
          <cell r="AB2384">
            <v>21784000</v>
          </cell>
          <cell r="AC2384">
            <v>21784000</v>
          </cell>
          <cell r="AD2384">
            <v>21784000</v>
          </cell>
          <cell r="AE2384">
            <v>21784000</v>
          </cell>
        </row>
        <row r="2385">
          <cell r="F2385" t="str">
            <v>C-3603-1300-1</v>
          </cell>
          <cell r="U2385">
            <v>33444000</v>
          </cell>
          <cell r="V2385">
            <v>0</v>
          </cell>
          <cell r="W2385">
            <v>0</v>
          </cell>
          <cell r="X2385">
            <v>33444000</v>
          </cell>
          <cell r="Z2385">
            <v>33444000</v>
          </cell>
          <cell r="AA2385">
            <v>0</v>
          </cell>
          <cell r="AB2385">
            <v>33444000</v>
          </cell>
          <cell r="AC2385">
            <v>33444000</v>
          </cell>
          <cell r="AD2385">
            <v>33444000</v>
          </cell>
          <cell r="AE2385">
            <v>33444000</v>
          </cell>
        </row>
        <row r="2386">
          <cell r="F2386" t="str">
            <v>C-3603-1300-1</v>
          </cell>
          <cell r="U2386">
            <v>306288000</v>
          </cell>
          <cell r="V2386">
            <v>33628430</v>
          </cell>
          <cell r="W2386">
            <v>0</v>
          </cell>
          <cell r="X2386">
            <v>339916430</v>
          </cell>
          <cell r="Z2386">
            <v>339916430</v>
          </cell>
          <cell r="AA2386">
            <v>0</v>
          </cell>
          <cell r="AB2386">
            <v>339916430</v>
          </cell>
          <cell r="AC2386">
            <v>339916430</v>
          </cell>
          <cell r="AD2386">
            <v>339916430</v>
          </cell>
          <cell r="AE2386">
            <v>339916430</v>
          </cell>
        </row>
        <row r="2387">
          <cell r="F2387" t="str">
            <v>C-3603-1300-1</v>
          </cell>
          <cell r="U2387">
            <v>0</v>
          </cell>
          <cell r="V2387">
            <v>5322000</v>
          </cell>
          <cell r="W2387">
            <v>2658000</v>
          </cell>
          <cell r="X2387">
            <v>2664000</v>
          </cell>
          <cell r="Z2387">
            <v>2664000</v>
          </cell>
          <cell r="AA2387">
            <v>0</v>
          </cell>
          <cell r="AB2387">
            <v>2664000</v>
          </cell>
          <cell r="AC2387">
            <v>2664000</v>
          </cell>
          <cell r="AD2387">
            <v>2664000</v>
          </cell>
          <cell r="AE2387">
            <v>2664000</v>
          </cell>
        </row>
        <row r="2388">
          <cell r="F2388" t="str">
            <v>C-3603-1300-1</v>
          </cell>
          <cell r="U2388">
            <v>21457000</v>
          </cell>
          <cell r="V2388">
            <v>0</v>
          </cell>
          <cell r="W2388">
            <v>2000000</v>
          </cell>
          <cell r="X2388">
            <v>19457000</v>
          </cell>
          <cell r="Z2388">
            <v>16697052.5</v>
          </cell>
          <cell r="AA2388">
            <v>2759947.5</v>
          </cell>
          <cell r="AB2388">
            <v>16697052.5</v>
          </cell>
          <cell r="AC2388">
            <v>16697052.5</v>
          </cell>
          <cell r="AD2388">
            <v>16697052.5</v>
          </cell>
          <cell r="AE2388">
            <v>16697052.5</v>
          </cell>
        </row>
        <row r="2389">
          <cell r="F2389" t="str">
            <v>C-3603-1300-1</v>
          </cell>
          <cell r="U2389">
            <v>14230000</v>
          </cell>
          <cell r="V2389">
            <v>2486774</v>
          </cell>
          <cell r="W2389">
            <v>0</v>
          </cell>
          <cell r="X2389">
            <v>16716774</v>
          </cell>
          <cell r="Z2389">
            <v>16458445.5</v>
          </cell>
          <cell r="AA2389">
            <v>258328.5</v>
          </cell>
          <cell r="AB2389">
            <v>16458445.5</v>
          </cell>
          <cell r="AC2389">
            <v>16458445.5</v>
          </cell>
          <cell r="AD2389">
            <v>16458445.5</v>
          </cell>
          <cell r="AE2389">
            <v>16458445.5</v>
          </cell>
        </row>
        <row r="2390">
          <cell r="F2390" t="str">
            <v>C-3603-1300-1</v>
          </cell>
          <cell r="U2390">
            <v>218765000</v>
          </cell>
          <cell r="V2390">
            <v>29705200</v>
          </cell>
          <cell r="W2390">
            <v>182629</v>
          </cell>
          <cell r="X2390">
            <v>248287571</v>
          </cell>
          <cell r="Z2390">
            <v>248287571</v>
          </cell>
          <cell r="AA2390">
            <v>0</v>
          </cell>
          <cell r="AB2390">
            <v>248287571</v>
          </cell>
          <cell r="AC2390">
            <v>248287571</v>
          </cell>
          <cell r="AD2390">
            <v>248287571</v>
          </cell>
          <cell r="AE2390">
            <v>248287571</v>
          </cell>
        </row>
        <row r="2391">
          <cell r="F2391" t="str">
            <v>C-3603-1300-1</v>
          </cell>
          <cell r="U2391">
            <v>6870000</v>
          </cell>
          <cell r="V2391">
            <v>0</v>
          </cell>
          <cell r="W2391">
            <v>639160</v>
          </cell>
          <cell r="X2391">
            <v>6230840</v>
          </cell>
          <cell r="Z2391">
            <v>6230840</v>
          </cell>
          <cell r="AA2391">
            <v>0</v>
          </cell>
          <cell r="AB2391">
            <v>6230840</v>
          </cell>
          <cell r="AC2391">
            <v>6230840</v>
          </cell>
          <cell r="AD2391">
            <v>6230840</v>
          </cell>
          <cell r="AE2391">
            <v>6230840</v>
          </cell>
        </row>
        <row r="2392">
          <cell r="F2392" t="str">
            <v>C-3603-1300-1</v>
          </cell>
          <cell r="U2392">
            <v>11597000</v>
          </cell>
          <cell r="V2392">
            <v>0</v>
          </cell>
          <cell r="W2392">
            <v>61200</v>
          </cell>
          <cell r="X2392">
            <v>11535800</v>
          </cell>
          <cell r="Z2392">
            <v>11535800</v>
          </cell>
          <cell r="AA2392">
            <v>0</v>
          </cell>
          <cell r="AB2392">
            <v>11535800</v>
          </cell>
          <cell r="AC2392">
            <v>11535800</v>
          </cell>
          <cell r="AD2392">
            <v>11535800</v>
          </cell>
          <cell r="AE2392">
            <v>11535800</v>
          </cell>
        </row>
        <row r="2393">
          <cell r="F2393" t="str">
            <v>C-3603-1300-1</v>
          </cell>
          <cell r="U2393">
            <v>0</v>
          </cell>
          <cell r="V2393">
            <v>739929</v>
          </cell>
          <cell r="W2393">
            <v>739929</v>
          </cell>
          <cell r="X2393">
            <v>0</v>
          </cell>
          <cell r="Z2393">
            <v>0</v>
          </cell>
          <cell r="AA2393">
            <v>0</v>
          </cell>
          <cell r="AB2393">
            <v>0</v>
          </cell>
          <cell r="AC2393">
            <v>0</v>
          </cell>
          <cell r="AD2393">
            <v>0</v>
          </cell>
          <cell r="AE2393">
            <v>0</v>
          </cell>
        </row>
        <row r="2394">
          <cell r="F2394" t="str">
            <v>C-3603-1300-1</v>
          </cell>
          <cell r="U2394">
            <v>25762000</v>
          </cell>
          <cell r="V2394">
            <v>30000000</v>
          </cell>
          <cell r="W2394">
            <v>0</v>
          </cell>
          <cell r="X2394">
            <v>55762000</v>
          </cell>
          <cell r="Z2394">
            <v>55762000</v>
          </cell>
          <cell r="AA2394">
            <v>0</v>
          </cell>
          <cell r="AB2394">
            <v>55762000</v>
          </cell>
          <cell r="AC2394">
            <v>55762000</v>
          </cell>
          <cell r="AD2394">
            <v>55762000</v>
          </cell>
          <cell r="AE2394">
            <v>55762000</v>
          </cell>
        </row>
        <row r="2395">
          <cell r="F2395" t="str">
            <v>C-3603-1300-1</v>
          </cell>
          <cell r="U2395">
            <v>629616000</v>
          </cell>
          <cell r="V2395">
            <v>0</v>
          </cell>
          <cell r="W2395">
            <v>0</v>
          </cell>
          <cell r="X2395">
            <v>629616000</v>
          </cell>
          <cell r="Z2395">
            <v>629608914</v>
          </cell>
          <cell r="AA2395">
            <v>7086</v>
          </cell>
          <cell r="AB2395">
            <v>629608914</v>
          </cell>
          <cell r="AC2395">
            <v>629608914</v>
          </cell>
          <cell r="AD2395">
            <v>629608914</v>
          </cell>
          <cell r="AE2395">
            <v>629608914</v>
          </cell>
        </row>
        <row r="2396">
          <cell r="F2396" t="str">
            <v>C-3603-1300-1</v>
          </cell>
          <cell r="U2396">
            <v>14774000</v>
          </cell>
          <cell r="V2396">
            <v>0</v>
          </cell>
          <cell r="W2396">
            <v>273923</v>
          </cell>
          <cell r="X2396">
            <v>14500077</v>
          </cell>
          <cell r="Z2396">
            <v>14500077</v>
          </cell>
          <cell r="AA2396">
            <v>0</v>
          </cell>
          <cell r="AB2396">
            <v>14500077</v>
          </cell>
          <cell r="AC2396">
            <v>14500077</v>
          </cell>
          <cell r="AD2396">
            <v>14500077</v>
          </cell>
          <cell r="AE2396">
            <v>14500077</v>
          </cell>
        </row>
        <row r="2397">
          <cell r="F2397" t="str">
            <v>C-3603-1300-1</v>
          </cell>
          <cell r="U2397">
            <v>68211000</v>
          </cell>
          <cell r="V2397">
            <v>10000000</v>
          </cell>
          <cell r="W2397">
            <v>0</v>
          </cell>
          <cell r="X2397">
            <v>78211000</v>
          </cell>
          <cell r="Z2397">
            <v>78201533</v>
          </cell>
          <cell r="AA2397">
            <v>9467</v>
          </cell>
          <cell r="AB2397">
            <v>78201533</v>
          </cell>
          <cell r="AC2397">
            <v>78201533</v>
          </cell>
          <cell r="AD2397">
            <v>78201533</v>
          </cell>
          <cell r="AE2397">
            <v>78201533</v>
          </cell>
        </row>
        <row r="2398">
          <cell r="F2398" t="str">
            <v>C-3603-1300-1</v>
          </cell>
          <cell r="U2398">
            <v>206360000</v>
          </cell>
          <cell r="V2398">
            <v>21000000</v>
          </cell>
          <cell r="W2398">
            <v>0</v>
          </cell>
          <cell r="X2398">
            <v>227360000</v>
          </cell>
          <cell r="Z2398">
            <v>227360000</v>
          </cell>
          <cell r="AA2398">
            <v>0</v>
          </cell>
          <cell r="AB2398">
            <v>227360000</v>
          </cell>
          <cell r="AC2398">
            <v>227360000</v>
          </cell>
          <cell r="AD2398">
            <v>227360000</v>
          </cell>
          <cell r="AE2398">
            <v>227360000</v>
          </cell>
        </row>
        <row r="2399">
          <cell r="F2399" t="str">
            <v>C-3603-1300-1</v>
          </cell>
          <cell r="U2399">
            <v>55508000</v>
          </cell>
          <cell r="V2399">
            <v>24000000</v>
          </cell>
          <cell r="W2399">
            <v>0</v>
          </cell>
          <cell r="X2399">
            <v>79508000</v>
          </cell>
          <cell r="Z2399">
            <v>77084262</v>
          </cell>
          <cell r="AA2399">
            <v>2423738</v>
          </cell>
          <cell r="AB2399">
            <v>77084262</v>
          </cell>
          <cell r="AC2399">
            <v>77084262</v>
          </cell>
          <cell r="AD2399">
            <v>77084262</v>
          </cell>
          <cell r="AE2399">
            <v>77084262</v>
          </cell>
        </row>
        <row r="2400">
          <cell r="F2400" t="str">
            <v>C-3603-1300-1</v>
          </cell>
          <cell r="U2400">
            <v>4870000</v>
          </cell>
          <cell r="V2400">
            <v>0</v>
          </cell>
          <cell r="W2400">
            <v>2300000</v>
          </cell>
          <cell r="X2400">
            <v>2570000</v>
          </cell>
          <cell r="Z2400">
            <v>2570000</v>
          </cell>
          <cell r="AA2400">
            <v>0</v>
          </cell>
          <cell r="AB2400">
            <v>2570000</v>
          </cell>
          <cell r="AC2400">
            <v>2570000</v>
          </cell>
          <cell r="AD2400">
            <v>2570000</v>
          </cell>
          <cell r="AE2400">
            <v>2570000</v>
          </cell>
        </row>
        <row r="2401">
          <cell r="F2401" t="str">
            <v>C-3603-1300-1</v>
          </cell>
          <cell r="U2401">
            <v>111240000</v>
          </cell>
          <cell r="V2401">
            <v>0</v>
          </cell>
          <cell r="W2401">
            <v>7656413</v>
          </cell>
          <cell r="X2401">
            <v>103583587</v>
          </cell>
          <cell r="Z2401">
            <v>103583587</v>
          </cell>
          <cell r="AA2401">
            <v>0</v>
          </cell>
          <cell r="AB2401">
            <v>103583587</v>
          </cell>
          <cell r="AC2401">
            <v>103583587</v>
          </cell>
          <cell r="AD2401">
            <v>103583587</v>
          </cell>
          <cell r="AE2401">
            <v>103583587</v>
          </cell>
        </row>
        <row r="2402">
          <cell r="F2402" t="str">
            <v>C-3603-1300-1</v>
          </cell>
          <cell r="U2402">
            <v>21255000</v>
          </cell>
          <cell r="V2402">
            <v>0</v>
          </cell>
          <cell r="W2402">
            <v>0</v>
          </cell>
          <cell r="X2402">
            <v>21255000</v>
          </cell>
          <cell r="Z2402">
            <v>21255000</v>
          </cell>
          <cell r="AA2402">
            <v>0</v>
          </cell>
          <cell r="AB2402">
            <v>21255000</v>
          </cell>
          <cell r="AC2402">
            <v>21255000</v>
          </cell>
          <cell r="AD2402">
            <v>21255000</v>
          </cell>
          <cell r="AE2402">
            <v>21255000</v>
          </cell>
        </row>
        <row r="2403">
          <cell r="F2403" t="str">
            <v>C-3603-1300-1</v>
          </cell>
          <cell r="U2403">
            <v>32342000</v>
          </cell>
          <cell r="V2403">
            <v>0</v>
          </cell>
          <cell r="W2403">
            <v>32342000</v>
          </cell>
          <cell r="X2403">
            <v>0</v>
          </cell>
          <cell r="Z2403">
            <v>0</v>
          </cell>
          <cell r="AA2403">
            <v>0</v>
          </cell>
          <cell r="AB2403">
            <v>0</v>
          </cell>
          <cell r="AC2403">
            <v>0</v>
          </cell>
          <cell r="AD2403">
            <v>0</v>
          </cell>
          <cell r="AE2403">
            <v>0</v>
          </cell>
        </row>
        <row r="2404">
          <cell r="F2404" t="str">
            <v>C-3603-1300-1</v>
          </cell>
          <cell r="U2404">
            <v>900000</v>
          </cell>
          <cell r="V2404">
            <v>0</v>
          </cell>
          <cell r="W2404">
            <v>3000</v>
          </cell>
          <cell r="X2404">
            <v>897000</v>
          </cell>
          <cell r="Z2404">
            <v>897000</v>
          </cell>
          <cell r="AA2404">
            <v>0</v>
          </cell>
          <cell r="AB2404">
            <v>897000</v>
          </cell>
          <cell r="AC2404">
            <v>897000</v>
          </cell>
          <cell r="AD2404">
            <v>897000</v>
          </cell>
          <cell r="AE2404">
            <v>897000</v>
          </cell>
        </row>
        <row r="2405">
          <cell r="F2405" t="str">
            <v>C-3603-1300-1</v>
          </cell>
          <cell r="U2405">
            <v>0</v>
          </cell>
          <cell r="V2405">
            <v>1131911</v>
          </cell>
          <cell r="W2405">
            <v>0</v>
          </cell>
          <cell r="X2405">
            <v>1131911</v>
          </cell>
          <cell r="Z2405">
            <v>1131911</v>
          </cell>
          <cell r="AA2405">
            <v>0</v>
          </cell>
          <cell r="AB2405">
            <v>1131911</v>
          </cell>
          <cell r="AC2405">
            <v>1131911</v>
          </cell>
          <cell r="AD2405">
            <v>1131911</v>
          </cell>
          <cell r="AE2405">
            <v>1131911</v>
          </cell>
        </row>
        <row r="2406">
          <cell r="F2406" t="str">
            <v>C-3603-1300-1</v>
          </cell>
          <cell r="U2406">
            <v>25220000</v>
          </cell>
          <cell r="V2406">
            <v>0</v>
          </cell>
          <cell r="W2406">
            <v>15864</v>
          </cell>
          <cell r="X2406">
            <v>25204136</v>
          </cell>
          <cell r="Z2406">
            <v>25204136</v>
          </cell>
          <cell r="AA2406">
            <v>0</v>
          </cell>
          <cell r="AB2406">
            <v>25204136</v>
          </cell>
          <cell r="AC2406">
            <v>25204136</v>
          </cell>
          <cell r="AD2406">
            <v>25204136</v>
          </cell>
          <cell r="AE2406">
            <v>25204136</v>
          </cell>
        </row>
        <row r="2407">
          <cell r="F2407" t="str">
            <v>C-3603-1300-1</v>
          </cell>
          <cell r="U2407">
            <v>0</v>
          </cell>
          <cell r="V2407">
            <v>15300000</v>
          </cell>
          <cell r="W2407">
            <v>15300000</v>
          </cell>
          <cell r="X2407">
            <v>0</v>
          </cell>
          <cell r="Z2407">
            <v>0</v>
          </cell>
          <cell r="AA2407">
            <v>0</v>
          </cell>
          <cell r="AB2407">
            <v>0</v>
          </cell>
          <cell r="AC2407">
            <v>0</v>
          </cell>
          <cell r="AD2407">
            <v>0</v>
          </cell>
          <cell r="AE2407">
            <v>0</v>
          </cell>
        </row>
        <row r="2408">
          <cell r="F2408" t="str">
            <v>C-3603-1300-4</v>
          </cell>
          <cell r="U2408">
            <v>158240082</v>
          </cell>
          <cell r="V2408">
            <v>0</v>
          </cell>
          <cell r="W2408">
            <v>1475435</v>
          </cell>
          <cell r="X2408">
            <v>156764647</v>
          </cell>
          <cell r="Z2408">
            <v>156580218</v>
          </cell>
          <cell r="AA2408">
            <v>184429</v>
          </cell>
          <cell r="AB2408">
            <v>156580218</v>
          </cell>
          <cell r="AC2408">
            <v>156580218</v>
          </cell>
          <cell r="AD2408">
            <v>156580218</v>
          </cell>
          <cell r="AE2408">
            <v>156580218</v>
          </cell>
        </row>
        <row r="2409">
          <cell r="F2409" t="str">
            <v>C-3603-1300-4</v>
          </cell>
          <cell r="U2409">
            <v>0</v>
          </cell>
          <cell r="V2409">
            <v>32828834</v>
          </cell>
          <cell r="W2409">
            <v>0</v>
          </cell>
          <cell r="X2409">
            <v>32828834</v>
          </cell>
          <cell r="Z2409">
            <v>32828834</v>
          </cell>
          <cell r="AA2409">
            <v>0</v>
          </cell>
          <cell r="AB2409">
            <v>32828834</v>
          </cell>
          <cell r="AC2409">
            <v>32828834</v>
          </cell>
          <cell r="AD2409">
            <v>32828834</v>
          </cell>
          <cell r="AE2409">
            <v>32828834</v>
          </cell>
        </row>
        <row r="2410">
          <cell r="F2410" t="str">
            <v>C-3603-1300-7</v>
          </cell>
          <cell r="U2410">
            <v>789022286</v>
          </cell>
          <cell r="V2410">
            <v>0</v>
          </cell>
          <cell r="W2410">
            <v>10871401</v>
          </cell>
          <cell r="X2410">
            <v>778150885</v>
          </cell>
          <cell r="Z2410">
            <v>778143752</v>
          </cell>
          <cell r="AA2410">
            <v>7133</v>
          </cell>
          <cell r="AB2410">
            <v>778143752</v>
          </cell>
          <cell r="AC2410">
            <v>778143752</v>
          </cell>
          <cell r="AD2410">
            <v>778143752</v>
          </cell>
          <cell r="AE2410">
            <v>778143752</v>
          </cell>
        </row>
        <row r="2411">
          <cell r="F2411" t="str">
            <v>C-3603-1300-7</v>
          </cell>
          <cell r="U2411">
            <v>148944146</v>
          </cell>
          <cell r="V2411">
            <v>0</v>
          </cell>
          <cell r="W2411">
            <v>68094146</v>
          </cell>
          <cell r="X2411">
            <v>80850000</v>
          </cell>
          <cell r="Z2411">
            <v>80850000</v>
          </cell>
          <cell r="AA2411">
            <v>0</v>
          </cell>
          <cell r="AB2411">
            <v>80850000</v>
          </cell>
          <cell r="AC2411">
            <v>80850000</v>
          </cell>
          <cell r="AD2411">
            <v>80850000</v>
          </cell>
          <cell r="AE2411">
            <v>80850000</v>
          </cell>
        </row>
        <row r="2412">
          <cell r="F2412" t="str">
            <v>C-3603-1300-9</v>
          </cell>
          <cell r="U2412">
            <v>205850000</v>
          </cell>
          <cell r="V2412">
            <v>91890000</v>
          </cell>
          <cell r="W2412">
            <v>429982</v>
          </cell>
          <cell r="X2412">
            <v>297310018</v>
          </cell>
          <cell r="Z2412">
            <v>297260000</v>
          </cell>
          <cell r="AA2412">
            <v>50018</v>
          </cell>
          <cell r="AB2412">
            <v>297260000</v>
          </cell>
          <cell r="AC2412">
            <v>297260000</v>
          </cell>
          <cell r="AD2412">
            <v>297260000</v>
          </cell>
          <cell r="AE2412">
            <v>297260000</v>
          </cell>
        </row>
        <row r="2413">
          <cell r="F2413" t="str">
            <v>C-3603-1300-9</v>
          </cell>
          <cell r="U2413">
            <v>0</v>
          </cell>
          <cell r="V2413">
            <v>50097000</v>
          </cell>
          <cell r="W2413">
            <v>0</v>
          </cell>
          <cell r="X2413">
            <v>50097000</v>
          </cell>
          <cell r="Z2413">
            <v>50097000</v>
          </cell>
          <cell r="AA2413">
            <v>0</v>
          </cell>
          <cell r="AB2413">
            <v>50097000</v>
          </cell>
          <cell r="AC2413">
            <v>50097000</v>
          </cell>
          <cell r="AD2413">
            <v>50097000</v>
          </cell>
          <cell r="AE2413">
            <v>50097000</v>
          </cell>
        </row>
        <row r="2414">
          <cell r="F2414" t="str">
            <v>C-3603-1300-9</v>
          </cell>
          <cell r="U2414">
            <v>1500000</v>
          </cell>
          <cell r="V2414">
            <v>11000000</v>
          </cell>
          <cell r="W2414">
            <v>810129</v>
          </cell>
          <cell r="X2414">
            <v>11689871</v>
          </cell>
          <cell r="Z2414">
            <v>11173487</v>
          </cell>
          <cell r="AA2414">
            <v>516384</v>
          </cell>
          <cell r="AB2414">
            <v>11173487</v>
          </cell>
          <cell r="AC2414">
            <v>11173487</v>
          </cell>
          <cell r="AD2414">
            <v>11173487</v>
          </cell>
          <cell r="AE2414">
            <v>11173487</v>
          </cell>
        </row>
        <row r="2415">
          <cell r="F2415" t="str">
            <v>C-3603-1300-11</v>
          </cell>
          <cell r="U2415">
            <v>0</v>
          </cell>
          <cell r="V2415">
            <v>5877800</v>
          </cell>
          <cell r="W2415">
            <v>0</v>
          </cell>
          <cell r="X2415">
            <v>5877800</v>
          </cell>
          <cell r="Z2415">
            <v>3836835</v>
          </cell>
          <cell r="AA2415">
            <v>2040965</v>
          </cell>
          <cell r="AB2415">
            <v>3836835</v>
          </cell>
          <cell r="AC2415">
            <v>3836835</v>
          </cell>
          <cell r="AD2415">
            <v>3836835</v>
          </cell>
          <cell r="AE2415">
            <v>3836835</v>
          </cell>
        </row>
        <row r="2416">
          <cell r="F2416" t="str">
            <v>C-3603-1300-11</v>
          </cell>
          <cell r="U2416">
            <v>0</v>
          </cell>
          <cell r="V2416">
            <v>70756000</v>
          </cell>
          <cell r="W2416">
            <v>0</v>
          </cell>
          <cell r="X2416">
            <v>70756000</v>
          </cell>
          <cell r="Z2416">
            <v>65361100</v>
          </cell>
          <cell r="AA2416">
            <v>5394900</v>
          </cell>
          <cell r="AB2416">
            <v>65361100</v>
          </cell>
          <cell r="AC2416">
            <v>65361100</v>
          </cell>
          <cell r="AD2416">
            <v>65361100</v>
          </cell>
          <cell r="AE2416">
            <v>65361100</v>
          </cell>
        </row>
        <row r="2417">
          <cell r="F2417" t="str">
            <v>C-3605-1300-1</v>
          </cell>
          <cell r="U2417">
            <v>0</v>
          </cell>
          <cell r="V2417">
            <v>9444202</v>
          </cell>
          <cell r="W2417">
            <v>250946</v>
          </cell>
          <cell r="X2417">
            <v>9193256</v>
          </cell>
          <cell r="Z2417">
            <v>8912272</v>
          </cell>
          <cell r="AA2417">
            <v>280984</v>
          </cell>
          <cell r="AB2417">
            <v>8912272</v>
          </cell>
          <cell r="AC2417">
            <v>8912272</v>
          </cell>
          <cell r="AD2417">
            <v>8912272</v>
          </cell>
          <cell r="AE2417">
            <v>8912272</v>
          </cell>
        </row>
        <row r="2418">
          <cell r="F2418" t="str">
            <v>C-3605-1300-1</v>
          </cell>
          <cell r="U2418">
            <v>73338035</v>
          </cell>
          <cell r="V2418">
            <v>108526749</v>
          </cell>
          <cell r="W2418">
            <v>21421224</v>
          </cell>
          <cell r="X2418">
            <v>160443560</v>
          </cell>
          <cell r="Z2418">
            <v>160443560</v>
          </cell>
          <cell r="AA2418">
            <v>0</v>
          </cell>
          <cell r="AB2418">
            <v>160443560</v>
          </cell>
          <cell r="AC2418">
            <v>160443560</v>
          </cell>
          <cell r="AD2418">
            <v>160443560</v>
          </cell>
          <cell r="AE2418">
            <v>160443560</v>
          </cell>
        </row>
        <row r="2419">
          <cell r="F2419" t="str">
            <v>C-3605-1300-1</v>
          </cell>
          <cell r="U2419">
            <v>2000000</v>
          </cell>
          <cell r="V2419">
            <v>0</v>
          </cell>
          <cell r="W2419">
            <v>2000000</v>
          </cell>
          <cell r="X2419">
            <v>0</v>
          </cell>
          <cell r="Z2419">
            <v>0</v>
          </cell>
          <cell r="AA2419">
            <v>0</v>
          </cell>
          <cell r="AB2419">
            <v>0</v>
          </cell>
          <cell r="AC2419">
            <v>0</v>
          </cell>
          <cell r="AD2419">
            <v>0</v>
          </cell>
          <cell r="AE2419">
            <v>0</v>
          </cell>
        </row>
        <row r="2420">
          <cell r="F2420" t="str">
            <v>C-3605-1300-1</v>
          </cell>
          <cell r="U2420">
            <v>31000000</v>
          </cell>
          <cell r="V2420">
            <v>0</v>
          </cell>
          <cell r="W2420">
            <v>31000000</v>
          </cell>
          <cell r="X2420">
            <v>0</v>
          </cell>
          <cell r="Z2420">
            <v>0</v>
          </cell>
          <cell r="AA2420">
            <v>0</v>
          </cell>
          <cell r="AB2420">
            <v>0</v>
          </cell>
          <cell r="AC2420">
            <v>0</v>
          </cell>
          <cell r="AD2420">
            <v>0</v>
          </cell>
          <cell r="AE2420">
            <v>0</v>
          </cell>
        </row>
        <row r="2421">
          <cell r="F2421" t="str">
            <v>C-3605-1300-1</v>
          </cell>
          <cell r="U2421">
            <v>700000</v>
          </cell>
          <cell r="V2421">
            <v>0</v>
          </cell>
          <cell r="W2421">
            <v>700000</v>
          </cell>
          <cell r="X2421">
            <v>0</v>
          </cell>
          <cell r="Z2421">
            <v>0</v>
          </cell>
          <cell r="AA2421">
            <v>0</v>
          </cell>
          <cell r="AB2421">
            <v>0</v>
          </cell>
          <cell r="AC2421">
            <v>0</v>
          </cell>
          <cell r="AD2421">
            <v>0</v>
          </cell>
          <cell r="AE2421">
            <v>0</v>
          </cell>
        </row>
        <row r="2422">
          <cell r="F2422" t="str">
            <v>C-3605-1300-1</v>
          </cell>
          <cell r="U2422">
            <v>9000000</v>
          </cell>
          <cell r="V2422">
            <v>20699997</v>
          </cell>
          <cell r="W2422">
            <v>12000000</v>
          </cell>
          <cell r="X2422">
            <v>17699997</v>
          </cell>
          <cell r="Z2422">
            <v>17699997</v>
          </cell>
          <cell r="AA2422">
            <v>0</v>
          </cell>
          <cell r="AB2422">
            <v>17699997</v>
          </cell>
          <cell r="AC2422">
            <v>17699997</v>
          </cell>
          <cell r="AD2422">
            <v>17699997</v>
          </cell>
          <cell r="AE2422">
            <v>17699997</v>
          </cell>
        </row>
        <row r="2423">
          <cell r="F2423" t="str">
            <v>C-3605-1300-1</v>
          </cell>
          <cell r="U2423">
            <v>16500000</v>
          </cell>
          <cell r="V2423">
            <v>34882472</v>
          </cell>
          <cell r="W2423">
            <v>8164810</v>
          </cell>
          <cell r="X2423">
            <v>43217662</v>
          </cell>
          <cell r="Z2423">
            <v>41731275</v>
          </cell>
          <cell r="AA2423">
            <v>1486387</v>
          </cell>
          <cell r="AB2423">
            <v>41731275</v>
          </cell>
          <cell r="AC2423">
            <v>41731275</v>
          </cell>
          <cell r="AD2423">
            <v>41731275</v>
          </cell>
          <cell r="AE2423">
            <v>41731275</v>
          </cell>
        </row>
        <row r="2424">
          <cell r="F2424" t="str">
            <v>C-3605-1300-1</v>
          </cell>
          <cell r="U2424">
            <v>15000000</v>
          </cell>
          <cell r="V2424">
            <v>44000000</v>
          </cell>
          <cell r="W2424">
            <v>34000000</v>
          </cell>
          <cell r="X2424">
            <v>25000000</v>
          </cell>
          <cell r="Z2424">
            <v>25000000</v>
          </cell>
          <cell r="AA2424">
            <v>0</v>
          </cell>
          <cell r="AB2424">
            <v>25000000</v>
          </cell>
          <cell r="AC2424">
            <v>25000000</v>
          </cell>
          <cell r="AD2424">
            <v>25000000</v>
          </cell>
          <cell r="AE2424">
            <v>25000000</v>
          </cell>
        </row>
        <row r="2425">
          <cell r="F2425" t="str">
            <v>C-3605-1300-1</v>
          </cell>
          <cell r="U2425">
            <v>800000</v>
          </cell>
          <cell r="V2425">
            <v>0</v>
          </cell>
          <cell r="W2425">
            <v>800000</v>
          </cell>
          <cell r="X2425">
            <v>0</v>
          </cell>
          <cell r="Z2425">
            <v>0</v>
          </cell>
          <cell r="AA2425">
            <v>0</v>
          </cell>
          <cell r="AB2425">
            <v>0</v>
          </cell>
          <cell r="AC2425">
            <v>0</v>
          </cell>
          <cell r="AD2425">
            <v>0</v>
          </cell>
          <cell r="AE2425">
            <v>0</v>
          </cell>
        </row>
        <row r="2426">
          <cell r="F2426" t="str">
            <v>C-3605-1300-1</v>
          </cell>
          <cell r="U2426">
            <v>0</v>
          </cell>
          <cell r="V2426">
            <v>400000000</v>
          </cell>
          <cell r="W2426">
            <v>12017</v>
          </cell>
          <cell r="X2426">
            <v>399987983</v>
          </cell>
          <cell r="Z2426">
            <v>399987981</v>
          </cell>
          <cell r="AA2426">
            <v>2</v>
          </cell>
          <cell r="AB2426">
            <v>399987981</v>
          </cell>
          <cell r="AC2426">
            <v>399987981</v>
          </cell>
          <cell r="AD2426">
            <v>399987981</v>
          </cell>
          <cell r="AE2426">
            <v>399987981</v>
          </cell>
        </row>
        <row r="2427">
          <cell r="F2427" t="str">
            <v>C-3605-1300-1</v>
          </cell>
          <cell r="U2427">
            <v>383920000</v>
          </cell>
          <cell r="V2427">
            <v>358100000</v>
          </cell>
          <cell r="W2427">
            <v>8548792</v>
          </cell>
          <cell r="X2427">
            <v>733471208</v>
          </cell>
          <cell r="Z2427">
            <v>733471204</v>
          </cell>
          <cell r="AA2427">
            <v>4</v>
          </cell>
          <cell r="AB2427">
            <v>733471204</v>
          </cell>
          <cell r="AC2427">
            <v>733471204</v>
          </cell>
          <cell r="AD2427">
            <v>733471204</v>
          </cell>
          <cell r="AE2427">
            <v>733471204</v>
          </cell>
        </row>
        <row r="2428">
          <cell r="F2428" t="str">
            <v>C-3605-1300-1</v>
          </cell>
          <cell r="U2428">
            <v>524699997</v>
          </cell>
          <cell r="V2428">
            <v>82000000</v>
          </cell>
          <cell r="W2428">
            <v>471185522</v>
          </cell>
          <cell r="X2428">
            <v>135514475</v>
          </cell>
          <cell r="Z2428">
            <v>133014432</v>
          </cell>
          <cell r="AA2428">
            <v>2500043</v>
          </cell>
          <cell r="AB2428">
            <v>133014432</v>
          </cell>
          <cell r="AC2428">
            <v>133014432</v>
          </cell>
          <cell r="AD2428">
            <v>133014432</v>
          </cell>
          <cell r="AE2428">
            <v>133014432</v>
          </cell>
        </row>
        <row r="2429">
          <cell r="F2429" t="str">
            <v>C-3699-1300-2</v>
          </cell>
          <cell r="U2429">
            <v>0</v>
          </cell>
          <cell r="V2429">
            <v>15000000</v>
          </cell>
          <cell r="W2429">
            <v>15000000</v>
          </cell>
          <cell r="X2429">
            <v>0</v>
          </cell>
          <cell r="Z2429">
            <v>0</v>
          </cell>
          <cell r="AA2429">
            <v>0</v>
          </cell>
          <cell r="AB2429">
            <v>0</v>
          </cell>
          <cell r="AC2429">
            <v>0</v>
          </cell>
          <cell r="AD2429">
            <v>0</v>
          </cell>
          <cell r="AE2429">
            <v>0</v>
          </cell>
        </row>
        <row r="2430">
          <cell r="F2430" t="str">
            <v>C-3699-1300-2</v>
          </cell>
          <cell r="U2430">
            <v>0</v>
          </cell>
          <cell r="V2430">
            <v>98263608</v>
          </cell>
          <cell r="W2430">
            <v>7000000</v>
          </cell>
          <cell r="X2430">
            <v>91263608</v>
          </cell>
          <cell r="Z2430">
            <v>87574241</v>
          </cell>
          <cell r="AA2430">
            <v>3689367</v>
          </cell>
          <cell r="AB2430">
            <v>87574241</v>
          </cell>
          <cell r="AC2430">
            <v>87574241</v>
          </cell>
          <cell r="AD2430">
            <v>87574241</v>
          </cell>
          <cell r="AE2430">
            <v>87574241</v>
          </cell>
        </row>
        <row r="2431">
          <cell r="F2431" t="str">
            <v>C-3699-1300-2</v>
          </cell>
          <cell r="U2431">
            <v>21000000</v>
          </cell>
          <cell r="V2431">
            <v>0</v>
          </cell>
          <cell r="W2431">
            <v>7000000</v>
          </cell>
          <cell r="X2431">
            <v>14000000</v>
          </cell>
          <cell r="Z2431">
            <v>14000000</v>
          </cell>
          <cell r="AA2431">
            <v>0</v>
          </cell>
          <cell r="AB2431">
            <v>14000000</v>
          </cell>
          <cell r="AC2431">
            <v>14000000</v>
          </cell>
          <cell r="AD2431">
            <v>14000000</v>
          </cell>
          <cell r="AE2431">
            <v>14000000</v>
          </cell>
        </row>
        <row r="2432">
          <cell r="F2432" t="str">
            <v>C-3602-1300-5</v>
          </cell>
          <cell r="U2432">
            <v>68032446</v>
          </cell>
          <cell r="V2432">
            <v>0</v>
          </cell>
          <cell r="W2432">
            <v>2592751</v>
          </cell>
          <cell r="X2432">
            <v>65439695</v>
          </cell>
          <cell r="Z2432">
            <v>62780485</v>
          </cell>
          <cell r="AA2432">
            <v>2659210</v>
          </cell>
          <cell r="AB2432">
            <v>62780485</v>
          </cell>
          <cell r="AC2432">
            <v>62780485</v>
          </cell>
          <cell r="AD2432">
            <v>62780485</v>
          </cell>
          <cell r="AE2432">
            <v>62780485</v>
          </cell>
        </row>
        <row r="2433">
          <cell r="F2433" t="str">
            <v>C-3602-1300-5</v>
          </cell>
          <cell r="U2433">
            <v>13606489</v>
          </cell>
          <cell r="V2433">
            <v>0</v>
          </cell>
          <cell r="W2433">
            <v>2647184</v>
          </cell>
          <cell r="X2433">
            <v>10959305</v>
          </cell>
          <cell r="Z2433">
            <v>10959305</v>
          </cell>
          <cell r="AA2433">
            <v>0</v>
          </cell>
          <cell r="AB2433">
            <v>10959305</v>
          </cell>
          <cell r="AC2433">
            <v>10959305</v>
          </cell>
          <cell r="AD2433">
            <v>10959305</v>
          </cell>
          <cell r="AE2433">
            <v>10959305</v>
          </cell>
        </row>
        <row r="2434">
          <cell r="F2434" t="str">
            <v>C-3603-1300-1</v>
          </cell>
          <cell r="U2434">
            <v>0</v>
          </cell>
          <cell r="V2434">
            <v>280000</v>
          </cell>
          <cell r="W2434">
            <v>0</v>
          </cell>
          <cell r="X2434">
            <v>280000</v>
          </cell>
          <cell r="Z2434">
            <v>0</v>
          </cell>
          <cell r="AA2434">
            <v>280000</v>
          </cell>
          <cell r="AB2434">
            <v>0</v>
          </cell>
          <cell r="AC2434">
            <v>0</v>
          </cell>
          <cell r="AD2434">
            <v>0</v>
          </cell>
          <cell r="AE2434">
            <v>0</v>
          </cell>
        </row>
        <row r="2435">
          <cell r="F2435" t="str">
            <v>C-3603-1300-1</v>
          </cell>
          <cell r="U2435">
            <v>0</v>
          </cell>
          <cell r="V2435">
            <v>27083432</v>
          </cell>
          <cell r="W2435">
            <v>0</v>
          </cell>
          <cell r="X2435">
            <v>27083432</v>
          </cell>
          <cell r="Z2435">
            <v>27083000</v>
          </cell>
          <cell r="AA2435">
            <v>432</v>
          </cell>
          <cell r="AB2435">
            <v>27083000</v>
          </cell>
          <cell r="AC2435">
            <v>27083000</v>
          </cell>
          <cell r="AD2435">
            <v>27083000</v>
          </cell>
          <cell r="AE2435">
            <v>27083000</v>
          </cell>
        </row>
        <row r="2436">
          <cell r="F2436" t="str">
            <v>C-3603-1300-1</v>
          </cell>
          <cell r="U2436">
            <v>181019000</v>
          </cell>
          <cell r="V2436">
            <v>94922400</v>
          </cell>
          <cell r="W2436">
            <v>62456360</v>
          </cell>
          <cell r="X2436">
            <v>213485040</v>
          </cell>
          <cell r="Z2436">
            <v>213245036</v>
          </cell>
          <cell r="AA2436">
            <v>240004</v>
          </cell>
          <cell r="AB2436">
            <v>213245036</v>
          </cell>
          <cell r="AC2436">
            <v>213245036</v>
          </cell>
          <cell r="AD2436">
            <v>213245036</v>
          </cell>
          <cell r="AE2436">
            <v>213245036</v>
          </cell>
        </row>
        <row r="2437">
          <cell r="F2437" t="str">
            <v>C-3603-1300-1</v>
          </cell>
          <cell r="U2437">
            <v>13133000</v>
          </cell>
          <cell r="V2437">
            <v>0</v>
          </cell>
          <cell r="W2437">
            <v>13133000</v>
          </cell>
          <cell r="X2437">
            <v>0</v>
          </cell>
          <cell r="Z2437">
            <v>0</v>
          </cell>
          <cell r="AA2437">
            <v>0</v>
          </cell>
          <cell r="AB2437">
            <v>0</v>
          </cell>
          <cell r="AC2437">
            <v>0</v>
          </cell>
          <cell r="AD2437">
            <v>0</v>
          </cell>
          <cell r="AE2437">
            <v>0</v>
          </cell>
        </row>
        <row r="2438">
          <cell r="F2438" t="str">
            <v>C-3603-1300-1</v>
          </cell>
          <cell r="U2438">
            <v>1736000</v>
          </cell>
          <cell r="V2438">
            <v>0</v>
          </cell>
          <cell r="W2438">
            <v>1135351</v>
          </cell>
          <cell r="X2438">
            <v>600649</v>
          </cell>
          <cell r="Z2438">
            <v>600649</v>
          </cell>
          <cell r="AA2438">
            <v>0</v>
          </cell>
          <cell r="AB2438">
            <v>600649</v>
          </cell>
          <cell r="AC2438">
            <v>600649</v>
          </cell>
          <cell r="AD2438">
            <v>600649</v>
          </cell>
          <cell r="AE2438">
            <v>600649</v>
          </cell>
        </row>
        <row r="2439">
          <cell r="F2439" t="str">
            <v>C-3603-1300-1</v>
          </cell>
          <cell r="U2439">
            <v>8612000</v>
          </cell>
          <cell r="V2439">
            <v>160000</v>
          </cell>
          <cell r="W2439">
            <v>0</v>
          </cell>
          <cell r="X2439">
            <v>8772000</v>
          </cell>
          <cell r="Z2439">
            <v>8682919</v>
          </cell>
          <cell r="AA2439">
            <v>89081</v>
          </cell>
          <cell r="AB2439">
            <v>8682919</v>
          </cell>
          <cell r="AC2439">
            <v>8682919</v>
          </cell>
          <cell r="AD2439">
            <v>8682919</v>
          </cell>
          <cell r="AE2439">
            <v>8682919</v>
          </cell>
        </row>
        <row r="2440">
          <cell r="F2440" t="str">
            <v>C-3603-1300-1</v>
          </cell>
          <cell r="U2440">
            <v>19092000</v>
          </cell>
          <cell r="V2440">
            <v>900000</v>
          </cell>
          <cell r="W2440">
            <v>408300</v>
          </cell>
          <cell r="X2440">
            <v>19583700</v>
          </cell>
          <cell r="Z2440">
            <v>19583700</v>
          </cell>
          <cell r="AA2440">
            <v>0</v>
          </cell>
          <cell r="AB2440">
            <v>19583700</v>
          </cell>
          <cell r="AC2440">
            <v>19583700</v>
          </cell>
          <cell r="AD2440">
            <v>19583700</v>
          </cell>
          <cell r="AE2440">
            <v>19583700</v>
          </cell>
        </row>
        <row r="2441">
          <cell r="F2441" t="str">
            <v>C-3603-1300-1</v>
          </cell>
          <cell r="U2441">
            <v>0</v>
          </cell>
          <cell r="V2441">
            <v>975351</v>
          </cell>
          <cell r="W2441">
            <v>975351</v>
          </cell>
          <cell r="X2441">
            <v>0</v>
          </cell>
          <cell r="Z2441">
            <v>0</v>
          </cell>
          <cell r="AA2441">
            <v>0</v>
          </cell>
          <cell r="AB2441">
            <v>0</v>
          </cell>
          <cell r="AC2441">
            <v>0</v>
          </cell>
          <cell r="AD2441">
            <v>0</v>
          </cell>
          <cell r="AE2441">
            <v>0</v>
          </cell>
        </row>
        <row r="2442">
          <cell r="F2442" t="str">
            <v>C-3603-1300-1</v>
          </cell>
          <cell r="U2442">
            <v>27429000</v>
          </cell>
          <cell r="V2442">
            <v>9877000</v>
          </cell>
          <cell r="W2442">
            <v>8824540</v>
          </cell>
          <cell r="X2442">
            <v>28481460</v>
          </cell>
          <cell r="Z2442">
            <v>28481460</v>
          </cell>
          <cell r="AA2442">
            <v>0</v>
          </cell>
          <cell r="AB2442">
            <v>28481460</v>
          </cell>
          <cell r="AC2442">
            <v>28481460</v>
          </cell>
          <cell r="AD2442">
            <v>28481460</v>
          </cell>
          <cell r="AE2442">
            <v>28481460</v>
          </cell>
        </row>
        <row r="2443">
          <cell r="F2443" t="str">
            <v>C-3603-1300-1</v>
          </cell>
          <cell r="U2443">
            <v>0</v>
          </cell>
          <cell r="V2443">
            <v>15820140</v>
          </cell>
          <cell r="W2443">
            <v>0</v>
          </cell>
          <cell r="X2443">
            <v>15820140</v>
          </cell>
          <cell r="Z2443">
            <v>15816172</v>
          </cell>
          <cell r="AA2443">
            <v>3968</v>
          </cell>
          <cell r="AB2443">
            <v>15816172</v>
          </cell>
          <cell r="AC2443">
            <v>15816172</v>
          </cell>
          <cell r="AD2443">
            <v>7110007</v>
          </cell>
          <cell r="AE2443">
            <v>7110007</v>
          </cell>
        </row>
        <row r="2444">
          <cell r="F2444" t="str">
            <v>C-3603-1300-1</v>
          </cell>
          <cell r="U2444">
            <v>0</v>
          </cell>
          <cell r="V2444">
            <v>50000000</v>
          </cell>
          <cell r="W2444">
            <v>3113701</v>
          </cell>
          <cell r="X2444">
            <v>46886299</v>
          </cell>
          <cell r="Z2444">
            <v>46886299</v>
          </cell>
          <cell r="AA2444">
            <v>0</v>
          </cell>
          <cell r="AB2444">
            <v>46886299</v>
          </cell>
          <cell r="AC2444">
            <v>46886299</v>
          </cell>
          <cell r="AD2444">
            <v>46886299</v>
          </cell>
          <cell r="AE2444">
            <v>46886299</v>
          </cell>
        </row>
        <row r="2445">
          <cell r="F2445" t="str">
            <v>C-3603-1300-1</v>
          </cell>
          <cell r="U2445">
            <v>0</v>
          </cell>
          <cell r="V2445">
            <v>10000</v>
          </cell>
          <cell r="W2445">
            <v>0</v>
          </cell>
          <cell r="X2445">
            <v>10000</v>
          </cell>
          <cell r="Z2445">
            <v>10000</v>
          </cell>
          <cell r="AA2445">
            <v>0</v>
          </cell>
          <cell r="AB2445">
            <v>10000</v>
          </cell>
          <cell r="AC2445">
            <v>10000</v>
          </cell>
          <cell r="AD2445">
            <v>10000</v>
          </cell>
          <cell r="AE2445">
            <v>10000</v>
          </cell>
        </row>
        <row r="2446">
          <cell r="F2446" t="str">
            <v>C-3603-1300-1</v>
          </cell>
          <cell r="U2446">
            <v>33851000</v>
          </cell>
          <cell r="V2446">
            <v>0</v>
          </cell>
          <cell r="W2446">
            <v>3219383</v>
          </cell>
          <cell r="X2446">
            <v>30631617</v>
          </cell>
          <cell r="Z2446">
            <v>30631567</v>
          </cell>
          <cell r="AA2446">
            <v>50</v>
          </cell>
          <cell r="AB2446">
            <v>30631567</v>
          </cell>
          <cell r="AC2446">
            <v>30631567</v>
          </cell>
          <cell r="AD2446">
            <v>30631567</v>
          </cell>
          <cell r="AE2446">
            <v>30631567</v>
          </cell>
        </row>
        <row r="2447">
          <cell r="F2447" t="str">
            <v>C-3603-1300-1</v>
          </cell>
          <cell r="U2447">
            <v>0</v>
          </cell>
          <cell r="V2447">
            <v>975351</v>
          </cell>
          <cell r="W2447">
            <v>0</v>
          </cell>
          <cell r="X2447">
            <v>975351</v>
          </cell>
          <cell r="Z2447">
            <v>975351</v>
          </cell>
          <cell r="AA2447">
            <v>0</v>
          </cell>
          <cell r="AB2447">
            <v>975351</v>
          </cell>
          <cell r="AC2447">
            <v>975351</v>
          </cell>
          <cell r="AD2447">
            <v>975351</v>
          </cell>
          <cell r="AE2447">
            <v>975351</v>
          </cell>
        </row>
        <row r="2448">
          <cell r="F2448" t="str">
            <v>C-3603-1300-1</v>
          </cell>
          <cell r="U2448">
            <v>0</v>
          </cell>
          <cell r="V2448">
            <v>500000</v>
          </cell>
          <cell r="W2448">
            <v>0</v>
          </cell>
          <cell r="X2448">
            <v>500000</v>
          </cell>
          <cell r="Z2448">
            <v>500000</v>
          </cell>
          <cell r="AA2448">
            <v>0</v>
          </cell>
          <cell r="AB2448">
            <v>500000</v>
          </cell>
          <cell r="AC2448">
            <v>500000</v>
          </cell>
          <cell r="AD2448">
            <v>500000</v>
          </cell>
          <cell r="AE2448">
            <v>500000</v>
          </cell>
        </row>
        <row r="2449">
          <cell r="F2449" t="str">
            <v>C-3603-1300-1</v>
          </cell>
          <cell r="U2449">
            <v>4349000</v>
          </cell>
          <cell r="V2449">
            <v>3113701</v>
          </cell>
          <cell r="W2449">
            <v>0</v>
          </cell>
          <cell r="X2449">
            <v>7462701</v>
          </cell>
          <cell r="Z2449">
            <v>5969654</v>
          </cell>
          <cell r="AA2449">
            <v>1493047</v>
          </cell>
          <cell r="AB2449">
            <v>5969654</v>
          </cell>
          <cell r="AC2449">
            <v>5969654</v>
          </cell>
          <cell r="AD2449">
            <v>5969654</v>
          </cell>
          <cell r="AE2449">
            <v>5969654</v>
          </cell>
        </row>
        <row r="2450">
          <cell r="F2450" t="str">
            <v>C-3603-1300-1</v>
          </cell>
          <cell r="U2450">
            <v>265691000</v>
          </cell>
          <cell r="V2450">
            <v>368493019</v>
          </cell>
          <cell r="W2450">
            <v>17746259</v>
          </cell>
          <cell r="X2450">
            <v>616437760</v>
          </cell>
          <cell r="Z2450">
            <v>616357111</v>
          </cell>
          <cell r="AA2450">
            <v>80649</v>
          </cell>
          <cell r="AB2450">
            <v>616357111</v>
          </cell>
          <cell r="AC2450">
            <v>616357111</v>
          </cell>
          <cell r="AD2450">
            <v>616357111</v>
          </cell>
          <cell r="AE2450">
            <v>616357111</v>
          </cell>
        </row>
        <row r="2451">
          <cell r="F2451" t="str">
            <v>C-3603-1300-1</v>
          </cell>
          <cell r="U2451">
            <v>9064000</v>
          </cell>
          <cell r="V2451">
            <v>9636000</v>
          </cell>
          <cell r="W2451">
            <v>0</v>
          </cell>
          <cell r="X2451">
            <v>18700000</v>
          </cell>
          <cell r="Z2451">
            <v>9026000</v>
          </cell>
          <cell r="AA2451">
            <v>9674000</v>
          </cell>
          <cell r="AB2451">
            <v>9026000</v>
          </cell>
          <cell r="AC2451">
            <v>9026000</v>
          </cell>
          <cell r="AD2451">
            <v>9026000</v>
          </cell>
          <cell r="AE2451">
            <v>9026000</v>
          </cell>
        </row>
        <row r="2452">
          <cell r="F2452" t="str">
            <v>C-3603-1300-1</v>
          </cell>
          <cell r="U2452">
            <v>4444783000</v>
          </cell>
          <cell r="V2452">
            <v>169637848</v>
          </cell>
          <cell r="W2452">
            <v>13025595</v>
          </cell>
          <cell r="X2452">
            <v>4601395253</v>
          </cell>
          <cell r="Z2452">
            <v>4594724225</v>
          </cell>
          <cell r="AA2452">
            <v>6671028</v>
          </cell>
          <cell r="AB2452">
            <v>4594724225</v>
          </cell>
          <cell r="AC2452">
            <v>4594724225</v>
          </cell>
          <cell r="AD2452">
            <v>4594724225</v>
          </cell>
          <cell r="AE2452">
            <v>4594724225</v>
          </cell>
        </row>
        <row r="2453">
          <cell r="F2453" t="str">
            <v>C-3603-1300-1</v>
          </cell>
          <cell r="U2453">
            <v>224611000</v>
          </cell>
          <cell r="V2453">
            <v>0</v>
          </cell>
          <cell r="W2453">
            <v>83166</v>
          </cell>
          <cell r="X2453">
            <v>224527834</v>
          </cell>
          <cell r="Z2453">
            <v>224527832</v>
          </cell>
          <cell r="AA2453">
            <v>2</v>
          </cell>
          <cell r="AB2453">
            <v>224527832</v>
          </cell>
          <cell r="AC2453">
            <v>224527832</v>
          </cell>
          <cell r="AD2453">
            <v>224527832</v>
          </cell>
          <cell r="AE2453">
            <v>224527832</v>
          </cell>
        </row>
        <row r="2454">
          <cell r="F2454" t="str">
            <v>C-3603-1300-1</v>
          </cell>
          <cell r="U2454">
            <v>646374000</v>
          </cell>
          <cell r="V2454">
            <v>23972387</v>
          </cell>
          <cell r="W2454">
            <v>10659694</v>
          </cell>
          <cell r="X2454">
            <v>659686693</v>
          </cell>
          <cell r="Z2454">
            <v>659686692</v>
          </cell>
          <cell r="AA2454">
            <v>1</v>
          </cell>
          <cell r="AB2454">
            <v>659686692</v>
          </cell>
          <cell r="AC2454">
            <v>659686692</v>
          </cell>
          <cell r="AD2454">
            <v>659686692</v>
          </cell>
          <cell r="AE2454">
            <v>659686692</v>
          </cell>
        </row>
        <row r="2455">
          <cell r="F2455" t="str">
            <v>C-3603-1300-1</v>
          </cell>
          <cell r="U2455">
            <v>0</v>
          </cell>
          <cell r="V2455">
            <v>3729233</v>
          </cell>
          <cell r="W2455">
            <v>0</v>
          </cell>
          <cell r="X2455">
            <v>3729233</v>
          </cell>
          <cell r="Z2455">
            <v>3463632</v>
          </cell>
          <cell r="AA2455">
            <v>265601</v>
          </cell>
          <cell r="AB2455">
            <v>3463632</v>
          </cell>
          <cell r="AC2455">
            <v>3463632</v>
          </cell>
          <cell r="AD2455">
            <v>3463632</v>
          </cell>
          <cell r="AE2455">
            <v>3463632</v>
          </cell>
        </row>
        <row r="2456">
          <cell r="F2456" t="str">
            <v>C-3603-1300-1</v>
          </cell>
          <cell r="U2456">
            <v>142000</v>
          </cell>
          <cell r="V2456">
            <v>0</v>
          </cell>
          <cell r="W2456">
            <v>5000</v>
          </cell>
          <cell r="X2456">
            <v>137000</v>
          </cell>
          <cell r="Z2456">
            <v>137000</v>
          </cell>
          <cell r="AA2456">
            <v>0</v>
          </cell>
          <cell r="AB2456">
            <v>137000</v>
          </cell>
          <cell r="AC2456">
            <v>137000</v>
          </cell>
          <cell r="AD2456">
            <v>137000</v>
          </cell>
          <cell r="AE2456">
            <v>137000</v>
          </cell>
        </row>
        <row r="2457">
          <cell r="F2457" t="str">
            <v>C-3603-1300-1</v>
          </cell>
          <cell r="U2457">
            <v>1810000</v>
          </cell>
          <cell r="V2457">
            <v>0</v>
          </cell>
          <cell r="W2457">
            <v>1810000</v>
          </cell>
          <cell r="X2457">
            <v>0</v>
          </cell>
          <cell r="Z2457">
            <v>0</v>
          </cell>
          <cell r="AA2457">
            <v>0</v>
          </cell>
          <cell r="AB2457">
            <v>0</v>
          </cell>
          <cell r="AC2457">
            <v>0</v>
          </cell>
          <cell r="AD2457">
            <v>0</v>
          </cell>
          <cell r="AE2457">
            <v>0</v>
          </cell>
        </row>
        <row r="2458">
          <cell r="F2458" t="str">
            <v>C-3603-1300-1</v>
          </cell>
          <cell r="U2458">
            <v>15243000</v>
          </cell>
          <cell r="V2458">
            <v>3250000</v>
          </cell>
          <cell r="W2458">
            <v>975351</v>
          </cell>
          <cell r="X2458">
            <v>17517649</v>
          </cell>
          <cell r="Z2458">
            <v>17517649</v>
          </cell>
          <cell r="AA2458">
            <v>0</v>
          </cell>
          <cell r="AB2458">
            <v>17517649</v>
          </cell>
          <cell r="AC2458">
            <v>17517649</v>
          </cell>
          <cell r="AD2458">
            <v>17517649</v>
          </cell>
          <cell r="AE2458">
            <v>17517649</v>
          </cell>
        </row>
        <row r="2459">
          <cell r="F2459" t="str">
            <v>C-3603-1300-1</v>
          </cell>
          <cell r="U2459">
            <v>112835000</v>
          </cell>
          <cell r="V2459">
            <v>0</v>
          </cell>
          <cell r="W2459">
            <v>89276</v>
          </cell>
          <cell r="X2459">
            <v>112745724</v>
          </cell>
          <cell r="Z2459">
            <v>112745724</v>
          </cell>
          <cell r="AA2459">
            <v>0</v>
          </cell>
          <cell r="AB2459">
            <v>112745724</v>
          </cell>
          <cell r="AC2459">
            <v>112745724</v>
          </cell>
          <cell r="AD2459">
            <v>112745724</v>
          </cell>
          <cell r="AE2459">
            <v>112745724</v>
          </cell>
        </row>
        <row r="2460">
          <cell r="F2460" t="str">
            <v>C-3603-1300-1</v>
          </cell>
          <cell r="U2460">
            <v>17619000</v>
          </cell>
          <cell r="V2460">
            <v>0</v>
          </cell>
          <cell r="W2460">
            <v>732900</v>
          </cell>
          <cell r="X2460">
            <v>16886100</v>
          </cell>
          <cell r="Z2460">
            <v>16886100</v>
          </cell>
          <cell r="AA2460">
            <v>0</v>
          </cell>
          <cell r="AB2460">
            <v>16886100</v>
          </cell>
          <cell r="AC2460">
            <v>16886100</v>
          </cell>
          <cell r="AD2460">
            <v>16886100</v>
          </cell>
          <cell r="AE2460">
            <v>16886100</v>
          </cell>
        </row>
        <row r="2461">
          <cell r="F2461" t="str">
            <v>C-3603-1300-1</v>
          </cell>
          <cell r="U2461">
            <v>30570000</v>
          </cell>
          <cell r="V2461">
            <v>0</v>
          </cell>
          <cell r="W2461">
            <v>0</v>
          </cell>
          <cell r="X2461">
            <v>30570000</v>
          </cell>
          <cell r="Z2461">
            <v>30569999</v>
          </cell>
          <cell r="AA2461">
            <v>1</v>
          </cell>
          <cell r="AB2461">
            <v>30569999</v>
          </cell>
          <cell r="AC2461">
            <v>30569999</v>
          </cell>
          <cell r="AD2461">
            <v>30016713</v>
          </cell>
          <cell r="AE2461">
            <v>30016713</v>
          </cell>
        </row>
        <row r="2462">
          <cell r="F2462" t="str">
            <v>C-3603-1300-1</v>
          </cell>
          <cell r="U2462">
            <v>31594000</v>
          </cell>
          <cell r="V2462">
            <v>0</v>
          </cell>
          <cell r="W2462">
            <v>0</v>
          </cell>
          <cell r="X2462">
            <v>31594000</v>
          </cell>
          <cell r="Z2462">
            <v>31594000</v>
          </cell>
          <cell r="AA2462">
            <v>0</v>
          </cell>
          <cell r="AB2462">
            <v>31594000</v>
          </cell>
          <cell r="AC2462">
            <v>31594000</v>
          </cell>
          <cell r="AD2462">
            <v>31594000</v>
          </cell>
          <cell r="AE2462">
            <v>31594000</v>
          </cell>
        </row>
        <row r="2463">
          <cell r="F2463" t="str">
            <v>C-3603-1300-1</v>
          </cell>
          <cell r="U2463">
            <v>16099000</v>
          </cell>
          <cell r="V2463">
            <v>600000</v>
          </cell>
          <cell r="W2463">
            <v>4018000</v>
          </cell>
          <cell r="X2463">
            <v>12681000</v>
          </cell>
          <cell r="Z2463">
            <v>12681000</v>
          </cell>
          <cell r="AA2463">
            <v>0</v>
          </cell>
          <cell r="AB2463">
            <v>12681000</v>
          </cell>
          <cell r="AC2463">
            <v>12681000</v>
          </cell>
          <cell r="AD2463">
            <v>12681000</v>
          </cell>
          <cell r="AE2463">
            <v>12681000</v>
          </cell>
        </row>
        <row r="2464">
          <cell r="F2464" t="str">
            <v>C-3603-1300-1</v>
          </cell>
          <cell r="U2464">
            <v>0</v>
          </cell>
          <cell r="V2464">
            <v>1026667</v>
          </cell>
          <cell r="W2464">
            <v>0</v>
          </cell>
          <cell r="X2464">
            <v>1026667</v>
          </cell>
          <cell r="Z2464">
            <v>1026667</v>
          </cell>
          <cell r="AA2464">
            <v>0</v>
          </cell>
          <cell r="AB2464">
            <v>1026667</v>
          </cell>
          <cell r="AC2464">
            <v>1026667</v>
          </cell>
          <cell r="AD2464">
            <v>1026667</v>
          </cell>
          <cell r="AE2464">
            <v>1026667</v>
          </cell>
        </row>
        <row r="2465">
          <cell r="F2465" t="str">
            <v>C-3603-1300-1</v>
          </cell>
          <cell r="U2465">
            <v>44400000</v>
          </cell>
          <cell r="V2465">
            <v>18162351</v>
          </cell>
          <cell r="W2465">
            <v>0</v>
          </cell>
          <cell r="X2465">
            <v>62562351</v>
          </cell>
          <cell r="Z2465">
            <v>62562351</v>
          </cell>
          <cell r="AA2465">
            <v>0</v>
          </cell>
          <cell r="AB2465">
            <v>62562351</v>
          </cell>
          <cell r="AC2465">
            <v>62562351</v>
          </cell>
          <cell r="AD2465">
            <v>62562351</v>
          </cell>
          <cell r="AE2465">
            <v>62562351</v>
          </cell>
        </row>
        <row r="2466">
          <cell r="F2466" t="str">
            <v>C-3603-1300-1</v>
          </cell>
          <cell r="U2466">
            <v>19683000</v>
          </cell>
          <cell r="V2466">
            <v>0</v>
          </cell>
          <cell r="W2466">
            <v>1627000</v>
          </cell>
          <cell r="X2466">
            <v>18056000</v>
          </cell>
          <cell r="Z2466">
            <v>18056000</v>
          </cell>
          <cell r="AA2466">
            <v>0</v>
          </cell>
          <cell r="AB2466">
            <v>18056000</v>
          </cell>
          <cell r="AC2466">
            <v>18056000</v>
          </cell>
          <cell r="AD2466">
            <v>18056000</v>
          </cell>
          <cell r="AE2466">
            <v>18056000</v>
          </cell>
        </row>
        <row r="2467">
          <cell r="F2467" t="str">
            <v>C-3603-1300-4</v>
          </cell>
          <cell r="U2467">
            <v>474720246</v>
          </cell>
          <cell r="V2467">
            <v>0</v>
          </cell>
          <cell r="W2467">
            <v>24713486</v>
          </cell>
          <cell r="X2467">
            <v>450006760</v>
          </cell>
          <cell r="Z2467">
            <v>443920597</v>
          </cell>
          <cell r="AA2467">
            <v>6086163</v>
          </cell>
          <cell r="AB2467">
            <v>443920597</v>
          </cell>
          <cell r="AC2467">
            <v>443920597</v>
          </cell>
          <cell r="AD2467">
            <v>443920597</v>
          </cell>
          <cell r="AE2467">
            <v>443920597</v>
          </cell>
        </row>
        <row r="2468">
          <cell r="F2468" t="str">
            <v>C-3603-1300-7</v>
          </cell>
          <cell r="U2468">
            <v>0</v>
          </cell>
          <cell r="V2468">
            <v>69950000</v>
          </cell>
          <cell r="W2468">
            <v>0</v>
          </cell>
          <cell r="X2468">
            <v>69950000</v>
          </cell>
          <cell r="Z2468">
            <v>69949403</v>
          </cell>
          <cell r="AA2468">
            <v>597</v>
          </cell>
          <cell r="AB2468">
            <v>69949403</v>
          </cell>
          <cell r="AC2468">
            <v>69949403</v>
          </cell>
          <cell r="AD2468">
            <v>69949403</v>
          </cell>
          <cell r="AE2468">
            <v>69949403</v>
          </cell>
        </row>
        <row r="2469">
          <cell r="F2469" t="str">
            <v>C-3603-1300-8</v>
          </cell>
          <cell r="U2469">
            <v>5028975</v>
          </cell>
          <cell r="V2469">
            <v>0</v>
          </cell>
          <cell r="W2469">
            <v>0</v>
          </cell>
          <cell r="X2469">
            <v>5028975</v>
          </cell>
          <cell r="Z2469">
            <v>5028975</v>
          </cell>
          <cell r="AA2469">
            <v>0</v>
          </cell>
          <cell r="AB2469">
            <v>5028975</v>
          </cell>
          <cell r="AC2469">
            <v>5028975</v>
          </cell>
          <cell r="AD2469">
            <v>5028975</v>
          </cell>
          <cell r="AE2469">
            <v>5028975</v>
          </cell>
        </row>
        <row r="2470">
          <cell r="F2470" t="str">
            <v>C-3603-1300-9</v>
          </cell>
          <cell r="U2470">
            <v>1500000</v>
          </cell>
          <cell r="V2470">
            <v>10500000</v>
          </cell>
          <cell r="W2470">
            <v>612995</v>
          </cell>
          <cell r="X2470">
            <v>11387005</v>
          </cell>
          <cell r="Z2470">
            <v>11297117</v>
          </cell>
          <cell r="AA2470">
            <v>89888</v>
          </cell>
          <cell r="AB2470">
            <v>11297117</v>
          </cell>
          <cell r="AC2470">
            <v>11297117</v>
          </cell>
          <cell r="AD2470">
            <v>11297117</v>
          </cell>
          <cell r="AE2470">
            <v>11297117</v>
          </cell>
        </row>
        <row r="2471">
          <cell r="F2471" t="str">
            <v>C-3603-1300-9</v>
          </cell>
          <cell r="U2471">
            <v>83950000</v>
          </cell>
          <cell r="V2471">
            <v>48923333</v>
          </cell>
          <cell r="W2471">
            <v>1843335</v>
          </cell>
          <cell r="X2471">
            <v>131029998</v>
          </cell>
          <cell r="Z2471">
            <v>129653332</v>
          </cell>
          <cell r="AA2471">
            <v>1376666</v>
          </cell>
          <cell r="AB2471">
            <v>129653332</v>
          </cell>
          <cell r="AC2471">
            <v>129653332</v>
          </cell>
          <cell r="AD2471">
            <v>129653332</v>
          </cell>
          <cell r="AE2471">
            <v>129653332</v>
          </cell>
        </row>
        <row r="2472">
          <cell r="F2472" t="str">
            <v>C-3603-1300-11</v>
          </cell>
          <cell r="U2472">
            <v>0</v>
          </cell>
          <cell r="V2472">
            <v>403144486</v>
          </cell>
          <cell r="W2472">
            <v>0</v>
          </cell>
          <cell r="X2472">
            <v>403144486</v>
          </cell>
          <cell r="Z2472">
            <v>403021277</v>
          </cell>
          <cell r="AA2472">
            <v>123209</v>
          </cell>
          <cell r="AB2472">
            <v>403021277</v>
          </cell>
          <cell r="AC2472">
            <v>403021277</v>
          </cell>
          <cell r="AD2472">
            <v>403021277</v>
          </cell>
          <cell r="AE2472">
            <v>403021277</v>
          </cell>
        </row>
        <row r="2473">
          <cell r="F2473" t="str">
            <v>C-3603-1300-11</v>
          </cell>
          <cell r="U2473">
            <v>0</v>
          </cell>
          <cell r="V2473">
            <v>1980000</v>
          </cell>
          <cell r="W2473">
            <v>0</v>
          </cell>
          <cell r="X2473">
            <v>1980000</v>
          </cell>
          <cell r="Z2473">
            <v>0</v>
          </cell>
          <cell r="AA2473">
            <v>1980000</v>
          </cell>
          <cell r="AB2473">
            <v>0</v>
          </cell>
          <cell r="AC2473">
            <v>0</v>
          </cell>
          <cell r="AD2473">
            <v>0</v>
          </cell>
          <cell r="AE2473">
            <v>0</v>
          </cell>
        </row>
        <row r="2474">
          <cell r="F2474" t="str">
            <v>C-3603-1300-11</v>
          </cell>
          <cell r="U2474">
            <v>0</v>
          </cell>
          <cell r="V2474">
            <v>33200000</v>
          </cell>
          <cell r="W2474">
            <v>6350625</v>
          </cell>
          <cell r="X2474">
            <v>26849375</v>
          </cell>
          <cell r="Z2474">
            <v>26849375</v>
          </cell>
          <cell r="AA2474">
            <v>0</v>
          </cell>
          <cell r="AB2474">
            <v>26849375</v>
          </cell>
          <cell r="AC2474">
            <v>26849375</v>
          </cell>
          <cell r="AD2474">
            <v>26849375</v>
          </cell>
          <cell r="AE2474">
            <v>26849375</v>
          </cell>
        </row>
        <row r="2475">
          <cell r="F2475" t="str">
            <v>C-3603-1300-11</v>
          </cell>
          <cell r="U2475">
            <v>0</v>
          </cell>
          <cell r="V2475">
            <v>303061375</v>
          </cell>
          <cell r="W2475">
            <v>0</v>
          </cell>
          <cell r="X2475">
            <v>303061375</v>
          </cell>
          <cell r="Z2475">
            <v>302527310</v>
          </cell>
          <cell r="AA2475">
            <v>534065</v>
          </cell>
          <cell r="AB2475">
            <v>302527310</v>
          </cell>
          <cell r="AC2475">
            <v>302527310</v>
          </cell>
          <cell r="AD2475">
            <v>302527310</v>
          </cell>
          <cell r="AE2475">
            <v>302527310</v>
          </cell>
        </row>
        <row r="2476">
          <cell r="F2476" t="str">
            <v>C-3605-1300-1</v>
          </cell>
          <cell r="U2476">
            <v>105147500</v>
          </cell>
          <cell r="V2476">
            <v>0</v>
          </cell>
          <cell r="W2476">
            <v>8539965</v>
          </cell>
          <cell r="X2476">
            <v>96607535</v>
          </cell>
          <cell r="Z2476">
            <v>96344593</v>
          </cell>
          <cell r="AA2476">
            <v>262942</v>
          </cell>
          <cell r="AB2476">
            <v>96344593</v>
          </cell>
          <cell r="AC2476">
            <v>96344593</v>
          </cell>
          <cell r="AD2476">
            <v>96344593</v>
          </cell>
          <cell r="AE2476">
            <v>96344593</v>
          </cell>
        </row>
        <row r="2477">
          <cell r="F2477" t="str">
            <v>C-3605-1300-1</v>
          </cell>
          <cell r="U2477">
            <v>30000000</v>
          </cell>
          <cell r="V2477">
            <v>5066628</v>
          </cell>
          <cell r="W2477">
            <v>11347098</v>
          </cell>
          <cell r="X2477">
            <v>23719530</v>
          </cell>
          <cell r="Z2477">
            <v>23612132</v>
          </cell>
          <cell r="AA2477">
            <v>107398</v>
          </cell>
          <cell r="AB2477">
            <v>23612132</v>
          </cell>
          <cell r="AC2477">
            <v>23612132</v>
          </cell>
          <cell r="AD2477">
            <v>23612132</v>
          </cell>
          <cell r="AE2477">
            <v>23612132</v>
          </cell>
        </row>
        <row r="2478">
          <cell r="F2478" t="str">
            <v>C-3605-1300-1</v>
          </cell>
          <cell r="U2478">
            <v>5280000</v>
          </cell>
          <cell r="V2478">
            <v>0</v>
          </cell>
          <cell r="W2478">
            <v>5280000</v>
          </cell>
          <cell r="X2478">
            <v>0</v>
          </cell>
          <cell r="Z2478">
            <v>0</v>
          </cell>
          <cell r="AA2478">
            <v>0</v>
          </cell>
          <cell r="AB2478">
            <v>0</v>
          </cell>
          <cell r="AC2478">
            <v>0</v>
          </cell>
          <cell r="AD2478">
            <v>0</v>
          </cell>
          <cell r="AE2478">
            <v>0</v>
          </cell>
        </row>
        <row r="2479">
          <cell r="F2479" t="str">
            <v>C-3605-1300-1</v>
          </cell>
          <cell r="U2479">
            <v>136720000</v>
          </cell>
          <cell r="V2479">
            <v>0</v>
          </cell>
          <cell r="W2479">
            <v>137941</v>
          </cell>
          <cell r="X2479">
            <v>136582059</v>
          </cell>
          <cell r="Z2479">
            <v>136582058</v>
          </cell>
          <cell r="AA2479">
            <v>1</v>
          </cell>
          <cell r="AB2479">
            <v>136582058</v>
          </cell>
          <cell r="AC2479">
            <v>136582058</v>
          </cell>
          <cell r="AD2479">
            <v>136582058</v>
          </cell>
          <cell r="AE2479">
            <v>136582058</v>
          </cell>
        </row>
        <row r="2480">
          <cell r="F2480" t="str">
            <v>C-3699-1300-2</v>
          </cell>
          <cell r="U2480">
            <v>0</v>
          </cell>
          <cell r="V2480">
            <v>28734736</v>
          </cell>
          <cell r="W2480">
            <v>0</v>
          </cell>
          <cell r="X2480">
            <v>28734736</v>
          </cell>
          <cell r="Z2480">
            <v>28644479</v>
          </cell>
          <cell r="AA2480">
            <v>90257</v>
          </cell>
          <cell r="AB2480">
            <v>28644479</v>
          </cell>
          <cell r="AC2480">
            <v>28644479</v>
          </cell>
          <cell r="AD2480">
            <v>28644479</v>
          </cell>
          <cell r="AE2480">
            <v>28644479</v>
          </cell>
        </row>
        <row r="2481">
          <cell r="F2481" t="str">
            <v>FUNCIONAMIENTO</v>
          </cell>
          <cell r="U2481">
            <v>3000000</v>
          </cell>
          <cell r="V2481">
            <v>0</v>
          </cell>
          <cell r="W2481">
            <v>0</v>
          </cell>
          <cell r="X2481">
            <v>3000000</v>
          </cell>
          <cell r="Z2481">
            <v>3000000</v>
          </cell>
          <cell r="AA2481">
            <v>0</v>
          </cell>
          <cell r="AB2481">
            <v>3000000</v>
          </cell>
          <cell r="AC2481">
            <v>3000000</v>
          </cell>
          <cell r="AD2481">
            <v>3000000</v>
          </cell>
          <cell r="AE2481">
            <v>3000000</v>
          </cell>
        </row>
        <row r="2482">
          <cell r="F2482" t="str">
            <v>FUNCIONAMIENTO</v>
          </cell>
          <cell r="U2482">
            <v>3700000</v>
          </cell>
          <cell r="V2482">
            <v>0</v>
          </cell>
          <cell r="W2482">
            <v>0</v>
          </cell>
          <cell r="X2482">
            <v>3700000</v>
          </cell>
          <cell r="Z2482">
            <v>3700000</v>
          </cell>
          <cell r="AA2482">
            <v>0</v>
          </cell>
          <cell r="AB2482">
            <v>3700000</v>
          </cell>
          <cell r="AC2482">
            <v>3700000</v>
          </cell>
          <cell r="AD2482">
            <v>3700000</v>
          </cell>
          <cell r="AE2482">
            <v>3700000</v>
          </cell>
        </row>
        <row r="2483">
          <cell r="F2483" t="str">
            <v>FUNCIONAMIENTO</v>
          </cell>
          <cell r="U2483">
            <v>3600000</v>
          </cell>
          <cell r="V2483">
            <v>0</v>
          </cell>
          <cell r="W2483">
            <v>0</v>
          </cell>
          <cell r="X2483">
            <v>3600000</v>
          </cell>
          <cell r="Z2483">
            <v>3600000</v>
          </cell>
          <cell r="AA2483">
            <v>0</v>
          </cell>
          <cell r="AB2483">
            <v>3600000</v>
          </cell>
          <cell r="AC2483">
            <v>3600000</v>
          </cell>
          <cell r="AD2483">
            <v>3600000</v>
          </cell>
          <cell r="AE2483">
            <v>3600000</v>
          </cell>
        </row>
        <row r="2484">
          <cell r="F2484" t="str">
            <v>FUNCIONAMIENTO</v>
          </cell>
          <cell r="U2484">
            <v>2300000</v>
          </cell>
          <cell r="V2484">
            <v>0</v>
          </cell>
          <cell r="W2484">
            <v>27414</v>
          </cell>
          <cell r="X2484">
            <v>2272586</v>
          </cell>
          <cell r="Z2484">
            <v>2272586</v>
          </cell>
          <cell r="AA2484">
            <v>0</v>
          </cell>
          <cell r="AB2484">
            <v>2272586</v>
          </cell>
          <cell r="AC2484">
            <v>2272586</v>
          </cell>
          <cell r="AD2484">
            <v>2272586</v>
          </cell>
          <cell r="AE2484">
            <v>2272586</v>
          </cell>
        </row>
        <row r="2485">
          <cell r="F2485" t="str">
            <v>FUNCIONAMIENTO</v>
          </cell>
          <cell r="U2485">
            <v>18500000</v>
          </cell>
          <cell r="V2485">
            <v>0</v>
          </cell>
          <cell r="W2485">
            <v>0</v>
          </cell>
          <cell r="X2485">
            <v>18500000</v>
          </cell>
          <cell r="Z2485">
            <v>18256412</v>
          </cell>
          <cell r="AA2485">
            <v>243588</v>
          </cell>
          <cell r="AB2485">
            <v>18256412</v>
          </cell>
          <cell r="AC2485">
            <v>18256412</v>
          </cell>
          <cell r="AD2485">
            <v>18256412</v>
          </cell>
          <cell r="AE2485">
            <v>18256412</v>
          </cell>
        </row>
        <row r="2486">
          <cell r="F2486" t="str">
            <v>FUNCIONAMIENTO</v>
          </cell>
          <cell r="U2486">
            <v>1751000</v>
          </cell>
          <cell r="V2486">
            <v>0</v>
          </cell>
          <cell r="W2486">
            <v>0</v>
          </cell>
          <cell r="X2486">
            <v>1751000</v>
          </cell>
          <cell r="Z2486">
            <v>346224</v>
          </cell>
          <cell r="AA2486">
            <v>1404776</v>
          </cell>
          <cell r="AB2486">
            <v>346224</v>
          </cell>
          <cell r="AC2486">
            <v>346224</v>
          </cell>
          <cell r="AD2486">
            <v>346224</v>
          </cell>
          <cell r="AE2486">
            <v>346224</v>
          </cell>
        </row>
        <row r="2487">
          <cell r="F2487" t="str">
            <v>FUNCIONAMIENTO</v>
          </cell>
          <cell r="U2487">
            <v>8000000</v>
          </cell>
          <cell r="V2487">
            <v>0</v>
          </cell>
          <cell r="W2487">
            <v>0</v>
          </cell>
          <cell r="X2487">
            <v>8000000</v>
          </cell>
          <cell r="Z2487">
            <v>8000000</v>
          </cell>
          <cell r="AA2487">
            <v>0</v>
          </cell>
          <cell r="AB2487">
            <v>8000000</v>
          </cell>
          <cell r="AC2487">
            <v>8000000</v>
          </cell>
          <cell r="AD2487">
            <v>8000000</v>
          </cell>
          <cell r="AE2487">
            <v>8000000</v>
          </cell>
        </row>
        <row r="2488">
          <cell r="F2488" t="str">
            <v>FUNCIONAMIENTO</v>
          </cell>
          <cell r="U2488">
            <v>0</v>
          </cell>
          <cell r="V2488">
            <v>4230000</v>
          </cell>
          <cell r="W2488">
            <v>0</v>
          </cell>
          <cell r="X2488">
            <v>4230000</v>
          </cell>
          <cell r="Z2488">
            <v>4230000</v>
          </cell>
          <cell r="AA2488">
            <v>0</v>
          </cell>
          <cell r="AB2488">
            <v>4230000</v>
          </cell>
          <cell r="AC2488">
            <v>4230000</v>
          </cell>
          <cell r="AD2488">
            <v>4230000</v>
          </cell>
          <cell r="AE2488">
            <v>4230000</v>
          </cell>
        </row>
        <row r="2489">
          <cell r="F2489" t="str">
            <v>FUNCIONAMIENTO</v>
          </cell>
          <cell r="U2489">
            <v>800000</v>
          </cell>
          <cell r="V2489">
            <v>0</v>
          </cell>
          <cell r="W2489">
            <v>0</v>
          </cell>
          <cell r="X2489">
            <v>800000</v>
          </cell>
          <cell r="Z2489">
            <v>800000</v>
          </cell>
          <cell r="AA2489">
            <v>0</v>
          </cell>
          <cell r="AB2489">
            <v>800000</v>
          </cell>
          <cell r="AC2489">
            <v>800000</v>
          </cell>
          <cell r="AD2489">
            <v>800000</v>
          </cell>
          <cell r="AE2489">
            <v>800000</v>
          </cell>
        </row>
        <row r="2490">
          <cell r="F2490" t="str">
            <v>C-3602-1300-2</v>
          </cell>
          <cell r="U2490">
            <v>0</v>
          </cell>
          <cell r="V2490">
            <v>20000000</v>
          </cell>
          <cell r="W2490">
            <v>0</v>
          </cell>
          <cell r="X2490">
            <v>20000000</v>
          </cell>
          <cell r="Z2490">
            <v>20000000</v>
          </cell>
          <cell r="AA2490">
            <v>0</v>
          </cell>
          <cell r="AB2490">
            <v>20000000</v>
          </cell>
          <cell r="AC2490">
            <v>20000000</v>
          </cell>
          <cell r="AD2490">
            <v>20000000</v>
          </cell>
          <cell r="AE2490">
            <v>20000000</v>
          </cell>
        </row>
        <row r="2491">
          <cell r="F2491" t="str">
            <v>C-3602-1300-2</v>
          </cell>
          <cell r="U2491">
            <v>695980000</v>
          </cell>
          <cell r="V2491">
            <v>26164001</v>
          </cell>
          <cell r="W2491">
            <v>0</v>
          </cell>
          <cell r="X2491">
            <v>722144001</v>
          </cell>
          <cell r="Z2491">
            <v>683640001</v>
          </cell>
          <cell r="AA2491">
            <v>38504000</v>
          </cell>
          <cell r="AB2491">
            <v>683640001</v>
          </cell>
          <cell r="AC2491">
            <v>683640001</v>
          </cell>
          <cell r="AD2491">
            <v>683640001</v>
          </cell>
          <cell r="AE2491">
            <v>683640001</v>
          </cell>
        </row>
        <row r="2492">
          <cell r="F2492" t="str">
            <v>C-3602-1300-2</v>
          </cell>
          <cell r="U2492">
            <v>15000000</v>
          </cell>
          <cell r="V2492">
            <v>22000000</v>
          </cell>
          <cell r="W2492">
            <v>0</v>
          </cell>
          <cell r="X2492">
            <v>37000000</v>
          </cell>
          <cell r="Z2492">
            <v>34397021</v>
          </cell>
          <cell r="AA2492">
            <v>2602979</v>
          </cell>
          <cell r="AB2492">
            <v>34397021</v>
          </cell>
          <cell r="AC2492">
            <v>34397021</v>
          </cell>
          <cell r="AD2492">
            <v>34397021</v>
          </cell>
          <cell r="AE2492">
            <v>34397021</v>
          </cell>
        </row>
        <row r="2493">
          <cell r="F2493" t="str">
            <v>C-3602-1300-3</v>
          </cell>
          <cell r="U2493">
            <v>0</v>
          </cell>
          <cell r="V2493">
            <v>28000000</v>
          </cell>
          <cell r="W2493">
            <v>20000000</v>
          </cell>
          <cell r="X2493">
            <v>8000000</v>
          </cell>
          <cell r="Z2493">
            <v>6209703</v>
          </cell>
          <cell r="AA2493">
            <v>1790297</v>
          </cell>
          <cell r="AB2493">
            <v>6209703</v>
          </cell>
          <cell r="AC2493">
            <v>4209703</v>
          </cell>
          <cell r="AD2493">
            <v>4209703</v>
          </cell>
          <cell r="AE2493">
            <v>4209703</v>
          </cell>
        </row>
        <row r="2494">
          <cell r="F2494" t="str">
            <v>C-3602-1300-3</v>
          </cell>
          <cell r="U2494">
            <v>0</v>
          </cell>
          <cell r="V2494">
            <v>13000000</v>
          </cell>
          <cell r="W2494">
            <v>0</v>
          </cell>
          <cell r="X2494">
            <v>13000000</v>
          </cell>
          <cell r="Z2494">
            <v>12141900</v>
          </cell>
          <cell r="AA2494">
            <v>858100</v>
          </cell>
          <cell r="AB2494">
            <v>12141900</v>
          </cell>
          <cell r="AC2494">
            <v>12141900</v>
          </cell>
          <cell r="AD2494">
            <v>12141900</v>
          </cell>
          <cell r="AE2494">
            <v>12141900</v>
          </cell>
        </row>
        <row r="2495">
          <cell r="F2495" t="str">
            <v>C-3602-1300-3</v>
          </cell>
          <cell r="U2495">
            <v>277173000</v>
          </cell>
          <cell r="V2495">
            <v>15759000</v>
          </cell>
          <cell r="W2495">
            <v>0</v>
          </cell>
          <cell r="X2495">
            <v>292932000</v>
          </cell>
          <cell r="Z2495">
            <v>288606000</v>
          </cell>
          <cell r="AA2495">
            <v>4326000</v>
          </cell>
          <cell r="AB2495">
            <v>288606000</v>
          </cell>
          <cell r="AC2495">
            <v>288606000</v>
          </cell>
          <cell r="AD2495">
            <v>288606000</v>
          </cell>
          <cell r="AE2495">
            <v>288606000</v>
          </cell>
        </row>
        <row r="2496">
          <cell r="F2496" t="str">
            <v>C-3602-1300-4</v>
          </cell>
          <cell r="U2496">
            <v>350464000</v>
          </cell>
          <cell r="V2496">
            <v>0</v>
          </cell>
          <cell r="W2496">
            <v>0</v>
          </cell>
          <cell r="X2496">
            <v>350464000</v>
          </cell>
          <cell r="Z2496">
            <v>325068099</v>
          </cell>
          <cell r="AA2496">
            <v>25395901</v>
          </cell>
          <cell r="AB2496">
            <v>325068099</v>
          </cell>
          <cell r="AC2496">
            <v>325068099</v>
          </cell>
          <cell r="AD2496">
            <v>325068099</v>
          </cell>
          <cell r="AE2496">
            <v>325068099</v>
          </cell>
        </row>
        <row r="2497">
          <cell r="F2497" t="str">
            <v>C-3602-1300-4</v>
          </cell>
          <cell r="U2497">
            <v>55800000</v>
          </cell>
          <cell r="V2497">
            <v>9000000</v>
          </cell>
          <cell r="W2497">
            <v>0</v>
          </cell>
          <cell r="X2497">
            <v>64800000</v>
          </cell>
          <cell r="Z2497">
            <v>58453280</v>
          </cell>
          <cell r="AA2497">
            <v>6346720</v>
          </cell>
          <cell r="AB2497">
            <v>58453280</v>
          </cell>
          <cell r="AC2497">
            <v>58453280</v>
          </cell>
          <cell r="AD2497">
            <v>58453280</v>
          </cell>
          <cell r="AE2497">
            <v>58453280</v>
          </cell>
        </row>
        <row r="2498">
          <cell r="F2498" t="str">
            <v>C-3602-1300-5</v>
          </cell>
          <cell r="U2498">
            <v>226665000</v>
          </cell>
          <cell r="V2498">
            <v>0</v>
          </cell>
          <cell r="W2498">
            <v>7059667</v>
          </cell>
          <cell r="X2498">
            <v>219605333</v>
          </cell>
          <cell r="Z2498">
            <v>219605333</v>
          </cell>
          <cell r="AA2498">
            <v>0</v>
          </cell>
          <cell r="AB2498">
            <v>219605333</v>
          </cell>
          <cell r="AC2498">
            <v>219605333</v>
          </cell>
          <cell r="AD2498">
            <v>219605333</v>
          </cell>
          <cell r="AE2498">
            <v>219605333</v>
          </cell>
        </row>
        <row r="2499">
          <cell r="F2499" t="str">
            <v>C-3603-1300-1</v>
          </cell>
          <cell r="U2499">
            <v>20000000</v>
          </cell>
          <cell r="V2499">
            <v>25000000</v>
          </cell>
          <cell r="W2499">
            <v>1410106</v>
          </cell>
          <cell r="X2499">
            <v>43589894</v>
          </cell>
          <cell r="Z2499">
            <v>43589894</v>
          </cell>
          <cell r="AA2499">
            <v>0</v>
          </cell>
          <cell r="AB2499">
            <v>43589894</v>
          </cell>
          <cell r="AC2499">
            <v>43589894</v>
          </cell>
          <cell r="AD2499">
            <v>9990000</v>
          </cell>
          <cell r="AE2499">
            <v>9990000</v>
          </cell>
        </row>
        <row r="2500">
          <cell r="F2500" t="str">
            <v>C-3603-1300-1</v>
          </cell>
          <cell r="U2500">
            <v>18524000</v>
          </cell>
          <cell r="V2500">
            <v>0</v>
          </cell>
          <cell r="W2500">
            <v>0</v>
          </cell>
          <cell r="X2500">
            <v>18524000</v>
          </cell>
          <cell r="Z2500">
            <v>18524000</v>
          </cell>
          <cell r="AA2500">
            <v>0</v>
          </cell>
          <cell r="AB2500">
            <v>18524000</v>
          </cell>
          <cell r="AC2500">
            <v>9874614</v>
          </cell>
          <cell r="AD2500">
            <v>9874614</v>
          </cell>
          <cell r="AE2500">
            <v>9874614</v>
          </cell>
        </row>
        <row r="2501">
          <cell r="F2501" t="str">
            <v>C-3603-1300-1</v>
          </cell>
          <cell r="U2501">
            <v>0</v>
          </cell>
          <cell r="V2501">
            <v>66238993</v>
          </cell>
          <cell r="W2501">
            <v>496086</v>
          </cell>
          <cell r="X2501">
            <v>65742907</v>
          </cell>
          <cell r="Z2501">
            <v>65721280</v>
          </cell>
          <cell r="AA2501">
            <v>21627</v>
          </cell>
          <cell r="AB2501">
            <v>65721280</v>
          </cell>
          <cell r="AC2501">
            <v>65721280</v>
          </cell>
          <cell r="AD2501">
            <v>65721280</v>
          </cell>
          <cell r="AE2501">
            <v>65721280</v>
          </cell>
        </row>
        <row r="2502">
          <cell r="F2502" t="str">
            <v>C-3603-1300-1</v>
          </cell>
          <cell r="U2502">
            <v>702495000</v>
          </cell>
          <cell r="V2502">
            <v>62510940</v>
          </cell>
          <cell r="W2502">
            <v>58509440</v>
          </cell>
          <cell r="X2502">
            <v>706496500</v>
          </cell>
          <cell r="Z2502">
            <v>706496499.71000004</v>
          </cell>
          <cell r="AA2502">
            <v>0.28999999999999998</v>
          </cell>
          <cell r="AB2502">
            <v>706496499.71000004</v>
          </cell>
          <cell r="AC2502">
            <v>706496499</v>
          </cell>
          <cell r="AD2502">
            <v>706496499</v>
          </cell>
          <cell r="AE2502">
            <v>706496499</v>
          </cell>
        </row>
        <row r="2503">
          <cell r="F2503" t="str">
            <v>C-3603-1300-1</v>
          </cell>
          <cell r="U2503">
            <v>18083000</v>
          </cell>
          <cell r="V2503">
            <v>1909192</v>
          </cell>
          <cell r="W2503">
            <v>3000</v>
          </cell>
          <cell r="X2503">
            <v>19989192</v>
          </cell>
          <cell r="Z2503">
            <v>19989192</v>
          </cell>
          <cell r="AA2503">
            <v>0</v>
          </cell>
          <cell r="AB2503">
            <v>19989192</v>
          </cell>
          <cell r="AC2503">
            <v>19989192</v>
          </cell>
          <cell r="AD2503">
            <v>19989192</v>
          </cell>
          <cell r="AE2503">
            <v>19989192</v>
          </cell>
        </row>
        <row r="2504">
          <cell r="F2504" t="str">
            <v>C-3603-1300-1</v>
          </cell>
          <cell r="U2504">
            <v>1100857000</v>
          </cell>
          <cell r="V2504">
            <v>0</v>
          </cell>
          <cell r="W2504">
            <v>58240450</v>
          </cell>
          <cell r="X2504">
            <v>1042616550</v>
          </cell>
          <cell r="Z2504">
            <v>1025228558</v>
          </cell>
          <cell r="AA2504">
            <v>17387992</v>
          </cell>
          <cell r="AB2504">
            <v>1025228558</v>
          </cell>
          <cell r="AC2504">
            <v>1025228558</v>
          </cell>
          <cell r="AD2504">
            <v>1025228558</v>
          </cell>
          <cell r="AE2504">
            <v>1025228558</v>
          </cell>
        </row>
        <row r="2505">
          <cell r="F2505" t="str">
            <v>C-3603-1300-1</v>
          </cell>
          <cell r="U2505">
            <v>58874000</v>
          </cell>
          <cell r="V2505">
            <v>0</v>
          </cell>
          <cell r="W2505">
            <v>0</v>
          </cell>
          <cell r="X2505">
            <v>58874000</v>
          </cell>
          <cell r="Z2505">
            <v>58870662</v>
          </cell>
          <cell r="AA2505">
            <v>3338</v>
          </cell>
          <cell r="AB2505">
            <v>58870662</v>
          </cell>
          <cell r="AC2505">
            <v>53699500</v>
          </cell>
          <cell r="AD2505">
            <v>53699500</v>
          </cell>
          <cell r="AE2505">
            <v>53699500</v>
          </cell>
        </row>
        <row r="2506">
          <cell r="F2506" t="str">
            <v>C-3603-1300-1</v>
          </cell>
          <cell r="U2506">
            <v>210520000</v>
          </cell>
          <cell r="V2506">
            <v>18686976</v>
          </cell>
          <cell r="W2506">
            <v>0</v>
          </cell>
          <cell r="X2506">
            <v>229206976</v>
          </cell>
          <cell r="Z2506">
            <v>229135375</v>
          </cell>
          <cell r="AA2506">
            <v>71601</v>
          </cell>
          <cell r="AB2506">
            <v>229135375</v>
          </cell>
          <cell r="AC2506">
            <v>182342550.63</v>
          </cell>
          <cell r="AD2506">
            <v>182342550.63</v>
          </cell>
          <cell r="AE2506">
            <v>182342550.63</v>
          </cell>
        </row>
        <row r="2507">
          <cell r="F2507" t="str">
            <v>C-3603-1300-1</v>
          </cell>
          <cell r="U2507">
            <v>217869000</v>
          </cell>
          <cell r="V2507">
            <v>580000000</v>
          </cell>
          <cell r="W2507">
            <v>0</v>
          </cell>
          <cell r="X2507">
            <v>797869000</v>
          </cell>
          <cell r="Z2507">
            <v>797869000</v>
          </cell>
          <cell r="AA2507">
            <v>0</v>
          </cell>
          <cell r="AB2507">
            <v>797869000</v>
          </cell>
          <cell r="AC2507">
            <v>795191051</v>
          </cell>
          <cell r="AD2507">
            <v>795191051</v>
          </cell>
          <cell r="AE2507">
            <v>795191051</v>
          </cell>
        </row>
        <row r="2508">
          <cell r="F2508" t="str">
            <v>C-3603-1300-1</v>
          </cell>
          <cell r="U2508">
            <v>1337570000</v>
          </cell>
          <cell r="V2508">
            <v>288354227</v>
          </cell>
          <cell r="W2508">
            <v>0</v>
          </cell>
          <cell r="X2508">
            <v>1625924227</v>
          </cell>
          <cell r="Z2508">
            <v>1620857062</v>
          </cell>
          <cell r="AA2508">
            <v>5067165</v>
          </cell>
          <cell r="AB2508">
            <v>1620857062</v>
          </cell>
          <cell r="AC2508">
            <v>1436235633</v>
          </cell>
          <cell r="AD2508">
            <v>1436235633</v>
          </cell>
          <cell r="AE2508">
            <v>1436235633</v>
          </cell>
        </row>
        <row r="2509">
          <cell r="F2509" t="str">
            <v>C-3603-1300-1</v>
          </cell>
          <cell r="U2509">
            <v>140037000</v>
          </cell>
          <cell r="V2509">
            <v>0</v>
          </cell>
          <cell r="W2509">
            <v>10890</v>
          </cell>
          <cell r="X2509">
            <v>140026110</v>
          </cell>
          <cell r="Z2509">
            <v>139902512</v>
          </cell>
          <cell r="AA2509">
            <v>123598</v>
          </cell>
          <cell r="AB2509">
            <v>139902512</v>
          </cell>
          <cell r="AC2509">
            <v>139902512</v>
          </cell>
          <cell r="AD2509">
            <v>139902512</v>
          </cell>
          <cell r="AE2509">
            <v>139902512</v>
          </cell>
        </row>
        <row r="2510">
          <cell r="F2510" t="str">
            <v>C-3603-1300-1</v>
          </cell>
          <cell r="U2510">
            <v>325134000</v>
          </cell>
          <cell r="V2510">
            <v>0</v>
          </cell>
          <cell r="W2510">
            <v>0</v>
          </cell>
          <cell r="X2510">
            <v>325134000</v>
          </cell>
          <cell r="Z2510">
            <v>325134000</v>
          </cell>
          <cell r="AA2510">
            <v>0</v>
          </cell>
          <cell r="AB2510">
            <v>325134000</v>
          </cell>
          <cell r="AC2510">
            <v>323987771</v>
          </cell>
          <cell r="AD2510">
            <v>323987771</v>
          </cell>
          <cell r="AE2510">
            <v>323987771</v>
          </cell>
        </row>
        <row r="2511">
          <cell r="F2511" t="str">
            <v>C-3603-1300-1</v>
          </cell>
          <cell r="U2511">
            <v>32000000</v>
          </cell>
          <cell r="V2511">
            <v>0</v>
          </cell>
          <cell r="W2511">
            <v>0</v>
          </cell>
          <cell r="X2511">
            <v>32000000</v>
          </cell>
          <cell r="Z2511">
            <v>31864781</v>
          </cell>
          <cell r="AA2511">
            <v>135219</v>
          </cell>
          <cell r="AB2511">
            <v>31864781</v>
          </cell>
          <cell r="AC2511">
            <v>31864781</v>
          </cell>
          <cell r="AD2511">
            <v>31864781</v>
          </cell>
          <cell r="AE2511">
            <v>31864781</v>
          </cell>
        </row>
        <row r="2512">
          <cell r="F2512" t="str">
            <v>C-3603-1300-1</v>
          </cell>
          <cell r="U2512">
            <v>0</v>
          </cell>
          <cell r="V2512">
            <v>9205961</v>
          </cell>
          <cell r="W2512">
            <v>0</v>
          </cell>
          <cell r="X2512">
            <v>9205961</v>
          </cell>
          <cell r="Z2512">
            <v>8929382</v>
          </cell>
          <cell r="AA2512">
            <v>276579</v>
          </cell>
          <cell r="AB2512">
            <v>8929382</v>
          </cell>
          <cell r="AC2512">
            <v>8929382</v>
          </cell>
          <cell r="AD2512">
            <v>8929382</v>
          </cell>
          <cell r="AE2512">
            <v>8929382</v>
          </cell>
        </row>
        <row r="2513">
          <cell r="F2513" t="str">
            <v>C-3603-1300-1</v>
          </cell>
          <cell r="U2513">
            <v>0</v>
          </cell>
          <cell r="V2513">
            <v>503750000</v>
          </cell>
          <cell r="W2513">
            <v>0</v>
          </cell>
          <cell r="X2513">
            <v>503750000</v>
          </cell>
          <cell r="Z2513">
            <v>501603420</v>
          </cell>
          <cell r="AA2513">
            <v>2146580</v>
          </cell>
          <cell r="AB2513">
            <v>501603420</v>
          </cell>
          <cell r="AC2513">
            <v>501603420</v>
          </cell>
          <cell r="AD2513">
            <v>501603420</v>
          </cell>
          <cell r="AE2513">
            <v>501603420</v>
          </cell>
        </row>
        <row r="2514">
          <cell r="F2514" t="str">
            <v>C-3603-1300-1</v>
          </cell>
          <cell r="U2514">
            <v>0</v>
          </cell>
          <cell r="V2514">
            <v>50000000</v>
          </cell>
          <cell r="W2514">
            <v>0</v>
          </cell>
          <cell r="X2514">
            <v>50000000</v>
          </cell>
          <cell r="Z2514">
            <v>48763329</v>
          </cell>
          <cell r="AA2514">
            <v>1236671</v>
          </cell>
          <cell r="AB2514">
            <v>48763329</v>
          </cell>
          <cell r="AC2514">
            <v>48763329</v>
          </cell>
          <cell r="AD2514">
            <v>22566269</v>
          </cell>
          <cell r="AE2514">
            <v>22566269</v>
          </cell>
        </row>
        <row r="2515">
          <cell r="F2515" t="str">
            <v>C-3603-1300-1</v>
          </cell>
          <cell r="U2515">
            <v>0</v>
          </cell>
          <cell r="V2515">
            <v>150000000</v>
          </cell>
          <cell r="W2515">
            <v>0</v>
          </cell>
          <cell r="X2515">
            <v>150000000</v>
          </cell>
          <cell r="Z2515">
            <v>150000000</v>
          </cell>
          <cell r="AA2515">
            <v>0</v>
          </cell>
          <cell r="AB2515">
            <v>150000000</v>
          </cell>
          <cell r="AC2515">
            <v>127053842</v>
          </cell>
          <cell r="AD2515">
            <v>127053842</v>
          </cell>
          <cell r="AE2515">
            <v>127053842</v>
          </cell>
        </row>
        <row r="2516">
          <cell r="F2516" t="str">
            <v>C-3603-1300-1</v>
          </cell>
          <cell r="U2516">
            <v>0</v>
          </cell>
          <cell r="V2516">
            <v>3112628</v>
          </cell>
          <cell r="W2516">
            <v>0</v>
          </cell>
          <cell r="X2516">
            <v>3112628</v>
          </cell>
          <cell r="Z2516">
            <v>3112627.53</v>
          </cell>
          <cell r="AA2516">
            <v>0.47</v>
          </cell>
          <cell r="AB2516">
            <v>3112627.53</v>
          </cell>
          <cell r="AC2516">
            <v>130248.37</v>
          </cell>
          <cell r="AD2516">
            <v>130248.37</v>
          </cell>
          <cell r="AE2516">
            <v>130248.37</v>
          </cell>
        </row>
        <row r="2517">
          <cell r="F2517" t="str">
            <v>C-3603-1300-1</v>
          </cell>
          <cell r="U2517">
            <v>0</v>
          </cell>
          <cell r="V2517">
            <v>812980000</v>
          </cell>
          <cell r="W2517">
            <v>21560000</v>
          </cell>
          <cell r="X2517">
            <v>791420000</v>
          </cell>
          <cell r="Z2517">
            <v>753790329</v>
          </cell>
          <cell r="AA2517">
            <v>37629671</v>
          </cell>
          <cell r="AB2517">
            <v>753790329</v>
          </cell>
          <cell r="AC2517">
            <v>753790329</v>
          </cell>
          <cell r="AD2517">
            <v>750697325</v>
          </cell>
          <cell r="AE2517">
            <v>750697325</v>
          </cell>
        </row>
        <row r="2518">
          <cell r="F2518" t="str">
            <v>C-3603-1300-1</v>
          </cell>
          <cell r="U2518">
            <v>44290000</v>
          </cell>
          <cell r="V2518">
            <v>94987292</v>
          </cell>
          <cell r="W2518">
            <v>72842425</v>
          </cell>
          <cell r="X2518">
            <v>66434867</v>
          </cell>
          <cell r="Z2518">
            <v>66434867</v>
          </cell>
          <cell r="AA2518">
            <v>0</v>
          </cell>
          <cell r="AB2518">
            <v>66434867</v>
          </cell>
          <cell r="AC2518">
            <v>66434867</v>
          </cell>
          <cell r="AD2518">
            <v>66434867</v>
          </cell>
          <cell r="AE2518">
            <v>66434867</v>
          </cell>
        </row>
        <row r="2519">
          <cell r="F2519" t="str">
            <v>C-3603-1300-1</v>
          </cell>
          <cell r="U2519">
            <v>0</v>
          </cell>
          <cell r="V2519">
            <v>10755000</v>
          </cell>
          <cell r="W2519">
            <v>10755000</v>
          </cell>
          <cell r="X2519">
            <v>0</v>
          </cell>
          <cell r="Z2519">
            <v>0</v>
          </cell>
          <cell r="AA2519">
            <v>0</v>
          </cell>
          <cell r="AB2519">
            <v>0</v>
          </cell>
          <cell r="AC2519">
            <v>0</v>
          </cell>
          <cell r="AD2519">
            <v>0</v>
          </cell>
          <cell r="AE2519">
            <v>0</v>
          </cell>
        </row>
        <row r="2520">
          <cell r="F2520" t="str">
            <v>C-3603-1300-1</v>
          </cell>
          <cell r="U2520">
            <v>200000000</v>
          </cell>
          <cell r="V2520">
            <v>37475582</v>
          </cell>
          <cell r="W2520">
            <v>0</v>
          </cell>
          <cell r="X2520">
            <v>237475582</v>
          </cell>
          <cell r="Z2520">
            <v>236051031</v>
          </cell>
          <cell r="AA2520">
            <v>1424551</v>
          </cell>
          <cell r="AB2520">
            <v>236051031</v>
          </cell>
          <cell r="AC2520">
            <v>236051031</v>
          </cell>
          <cell r="AD2520">
            <v>236051031</v>
          </cell>
          <cell r="AE2520">
            <v>236051031</v>
          </cell>
        </row>
        <row r="2521">
          <cell r="F2521" t="str">
            <v>C-3603-1300-1</v>
          </cell>
          <cell r="U2521">
            <v>314207000</v>
          </cell>
          <cell r="V2521">
            <v>2372172</v>
          </cell>
          <cell r="W2521">
            <v>68146036</v>
          </cell>
          <cell r="X2521">
            <v>248433136</v>
          </cell>
          <cell r="Z2521">
            <v>248348053</v>
          </cell>
          <cell r="AA2521">
            <v>85083</v>
          </cell>
          <cell r="AB2521">
            <v>248348053</v>
          </cell>
          <cell r="AC2521">
            <v>247489386</v>
          </cell>
          <cell r="AD2521">
            <v>247489386</v>
          </cell>
          <cell r="AE2521">
            <v>247489386</v>
          </cell>
        </row>
        <row r="2522">
          <cell r="F2522" t="str">
            <v>C-3603-1300-1</v>
          </cell>
          <cell r="U2522">
            <v>0</v>
          </cell>
          <cell r="V2522">
            <v>602808</v>
          </cell>
          <cell r="W2522">
            <v>0</v>
          </cell>
          <cell r="X2522">
            <v>602808</v>
          </cell>
          <cell r="Z2522">
            <v>602808</v>
          </cell>
          <cell r="AA2522">
            <v>0</v>
          </cell>
          <cell r="AB2522">
            <v>602808</v>
          </cell>
          <cell r="AC2522">
            <v>602808</v>
          </cell>
          <cell r="AD2522">
            <v>602808</v>
          </cell>
          <cell r="AE2522">
            <v>602808</v>
          </cell>
        </row>
        <row r="2523">
          <cell r="F2523" t="str">
            <v>C-3603-1300-1</v>
          </cell>
          <cell r="U2523">
            <v>0</v>
          </cell>
          <cell r="V2523">
            <v>602808</v>
          </cell>
          <cell r="W2523">
            <v>602808</v>
          </cell>
          <cell r="X2523">
            <v>0</v>
          </cell>
          <cell r="Z2523">
            <v>0</v>
          </cell>
          <cell r="AA2523">
            <v>0</v>
          </cell>
          <cell r="AB2523">
            <v>0</v>
          </cell>
          <cell r="AC2523">
            <v>0</v>
          </cell>
          <cell r="AD2523">
            <v>0</v>
          </cell>
          <cell r="AE2523">
            <v>0</v>
          </cell>
        </row>
        <row r="2524">
          <cell r="F2524" t="str">
            <v>C-3603-1300-1</v>
          </cell>
          <cell r="U2524">
            <v>2750000</v>
          </cell>
          <cell r="V2524">
            <v>6762878</v>
          </cell>
          <cell r="W2524">
            <v>0</v>
          </cell>
          <cell r="X2524">
            <v>9512878</v>
          </cell>
          <cell r="Z2524">
            <v>9512878</v>
          </cell>
          <cell r="AA2524">
            <v>0</v>
          </cell>
          <cell r="AB2524">
            <v>9512878</v>
          </cell>
          <cell r="AC2524">
            <v>4038043</v>
          </cell>
          <cell r="AD2524">
            <v>4038043</v>
          </cell>
          <cell r="AE2524">
            <v>4038043</v>
          </cell>
        </row>
        <row r="2525">
          <cell r="F2525" t="str">
            <v>C-3603-1300-5</v>
          </cell>
          <cell r="U2525">
            <v>908432000</v>
          </cell>
          <cell r="V2525">
            <v>908430065</v>
          </cell>
          <cell r="W2525">
            <v>883543317</v>
          </cell>
          <cell r="X2525">
            <v>933318748</v>
          </cell>
          <cell r="Z2525">
            <v>933318748</v>
          </cell>
          <cell r="AA2525">
            <v>0</v>
          </cell>
          <cell r="AB2525">
            <v>933318748</v>
          </cell>
          <cell r="AC2525">
            <v>876753976</v>
          </cell>
          <cell r="AD2525">
            <v>876753976</v>
          </cell>
          <cell r="AE2525">
            <v>876753976</v>
          </cell>
        </row>
        <row r="2526">
          <cell r="F2526" t="str">
            <v>C-3603-1300-5</v>
          </cell>
          <cell r="U2526">
            <v>1900000</v>
          </cell>
          <cell r="V2526">
            <v>1000000</v>
          </cell>
          <cell r="W2526">
            <v>0</v>
          </cell>
          <cell r="X2526">
            <v>2900000</v>
          </cell>
          <cell r="Z2526">
            <v>2547736</v>
          </cell>
          <cell r="AA2526">
            <v>352264</v>
          </cell>
          <cell r="AB2526">
            <v>2547736</v>
          </cell>
          <cell r="AC2526">
            <v>2547736</v>
          </cell>
          <cell r="AD2526">
            <v>2547736</v>
          </cell>
          <cell r="AE2526">
            <v>2547736</v>
          </cell>
        </row>
        <row r="2527">
          <cell r="F2527" t="str">
            <v>C-3603-1300-5</v>
          </cell>
          <cell r="U2527">
            <v>158125000</v>
          </cell>
          <cell r="V2527">
            <v>0</v>
          </cell>
          <cell r="W2527">
            <v>46479168</v>
          </cell>
          <cell r="X2527">
            <v>111645832</v>
          </cell>
          <cell r="Z2527">
            <v>104338540</v>
          </cell>
          <cell r="AA2527">
            <v>7307292</v>
          </cell>
          <cell r="AB2527">
            <v>104338540</v>
          </cell>
          <cell r="AC2527">
            <v>104338540</v>
          </cell>
          <cell r="AD2527">
            <v>104338540</v>
          </cell>
          <cell r="AE2527">
            <v>104338540</v>
          </cell>
        </row>
        <row r="2528">
          <cell r="F2528" t="str">
            <v>C-3603-1300-5</v>
          </cell>
          <cell r="U2528">
            <v>1382256879</v>
          </cell>
          <cell r="V2528">
            <v>62179072</v>
          </cell>
          <cell r="W2528">
            <v>25763667</v>
          </cell>
          <cell r="X2528">
            <v>1418672284</v>
          </cell>
          <cell r="Z2528">
            <v>1417796332</v>
          </cell>
          <cell r="AA2528">
            <v>875952</v>
          </cell>
          <cell r="AB2528">
            <v>1417796332</v>
          </cell>
          <cell r="AC2528">
            <v>1333268313</v>
          </cell>
          <cell r="AD2528">
            <v>1330160793</v>
          </cell>
          <cell r="AE2528">
            <v>1330160793</v>
          </cell>
        </row>
        <row r="2529">
          <cell r="F2529" t="str">
            <v>C-3603-1300-5</v>
          </cell>
          <cell r="U2529">
            <v>0</v>
          </cell>
          <cell r="V2529">
            <v>7322600</v>
          </cell>
          <cell r="W2529">
            <v>0</v>
          </cell>
          <cell r="X2529">
            <v>7322600</v>
          </cell>
          <cell r="Z2529">
            <v>7322600</v>
          </cell>
          <cell r="AA2529">
            <v>0</v>
          </cell>
          <cell r="AB2529">
            <v>7322600</v>
          </cell>
          <cell r="AC2529">
            <v>7322600</v>
          </cell>
          <cell r="AD2529">
            <v>7322600</v>
          </cell>
          <cell r="AE2529">
            <v>7322600</v>
          </cell>
        </row>
        <row r="2530">
          <cell r="F2530" t="str">
            <v>C-3603-1300-6</v>
          </cell>
          <cell r="U2530">
            <v>401097418</v>
          </cell>
          <cell r="V2530">
            <v>5431945</v>
          </cell>
          <cell r="W2530">
            <v>0</v>
          </cell>
          <cell r="X2530">
            <v>406529363</v>
          </cell>
          <cell r="Z2530">
            <v>406456363</v>
          </cell>
          <cell r="AA2530">
            <v>73000</v>
          </cell>
          <cell r="AB2530">
            <v>406456363</v>
          </cell>
          <cell r="AC2530">
            <v>404602363</v>
          </cell>
          <cell r="AD2530">
            <v>404602363</v>
          </cell>
          <cell r="AE2530">
            <v>404602363</v>
          </cell>
        </row>
        <row r="2531">
          <cell r="F2531" t="str">
            <v>C-3603-1300-9</v>
          </cell>
          <cell r="U2531">
            <v>0</v>
          </cell>
          <cell r="V2531">
            <v>7000000</v>
          </cell>
          <cell r="W2531">
            <v>0</v>
          </cell>
          <cell r="X2531">
            <v>7000000</v>
          </cell>
          <cell r="Z2531">
            <v>7000000</v>
          </cell>
          <cell r="AA2531">
            <v>0</v>
          </cell>
          <cell r="AB2531">
            <v>7000000</v>
          </cell>
          <cell r="AC2531">
            <v>7000000</v>
          </cell>
          <cell r="AD2531">
            <v>7000000</v>
          </cell>
          <cell r="AE2531">
            <v>7000000</v>
          </cell>
        </row>
        <row r="2532">
          <cell r="F2532" t="str">
            <v>C-3603-1300-9</v>
          </cell>
          <cell r="U2532">
            <v>40250000</v>
          </cell>
          <cell r="V2532">
            <v>30600000</v>
          </cell>
          <cell r="W2532">
            <v>1546667</v>
          </cell>
          <cell r="X2532">
            <v>69303333</v>
          </cell>
          <cell r="Z2532">
            <v>69303333</v>
          </cell>
          <cell r="AA2532">
            <v>0</v>
          </cell>
          <cell r="AB2532">
            <v>69303333</v>
          </cell>
          <cell r="AC2532">
            <v>69303333</v>
          </cell>
          <cell r="AD2532">
            <v>69303333</v>
          </cell>
          <cell r="AE2532">
            <v>69303333</v>
          </cell>
        </row>
        <row r="2533">
          <cell r="F2533" t="str">
            <v>C-3603-1300-9</v>
          </cell>
          <cell r="U2533">
            <v>1000000</v>
          </cell>
          <cell r="V2533">
            <v>3546667</v>
          </cell>
          <cell r="W2533">
            <v>2982539</v>
          </cell>
          <cell r="X2533">
            <v>1564128</v>
          </cell>
          <cell r="Z2533">
            <v>1564128</v>
          </cell>
          <cell r="AA2533">
            <v>0</v>
          </cell>
          <cell r="AB2533">
            <v>1564128</v>
          </cell>
          <cell r="AC2533">
            <v>1564128</v>
          </cell>
          <cell r="AD2533">
            <v>1564128</v>
          </cell>
          <cell r="AE2533">
            <v>1564128</v>
          </cell>
        </row>
        <row r="2534">
          <cell r="F2534" t="str">
            <v>C-3603-1300-10</v>
          </cell>
          <cell r="U2534">
            <v>4000000</v>
          </cell>
          <cell r="V2534">
            <v>0</v>
          </cell>
          <cell r="W2534">
            <v>4000000</v>
          </cell>
          <cell r="X2534">
            <v>0</v>
          </cell>
          <cell r="Z2534">
            <v>0</v>
          </cell>
          <cell r="AA2534">
            <v>0</v>
          </cell>
          <cell r="AB2534">
            <v>0</v>
          </cell>
          <cell r="AC2534">
            <v>0</v>
          </cell>
          <cell r="AD2534">
            <v>0</v>
          </cell>
          <cell r="AE2534">
            <v>0</v>
          </cell>
        </row>
        <row r="2535">
          <cell r="F2535" t="str">
            <v>C-3603-1300-10</v>
          </cell>
          <cell r="U2535">
            <v>5000000</v>
          </cell>
          <cell r="V2535">
            <v>22231580</v>
          </cell>
          <cell r="W2535">
            <v>0</v>
          </cell>
          <cell r="X2535">
            <v>27231580</v>
          </cell>
          <cell r="Z2535">
            <v>26053600</v>
          </cell>
          <cell r="AA2535">
            <v>1177980</v>
          </cell>
          <cell r="AB2535">
            <v>26053600</v>
          </cell>
          <cell r="AC2535">
            <v>26053600</v>
          </cell>
          <cell r="AD2535">
            <v>26053600</v>
          </cell>
          <cell r="AE2535">
            <v>26053600</v>
          </cell>
        </row>
        <row r="2536">
          <cell r="F2536" t="str">
            <v>C-3603-1300-10</v>
          </cell>
          <cell r="U2536">
            <v>3000000</v>
          </cell>
          <cell r="V2536">
            <v>0</v>
          </cell>
          <cell r="W2536">
            <v>0</v>
          </cell>
          <cell r="X2536">
            <v>3000000</v>
          </cell>
          <cell r="Z2536">
            <v>3000000</v>
          </cell>
          <cell r="AA2536">
            <v>0</v>
          </cell>
          <cell r="AB2536">
            <v>3000000</v>
          </cell>
          <cell r="AC2536">
            <v>3000000</v>
          </cell>
          <cell r="AD2536">
            <v>3000000</v>
          </cell>
          <cell r="AE2536">
            <v>3000000</v>
          </cell>
        </row>
        <row r="2537">
          <cell r="F2537" t="str">
            <v>C-3603-1300-10</v>
          </cell>
          <cell r="U2537">
            <v>8000000</v>
          </cell>
          <cell r="V2537">
            <v>0</v>
          </cell>
          <cell r="W2537">
            <v>0</v>
          </cell>
          <cell r="X2537">
            <v>8000000</v>
          </cell>
          <cell r="Z2537">
            <v>8000000</v>
          </cell>
          <cell r="AA2537">
            <v>0</v>
          </cell>
          <cell r="AB2537">
            <v>8000000</v>
          </cell>
          <cell r="AC2537">
            <v>8000000</v>
          </cell>
          <cell r="AD2537">
            <v>8000000</v>
          </cell>
          <cell r="AE2537">
            <v>8000000</v>
          </cell>
        </row>
        <row r="2538">
          <cell r="F2538" t="str">
            <v>C-3603-1300-10</v>
          </cell>
          <cell r="U2538">
            <v>19674000</v>
          </cell>
          <cell r="V2538">
            <v>0</v>
          </cell>
          <cell r="W2538">
            <v>9810717</v>
          </cell>
          <cell r="X2538">
            <v>9863283</v>
          </cell>
          <cell r="Z2538">
            <v>9111934</v>
          </cell>
          <cell r="AA2538">
            <v>751349</v>
          </cell>
          <cell r="AB2538">
            <v>9111934</v>
          </cell>
          <cell r="AC2538">
            <v>9111934</v>
          </cell>
          <cell r="AD2538">
            <v>9111934</v>
          </cell>
          <cell r="AE2538">
            <v>9111934</v>
          </cell>
        </row>
        <row r="2539">
          <cell r="F2539" t="str">
            <v>C-3603-1300-10</v>
          </cell>
          <cell r="U2539">
            <v>63451000</v>
          </cell>
          <cell r="V2539">
            <v>0</v>
          </cell>
          <cell r="W2539">
            <v>0</v>
          </cell>
          <cell r="X2539">
            <v>63451000</v>
          </cell>
          <cell r="Z2539">
            <v>63451000</v>
          </cell>
          <cell r="AA2539">
            <v>0</v>
          </cell>
          <cell r="AB2539">
            <v>63451000</v>
          </cell>
          <cell r="AC2539">
            <v>63451000</v>
          </cell>
          <cell r="AD2539">
            <v>63451000</v>
          </cell>
          <cell r="AE2539">
            <v>63451000</v>
          </cell>
        </row>
        <row r="2540">
          <cell r="F2540" t="str">
            <v>C-3603-1300-10</v>
          </cell>
          <cell r="U2540">
            <v>580486000</v>
          </cell>
          <cell r="V2540">
            <v>82200000</v>
          </cell>
          <cell r="W2540">
            <v>0</v>
          </cell>
          <cell r="X2540">
            <v>662686000</v>
          </cell>
          <cell r="Z2540">
            <v>652887569</v>
          </cell>
          <cell r="AA2540">
            <v>9798431</v>
          </cell>
          <cell r="AB2540">
            <v>652887569</v>
          </cell>
          <cell r="AC2540">
            <v>652200902</v>
          </cell>
          <cell r="AD2540">
            <v>652200902</v>
          </cell>
          <cell r="AE2540">
            <v>652200902</v>
          </cell>
        </row>
        <row r="2541">
          <cell r="F2541" t="str">
            <v>C-3603-1300-10</v>
          </cell>
          <cell r="U2541">
            <v>14045813</v>
          </cell>
          <cell r="V2541">
            <v>6617864</v>
          </cell>
          <cell r="W2541">
            <v>0</v>
          </cell>
          <cell r="X2541">
            <v>20663677</v>
          </cell>
          <cell r="Z2541">
            <v>20663677</v>
          </cell>
          <cell r="AA2541">
            <v>0</v>
          </cell>
          <cell r="AB2541">
            <v>20663677</v>
          </cell>
          <cell r="AC2541">
            <v>7255961</v>
          </cell>
          <cell r="AD2541">
            <v>7255961</v>
          </cell>
          <cell r="AE2541">
            <v>7255961</v>
          </cell>
        </row>
        <row r="2542">
          <cell r="F2542" t="str">
            <v>C-3603-1300-10</v>
          </cell>
          <cell r="U2542">
            <v>28873000</v>
          </cell>
          <cell r="V2542">
            <v>2604623</v>
          </cell>
          <cell r="W2542">
            <v>2437893</v>
          </cell>
          <cell r="X2542">
            <v>29039730</v>
          </cell>
          <cell r="Z2542">
            <v>29039640</v>
          </cell>
          <cell r="AA2542">
            <v>90</v>
          </cell>
          <cell r="AB2542">
            <v>29039640</v>
          </cell>
          <cell r="AC2542">
            <v>9011900</v>
          </cell>
          <cell r="AD2542">
            <v>9011900</v>
          </cell>
          <cell r="AE2542">
            <v>9011900</v>
          </cell>
        </row>
        <row r="2543">
          <cell r="F2543" t="str">
            <v>C-3603-1300-10</v>
          </cell>
          <cell r="U2543">
            <v>6000000</v>
          </cell>
          <cell r="V2543">
            <v>0</v>
          </cell>
          <cell r="W2543">
            <v>0</v>
          </cell>
          <cell r="X2543">
            <v>6000000</v>
          </cell>
          <cell r="Z2543">
            <v>6000000</v>
          </cell>
          <cell r="AA2543">
            <v>0</v>
          </cell>
          <cell r="AB2543">
            <v>6000000</v>
          </cell>
          <cell r="AC2543">
            <v>6000000</v>
          </cell>
          <cell r="AD2543">
            <v>6000000</v>
          </cell>
          <cell r="AE2543">
            <v>6000000</v>
          </cell>
        </row>
        <row r="2544">
          <cell r="F2544" t="str">
            <v>C-3603-1300-10</v>
          </cell>
          <cell r="U2544">
            <v>23981000</v>
          </cell>
          <cell r="V2544">
            <v>2317220</v>
          </cell>
          <cell r="W2544">
            <v>250000</v>
          </cell>
          <cell r="X2544">
            <v>26048220</v>
          </cell>
          <cell r="Z2544">
            <v>25306535</v>
          </cell>
          <cell r="AA2544">
            <v>741685</v>
          </cell>
          <cell r="AB2544">
            <v>25306535</v>
          </cell>
          <cell r="AC2544">
            <v>25306535</v>
          </cell>
          <cell r="AD2544">
            <v>25306535</v>
          </cell>
          <cell r="AE2544">
            <v>25306535</v>
          </cell>
        </row>
        <row r="2545">
          <cell r="F2545" t="str">
            <v>C-3603-1300-11</v>
          </cell>
          <cell r="U2545">
            <v>0</v>
          </cell>
          <cell r="V2545">
            <v>1592220</v>
          </cell>
          <cell r="W2545">
            <v>0</v>
          </cell>
          <cell r="X2545">
            <v>1592220</v>
          </cell>
          <cell r="Z2545">
            <v>0</v>
          </cell>
          <cell r="AA2545">
            <v>1592220</v>
          </cell>
          <cell r="AB2545">
            <v>0</v>
          </cell>
          <cell r="AC2545">
            <v>0</v>
          </cell>
          <cell r="AD2545">
            <v>0</v>
          </cell>
          <cell r="AE2545">
            <v>0</v>
          </cell>
        </row>
        <row r="2546">
          <cell r="F2546" t="str">
            <v>C-3603-1300-11</v>
          </cell>
          <cell r="U2546">
            <v>0</v>
          </cell>
          <cell r="V2546">
            <v>5930000</v>
          </cell>
          <cell r="W2546">
            <v>1261835</v>
          </cell>
          <cell r="X2546">
            <v>4668165</v>
          </cell>
          <cell r="Z2546">
            <v>4668165</v>
          </cell>
          <cell r="AA2546">
            <v>0</v>
          </cell>
          <cell r="AB2546">
            <v>4668165</v>
          </cell>
          <cell r="AC2546">
            <v>4668165</v>
          </cell>
          <cell r="AD2546">
            <v>4668165</v>
          </cell>
          <cell r="AE2546">
            <v>4668165</v>
          </cell>
        </row>
        <row r="2547">
          <cell r="F2547" t="str">
            <v>C-3603-1300-11</v>
          </cell>
          <cell r="U2547">
            <v>0</v>
          </cell>
          <cell r="V2547">
            <v>5696000</v>
          </cell>
          <cell r="W2547">
            <v>2126000</v>
          </cell>
          <cell r="X2547">
            <v>3570000</v>
          </cell>
          <cell r="Z2547">
            <v>3531835</v>
          </cell>
          <cell r="AA2547">
            <v>38165</v>
          </cell>
          <cell r="AB2547">
            <v>3531835</v>
          </cell>
          <cell r="AC2547">
            <v>3531835</v>
          </cell>
          <cell r="AD2547">
            <v>3531835</v>
          </cell>
          <cell r="AE2547">
            <v>3531835</v>
          </cell>
        </row>
        <row r="2548">
          <cell r="F2548" t="str">
            <v>C-3603-1300-11</v>
          </cell>
          <cell r="U2548">
            <v>0</v>
          </cell>
          <cell r="V2548">
            <v>16338261</v>
          </cell>
          <cell r="W2548">
            <v>0</v>
          </cell>
          <cell r="X2548">
            <v>16338261</v>
          </cell>
          <cell r="Z2548">
            <v>6560451</v>
          </cell>
          <cell r="AA2548">
            <v>9777810</v>
          </cell>
          <cell r="AB2548">
            <v>6560451</v>
          </cell>
          <cell r="AC2548">
            <v>6560451</v>
          </cell>
          <cell r="AD2548">
            <v>6560451</v>
          </cell>
          <cell r="AE2548">
            <v>6560451</v>
          </cell>
        </row>
        <row r="2549">
          <cell r="F2549" t="str">
            <v>C-3603-1300-11</v>
          </cell>
          <cell r="U2549">
            <v>0</v>
          </cell>
          <cell r="V2549">
            <v>185000</v>
          </cell>
          <cell r="W2549">
            <v>185000</v>
          </cell>
          <cell r="X2549">
            <v>0</v>
          </cell>
          <cell r="Z2549">
            <v>0</v>
          </cell>
          <cell r="AA2549">
            <v>0</v>
          </cell>
          <cell r="AB2549">
            <v>0</v>
          </cell>
          <cell r="AC2549">
            <v>0</v>
          </cell>
          <cell r="AD2549">
            <v>0</v>
          </cell>
          <cell r="AE2549">
            <v>0</v>
          </cell>
        </row>
        <row r="2550">
          <cell r="F2550" t="str">
            <v>C-3605-1300-1</v>
          </cell>
          <cell r="U2550">
            <v>0</v>
          </cell>
          <cell r="V2550">
            <v>7801107</v>
          </cell>
          <cell r="W2550">
            <v>0</v>
          </cell>
          <cell r="X2550">
            <v>7801107</v>
          </cell>
          <cell r="Z2550">
            <v>7730117</v>
          </cell>
          <cell r="AA2550">
            <v>70990</v>
          </cell>
          <cell r="AB2550">
            <v>7730117</v>
          </cell>
          <cell r="AC2550">
            <v>4473335</v>
          </cell>
          <cell r="AD2550">
            <v>4473335</v>
          </cell>
          <cell r="AE2550">
            <v>4473335</v>
          </cell>
        </row>
        <row r="2551">
          <cell r="F2551" t="str">
            <v>C-3699-1300-2</v>
          </cell>
          <cell r="U2551">
            <v>0</v>
          </cell>
          <cell r="V2551">
            <v>194663652</v>
          </cell>
          <cell r="W2551">
            <v>0</v>
          </cell>
          <cell r="X2551">
            <v>194663652</v>
          </cell>
          <cell r="Z2551">
            <v>192036246</v>
          </cell>
          <cell r="AA2551">
            <v>2627406</v>
          </cell>
          <cell r="AB2551">
            <v>192036246</v>
          </cell>
          <cell r="AC2551">
            <v>144728421</v>
          </cell>
          <cell r="AD2551">
            <v>144728421</v>
          </cell>
          <cell r="AE2551">
            <v>144728421</v>
          </cell>
        </row>
        <row r="2552">
          <cell r="F2552" t="str">
            <v>C-3699-1300-2</v>
          </cell>
          <cell r="U2552">
            <v>0</v>
          </cell>
          <cell r="V2552">
            <v>540062074.45000005</v>
          </cell>
          <cell r="W2552">
            <v>3</v>
          </cell>
          <cell r="X2552">
            <v>540062071.45000005</v>
          </cell>
          <cell r="Z2552">
            <v>536412899.12</v>
          </cell>
          <cell r="AA2552">
            <v>3649172.33</v>
          </cell>
          <cell r="AB2552">
            <v>536412899.12</v>
          </cell>
          <cell r="AC2552">
            <v>536412899.12</v>
          </cell>
          <cell r="AD2552">
            <v>536412899.12</v>
          </cell>
          <cell r="AE2552">
            <v>536412899.12</v>
          </cell>
        </row>
        <row r="2553">
          <cell r="F2553" t="str">
            <v>C-3699-1300-10</v>
          </cell>
          <cell r="U2553">
            <v>31500000</v>
          </cell>
          <cell r="V2553">
            <v>180573716</v>
          </cell>
          <cell r="W2553">
            <v>70075911</v>
          </cell>
          <cell r="X2553">
            <v>141997805</v>
          </cell>
          <cell r="Z2553">
            <v>141200789</v>
          </cell>
          <cell r="AA2553">
            <v>797016</v>
          </cell>
          <cell r="AB2553">
            <v>141200789</v>
          </cell>
          <cell r="AC2553">
            <v>141200789</v>
          </cell>
          <cell r="AD2553">
            <v>141200789</v>
          </cell>
          <cell r="AE2553">
            <v>141200789</v>
          </cell>
        </row>
        <row r="2554">
          <cell r="F2554" t="str">
            <v>C-3602-1300-4</v>
          </cell>
          <cell r="U2554">
            <v>1092070000</v>
          </cell>
          <cell r="V2554">
            <v>0</v>
          </cell>
          <cell r="W2554">
            <v>0</v>
          </cell>
          <cell r="X2554">
            <v>1092070000</v>
          </cell>
          <cell r="Z2554">
            <v>1085933773</v>
          </cell>
          <cell r="AA2554">
            <v>6136227</v>
          </cell>
          <cell r="AB2554">
            <v>1085933773</v>
          </cell>
          <cell r="AC2554">
            <v>1085933773</v>
          </cell>
          <cell r="AD2554">
            <v>1085933773</v>
          </cell>
          <cell r="AE2554">
            <v>1085933773</v>
          </cell>
        </row>
        <row r="2555">
          <cell r="F2555" t="str">
            <v>C-3602-1300-4</v>
          </cell>
          <cell r="U2555">
            <v>0</v>
          </cell>
          <cell r="V2555">
            <v>42373265</v>
          </cell>
          <cell r="W2555">
            <v>0</v>
          </cell>
          <cell r="X2555">
            <v>42373265</v>
          </cell>
          <cell r="Z2555">
            <v>41967939</v>
          </cell>
          <cell r="AA2555">
            <v>405326</v>
          </cell>
          <cell r="AB2555">
            <v>41967939</v>
          </cell>
          <cell r="AC2555">
            <v>41967939</v>
          </cell>
          <cell r="AD2555">
            <v>41967939</v>
          </cell>
          <cell r="AE2555">
            <v>41967939</v>
          </cell>
        </row>
        <row r="2556">
          <cell r="F2556" t="str">
            <v>C-3602-1300-4</v>
          </cell>
          <cell r="U2556">
            <v>3000000</v>
          </cell>
          <cell r="V2556">
            <v>12800000</v>
          </cell>
          <cell r="W2556">
            <v>8500000</v>
          </cell>
          <cell r="X2556">
            <v>7300000</v>
          </cell>
          <cell r="Z2556">
            <v>7298200</v>
          </cell>
          <cell r="AA2556">
            <v>1800</v>
          </cell>
          <cell r="AB2556">
            <v>7298200</v>
          </cell>
          <cell r="AC2556">
            <v>7298200</v>
          </cell>
          <cell r="AD2556">
            <v>7298200</v>
          </cell>
          <cell r="AE2556">
            <v>7298200</v>
          </cell>
        </row>
        <row r="2557">
          <cell r="F2557" t="str">
            <v>C-3602-1300-4</v>
          </cell>
          <cell r="U2557">
            <v>316200000</v>
          </cell>
          <cell r="V2557">
            <v>0</v>
          </cell>
          <cell r="W2557">
            <v>0</v>
          </cell>
          <cell r="X2557">
            <v>316200000</v>
          </cell>
          <cell r="Z2557">
            <v>316196511</v>
          </cell>
          <cell r="AA2557">
            <v>3489</v>
          </cell>
          <cell r="AB2557">
            <v>316196511</v>
          </cell>
          <cell r="AC2557">
            <v>316196511</v>
          </cell>
          <cell r="AD2557">
            <v>294136911</v>
          </cell>
          <cell r="AE2557">
            <v>294136911</v>
          </cell>
        </row>
        <row r="2558">
          <cell r="F2558" t="str">
            <v>C-3602-1300-5</v>
          </cell>
          <cell r="U2558">
            <v>184000000</v>
          </cell>
          <cell r="V2558">
            <v>0</v>
          </cell>
          <cell r="W2558">
            <v>0</v>
          </cell>
          <cell r="X2558">
            <v>184000000</v>
          </cell>
          <cell r="Z2558">
            <v>181439999</v>
          </cell>
          <cell r="AA2558">
            <v>2560001</v>
          </cell>
          <cell r="AB2558">
            <v>181439999</v>
          </cell>
          <cell r="AC2558">
            <v>181439999</v>
          </cell>
          <cell r="AD2558">
            <v>181439999</v>
          </cell>
          <cell r="AE2558">
            <v>181439999</v>
          </cell>
        </row>
        <row r="2559">
          <cell r="F2559" t="str">
            <v>C-3602-1300-5</v>
          </cell>
          <cell r="U2559">
            <v>145395643</v>
          </cell>
          <cell r="V2559">
            <v>9000000</v>
          </cell>
          <cell r="W2559">
            <v>0</v>
          </cell>
          <cell r="X2559">
            <v>154395643</v>
          </cell>
          <cell r="Z2559">
            <v>153278213</v>
          </cell>
          <cell r="AA2559">
            <v>1117430</v>
          </cell>
          <cell r="AB2559">
            <v>153278213</v>
          </cell>
          <cell r="AC2559">
            <v>153278213</v>
          </cell>
          <cell r="AD2559">
            <v>146871853</v>
          </cell>
          <cell r="AE2559">
            <v>146871853</v>
          </cell>
        </row>
        <row r="2560">
          <cell r="F2560" t="str">
            <v>C-3602-1300-5</v>
          </cell>
          <cell r="U2560">
            <v>581582571</v>
          </cell>
          <cell r="V2560">
            <v>3941458</v>
          </cell>
          <cell r="W2560">
            <v>0</v>
          </cell>
          <cell r="X2560">
            <v>585524029</v>
          </cell>
          <cell r="Z2560">
            <v>576700229</v>
          </cell>
          <cell r="AA2560">
            <v>8823800</v>
          </cell>
          <cell r="AB2560">
            <v>576700229</v>
          </cell>
          <cell r="AC2560">
            <v>576700229</v>
          </cell>
          <cell r="AD2560">
            <v>576700229</v>
          </cell>
          <cell r="AE2560">
            <v>576700229</v>
          </cell>
        </row>
        <row r="2561">
          <cell r="F2561" t="str">
            <v>C-3602-1300-5</v>
          </cell>
          <cell r="U2561">
            <v>17447477</v>
          </cell>
          <cell r="V2561">
            <v>20059667</v>
          </cell>
          <cell r="W2561">
            <v>0</v>
          </cell>
          <cell r="X2561">
            <v>37507144</v>
          </cell>
          <cell r="Z2561">
            <v>37507144</v>
          </cell>
          <cell r="AA2561">
            <v>0</v>
          </cell>
          <cell r="AB2561">
            <v>37507144</v>
          </cell>
          <cell r="AC2561">
            <v>37507144</v>
          </cell>
          <cell r="AD2561">
            <v>37507144</v>
          </cell>
          <cell r="AE2561">
            <v>37507144</v>
          </cell>
        </row>
        <row r="2562">
          <cell r="F2562" t="str">
            <v>C-3603-1300-1</v>
          </cell>
          <cell r="U2562">
            <v>1022266000</v>
          </cell>
          <cell r="V2562">
            <v>50392750</v>
          </cell>
          <cell r="W2562">
            <v>54038685</v>
          </cell>
          <cell r="X2562">
            <v>1018620065</v>
          </cell>
          <cell r="Z2562">
            <v>997617104</v>
          </cell>
          <cell r="AA2562">
            <v>21002961</v>
          </cell>
          <cell r="AB2562">
            <v>997617104</v>
          </cell>
          <cell r="AC2562">
            <v>997617104</v>
          </cell>
          <cell r="AD2562">
            <v>997617104</v>
          </cell>
          <cell r="AE2562">
            <v>997617104</v>
          </cell>
        </row>
        <row r="2563">
          <cell r="F2563" t="str">
            <v>C-3603-1300-1</v>
          </cell>
          <cell r="U2563">
            <v>504345000</v>
          </cell>
          <cell r="V2563">
            <v>49747169</v>
          </cell>
          <cell r="W2563">
            <v>0</v>
          </cell>
          <cell r="X2563">
            <v>554092169</v>
          </cell>
          <cell r="Z2563">
            <v>553551782</v>
          </cell>
          <cell r="AA2563">
            <v>540387</v>
          </cell>
          <cell r="AB2563">
            <v>553551782</v>
          </cell>
          <cell r="AC2563">
            <v>553551782</v>
          </cell>
          <cell r="AD2563">
            <v>553551782</v>
          </cell>
          <cell r="AE2563">
            <v>553551782</v>
          </cell>
        </row>
        <row r="2564">
          <cell r="F2564" t="str">
            <v>C-3603-1300-1</v>
          </cell>
          <cell r="U2564">
            <v>0</v>
          </cell>
          <cell r="V2564">
            <v>1913439</v>
          </cell>
          <cell r="W2564">
            <v>1913439</v>
          </cell>
          <cell r="X2564">
            <v>0</v>
          </cell>
          <cell r="Z2564">
            <v>0</v>
          </cell>
          <cell r="AA2564">
            <v>0</v>
          </cell>
          <cell r="AB2564">
            <v>0</v>
          </cell>
          <cell r="AC2564">
            <v>0</v>
          </cell>
          <cell r="AD2564">
            <v>0</v>
          </cell>
          <cell r="AE2564">
            <v>0</v>
          </cell>
        </row>
        <row r="2565">
          <cell r="F2565" t="str">
            <v>C-3603-1300-1</v>
          </cell>
          <cell r="U2565">
            <v>305876000</v>
          </cell>
          <cell r="V2565">
            <v>0</v>
          </cell>
          <cell r="W2565">
            <v>0</v>
          </cell>
          <cell r="X2565">
            <v>305876000</v>
          </cell>
          <cell r="Z2565">
            <v>305025058</v>
          </cell>
          <cell r="AA2565">
            <v>850942</v>
          </cell>
          <cell r="AB2565">
            <v>305025058</v>
          </cell>
          <cell r="AC2565">
            <v>305025058</v>
          </cell>
          <cell r="AD2565">
            <v>305025058</v>
          </cell>
          <cell r="AE2565">
            <v>305025058</v>
          </cell>
        </row>
        <row r="2566">
          <cell r="F2566" t="str">
            <v>C-3603-1300-1</v>
          </cell>
          <cell r="U2566">
            <v>10377000</v>
          </cell>
          <cell r="V2566">
            <v>10000000</v>
          </cell>
          <cell r="W2566">
            <v>0</v>
          </cell>
          <cell r="X2566">
            <v>20377000</v>
          </cell>
          <cell r="Z2566">
            <v>16831800</v>
          </cell>
          <cell r="AA2566">
            <v>3545200</v>
          </cell>
          <cell r="AB2566">
            <v>16831800</v>
          </cell>
          <cell r="AC2566">
            <v>16831800</v>
          </cell>
          <cell r="AD2566">
            <v>1280800</v>
          </cell>
          <cell r="AE2566">
            <v>1280800</v>
          </cell>
        </row>
        <row r="2567">
          <cell r="F2567" t="str">
            <v>C-3603-1300-1</v>
          </cell>
          <cell r="U2567">
            <v>46430000</v>
          </cell>
          <cell r="V2567">
            <v>40000000</v>
          </cell>
          <cell r="W2567">
            <v>0</v>
          </cell>
          <cell r="X2567">
            <v>86430000</v>
          </cell>
          <cell r="Z2567">
            <v>73650089</v>
          </cell>
          <cell r="AA2567">
            <v>12779911</v>
          </cell>
          <cell r="AB2567">
            <v>73650089</v>
          </cell>
          <cell r="AC2567">
            <v>73650089</v>
          </cell>
          <cell r="AD2567">
            <v>42211300</v>
          </cell>
          <cell r="AE2567">
            <v>42211300</v>
          </cell>
        </row>
        <row r="2568">
          <cell r="F2568" t="str">
            <v>C-3603-1300-1</v>
          </cell>
          <cell r="U2568">
            <v>2122000</v>
          </cell>
          <cell r="V2568">
            <v>0</v>
          </cell>
          <cell r="W2568">
            <v>0</v>
          </cell>
          <cell r="X2568">
            <v>2122000</v>
          </cell>
          <cell r="Z2568">
            <v>2122000</v>
          </cell>
          <cell r="AA2568">
            <v>0</v>
          </cell>
          <cell r="AB2568">
            <v>2122000</v>
          </cell>
          <cell r="AC2568">
            <v>2122000</v>
          </cell>
          <cell r="AD2568">
            <v>2122000</v>
          </cell>
          <cell r="AE2568">
            <v>2122000</v>
          </cell>
        </row>
        <row r="2569">
          <cell r="F2569" t="str">
            <v>C-3603-1300-1</v>
          </cell>
          <cell r="U2569">
            <v>62763000</v>
          </cell>
          <cell r="V2569">
            <v>99122000</v>
          </cell>
          <cell r="W2569">
            <v>0</v>
          </cell>
          <cell r="X2569">
            <v>161885000</v>
          </cell>
          <cell r="Z2569">
            <v>160249471.53999999</v>
          </cell>
          <cell r="AA2569">
            <v>1635528.46</v>
          </cell>
          <cell r="AB2569">
            <v>160249471.53999999</v>
          </cell>
          <cell r="AC2569">
            <v>160249471.53999999</v>
          </cell>
          <cell r="AD2569">
            <v>156171913.53999999</v>
          </cell>
          <cell r="AE2569">
            <v>156171913.53999999</v>
          </cell>
        </row>
        <row r="2570">
          <cell r="F2570" t="str">
            <v>C-3603-1300-1</v>
          </cell>
          <cell r="U2570">
            <v>27545000</v>
          </cell>
          <cell r="V2570">
            <v>14830133</v>
          </cell>
          <cell r="W2570">
            <v>0</v>
          </cell>
          <cell r="X2570">
            <v>42375133</v>
          </cell>
          <cell r="Z2570">
            <v>39862158</v>
          </cell>
          <cell r="AA2570">
            <v>2512975</v>
          </cell>
          <cell r="AB2570">
            <v>39862158</v>
          </cell>
          <cell r="AC2570">
            <v>39862158</v>
          </cell>
          <cell r="AD2570">
            <v>39862158</v>
          </cell>
          <cell r="AE2570">
            <v>39862158</v>
          </cell>
        </row>
        <row r="2571">
          <cell r="F2571" t="str">
            <v>C-3603-1300-1</v>
          </cell>
          <cell r="U2571">
            <v>245267000</v>
          </cell>
          <cell r="V2571">
            <v>328312000</v>
          </cell>
          <cell r="W2571">
            <v>0</v>
          </cell>
          <cell r="X2571">
            <v>573579000</v>
          </cell>
          <cell r="Z2571">
            <v>573579000</v>
          </cell>
          <cell r="AA2571">
            <v>0</v>
          </cell>
          <cell r="AB2571">
            <v>573579000</v>
          </cell>
          <cell r="AC2571">
            <v>573579000</v>
          </cell>
          <cell r="AD2571">
            <v>573579000</v>
          </cell>
          <cell r="AE2571">
            <v>573579000</v>
          </cell>
        </row>
        <row r="2572">
          <cell r="F2572" t="str">
            <v>C-3603-1300-1</v>
          </cell>
          <cell r="U2572">
            <v>6918949000</v>
          </cell>
          <cell r="V2572">
            <v>672717149</v>
          </cell>
          <cell r="W2572">
            <v>33080336</v>
          </cell>
          <cell r="X2572">
            <v>7558585813</v>
          </cell>
          <cell r="Z2572">
            <v>7536317168</v>
          </cell>
          <cell r="AA2572">
            <v>22268645</v>
          </cell>
          <cell r="AB2572">
            <v>7536317168</v>
          </cell>
          <cell r="AC2572">
            <v>7536317168</v>
          </cell>
          <cell r="AD2572">
            <v>7536317168</v>
          </cell>
          <cell r="AE2572">
            <v>7536317168</v>
          </cell>
        </row>
        <row r="2573">
          <cell r="F2573" t="str">
            <v>C-3603-1300-1</v>
          </cell>
          <cell r="U2573">
            <v>442416000</v>
          </cell>
          <cell r="V2573">
            <v>6806409</v>
          </cell>
          <cell r="W2573">
            <v>162743</v>
          </cell>
          <cell r="X2573">
            <v>449059666</v>
          </cell>
          <cell r="Z2573">
            <v>445475515</v>
          </cell>
          <cell r="AA2573">
            <v>3584151</v>
          </cell>
          <cell r="AB2573">
            <v>445475515</v>
          </cell>
          <cell r="AC2573">
            <v>445475515</v>
          </cell>
          <cell r="AD2573">
            <v>445475515</v>
          </cell>
          <cell r="AE2573">
            <v>445475515</v>
          </cell>
        </row>
        <row r="2574">
          <cell r="F2574" t="str">
            <v>C-3603-1300-1</v>
          </cell>
          <cell r="U2574">
            <v>0</v>
          </cell>
          <cell r="V2574">
            <v>4279986</v>
          </cell>
          <cell r="W2574">
            <v>0</v>
          </cell>
          <cell r="X2574">
            <v>4279986</v>
          </cell>
          <cell r="Z2574">
            <v>4279986</v>
          </cell>
          <cell r="AA2574">
            <v>0</v>
          </cell>
          <cell r="AB2574">
            <v>4279986</v>
          </cell>
          <cell r="AC2574">
            <v>4279986</v>
          </cell>
          <cell r="AD2574">
            <v>4279986</v>
          </cell>
          <cell r="AE2574">
            <v>4279986</v>
          </cell>
        </row>
        <row r="2575">
          <cell r="F2575" t="str">
            <v>C-3603-1300-1</v>
          </cell>
          <cell r="U2575">
            <v>54152000</v>
          </cell>
          <cell r="V2575">
            <v>4405606</v>
          </cell>
          <cell r="W2575">
            <v>0</v>
          </cell>
          <cell r="X2575">
            <v>58557606</v>
          </cell>
          <cell r="Z2575">
            <v>58317241</v>
          </cell>
          <cell r="AA2575">
            <v>240365</v>
          </cell>
          <cell r="AB2575">
            <v>58317241</v>
          </cell>
          <cell r="AC2575">
            <v>58317241</v>
          </cell>
          <cell r="AD2575">
            <v>58317241</v>
          </cell>
          <cell r="AE2575">
            <v>58317241</v>
          </cell>
        </row>
        <row r="2576">
          <cell r="F2576" t="str">
            <v>C-3603-1300-1</v>
          </cell>
          <cell r="U2576">
            <v>1074000</v>
          </cell>
          <cell r="V2576">
            <v>0</v>
          </cell>
          <cell r="W2576">
            <v>0</v>
          </cell>
          <cell r="X2576">
            <v>1074000</v>
          </cell>
          <cell r="Z2576">
            <v>1074000</v>
          </cell>
          <cell r="AA2576">
            <v>0</v>
          </cell>
          <cell r="AB2576">
            <v>1074000</v>
          </cell>
          <cell r="AC2576">
            <v>1074000</v>
          </cell>
          <cell r="AD2576">
            <v>1074000</v>
          </cell>
          <cell r="AE2576">
            <v>1074000</v>
          </cell>
        </row>
        <row r="2577">
          <cell r="F2577" t="str">
            <v>C-3603-1300-1</v>
          </cell>
          <cell r="U2577">
            <v>0</v>
          </cell>
          <cell r="V2577">
            <v>14064331</v>
          </cell>
          <cell r="W2577">
            <v>3042331</v>
          </cell>
          <cell r="X2577">
            <v>11022000</v>
          </cell>
          <cell r="Z2577">
            <v>11022000</v>
          </cell>
          <cell r="AA2577">
            <v>0</v>
          </cell>
          <cell r="AB2577">
            <v>11022000</v>
          </cell>
          <cell r="AC2577">
            <v>11022000</v>
          </cell>
          <cell r="AD2577">
            <v>11022000</v>
          </cell>
          <cell r="AE2577">
            <v>11022000</v>
          </cell>
        </row>
        <row r="2578">
          <cell r="F2578" t="str">
            <v>C-3603-1300-1</v>
          </cell>
          <cell r="U2578">
            <v>212286000</v>
          </cell>
          <cell r="V2578">
            <v>0</v>
          </cell>
          <cell r="W2578">
            <v>16487456</v>
          </cell>
          <cell r="X2578">
            <v>195798544</v>
          </cell>
          <cell r="Z2578">
            <v>195754506</v>
          </cell>
          <cell r="AA2578">
            <v>44038</v>
          </cell>
          <cell r="AB2578">
            <v>195754506</v>
          </cell>
          <cell r="AC2578">
            <v>195754506</v>
          </cell>
          <cell r="AD2578">
            <v>193276238</v>
          </cell>
          <cell r="AE2578">
            <v>193276238</v>
          </cell>
        </row>
        <row r="2579">
          <cell r="F2579" t="str">
            <v>C-3603-1300-1</v>
          </cell>
          <cell r="U2579">
            <v>38342000</v>
          </cell>
          <cell r="V2579">
            <v>4689743</v>
          </cell>
          <cell r="W2579">
            <v>0</v>
          </cell>
          <cell r="X2579">
            <v>43031743</v>
          </cell>
          <cell r="Z2579">
            <v>36585088</v>
          </cell>
          <cell r="AA2579">
            <v>6446655</v>
          </cell>
          <cell r="AB2579">
            <v>36585088</v>
          </cell>
          <cell r="AC2579">
            <v>36585088</v>
          </cell>
          <cell r="AD2579">
            <v>36585088</v>
          </cell>
          <cell r="AE2579">
            <v>36585088</v>
          </cell>
        </row>
        <row r="2580">
          <cell r="F2580" t="str">
            <v>C-3603-1300-1</v>
          </cell>
          <cell r="U2580">
            <v>468000</v>
          </cell>
          <cell r="V2580">
            <v>0</v>
          </cell>
          <cell r="W2580">
            <v>0</v>
          </cell>
          <cell r="X2580">
            <v>468000</v>
          </cell>
          <cell r="Z2580">
            <v>339798</v>
          </cell>
          <cell r="AA2580">
            <v>128202</v>
          </cell>
          <cell r="AB2580">
            <v>339798</v>
          </cell>
          <cell r="AC2580">
            <v>339798</v>
          </cell>
          <cell r="AD2580">
            <v>339798</v>
          </cell>
          <cell r="AE2580">
            <v>339798</v>
          </cell>
        </row>
        <row r="2581">
          <cell r="F2581" t="str">
            <v>C-3603-1300-1</v>
          </cell>
          <cell r="U2581">
            <v>242274000</v>
          </cell>
          <cell r="V2581">
            <v>0</v>
          </cell>
          <cell r="W2581">
            <v>94113772</v>
          </cell>
          <cell r="X2581">
            <v>148160228</v>
          </cell>
          <cell r="Z2581">
            <v>147728660</v>
          </cell>
          <cell r="AA2581">
            <v>431568</v>
          </cell>
          <cell r="AB2581">
            <v>147728660</v>
          </cell>
          <cell r="AC2581">
            <v>147728660</v>
          </cell>
          <cell r="AD2581">
            <v>147728660</v>
          </cell>
          <cell r="AE2581">
            <v>147728660</v>
          </cell>
        </row>
        <row r="2582">
          <cell r="F2582" t="str">
            <v>C-3603-1300-1</v>
          </cell>
          <cell r="U2582">
            <v>25758000</v>
          </cell>
          <cell r="V2582">
            <v>0</v>
          </cell>
          <cell r="W2582">
            <v>8984241</v>
          </cell>
          <cell r="X2582">
            <v>16773759</v>
          </cell>
          <cell r="Z2582">
            <v>16758233</v>
          </cell>
          <cell r="AA2582">
            <v>15526</v>
          </cell>
          <cell r="AB2582">
            <v>16758233</v>
          </cell>
          <cell r="AC2582">
            <v>16758233</v>
          </cell>
          <cell r="AD2582">
            <v>16758233</v>
          </cell>
          <cell r="AE2582">
            <v>16758233</v>
          </cell>
        </row>
        <row r="2583">
          <cell r="F2583" t="str">
            <v>C-3603-1300-1</v>
          </cell>
          <cell r="U2583">
            <v>26471000</v>
          </cell>
          <cell r="V2583">
            <v>0</v>
          </cell>
          <cell r="W2583">
            <v>0</v>
          </cell>
          <cell r="X2583">
            <v>26471000</v>
          </cell>
          <cell r="Z2583">
            <v>26471000</v>
          </cell>
          <cell r="AA2583">
            <v>0</v>
          </cell>
          <cell r="AB2583">
            <v>26471000</v>
          </cell>
          <cell r="AC2583">
            <v>26471000</v>
          </cell>
          <cell r="AD2583">
            <v>26471000</v>
          </cell>
          <cell r="AE2583">
            <v>26471000</v>
          </cell>
        </row>
        <row r="2584">
          <cell r="F2584" t="str">
            <v>C-3603-1300-1</v>
          </cell>
          <cell r="U2584">
            <v>12677000</v>
          </cell>
          <cell r="V2584">
            <v>0</v>
          </cell>
          <cell r="W2584">
            <v>0</v>
          </cell>
          <cell r="X2584">
            <v>12677000</v>
          </cell>
          <cell r="Z2584">
            <v>12490778.17</v>
          </cell>
          <cell r="AA2584">
            <v>186221.83</v>
          </cell>
          <cell r="AB2584">
            <v>12490778.17</v>
          </cell>
          <cell r="AC2584">
            <v>12490778.17</v>
          </cell>
          <cell r="AD2584">
            <v>12490778.17</v>
          </cell>
          <cell r="AE2584">
            <v>12490778.17</v>
          </cell>
        </row>
        <row r="2585">
          <cell r="F2585" t="str">
            <v>C-3603-1300-1</v>
          </cell>
          <cell r="U2585">
            <v>16959000</v>
          </cell>
          <cell r="V2585">
            <v>0</v>
          </cell>
          <cell r="W2585">
            <v>3417762</v>
          </cell>
          <cell r="X2585">
            <v>13541238</v>
          </cell>
          <cell r="Z2585">
            <v>12884920</v>
          </cell>
          <cell r="AA2585">
            <v>656318</v>
          </cell>
          <cell r="AB2585">
            <v>12884920</v>
          </cell>
          <cell r="AC2585">
            <v>12884920</v>
          </cell>
          <cell r="AD2585">
            <v>9998380</v>
          </cell>
          <cell r="AE2585">
            <v>9998380</v>
          </cell>
        </row>
        <row r="2586">
          <cell r="F2586" t="str">
            <v>C-3603-1300-1</v>
          </cell>
          <cell r="U2586">
            <v>0</v>
          </cell>
          <cell r="V2586">
            <v>6000000</v>
          </cell>
          <cell r="W2586">
            <v>0</v>
          </cell>
          <cell r="X2586">
            <v>6000000</v>
          </cell>
          <cell r="Z2586">
            <v>3255876</v>
          </cell>
          <cell r="AA2586">
            <v>2744124</v>
          </cell>
          <cell r="AB2586">
            <v>3255876</v>
          </cell>
          <cell r="AC2586">
            <v>3255876</v>
          </cell>
          <cell r="AD2586">
            <v>0</v>
          </cell>
          <cell r="AE2586">
            <v>0</v>
          </cell>
        </row>
        <row r="2587">
          <cell r="F2587" t="str">
            <v>C-3603-1300-1</v>
          </cell>
          <cell r="U2587">
            <v>13566000</v>
          </cell>
          <cell r="V2587">
            <v>0</v>
          </cell>
          <cell r="W2587">
            <v>9966000</v>
          </cell>
          <cell r="X2587">
            <v>3600000</v>
          </cell>
          <cell r="Z2587">
            <v>3600000</v>
          </cell>
          <cell r="AA2587">
            <v>0</v>
          </cell>
          <cell r="AB2587">
            <v>3600000</v>
          </cell>
          <cell r="AC2587">
            <v>3600000</v>
          </cell>
          <cell r="AD2587">
            <v>3600000</v>
          </cell>
          <cell r="AE2587">
            <v>3600000</v>
          </cell>
        </row>
        <row r="2588">
          <cell r="F2588" t="str">
            <v>C-3603-1300-1</v>
          </cell>
          <cell r="U2588">
            <v>118410000</v>
          </cell>
          <cell r="V2588">
            <v>0</v>
          </cell>
          <cell r="W2588">
            <v>6310</v>
          </cell>
          <cell r="X2588">
            <v>118403690</v>
          </cell>
          <cell r="Z2588">
            <v>116190522</v>
          </cell>
          <cell r="AA2588">
            <v>2213168</v>
          </cell>
          <cell r="AB2588">
            <v>116190522</v>
          </cell>
          <cell r="AC2588">
            <v>116190522</v>
          </cell>
          <cell r="AD2588">
            <v>116190522</v>
          </cell>
          <cell r="AE2588">
            <v>116190522</v>
          </cell>
        </row>
        <row r="2589">
          <cell r="F2589" t="str">
            <v>C-3603-1300-1</v>
          </cell>
          <cell r="U2589">
            <v>1729000</v>
          </cell>
          <cell r="V2589">
            <v>0</v>
          </cell>
          <cell r="W2589">
            <v>1457582</v>
          </cell>
          <cell r="X2589">
            <v>271418</v>
          </cell>
          <cell r="Z2589">
            <v>271418</v>
          </cell>
          <cell r="AA2589">
            <v>0</v>
          </cell>
          <cell r="AB2589">
            <v>271418</v>
          </cell>
          <cell r="AC2589">
            <v>271418</v>
          </cell>
          <cell r="AD2589">
            <v>271418</v>
          </cell>
          <cell r="AE2589">
            <v>271418</v>
          </cell>
        </row>
        <row r="2590">
          <cell r="F2590" t="str">
            <v>C-3603-1300-3</v>
          </cell>
          <cell r="U2590">
            <v>383273200</v>
          </cell>
          <cell r="V2590">
            <v>0</v>
          </cell>
          <cell r="W2590">
            <v>12961407</v>
          </cell>
          <cell r="X2590">
            <v>370311793</v>
          </cell>
          <cell r="Z2590">
            <v>369514596</v>
          </cell>
          <cell r="AA2590">
            <v>797197</v>
          </cell>
          <cell r="AB2590">
            <v>369514596</v>
          </cell>
          <cell r="AC2590">
            <v>369514596</v>
          </cell>
          <cell r="AD2590">
            <v>369514596</v>
          </cell>
          <cell r="AE2590">
            <v>369514596</v>
          </cell>
        </row>
        <row r="2591">
          <cell r="F2591" t="str">
            <v>C-3603-1300-3</v>
          </cell>
          <cell r="U2591">
            <v>0</v>
          </cell>
          <cell r="V2591">
            <v>23265601</v>
          </cell>
          <cell r="W2591">
            <v>0</v>
          </cell>
          <cell r="X2591">
            <v>23265601</v>
          </cell>
          <cell r="Z2591">
            <v>20096125</v>
          </cell>
          <cell r="AA2591">
            <v>3169476</v>
          </cell>
          <cell r="AB2591">
            <v>20096125</v>
          </cell>
          <cell r="AC2591">
            <v>20096125</v>
          </cell>
          <cell r="AD2591">
            <v>0</v>
          </cell>
          <cell r="AE2591">
            <v>0</v>
          </cell>
        </row>
        <row r="2592">
          <cell r="F2592" t="str">
            <v>C-3603-1300-3</v>
          </cell>
          <cell r="U2592">
            <v>21702700</v>
          </cell>
          <cell r="V2592">
            <v>0</v>
          </cell>
          <cell r="W2592">
            <v>10112700</v>
          </cell>
          <cell r="X2592">
            <v>11590000</v>
          </cell>
          <cell r="Z2592">
            <v>11590000</v>
          </cell>
          <cell r="AA2592">
            <v>0</v>
          </cell>
          <cell r="AB2592">
            <v>11590000</v>
          </cell>
          <cell r="AC2592">
            <v>11590000</v>
          </cell>
          <cell r="AD2592">
            <v>11590000</v>
          </cell>
          <cell r="AE2592">
            <v>11590000</v>
          </cell>
        </row>
        <row r="2593">
          <cell r="F2593" t="str">
            <v>C-3603-1300-3</v>
          </cell>
          <cell r="U2593">
            <v>17375000</v>
          </cell>
          <cell r="V2593">
            <v>0</v>
          </cell>
          <cell r="W2593">
            <v>211300</v>
          </cell>
          <cell r="X2593">
            <v>17163700</v>
          </cell>
          <cell r="Z2593">
            <v>17163700</v>
          </cell>
          <cell r="AA2593">
            <v>0</v>
          </cell>
          <cell r="AB2593">
            <v>17163700</v>
          </cell>
          <cell r="AC2593">
            <v>17163700</v>
          </cell>
          <cell r="AD2593">
            <v>17163700</v>
          </cell>
          <cell r="AE2593">
            <v>17163700</v>
          </cell>
        </row>
        <row r="2594">
          <cell r="F2594" t="str">
            <v>C-3603-1300-3</v>
          </cell>
          <cell r="U2594">
            <v>36722400</v>
          </cell>
          <cell r="V2594">
            <v>0</v>
          </cell>
          <cell r="W2594">
            <v>744300</v>
          </cell>
          <cell r="X2594">
            <v>35978100</v>
          </cell>
          <cell r="Z2594">
            <v>35298100</v>
          </cell>
          <cell r="AA2594">
            <v>680000</v>
          </cell>
          <cell r="AB2594">
            <v>35298100</v>
          </cell>
          <cell r="AC2594">
            <v>35298100</v>
          </cell>
          <cell r="AD2594">
            <v>35298100</v>
          </cell>
          <cell r="AE2594">
            <v>35298100</v>
          </cell>
        </row>
        <row r="2595">
          <cell r="F2595" t="str">
            <v>C-3603-1300-3</v>
          </cell>
          <cell r="U2595">
            <v>493736700</v>
          </cell>
          <cell r="V2595">
            <v>885260</v>
          </cell>
          <cell r="W2595">
            <v>0</v>
          </cell>
          <cell r="X2595">
            <v>494621960</v>
          </cell>
          <cell r="Z2595">
            <v>492632432</v>
          </cell>
          <cell r="AA2595">
            <v>1989528</v>
          </cell>
          <cell r="AB2595">
            <v>492632432</v>
          </cell>
          <cell r="AC2595">
            <v>492632432</v>
          </cell>
          <cell r="AD2595">
            <v>492632432</v>
          </cell>
          <cell r="AE2595">
            <v>492632432</v>
          </cell>
        </row>
        <row r="2596">
          <cell r="F2596" t="str">
            <v>C-3603-1300-4</v>
          </cell>
          <cell r="U2596">
            <v>707506660</v>
          </cell>
          <cell r="V2596">
            <v>0</v>
          </cell>
          <cell r="W2596">
            <v>0</v>
          </cell>
          <cell r="X2596">
            <v>707506660</v>
          </cell>
          <cell r="Z2596">
            <v>696078121</v>
          </cell>
          <cell r="AA2596">
            <v>11428539</v>
          </cell>
          <cell r="AB2596">
            <v>696078121</v>
          </cell>
          <cell r="AC2596">
            <v>696078121</v>
          </cell>
          <cell r="AD2596">
            <v>696078121</v>
          </cell>
          <cell r="AE2596">
            <v>696078121</v>
          </cell>
        </row>
        <row r="2597">
          <cell r="F2597" t="str">
            <v>C-3603-1300-4</v>
          </cell>
          <cell r="U2597">
            <v>0</v>
          </cell>
          <cell r="V2597">
            <v>58750752</v>
          </cell>
          <cell r="W2597">
            <v>142087</v>
          </cell>
          <cell r="X2597">
            <v>58608665</v>
          </cell>
          <cell r="Z2597">
            <v>56862787</v>
          </cell>
          <cell r="AA2597">
            <v>1745878</v>
          </cell>
          <cell r="AB2597">
            <v>56862787</v>
          </cell>
          <cell r="AC2597">
            <v>56862787</v>
          </cell>
          <cell r="AD2597">
            <v>56862787</v>
          </cell>
          <cell r="AE2597">
            <v>56862787</v>
          </cell>
        </row>
        <row r="2598">
          <cell r="F2598" t="str">
            <v>C-3603-1300-4</v>
          </cell>
          <cell r="U2598">
            <v>71521436</v>
          </cell>
          <cell r="V2598">
            <v>81354254</v>
          </cell>
          <cell r="W2598">
            <v>0</v>
          </cell>
          <cell r="X2598">
            <v>152875690</v>
          </cell>
          <cell r="Z2598">
            <v>152395799</v>
          </cell>
          <cell r="AA2598">
            <v>479891</v>
          </cell>
          <cell r="AB2598">
            <v>152395799</v>
          </cell>
          <cell r="AC2598">
            <v>152395799</v>
          </cell>
          <cell r="AD2598">
            <v>152395799</v>
          </cell>
          <cell r="AE2598">
            <v>152395799</v>
          </cell>
        </row>
        <row r="2599">
          <cell r="F2599" t="str">
            <v>C-3603-1300-7</v>
          </cell>
          <cell r="U2599">
            <v>0</v>
          </cell>
          <cell r="V2599">
            <v>3000000</v>
          </cell>
          <cell r="W2599">
            <v>0</v>
          </cell>
          <cell r="X2599">
            <v>3000000</v>
          </cell>
          <cell r="Z2599">
            <v>2986424</v>
          </cell>
          <cell r="AA2599">
            <v>13576</v>
          </cell>
          <cell r="AB2599">
            <v>2986424</v>
          </cell>
          <cell r="AC2599">
            <v>2986424</v>
          </cell>
          <cell r="AD2599">
            <v>0</v>
          </cell>
          <cell r="AE2599">
            <v>0</v>
          </cell>
        </row>
        <row r="2600">
          <cell r="F2600" t="str">
            <v>C-3603-1300-8</v>
          </cell>
          <cell r="U2600">
            <v>28266675</v>
          </cell>
          <cell r="V2600">
            <v>0</v>
          </cell>
          <cell r="W2600">
            <v>0</v>
          </cell>
          <cell r="X2600">
            <v>28266675</v>
          </cell>
          <cell r="Z2600">
            <v>27095214</v>
          </cell>
          <cell r="AA2600">
            <v>1171461</v>
          </cell>
          <cell r="AB2600">
            <v>27095214</v>
          </cell>
          <cell r="AC2600">
            <v>27095214</v>
          </cell>
          <cell r="AD2600">
            <v>27095214</v>
          </cell>
          <cell r="AE2600">
            <v>27095214</v>
          </cell>
        </row>
        <row r="2601">
          <cell r="F2601" t="str">
            <v>C-3603-1300-9</v>
          </cell>
          <cell r="U2601">
            <v>103500000</v>
          </cell>
          <cell r="V2601">
            <v>20000000</v>
          </cell>
          <cell r="W2601">
            <v>3701300</v>
          </cell>
          <cell r="X2601">
            <v>119798700</v>
          </cell>
          <cell r="Z2601">
            <v>119798700</v>
          </cell>
          <cell r="AA2601">
            <v>0</v>
          </cell>
          <cell r="AB2601">
            <v>119798700</v>
          </cell>
          <cell r="AC2601">
            <v>119798700</v>
          </cell>
          <cell r="AD2601">
            <v>119798700</v>
          </cell>
          <cell r="AE2601">
            <v>119798700</v>
          </cell>
        </row>
        <row r="2602">
          <cell r="F2602" t="str">
            <v>C-3603-1300-9</v>
          </cell>
          <cell r="U2602">
            <v>1500000</v>
          </cell>
          <cell r="V2602">
            <v>6351299</v>
          </cell>
          <cell r="W2602">
            <v>1535183</v>
          </cell>
          <cell r="X2602">
            <v>6316116</v>
          </cell>
          <cell r="Z2602">
            <v>6316116</v>
          </cell>
          <cell r="AA2602">
            <v>0</v>
          </cell>
          <cell r="AB2602">
            <v>6316116</v>
          </cell>
          <cell r="AC2602">
            <v>6316116</v>
          </cell>
          <cell r="AD2602">
            <v>6316116</v>
          </cell>
          <cell r="AE2602">
            <v>6316116</v>
          </cell>
        </row>
        <row r="2603">
          <cell r="F2603" t="str">
            <v>C-3603-1300-11</v>
          </cell>
          <cell r="U2603">
            <v>0</v>
          </cell>
          <cell r="V2603">
            <v>20000000</v>
          </cell>
          <cell r="W2603">
            <v>0</v>
          </cell>
          <cell r="X2603">
            <v>20000000</v>
          </cell>
          <cell r="Z2603">
            <v>19506123</v>
          </cell>
          <cell r="AA2603">
            <v>493877</v>
          </cell>
          <cell r="AB2603">
            <v>19506123</v>
          </cell>
          <cell r="AC2603">
            <v>0</v>
          </cell>
          <cell r="AD2603">
            <v>0</v>
          </cell>
          <cell r="AE2603">
            <v>0</v>
          </cell>
        </row>
        <row r="2604">
          <cell r="F2604" t="str">
            <v>C-3603-1300-11</v>
          </cell>
          <cell r="U2604">
            <v>0</v>
          </cell>
          <cell r="V2604">
            <v>514074818</v>
          </cell>
          <cell r="W2604">
            <v>500000000</v>
          </cell>
          <cell r="X2604">
            <v>14074818</v>
          </cell>
          <cell r="Z2604">
            <v>11029782</v>
          </cell>
          <cell r="AA2604">
            <v>3045036</v>
          </cell>
          <cell r="AB2604">
            <v>11029782</v>
          </cell>
          <cell r="AC2604">
            <v>11029782</v>
          </cell>
          <cell r="AD2604">
            <v>11029782</v>
          </cell>
          <cell r="AE2604">
            <v>11029782</v>
          </cell>
        </row>
        <row r="2605">
          <cell r="F2605" t="str">
            <v>C-3603-1300-11</v>
          </cell>
          <cell r="U2605">
            <v>0</v>
          </cell>
          <cell r="V2605">
            <v>200000000</v>
          </cell>
          <cell r="W2605">
            <v>200000000</v>
          </cell>
          <cell r="X2605">
            <v>0</v>
          </cell>
          <cell r="Z2605">
            <v>0</v>
          </cell>
          <cell r="AA2605">
            <v>0</v>
          </cell>
          <cell r="AB2605">
            <v>0</v>
          </cell>
          <cell r="AC2605">
            <v>0</v>
          </cell>
          <cell r="AD2605">
            <v>0</v>
          </cell>
          <cell r="AE2605">
            <v>0</v>
          </cell>
        </row>
        <row r="2606">
          <cell r="F2606" t="str">
            <v>C-3603-1300-11</v>
          </cell>
          <cell r="U2606">
            <v>0</v>
          </cell>
          <cell r="V2606">
            <v>1500000000</v>
          </cell>
          <cell r="W2606">
            <v>1500000000</v>
          </cell>
          <cell r="X2606">
            <v>0</v>
          </cell>
          <cell r="Z2606">
            <v>0</v>
          </cell>
          <cell r="AA2606">
            <v>0</v>
          </cell>
          <cell r="AB2606">
            <v>0</v>
          </cell>
          <cell r="AC2606">
            <v>0</v>
          </cell>
          <cell r="AD2606">
            <v>0</v>
          </cell>
          <cell r="AE2606">
            <v>0</v>
          </cell>
        </row>
        <row r="2607">
          <cell r="F2607" t="str">
            <v>C-3605-1300-1</v>
          </cell>
          <cell r="U2607">
            <v>0</v>
          </cell>
          <cell r="V2607">
            <v>2950858</v>
          </cell>
          <cell r="W2607">
            <v>0</v>
          </cell>
          <cell r="X2607">
            <v>2950858</v>
          </cell>
          <cell r="Z2607">
            <v>2950857</v>
          </cell>
          <cell r="AA2607">
            <v>1</v>
          </cell>
          <cell r="AB2607">
            <v>2950857</v>
          </cell>
          <cell r="AC2607">
            <v>2950857</v>
          </cell>
          <cell r="AD2607">
            <v>2950857</v>
          </cell>
          <cell r="AE2607">
            <v>2950857</v>
          </cell>
        </row>
        <row r="2608">
          <cell r="F2608" t="str">
            <v>C-3605-1300-1</v>
          </cell>
          <cell r="U2608">
            <v>273780500</v>
          </cell>
          <cell r="V2608">
            <v>0</v>
          </cell>
          <cell r="W2608">
            <v>5591500</v>
          </cell>
          <cell r="X2608">
            <v>268189000</v>
          </cell>
          <cell r="Z2608">
            <v>265469623</v>
          </cell>
          <cell r="AA2608">
            <v>2719377</v>
          </cell>
          <cell r="AB2608">
            <v>265469623</v>
          </cell>
          <cell r="AC2608">
            <v>265469623</v>
          </cell>
          <cell r="AD2608">
            <v>265469623</v>
          </cell>
          <cell r="AE2608">
            <v>265469623</v>
          </cell>
        </row>
        <row r="2609">
          <cell r="F2609" t="str">
            <v>C-3605-1300-1</v>
          </cell>
          <cell r="U2609">
            <v>129806000</v>
          </cell>
          <cell r="V2609">
            <v>0</v>
          </cell>
          <cell r="W2609">
            <v>2783284</v>
          </cell>
          <cell r="X2609">
            <v>127022716</v>
          </cell>
          <cell r="Z2609">
            <v>126908321</v>
          </cell>
          <cell r="AA2609">
            <v>114395</v>
          </cell>
          <cell r="AB2609">
            <v>126908321</v>
          </cell>
          <cell r="AC2609">
            <v>126908321</v>
          </cell>
          <cell r="AD2609">
            <v>56446647</v>
          </cell>
          <cell r="AE2609">
            <v>56446647</v>
          </cell>
        </row>
        <row r="2610">
          <cell r="F2610" t="str">
            <v>C-3605-1300-1</v>
          </cell>
          <cell r="U2610">
            <v>37857000</v>
          </cell>
          <cell r="V2610">
            <v>27580247</v>
          </cell>
          <cell r="W2610">
            <v>4629604</v>
          </cell>
          <cell r="X2610">
            <v>60807643</v>
          </cell>
          <cell r="Z2610">
            <v>57015581</v>
          </cell>
          <cell r="AA2610">
            <v>3792062</v>
          </cell>
          <cell r="AB2610">
            <v>57015581</v>
          </cell>
          <cell r="AC2610">
            <v>57015581</v>
          </cell>
          <cell r="AD2610">
            <v>57015581</v>
          </cell>
          <cell r="AE2610">
            <v>57015581</v>
          </cell>
        </row>
        <row r="2611">
          <cell r="F2611" t="str">
            <v>C-3605-1300-1</v>
          </cell>
          <cell r="U2611">
            <v>10895877</v>
          </cell>
          <cell r="V2611">
            <v>28783284</v>
          </cell>
          <cell r="W2611">
            <v>0</v>
          </cell>
          <cell r="X2611">
            <v>39679161</v>
          </cell>
          <cell r="Z2611">
            <v>39104292</v>
          </cell>
          <cell r="AA2611">
            <v>574869</v>
          </cell>
          <cell r="AB2611">
            <v>39104292</v>
          </cell>
          <cell r="AC2611">
            <v>39104292</v>
          </cell>
          <cell r="AD2611">
            <v>39104292</v>
          </cell>
          <cell r="AE2611">
            <v>39104292</v>
          </cell>
        </row>
        <row r="2612">
          <cell r="F2612" t="str">
            <v>C-3605-1300-1</v>
          </cell>
          <cell r="U2612">
            <v>6000000</v>
          </cell>
          <cell r="V2612">
            <v>0</v>
          </cell>
          <cell r="W2612">
            <v>1279320</v>
          </cell>
          <cell r="X2612">
            <v>4720680</v>
          </cell>
          <cell r="Z2612">
            <v>4300415</v>
          </cell>
          <cell r="AA2612">
            <v>420265</v>
          </cell>
          <cell r="AB2612">
            <v>4300415</v>
          </cell>
          <cell r="AC2612">
            <v>4300415</v>
          </cell>
          <cell r="AD2612">
            <v>4300415</v>
          </cell>
          <cell r="AE2612">
            <v>4300415</v>
          </cell>
        </row>
        <row r="2613">
          <cell r="F2613" t="str">
            <v>C-3605-1300-1</v>
          </cell>
          <cell r="U2613">
            <v>14450000</v>
          </cell>
          <cell r="V2613">
            <v>0</v>
          </cell>
          <cell r="W2613">
            <v>7500000</v>
          </cell>
          <cell r="X2613">
            <v>6950000</v>
          </cell>
          <cell r="Z2613">
            <v>4090800</v>
          </cell>
          <cell r="AA2613">
            <v>2859200</v>
          </cell>
          <cell r="AB2613">
            <v>4090800</v>
          </cell>
          <cell r="AC2613">
            <v>4090800</v>
          </cell>
          <cell r="AD2613">
            <v>4090800</v>
          </cell>
          <cell r="AE2613">
            <v>4090800</v>
          </cell>
        </row>
        <row r="2614">
          <cell r="F2614" t="str">
            <v>C-3605-1300-1</v>
          </cell>
          <cell r="U2614">
            <v>53260000</v>
          </cell>
          <cell r="V2614">
            <v>4360920</v>
          </cell>
          <cell r="W2614">
            <v>260000</v>
          </cell>
          <cell r="X2614">
            <v>57360920</v>
          </cell>
          <cell r="Z2614">
            <v>57144990</v>
          </cell>
          <cell r="AA2614">
            <v>215930</v>
          </cell>
          <cell r="AB2614">
            <v>57144990</v>
          </cell>
          <cell r="AC2614">
            <v>57144990</v>
          </cell>
          <cell r="AD2614">
            <v>57144990</v>
          </cell>
          <cell r="AE2614">
            <v>57144990</v>
          </cell>
        </row>
        <row r="2615">
          <cell r="F2615" t="str">
            <v>C-3605-1300-1</v>
          </cell>
          <cell r="U2615">
            <v>26500000</v>
          </cell>
          <cell r="V2615">
            <v>84606697</v>
          </cell>
          <cell r="W2615">
            <v>0</v>
          </cell>
          <cell r="X2615">
            <v>111106697</v>
          </cell>
          <cell r="Z2615">
            <v>111092774</v>
          </cell>
          <cell r="AA2615">
            <v>13923</v>
          </cell>
          <cell r="AB2615">
            <v>111092774</v>
          </cell>
          <cell r="AC2615">
            <v>111092774</v>
          </cell>
          <cell r="AD2615">
            <v>111092774</v>
          </cell>
          <cell r="AE2615">
            <v>111092774</v>
          </cell>
        </row>
        <row r="2616">
          <cell r="F2616" t="str">
            <v>C-3605-1300-1</v>
          </cell>
          <cell r="U2616">
            <v>5800000</v>
          </cell>
          <cell r="V2616">
            <v>3139504</v>
          </cell>
          <cell r="W2616">
            <v>1646697</v>
          </cell>
          <cell r="X2616">
            <v>7292807</v>
          </cell>
          <cell r="Z2616">
            <v>7292807</v>
          </cell>
          <cell r="AA2616">
            <v>0</v>
          </cell>
          <cell r="AB2616">
            <v>7292807</v>
          </cell>
          <cell r="AC2616">
            <v>7292807</v>
          </cell>
          <cell r="AD2616">
            <v>7292807</v>
          </cell>
          <cell r="AE2616">
            <v>7292807</v>
          </cell>
        </row>
        <row r="2617">
          <cell r="F2617" t="str">
            <v>C-3605-1300-1</v>
          </cell>
          <cell r="U2617">
            <v>155415000</v>
          </cell>
          <cell r="V2617">
            <v>0</v>
          </cell>
          <cell r="W2617">
            <v>4000000</v>
          </cell>
          <cell r="X2617">
            <v>151415000</v>
          </cell>
          <cell r="Z2617">
            <v>151351731</v>
          </cell>
          <cell r="AA2617">
            <v>63269</v>
          </cell>
          <cell r="AB2617">
            <v>151351731</v>
          </cell>
          <cell r="AC2617">
            <v>151351731</v>
          </cell>
          <cell r="AD2617">
            <v>1415000</v>
          </cell>
          <cell r="AE2617">
            <v>1415000</v>
          </cell>
        </row>
        <row r="2618">
          <cell r="F2618" t="str">
            <v>C-3699-1300-2</v>
          </cell>
          <cell r="U2618">
            <v>0</v>
          </cell>
          <cell r="V2618">
            <v>10250000</v>
          </cell>
          <cell r="W2618">
            <v>0</v>
          </cell>
          <cell r="X2618">
            <v>10250000</v>
          </cell>
          <cell r="Z2618">
            <v>9000191</v>
          </cell>
          <cell r="AA2618">
            <v>1249809</v>
          </cell>
          <cell r="AB2618">
            <v>9000191</v>
          </cell>
          <cell r="AC2618">
            <v>9000191</v>
          </cell>
          <cell r="AD2618">
            <v>0</v>
          </cell>
          <cell r="AE2618">
            <v>0</v>
          </cell>
        </row>
        <row r="2619">
          <cell r="F2619" t="str">
            <v>C-3699-1300-2</v>
          </cell>
          <cell r="U2619">
            <v>0</v>
          </cell>
          <cell r="V2619">
            <v>191048828</v>
          </cell>
          <cell r="W2619">
            <v>183048828</v>
          </cell>
          <cell r="X2619">
            <v>8000000</v>
          </cell>
          <cell r="Z2619">
            <v>6625920</v>
          </cell>
          <cell r="AA2619">
            <v>1374080</v>
          </cell>
          <cell r="AB2619">
            <v>6625920</v>
          </cell>
          <cell r="AC2619">
            <v>6625920</v>
          </cell>
          <cell r="AD2619">
            <v>0</v>
          </cell>
          <cell r="AE2619">
            <v>0</v>
          </cell>
        </row>
        <row r="2620">
          <cell r="F2620" t="str">
            <v>C-3602-1300-4</v>
          </cell>
          <cell r="U2620">
            <v>186600000</v>
          </cell>
          <cell r="V2620">
            <v>0</v>
          </cell>
          <cell r="W2620">
            <v>0</v>
          </cell>
          <cell r="X2620">
            <v>186600000</v>
          </cell>
          <cell r="Z2620">
            <v>186599800</v>
          </cell>
          <cell r="AA2620">
            <v>200</v>
          </cell>
          <cell r="AB2620">
            <v>186599800</v>
          </cell>
          <cell r="AC2620">
            <v>186599800</v>
          </cell>
          <cell r="AD2620">
            <v>183669430</v>
          </cell>
          <cell r="AE2620">
            <v>183669430</v>
          </cell>
        </row>
        <row r="2621">
          <cell r="F2621" t="str">
            <v>C-3602-1300-4</v>
          </cell>
          <cell r="U2621">
            <v>0</v>
          </cell>
          <cell r="V2621">
            <v>46510823</v>
          </cell>
          <cell r="W2621">
            <v>0</v>
          </cell>
          <cell r="X2621">
            <v>46510823</v>
          </cell>
          <cell r="Z2621">
            <v>46446250</v>
          </cell>
          <cell r="AA2621">
            <v>64573</v>
          </cell>
          <cell r="AB2621">
            <v>46446250</v>
          </cell>
          <cell r="AC2621">
            <v>46446250</v>
          </cell>
          <cell r="AD2621">
            <v>46446250</v>
          </cell>
          <cell r="AE2621">
            <v>46446250</v>
          </cell>
        </row>
        <row r="2622">
          <cell r="F2622" t="str">
            <v>C-3602-1300-4</v>
          </cell>
          <cell r="U2622">
            <v>726100000</v>
          </cell>
          <cell r="V2622">
            <v>0</v>
          </cell>
          <cell r="W2622">
            <v>36499032</v>
          </cell>
          <cell r="X2622">
            <v>689600968</v>
          </cell>
          <cell r="Z2622">
            <v>685939604</v>
          </cell>
          <cell r="AA2622">
            <v>3661364</v>
          </cell>
          <cell r="AB2622">
            <v>685939604</v>
          </cell>
          <cell r="AC2622">
            <v>685939604</v>
          </cell>
          <cell r="AD2622">
            <v>684205337</v>
          </cell>
          <cell r="AE2622">
            <v>684205337</v>
          </cell>
        </row>
        <row r="2623">
          <cell r="F2623" t="str">
            <v>C-3602-1300-4</v>
          </cell>
          <cell r="U2623">
            <v>3000000</v>
          </cell>
          <cell r="V2623">
            <v>3480312</v>
          </cell>
          <cell r="W2623">
            <v>6030312</v>
          </cell>
          <cell r="X2623">
            <v>450000</v>
          </cell>
          <cell r="Z2623">
            <v>450000</v>
          </cell>
          <cell r="AA2623">
            <v>0</v>
          </cell>
          <cell r="AB2623">
            <v>450000</v>
          </cell>
          <cell r="AC2623">
            <v>450000</v>
          </cell>
          <cell r="AD2623">
            <v>450000</v>
          </cell>
          <cell r="AE2623">
            <v>450000</v>
          </cell>
        </row>
        <row r="2624">
          <cell r="F2624" t="str">
            <v>C-3602-1300-5</v>
          </cell>
          <cell r="U2624">
            <v>158622750</v>
          </cell>
          <cell r="V2624">
            <v>0</v>
          </cell>
          <cell r="W2624">
            <v>0</v>
          </cell>
          <cell r="X2624">
            <v>158622750</v>
          </cell>
          <cell r="Z2624">
            <v>157926732</v>
          </cell>
          <cell r="AA2624">
            <v>696018</v>
          </cell>
          <cell r="AB2624">
            <v>157926732</v>
          </cell>
          <cell r="AC2624">
            <v>157926732</v>
          </cell>
          <cell r="AD2624">
            <v>157926732</v>
          </cell>
          <cell r="AE2624">
            <v>157926732</v>
          </cell>
        </row>
        <row r="2625">
          <cell r="F2625" t="str">
            <v>C-3602-1300-5</v>
          </cell>
          <cell r="U2625">
            <v>4758683</v>
          </cell>
          <cell r="V2625">
            <v>0</v>
          </cell>
          <cell r="W2625">
            <v>0</v>
          </cell>
          <cell r="X2625">
            <v>4758683</v>
          </cell>
          <cell r="Z2625">
            <v>2226378</v>
          </cell>
          <cell r="AA2625">
            <v>2532305</v>
          </cell>
          <cell r="AB2625">
            <v>2226378</v>
          </cell>
          <cell r="AC2625">
            <v>2226378</v>
          </cell>
          <cell r="AD2625">
            <v>2226378</v>
          </cell>
          <cell r="AE2625">
            <v>2226378</v>
          </cell>
        </row>
        <row r="2626">
          <cell r="F2626" t="str">
            <v>C-3602-1300-5</v>
          </cell>
          <cell r="U2626">
            <v>31724550</v>
          </cell>
          <cell r="V2626">
            <v>0</v>
          </cell>
          <cell r="W2626">
            <v>0</v>
          </cell>
          <cell r="X2626">
            <v>31724550</v>
          </cell>
          <cell r="Z2626">
            <v>31724550</v>
          </cell>
          <cell r="AA2626">
            <v>0</v>
          </cell>
          <cell r="AB2626">
            <v>31724550</v>
          </cell>
          <cell r="AC2626">
            <v>31724550</v>
          </cell>
          <cell r="AD2626">
            <v>21459382</v>
          </cell>
          <cell r="AE2626">
            <v>21459382</v>
          </cell>
        </row>
        <row r="2627">
          <cell r="F2627" t="str">
            <v>C-3603-1300-1</v>
          </cell>
          <cell r="U2627">
            <v>14041000</v>
          </cell>
          <cell r="V2627">
            <v>0</v>
          </cell>
          <cell r="W2627">
            <v>4441660</v>
          </cell>
          <cell r="X2627">
            <v>9599340</v>
          </cell>
          <cell r="Z2627">
            <v>9034752</v>
          </cell>
          <cell r="AA2627">
            <v>564588</v>
          </cell>
          <cell r="AB2627">
            <v>9034752</v>
          </cell>
          <cell r="AC2627">
            <v>9034752</v>
          </cell>
          <cell r="AD2627">
            <v>9034752</v>
          </cell>
          <cell r="AE2627">
            <v>9034752</v>
          </cell>
        </row>
        <row r="2628">
          <cell r="F2628" t="str">
            <v>C-3603-1300-1</v>
          </cell>
          <cell r="U2628">
            <v>283754000</v>
          </cell>
          <cell r="V2628">
            <v>20000000</v>
          </cell>
          <cell r="W2628">
            <v>0</v>
          </cell>
          <cell r="X2628">
            <v>303754000</v>
          </cell>
          <cell r="Z2628">
            <v>303191796</v>
          </cell>
          <cell r="AA2628">
            <v>562204</v>
          </cell>
          <cell r="AB2628">
            <v>303191796</v>
          </cell>
          <cell r="AC2628">
            <v>299276796</v>
          </cell>
          <cell r="AD2628">
            <v>299276796</v>
          </cell>
          <cell r="AE2628">
            <v>299276796</v>
          </cell>
        </row>
        <row r="2629">
          <cell r="F2629" t="str">
            <v>C-3603-1300-1</v>
          </cell>
          <cell r="U2629">
            <v>0</v>
          </cell>
          <cell r="V2629">
            <v>22822460</v>
          </cell>
          <cell r="W2629">
            <v>0</v>
          </cell>
          <cell r="X2629">
            <v>22822460</v>
          </cell>
          <cell r="Z2629">
            <v>21168332</v>
          </cell>
          <cell r="AA2629">
            <v>1654128</v>
          </cell>
          <cell r="AB2629">
            <v>21168332</v>
          </cell>
          <cell r="AC2629">
            <v>16563288</v>
          </cell>
          <cell r="AD2629">
            <v>16563288</v>
          </cell>
          <cell r="AE2629">
            <v>16563288</v>
          </cell>
        </row>
        <row r="2630">
          <cell r="F2630" t="str">
            <v>C-3603-1300-1</v>
          </cell>
          <cell r="U2630">
            <v>12751000</v>
          </cell>
          <cell r="V2630">
            <v>83366000</v>
          </cell>
          <cell r="W2630">
            <v>0</v>
          </cell>
          <cell r="X2630">
            <v>96117000</v>
          </cell>
          <cell r="Z2630">
            <v>95481173</v>
          </cell>
          <cell r="AA2630">
            <v>635827</v>
          </cell>
          <cell r="AB2630">
            <v>95481173</v>
          </cell>
          <cell r="AC2630">
            <v>95481173</v>
          </cell>
          <cell r="AD2630">
            <v>86717163</v>
          </cell>
          <cell r="AE2630">
            <v>86717163</v>
          </cell>
        </row>
        <row r="2631">
          <cell r="F2631" t="str">
            <v>C-3603-1300-1</v>
          </cell>
          <cell r="U2631">
            <v>4849155000</v>
          </cell>
          <cell r="V2631">
            <v>0</v>
          </cell>
          <cell r="W2631">
            <v>247555263</v>
          </cell>
          <cell r="X2631">
            <v>4601599737</v>
          </cell>
          <cell r="Z2631">
            <v>4498461881</v>
          </cell>
          <cell r="AA2631">
            <v>103137856</v>
          </cell>
          <cell r="AB2631">
            <v>4498461881</v>
          </cell>
          <cell r="AC2631">
            <v>4498461881</v>
          </cell>
          <cell r="AD2631">
            <v>4498461881</v>
          </cell>
          <cell r="AE2631">
            <v>4498461881</v>
          </cell>
        </row>
        <row r="2632">
          <cell r="F2632" t="str">
            <v>C-3603-1300-1</v>
          </cell>
          <cell r="U2632">
            <v>197386000</v>
          </cell>
          <cell r="V2632">
            <v>0</v>
          </cell>
          <cell r="W2632">
            <v>22224983</v>
          </cell>
          <cell r="X2632">
            <v>175161017</v>
          </cell>
          <cell r="Z2632">
            <v>170868704</v>
          </cell>
          <cell r="AA2632">
            <v>4292313</v>
          </cell>
          <cell r="AB2632">
            <v>170868704</v>
          </cell>
          <cell r="AC2632">
            <v>170868704</v>
          </cell>
          <cell r="AD2632">
            <v>170868704</v>
          </cell>
          <cell r="AE2632">
            <v>170868704</v>
          </cell>
        </row>
        <row r="2633">
          <cell r="F2633" t="str">
            <v>C-3603-1300-1</v>
          </cell>
          <cell r="U2633">
            <v>603944000</v>
          </cell>
          <cell r="V2633">
            <v>15000000</v>
          </cell>
          <cell r="W2633">
            <v>9000000</v>
          </cell>
          <cell r="X2633">
            <v>609944000</v>
          </cell>
          <cell r="Z2633">
            <v>605381891</v>
          </cell>
          <cell r="AA2633">
            <v>4562109</v>
          </cell>
          <cell r="AB2633">
            <v>605381891</v>
          </cell>
          <cell r="AC2633">
            <v>605381891</v>
          </cell>
          <cell r="AD2633">
            <v>605381891</v>
          </cell>
          <cell r="AE2633">
            <v>605381891</v>
          </cell>
        </row>
        <row r="2634">
          <cell r="F2634" t="str">
            <v>C-3603-1300-1</v>
          </cell>
          <cell r="U2634">
            <v>507000</v>
          </cell>
          <cell r="V2634">
            <v>2500000</v>
          </cell>
          <cell r="W2634">
            <v>7000</v>
          </cell>
          <cell r="X2634">
            <v>3000000</v>
          </cell>
          <cell r="Z2634">
            <v>3000000</v>
          </cell>
          <cell r="AA2634">
            <v>0</v>
          </cell>
          <cell r="AB2634">
            <v>3000000</v>
          </cell>
          <cell r="AC2634">
            <v>3000000</v>
          </cell>
          <cell r="AD2634">
            <v>3000000</v>
          </cell>
          <cell r="AE2634">
            <v>3000000</v>
          </cell>
        </row>
        <row r="2635">
          <cell r="F2635" t="str">
            <v>C-3603-1300-1</v>
          </cell>
          <cell r="U2635">
            <v>0</v>
          </cell>
          <cell r="V2635">
            <v>22000000</v>
          </cell>
          <cell r="W2635">
            <v>0</v>
          </cell>
          <cell r="X2635">
            <v>22000000</v>
          </cell>
          <cell r="Z2635">
            <v>11706825</v>
          </cell>
          <cell r="AA2635">
            <v>10293175</v>
          </cell>
          <cell r="AB2635">
            <v>11706825</v>
          </cell>
          <cell r="AC2635">
            <v>11706825</v>
          </cell>
          <cell r="AD2635">
            <v>11706825</v>
          </cell>
          <cell r="AE2635">
            <v>11706825</v>
          </cell>
        </row>
        <row r="2636">
          <cell r="F2636" t="str">
            <v>C-3603-1300-1</v>
          </cell>
          <cell r="U2636">
            <v>0</v>
          </cell>
          <cell r="V2636">
            <v>1700000</v>
          </cell>
          <cell r="W2636">
            <v>0</v>
          </cell>
          <cell r="X2636">
            <v>1700000</v>
          </cell>
          <cell r="Z2636">
            <v>941375</v>
          </cell>
          <cell r="AA2636">
            <v>758625</v>
          </cell>
          <cell r="AB2636">
            <v>941375</v>
          </cell>
          <cell r="AC2636">
            <v>941375</v>
          </cell>
          <cell r="AD2636">
            <v>941375</v>
          </cell>
          <cell r="AE2636">
            <v>941375</v>
          </cell>
        </row>
        <row r="2637">
          <cell r="F2637" t="str">
            <v>C-3603-1300-1</v>
          </cell>
          <cell r="U2637">
            <v>117772000</v>
          </cell>
          <cell r="V2637">
            <v>0</v>
          </cell>
          <cell r="W2637">
            <v>8761898</v>
          </cell>
          <cell r="X2637">
            <v>109010102</v>
          </cell>
          <cell r="Z2637">
            <v>104361750</v>
          </cell>
          <cell r="AA2637">
            <v>4648352</v>
          </cell>
          <cell r="AB2637">
            <v>104361750</v>
          </cell>
          <cell r="AC2637">
            <v>104361750</v>
          </cell>
          <cell r="AD2637">
            <v>104361750</v>
          </cell>
          <cell r="AE2637">
            <v>104361750</v>
          </cell>
        </row>
        <row r="2638">
          <cell r="F2638" t="str">
            <v>C-3603-1300-1</v>
          </cell>
          <cell r="U2638">
            <v>120000000</v>
          </cell>
          <cell r="V2638">
            <v>0</v>
          </cell>
          <cell r="W2638">
            <v>0</v>
          </cell>
          <cell r="X2638">
            <v>120000000</v>
          </cell>
          <cell r="Z2638">
            <v>119999600</v>
          </cell>
          <cell r="AA2638">
            <v>400</v>
          </cell>
          <cell r="AB2638">
            <v>119999600</v>
          </cell>
          <cell r="AC2638">
            <v>59999800</v>
          </cell>
          <cell r="AD2638">
            <v>59999800</v>
          </cell>
          <cell r="AE2638">
            <v>59999800</v>
          </cell>
        </row>
        <row r="2639">
          <cell r="F2639" t="str">
            <v>C-3603-1300-1</v>
          </cell>
          <cell r="U2639">
            <v>8564000</v>
          </cell>
          <cell r="V2639">
            <v>25000000</v>
          </cell>
          <cell r="W2639">
            <v>0</v>
          </cell>
          <cell r="X2639">
            <v>33564000</v>
          </cell>
          <cell r="Z2639">
            <v>31418000</v>
          </cell>
          <cell r="AA2639">
            <v>2146000</v>
          </cell>
          <cell r="AB2639">
            <v>31418000</v>
          </cell>
          <cell r="AC2639">
            <v>31418000</v>
          </cell>
          <cell r="AD2639">
            <v>0</v>
          </cell>
          <cell r="AE2639">
            <v>0</v>
          </cell>
        </row>
        <row r="2640">
          <cell r="F2640" t="str">
            <v>C-3603-1300-1</v>
          </cell>
          <cell r="U2640">
            <v>0</v>
          </cell>
          <cell r="V2640">
            <v>60000000</v>
          </cell>
          <cell r="W2640">
            <v>12900000</v>
          </cell>
          <cell r="X2640">
            <v>47100000</v>
          </cell>
          <cell r="Z2640">
            <v>34320160</v>
          </cell>
          <cell r="AA2640">
            <v>12779840</v>
          </cell>
          <cell r="AB2640">
            <v>34320160</v>
          </cell>
          <cell r="AC2640">
            <v>34320160</v>
          </cell>
          <cell r="AD2640">
            <v>34320160</v>
          </cell>
          <cell r="AE2640">
            <v>34320160</v>
          </cell>
        </row>
        <row r="2641">
          <cell r="F2641" t="str">
            <v>C-3603-1300-1</v>
          </cell>
          <cell r="U2641">
            <v>0</v>
          </cell>
          <cell r="V2641">
            <v>3270000</v>
          </cell>
          <cell r="W2641">
            <v>0</v>
          </cell>
          <cell r="X2641">
            <v>3270000</v>
          </cell>
          <cell r="Z2641">
            <v>2920048</v>
          </cell>
          <cell r="AA2641">
            <v>349952</v>
          </cell>
          <cell r="AB2641">
            <v>2920048</v>
          </cell>
          <cell r="AC2641">
            <v>2920048</v>
          </cell>
          <cell r="AD2641">
            <v>2920048</v>
          </cell>
          <cell r="AE2641">
            <v>2920048</v>
          </cell>
        </row>
        <row r="2642">
          <cell r="F2642" t="str">
            <v>C-3603-1300-1</v>
          </cell>
          <cell r="U2642">
            <v>0</v>
          </cell>
          <cell r="V2642">
            <v>1275626</v>
          </cell>
          <cell r="W2642">
            <v>1275626</v>
          </cell>
          <cell r="X2642">
            <v>0</v>
          </cell>
          <cell r="Z2642">
            <v>0</v>
          </cell>
          <cell r="AA2642">
            <v>0</v>
          </cell>
          <cell r="AB2642">
            <v>0</v>
          </cell>
          <cell r="AC2642">
            <v>0</v>
          </cell>
          <cell r="AD2642">
            <v>0</v>
          </cell>
          <cell r="AE2642">
            <v>0</v>
          </cell>
        </row>
        <row r="2643">
          <cell r="F2643" t="str">
            <v>C-3603-1300-1</v>
          </cell>
          <cell r="U2643">
            <v>203413000</v>
          </cell>
          <cell r="V2643">
            <v>13500000</v>
          </cell>
          <cell r="W2643">
            <v>0</v>
          </cell>
          <cell r="X2643">
            <v>216913000</v>
          </cell>
          <cell r="Z2643">
            <v>216913000</v>
          </cell>
          <cell r="AA2643">
            <v>0</v>
          </cell>
          <cell r="AB2643">
            <v>216913000</v>
          </cell>
          <cell r="AC2643">
            <v>216913000</v>
          </cell>
          <cell r="AD2643">
            <v>216913000</v>
          </cell>
          <cell r="AE2643">
            <v>216913000</v>
          </cell>
        </row>
        <row r="2644">
          <cell r="F2644" t="str">
            <v>C-3603-1300-1</v>
          </cell>
          <cell r="U2644">
            <v>25493000</v>
          </cell>
          <cell r="V2644">
            <v>0</v>
          </cell>
          <cell r="W2644">
            <v>1693000</v>
          </cell>
          <cell r="X2644">
            <v>23800000</v>
          </cell>
          <cell r="Z2644">
            <v>23800000</v>
          </cell>
          <cell r="AA2644">
            <v>0</v>
          </cell>
          <cell r="AB2644">
            <v>23800000</v>
          </cell>
          <cell r="AC2644">
            <v>0</v>
          </cell>
          <cell r="AD2644">
            <v>0</v>
          </cell>
          <cell r="AE2644">
            <v>0</v>
          </cell>
        </row>
        <row r="2645">
          <cell r="F2645" t="str">
            <v>C-3603-1300-1</v>
          </cell>
          <cell r="U2645">
            <v>0</v>
          </cell>
          <cell r="V2645">
            <v>16408000</v>
          </cell>
          <cell r="W2645">
            <v>0</v>
          </cell>
          <cell r="X2645">
            <v>16408000</v>
          </cell>
          <cell r="Z2645">
            <v>16406142</v>
          </cell>
          <cell r="AA2645">
            <v>1858</v>
          </cell>
          <cell r="AB2645">
            <v>16406142</v>
          </cell>
          <cell r="AC2645">
            <v>16406142</v>
          </cell>
          <cell r="AD2645">
            <v>16406142</v>
          </cell>
          <cell r="AE2645">
            <v>16406142</v>
          </cell>
        </row>
        <row r="2646">
          <cell r="F2646" t="str">
            <v>C-3603-1300-1</v>
          </cell>
          <cell r="U2646">
            <v>24337000</v>
          </cell>
          <cell r="V2646">
            <v>0</v>
          </cell>
          <cell r="W2646">
            <v>0</v>
          </cell>
          <cell r="X2646">
            <v>24337000</v>
          </cell>
          <cell r="Z2646">
            <v>24337000</v>
          </cell>
          <cell r="AA2646">
            <v>0</v>
          </cell>
          <cell r="AB2646">
            <v>24337000</v>
          </cell>
          <cell r="AC2646">
            <v>23820886</v>
          </cell>
          <cell r="AD2646">
            <v>23820886</v>
          </cell>
          <cell r="AE2646">
            <v>23820886</v>
          </cell>
        </row>
        <row r="2647">
          <cell r="F2647" t="str">
            <v>C-3603-1300-1</v>
          </cell>
          <cell r="U2647">
            <v>0</v>
          </cell>
          <cell r="V2647">
            <v>5161800</v>
          </cell>
          <cell r="W2647">
            <v>0</v>
          </cell>
          <cell r="X2647">
            <v>5161800</v>
          </cell>
          <cell r="Z2647">
            <v>5161800</v>
          </cell>
          <cell r="AA2647">
            <v>0</v>
          </cell>
          <cell r="AB2647">
            <v>5161800</v>
          </cell>
          <cell r="AC2647">
            <v>5161800</v>
          </cell>
          <cell r="AD2647">
            <v>5161800</v>
          </cell>
          <cell r="AE2647">
            <v>5161800</v>
          </cell>
        </row>
        <row r="2648">
          <cell r="F2648" t="str">
            <v>C-3603-1300-1</v>
          </cell>
          <cell r="U2648">
            <v>4138000</v>
          </cell>
          <cell r="V2648">
            <v>0</v>
          </cell>
          <cell r="W2648">
            <v>0</v>
          </cell>
          <cell r="X2648">
            <v>4138000</v>
          </cell>
          <cell r="Z2648">
            <v>4137652</v>
          </cell>
          <cell r="AA2648">
            <v>348</v>
          </cell>
          <cell r="AB2648">
            <v>4137652</v>
          </cell>
          <cell r="AC2648">
            <v>4137652</v>
          </cell>
          <cell r="AD2648">
            <v>4137652</v>
          </cell>
          <cell r="AE2648">
            <v>4137652</v>
          </cell>
        </row>
        <row r="2649">
          <cell r="F2649" t="str">
            <v>C-3603-1300-1</v>
          </cell>
          <cell r="U2649">
            <v>40980000</v>
          </cell>
          <cell r="V2649">
            <v>0</v>
          </cell>
          <cell r="W2649">
            <v>0</v>
          </cell>
          <cell r="X2649">
            <v>40980000</v>
          </cell>
          <cell r="Z2649">
            <v>40972631</v>
          </cell>
          <cell r="AA2649">
            <v>7369</v>
          </cell>
          <cell r="AB2649">
            <v>40972631</v>
          </cell>
          <cell r="AC2649">
            <v>40972631</v>
          </cell>
          <cell r="AD2649">
            <v>40972631</v>
          </cell>
          <cell r="AE2649">
            <v>40972631</v>
          </cell>
        </row>
        <row r="2650">
          <cell r="F2650" t="str">
            <v>C-3603-1300-1</v>
          </cell>
          <cell r="U2650">
            <v>95459000</v>
          </cell>
          <cell r="V2650">
            <v>0</v>
          </cell>
          <cell r="W2650">
            <v>297</v>
          </cell>
          <cell r="X2650">
            <v>95458703</v>
          </cell>
          <cell r="Z2650">
            <v>95458703</v>
          </cell>
          <cell r="AA2650">
            <v>0</v>
          </cell>
          <cell r="AB2650">
            <v>95458703</v>
          </cell>
          <cell r="AC2650">
            <v>95458703</v>
          </cell>
          <cell r="AD2650">
            <v>95458703</v>
          </cell>
          <cell r="AE2650">
            <v>95458703</v>
          </cell>
        </row>
        <row r="2651">
          <cell r="F2651" t="str">
            <v>C-3603-1300-1</v>
          </cell>
          <cell r="U2651">
            <v>9294000</v>
          </cell>
          <cell r="V2651">
            <v>0</v>
          </cell>
          <cell r="W2651">
            <v>0</v>
          </cell>
          <cell r="X2651">
            <v>9294000</v>
          </cell>
          <cell r="Z2651">
            <v>9068434</v>
          </cell>
          <cell r="AA2651">
            <v>225566</v>
          </cell>
          <cell r="AB2651">
            <v>9068434</v>
          </cell>
          <cell r="AC2651">
            <v>9068434</v>
          </cell>
          <cell r="AD2651">
            <v>9068434</v>
          </cell>
          <cell r="AE2651">
            <v>9068434</v>
          </cell>
        </row>
        <row r="2652">
          <cell r="F2652" t="str">
            <v>C-3603-1300-1</v>
          </cell>
          <cell r="U2652">
            <v>218892000</v>
          </cell>
          <cell r="V2652">
            <v>0</v>
          </cell>
          <cell r="W2652">
            <v>0</v>
          </cell>
          <cell r="X2652">
            <v>218892000</v>
          </cell>
          <cell r="Z2652">
            <v>218892000</v>
          </cell>
          <cell r="AA2652">
            <v>0</v>
          </cell>
          <cell r="AB2652">
            <v>218892000</v>
          </cell>
          <cell r="AC2652">
            <v>218892000</v>
          </cell>
          <cell r="AD2652">
            <v>218892000</v>
          </cell>
          <cell r="AE2652">
            <v>218892000</v>
          </cell>
        </row>
        <row r="2653">
          <cell r="F2653" t="str">
            <v>C-3603-1300-1</v>
          </cell>
          <cell r="U2653">
            <v>40623000</v>
          </cell>
          <cell r="V2653">
            <v>0</v>
          </cell>
          <cell r="W2653">
            <v>0</v>
          </cell>
          <cell r="X2653">
            <v>40623000</v>
          </cell>
          <cell r="Z2653">
            <v>39356660</v>
          </cell>
          <cell r="AA2653">
            <v>1266340</v>
          </cell>
          <cell r="AB2653">
            <v>39356660</v>
          </cell>
          <cell r="AC2653">
            <v>39356660</v>
          </cell>
          <cell r="AD2653">
            <v>13482105</v>
          </cell>
          <cell r="AE2653">
            <v>13482105</v>
          </cell>
        </row>
        <row r="2654">
          <cell r="F2654" t="str">
            <v>C-3603-1300-1</v>
          </cell>
          <cell r="U2654">
            <v>7816000</v>
          </cell>
          <cell r="V2654">
            <v>0</v>
          </cell>
          <cell r="W2654">
            <v>0</v>
          </cell>
          <cell r="X2654">
            <v>7816000</v>
          </cell>
          <cell r="Z2654">
            <v>7308975</v>
          </cell>
          <cell r="AA2654">
            <v>507025</v>
          </cell>
          <cell r="AB2654">
            <v>7308975</v>
          </cell>
          <cell r="AC2654">
            <v>7308975</v>
          </cell>
          <cell r="AD2654">
            <v>7308975</v>
          </cell>
          <cell r="AE2654">
            <v>7308975</v>
          </cell>
        </row>
        <row r="2655">
          <cell r="F2655" t="str">
            <v>C-3603-1300-1</v>
          </cell>
          <cell r="U2655">
            <v>10437000</v>
          </cell>
          <cell r="V2655">
            <v>0</v>
          </cell>
          <cell r="W2655">
            <v>0</v>
          </cell>
          <cell r="X2655">
            <v>10437000</v>
          </cell>
          <cell r="Z2655">
            <v>10032745</v>
          </cell>
          <cell r="AA2655">
            <v>404255</v>
          </cell>
          <cell r="AB2655">
            <v>10032745</v>
          </cell>
          <cell r="AC2655">
            <v>10032745</v>
          </cell>
          <cell r="AD2655">
            <v>10032745</v>
          </cell>
          <cell r="AE2655">
            <v>10032745</v>
          </cell>
        </row>
        <row r="2656">
          <cell r="F2656" t="str">
            <v>C-3603-1300-1</v>
          </cell>
          <cell r="U2656">
            <v>56395000</v>
          </cell>
          <cell r="V2656">
            <v>0</v>
          </cell>
          <cell r="W2656">
            <v>0</v>
          </cell>
          <cell r="X2656">
            <v>56395000</v>
          </cell>
          <cell r="Z2656">
            <v>56395000</v>
          </cell>
          <cell r="AA2656">
            <v>0</v>
          </cell>
          <cell r="AB2656">
            <v>56395000</v>
          </cell>
          <cell r="AC2656">
            <v>56395000</v>
          </cell>
          <cell r="AD2656">
            <v>56395000</v>
          </cell>
          <cell r="AE2656">
            <v>56395000</v>
          </cell>
        </row>
        <row r="2657">
          <cell r="F2657" t="str">
            <v>C-3603-1300-1</v>
          </cell>
          <cell r="U2657">
            <v>0</v>
          </cell>
          <cell r="V2657">
            <v>18676827</v>
          </cell>
          <cell r="W2657">
            <v>0</v>
          </cell>
          <cell r="X2657">
            <v>18676827</v>
          </cell>
          <cell r="Z2657">
            <v>17100000</v>
          </cell>
          <cell r="AA2657">
            <v>1576827</v>
          </cell>
          <cell r="AB2657">
            <v>17100000</v>
          </cell>
          <cell r="AC2657">
            <v>17100000</v>
          </cell>
          <cell r="AD2657">
            <v>17100000</v>
          </cell>
          <cell r="AE2657">
            <v>17100000</v>
          </cell>
        </row>
        <row r="2658">
          <cell r="F2658" t="str">
            <v>C-3603-1300-1</v>
          </cell>
          <cell r="U2658">
            <v>4120000</v>
          </cell>
          <cell r="V2658">
            <v>0</v>
          </cell>
          <cell r="W2658">
            <v>3467667</v>
          </cell>
          <cell r="X2658">
            <v>652333</v>
          </cell>
          <cell r="Z2658">
            <v>652333</v>
          </cell>
          <cell r="AA2658">
            <v>0</v>
          </cell>
          <cell r="AB2658">
            <v>652333</v>
          </cell>
          <cell r="AC2658">
            <v>652333</v>
          </cell>
          <cell r="AD2658">
            <v>652333</v>
          </cell>
          <cell r="AE2658">
            <v>652333</v>
          </cell>
        </row>
        <row r="2659">
          <cell r="F2659" t="str">
            <v>C-3603-1300-1</v>
          </cell>
          <cell r="U2659">
            <v>296563000</v>
          </cell>
          <cell r="V2659">
            <v>0</v>
          </cell>
          <cell r="W2659">
            <v>31617270</v>
          </cell>
          <cell r="X2659">
            <v>264945730</v>
          </cell>
          <cell r="Z2659">
            <v>264166546</v>
          </cell>
          <cell r="AA2659">
            <v>779184</v>
          </cell>
          <cell r="AB2659">
            <v>264166546</v>
          </cell>
          <cell r="AC2659">
            <v>253110578</v>
          </cell>
          <cell r="AD2659">
            <v>246812671</v>
          </cell>
          <cell r="AE2659">
            <v>246812671</v>
          </cell>
        </row>
        <row r="2660">
          <cell r="F2660" t="str">
            <v>C-3603-1300-4</v>
          </cell>
          <cell r="U2660">
            <v>0</v>
          </cell>
          <cell r="V2660">
            <v>3916407</v>
          </cell>
          <cell r="W2660">
            <v>3</v>
          </cell>
          <cell r="X2660">
            <v>3916404</v>
          </cell>
          <cell r="Z2660">
            <v>3916404</v>
          </cell>
          <cell r="AA2660">
            <v>0</v>
          </cell>
          <cell r="AB2660">
            <v>3916404</v>
          </cell>
          <cell r="AC2660">
            <v>3916404</v>
          </cell>
          <cell r="AD2660">
            <v>3916404</v>
          </cell>
          <cell r="AE2660">
            <v>3916404</v>
          </cell>
        </row>
        <row r="2661">
          <cell r="F2661" t="str">
            <v>C-3603-1300-4</v>
          </cell>
          <cell r="U2661">
            <v>0</v>
          </cell>
          <cell r="V2661">
            <v>81148980</v>
          </cell>
          <cell r="W2661">
            <v>0</v>
          </cell>
          <cell r="X2661">
            <v>81148980</v>
          </cell>
          <cell r="Z2661">
            <v>73956213</v>
          </cell>
          <cell r="AA2661">
            <v>7192767</v>
          </cell>
          <cell r="AB2661">
            <v>73956213</v>
          </cell>
          <cell r="AC2661">
            <v>73956213</v>
          </cell>
          <cell r="AD2661">
            <v>73218495</v>
          </cell>
          <cell r="AE2661">
            <v>73218495</v>
          </cell>
        </row>
        <row r="2662">
          <cell r="F2662" t="str">
            <v>C-3603-1300-4</v>
          </cell>
          <cell r="U2662">
            <v>146067768</v>
          </cell>
          <cell r="V2662">
            <v>46734816</v>
          </cell>
          <cell r="W2662">
            <v>0</v>
          </cell>
          <cell r="X2662">
            <v>192802584</v>
          </cell>
          <cell r="Z2662">
            <v>177447505</v>
          </cell>
          <cell r="AA2662">
            <v>15355079</v>
          </cell>
          <cell r="AB2662">
            <v>177447505</v>
          </cell>
          <cell r="AC2662">
            <v>177447505</v>
          </cell>
          <cell r="AD2662">
            <v>177447505</v>
          </cell>
          <cell r="AE2662">
            <v>177447505</v>
          </cell>
        </row>
        <row r="2663">
          <cell r="F2663" t="str">
            <v>C-3603-1300-9</v>
          </cell>
          <cell r="U2663">
            <v>0</v>
          </cell>
          <cell r="V2663">
            <v>1100000</v>
          </cell>
          <cell r="W2663">
            <v>1100000</v>
          </cell>
          <cell r="X2663">
            <v>0</v>
          </cell>
          <cell r="Z2663">
            <v>0</v>
          </cell>
          <cell r="AA2663">
            <v>0</v>
          </cell>
          <cell r="AB2663">
            <v>0</v>
          </cell>
          <cell r="AC2663">
            <v>0</v>
          </cell>
          <cell r="AD2663">
            <v>0</v>
          </cell>
          <cell r="AE2663">
            <v>0</v>
          </cell>
        </row>
        <row r="2664">
          <cell r="F2664" t="str">
            <v>C-3603-1300-9</v>
          </cell>
          <cell r="U2664">
            <v>1500000</v>
          </cell>
          <cell r="V2664">
            <v>5846138</v>
          </cell>
          <cell r="W2664">
            <v>1435546</v>
          </cell>
          <cell r="X2664">
            <v>5910592</v>
          </cell>
          <cell r="Z2664">
            <v>5328821</v>
          </cell>
          <cell r="AA2664">
            <v>581771</v>
          </cell>
          <cell r="AB2664">
            <v>5328821</v>
          </cell>
          <cell r="AC2664">
            <v>5328821</v>
          </cell>
          <cell r="AD2664">
            <v>5328821</v>
          </cell>
          <cell r="AE2664">
            <v>5328821</v>
          </cell>
        </row>
        <row r="2665">
          <cell r="F2665" t="str">
            <v>C-3603-1300-9</v>
          </cell>
          <cell r="U2665">
            <v>62100000</v>
          </cell>
          <cell r="V2665">
            <v>30000000</v>
          </cell>
          <cell r="W2665">
            <v>0</v>
          </cell>
          <cell r="X2665">
            <v>92100000</v>
          </cell>
          <cell r="Z2665">
            <v>92016659</v>
          </cell>
          <cell r="AA2665">
            <v>83341</v>
          </cell>
          <cell r="AB2665">
            <v>92016659</v>
          </cell>
          <cell r="AC2665">
            <v>92016659</v>
          </cell>
          <cell r="AD2665">
            <v>92016659</v>
          </cell>
          <cell r="AE2665">
            <v>92016659</v>
          </cell>
        </row>
        <row r="2666">
          <cell r="F2666" t="str">
            <v>C-3605-1300-1</v>
          </cell>
          <cell r="U2666">
            <v>19200000</v>
          </cell>
          <cell r="V2666">
            <v>2000000</v>
          </cell>
          <cell r="W2666">
            <v>0</v>
          </cell>
          <cell r="X2666">
            <v>21200000</v>
          </cell>
          <cell r="Z2666">
            <v>20663000</v>
          </cell>
          <cell r="AA2666">
            <v>537000</v>
          </cell>
          <cell r="AB2666">
            <v>20663000</v>
          </cell>
          <cell r="AC2666">
            <v>0</v>
          </cell>
          <cell r="AD2666">
            <v>0</v>
          </cell>
          <cell r="AE2666">
            <v>0</v>
          </cell>
        </row>
        <row r="2667">
          <cell r="F2667" t="str">
            <v>C-3605-1300-1</v>
          </cell>
          <cell r="U2667">
            <v>30000000</v>
          </cell>
          <cell r="V2667">
            <v>0</v>
          </cell>
          <cell r="W2667">
            <v>0</v>
          </cell>
          <cell r="X2667">
            <v>30000000</v>
          </cell>
          <cell r="Z2667">
            <v>29988000</v>
          </cell>
          <cell r="AA2667">
            <v>12000</v>
          </cell>
          <cell r="AB2667">
            <v>29988000</v>
          </cell>
          <cell r="AC2667">
            <v>0</v>
          </cell>
          <cell r="AD2667">
            <v>0</v>
          </cell>
          <cell r="AE2667">
            <v>0</v>
          </cell>
        </row>
        <row r="2668">
          <cell r="F2668" t="str">
            <v>C-3605-1300-1</v>
          </cell>
          <cell r="U2668">
            <v>0</v>
          </cell>
          <cell r="V2668">
            <v>38000000</v>
          </cell>
          <cell r="W2668">
            <v>0</v>
          </cell>
          <cell r="X2668">
            <v>38000000</v>
          </cell>
          <cell r="Z2668">
            <v>37877442</v>
          </cell>
          <cell r="AA2668">
            <v>122558</v>
          </cell>
          <cell r="AB2668">
            <v>37877442</v>
          </cell>
          <cell r="AC2668">
            <v>37877442</v>
          </cell>
          <cell r="AD2668">
            <v>37877442</v>
          </cell>
          <cell r="AE2668">
            <v>37877442</v>
          </cell>
        </row>
        <row r="2669">
          <cell r="F2669" t="str">
            <v>C-3605-1300-1</v>
          </cell>
          <cell r="U2669">
            <v>19000000</v>
          </cell>
          <cell r="V2669">
            <v>0</v>
          </cell>
          <cell r="W2669">
            <v>0</v>
          </cell>
          <cell r="X2669">
            <v>19000000</v>
          </cell>
          <cell r="Z2669">
            <v>18999540</v>
          </cell>
          <cell r="AA2669">
            <v>460</v>
          </cell>
          <cell r="AB2669">
            <v>18999540</v>
          </cell>
          <cell r="AC2669">
            <v>18999540</v>
          </cell>
          <cell r="AD2669">
            <v>18999540</v>
          </cell>
          <cell r="AE2669">
            <v>18999540</v>
          </cell>
        </row>
        <row r="2670">
          <cell r="F2670" t="str">
            <v>C-3605-1300-1</v>
          </cell>
          <cell r="U2670">
            <v>7700000</v>
          </cell>
          <cell r="V2670">
            <v>23720000</v>
          </cell>
          <cell r="W2670">
            <v>0</v>
          </cell>
          <cell r="X2670">
            <v>31420000</v>
          </cell>
          <cell r="Z2670">
            <v>31369000</v>
          </cell>
          <cell r="AA2670">
            <v>51000</v>
          </cell>
          <cell r="AB2670">
            <v>31369000</v>
          </cell>
          <cell r="AC2670">
            <v>31369000</v>
          </cell>
          <cell r="AD2670">
            <v>31369000</v>
          </cell>
          <cell r="AE2670">
            <v>31369000</v>
          </cell>
        </row>
        <row r="2671">
          <cell r="F2671" t="str">
            <v>C-3605-1300-1</v>
          </cell>
          <cell r="U2671">
            <v>31500000</v>
          </cell>
          <cell r="V2671">
            <v>22224247</v>
          </cell>
          <cell r="W2671">
            <v>11000000</v>
          </cell>
          <cell r="X2671">
            <v>42724247</v>
          </cell>
          <cell r="Z2671">
            <v>29457856</v>
          </cell>
          <cell r="AA2671">
            <v>13266391</v>
          </cell>
          <cell r="AB2671">
            <v>29457856</v>
          </cell>
          <cell r="AC2671">
            <v>29457856</v>
          </cell>
          <cell r="AD2671">
            <v>29457856</v>
          </cell>
          <cell r="AE2671">
            <v>29457856</v>
          </cell>
        </row>
        <row r="2672">
          <cell r="F2672" t="str">
            <v>C-3605-1300-1</v>
          </cell>
          <cell r="U2672">
            <v>33000000</v>
          </cell>
          <cell r="V2672">
            <v>0</v>
          </cell>
          <cell r="W2672">
            <v>0</v>
          </cell>
          <cell r="X2672">
            <v>33000000</v>
          </cell>
          <cell r="Z2672">
            <v>32999652</v>
          </cell>
          <cell r="AA2672">
            <v>348</v>
          </cell>
          <cell r="AB2672">
            <v>32999652</v>
          </cell>
          <cell r="AC2672">
            <v>30316319</v>
          </cell>
          <cell r="AD2672">
            <v>30316319</v>
          </cell>
          <cell r="AE2672">
            <v>30316319</v>
          </cell>
        </row>
        <row r="2673">
          <cell r="F2673" t="str">
            <v>C-3605-1300-1</v>
          </cell>
          <cell r="U2673">
            <v>211000000</v>
          </cell>
          <cell r="V2673">
            <v>0</v>
          </cell>
          <cell r="W2673">
            <v>51600000</v>
          </cell>
          <cell r="X2673">
            <v>159400000</v>
          </cell>
          <cell r="Z2673">
            <v>159399417</v>
          </cell>
          <cell r="AA2673">
            <v>583</v>
          </cell>
          <cell r="AB2673">
            <v>159399417</v>
          </cell>
          <cell r="AC2673">
            <v>159399417</v>
          </cell>
          <cell r="AD2673">
            <v>159399417</v>
          </cell>
          <cell r="AE2673">
            <v>159399417</v>
          </cell>
        </row>
        <row r="2674">
          <cell r="F2674" t="str">
            <v>C-3605-1300-1</v>
          </cell>
          <cell r="U2674">
            <v>38000000</v>
          </cell>
          <cell r="V2674">
            <v>0</v>
          </cell>
          <cell r="W2674">
            <v>0</v>
          </cell>
          <cell r="X2674">
            <v>38000000</v>
          </cell>
          <cell r="Z2674">
            <v>38000000</v>
          </cell>
          <cell r="AA2674">
            <v>0</v>
          </cell>
          <cell r="AB2674">
            <v>38000000</v>
          </cell>
          <cell r="AC2674">
            <v>38000000</v>
          </cell>
          <cell r="AD2674">
            <v>38000000</v>
          </cell>
          <cell r="AE2674">
            <v>38000000</v>
          </cell>
        </row>
        <row r="2675">
          <cell r="F2675" t="str">
            <v>C-3605-1300-1</v>
          </cell>
          <cell r="U2675">
            <v>11000000</v>
          </cell>
          <cell r="V2675">
            <v>3000000</v>
          </cell>
          <cell r="W2675">
            <v>10966000</v>
          </cell>
          <cell r="X2675">
            <v>3034000</v>
          </cell>
          <cell r="Z2675">
            <v>3034000</v>
          </cell>
          <cell r="AA2675">
            <v>0</v>
          </cell>
          <cell r="AB2675">
            <v>3034000</v>
          </cell>
          <cell r="AC2675">
            <v>3034000</v>
          </cell>
          <cell r="AD2675">
            <v>3034000</v>
          </cell>
          <cell r="AE2675">
            <v>3034000</v>
          </cell>
        </row>
        <row r="2676">
          <cell r="F2676" t="str">
            <v>C-3605-1300-1</v>
          </cell>
          <cell r="U2676">
            <v>244947500</v>
          </cell>
          <cell r="V2676">
            <v>0</v>
          </cell>
          <cell r="W2676">
            <v>42901667</v>
          </cell>
          <cell r="X2676">
            <v>202045833</v>
          </cell>
          <cell r="Z2676">
            <v>194755833</v>
          </cell>
          <cell r="AA2676">
            <v>7290000</v>
          </cell>
          <cell r="AB2676">
            <v>194755833</v>
          </cell>
          <cell r="AC2676">
            <v>194755833</v>
          </cell>
          <cell r="AD2676">
            <v>194755833</v>
          </cell>
          <cell r="AE2676">
            <v>194755833</v>
          </cell>
        </row>
        <row r="2677">
          <cell r="F2677" t="str">
            <v>C-3605-1300-1</v>
          </cell>
          <cell r="U2677">
            <v>66000000</v>
          </cell>
          <cell r="V2677">
            <v>0</v>
          </cell>
          <cell r="W2677">
            <v>0</v>
          </cell>
          <cell r="X2677">
            <v>66000000</v>
          </cell>
          <cell r="Z2677">
            <v>64432156.5</v>
          </cell>
          <cell r="AA2677">
            <v>1567843.5</v>
          </cell>
          <cell r="AB2677">
            <v>64432156.5</v>
          </cell>
          <cell r="AC2677">
            <v>57502687.299999997</v>
          </cell>
          <cell r="AD2677">
            <v>36787826.299999997</v>
          </cell>
          <cell r="AE2677">
            <v>36787826.299999997</v>
          </cell>
        </row>
        <row r="2678">
          <cell r="F2678" t="str">
            <v>C-3699-1300-2</v>
          </cell>
          <cell r="U2678">
            <v>0</v>
          </cell>
          <cell r="V2678">
            <v>321673142</v>
          </cell>
          <cell r="W2678">
            <v>0</v>
          </cell>
          <cell r="X2678">
            <v>321673142</v>
          </cell>
          <cell r="Z2678">
            <v>321673142</v>
          </cell>
          <cell r="AA2678">
            <v>0</v>
          </cell>
          <cell r="AB2678">
            <v>321673142</v>
          </cell>
          <cell r="AC2678">
            <v>158933651</v>
          </cell>
          <cell r="AD2678">
            <v>158933651</v>
          </cell>
          <cell r="AE2678">
            <v>158933651</v>
          </cell>
        </row>
        <row r="2679">
          <cell r="F2679" t="str">
            <v>C-3699-1300-2</v>
          </cell>
          <cell r="U2679">
            <v>0</v>
          </cell>
          <cell r="V2679">
            <v>111795638</v>
          </cell>
          <cell r="W2679">
            <v>0</v>
          </cell>
          <cell r="X2679">
            <v>111795638</v>
          </cell>
          <cell r="Z2679">
            <v>111795638</v>
          </cell>
          <cell r="AA2679">
            <v>0</v>
          </cell>
          <cell r="AB2679">
            <v>111795638</v>
          </cell>
          <cell r="AC2679">
            <v>57728694</v>
          </cell>
          <cell r="AD2679">
            <v>57728694</v>
          </cell>
          <cell r="AE2679">
            <v>57728694</v>
          </cell>
        </row>
        <row r="2680">
          <cell r="F2680" t="str">
            <v>C-3602-1300-5</v>
          </cell>
          <cell r="U2680">
            <v>503604161</v>
          </cell>
          <cell r="V2680">
            <v>0</v>
          </cell>
          <cell r="W2680">
            <v>99765144</v>
          </cell>
          <cell r="X2680">
            <v>403839017</v>
          </cell>
          <cell r="Z2680">
            <v>403839001</v>
          </cell>
          <cell r="AA2680">
            <v>16</v>
          </cell>
          <cell r="AB2680">
            <v>403839001</v>
          </cell>
          <cell r="AC2680">
            <v>403839001</v>
          </cell>
          <cell r="AD2680">
            <v>403839001</v>
          </cell>
          <cell r="AE2680">
            <v>403839001</v>
          </cell>
        </row>
        <row r="2681">
          <cell r="F2681" t="str">
            <v>C-3602-1300-5</v>
          </cell>
          <cell r="U2681">
            <v>125901040</v>
          </cell>
          <cell r="V2681">
            <v>10804452</v>
          </cell>
          <cell r="W2681">
            <v>788466</v>
          </cell>
          <cell r="X2681">
            <v>135917026</v>
          </cell>
          <cell r="Z2681">
            <v>124967668</v>
          </cell>
          <cell r="AA2681">
            <v>10949358</v>
          </cell>
          <cell r="AB2681">
            <v>124967668</v>
          </cell>
          <cell r="AC2681">
            <v>124967668</v>
          </cell>
          <cell r="AD2681">
            <v>124967668</v>
          </cell>
          <cell r="AE2681">
            <v>124967668</v>
          </cell>
        </row>
        <row r="2682">
          <cell r="F2682" t="str">
            <v>C-3602-1300-5</v>
          </cell>
          <cell r="U2682">
            <v>15108125</v>
          </cell>
          <cell r="V2682">
            <v>0</v>
          </cell>
          <cell r="W2682">
            <v>11125</v>
          </cell>
          <cell r="X2682">
            <v>15097000</v>
          </cell>
          <cell r="Z2682">
            <v>15097000</v>
          </cell>
          <cell r="AA2682">
            <v>0</v>
          </cell>
          <cell r="AB2682">
            <v>15097000</v>
          </cell>
          <cell r="AC2682">
            <v>15097000</v>
          </cell>
          <cell r="AD2682">
            <v>15097000</v>
          </cell>
          <cell r="AE2682">
            <v>15097000</v>
          </cell>
        </row>
        <row r="2683">
          <cell r="F2683" t="str">
            <v>C-3603-1300-1</v>
          </cell>
          <cell r="U2683">
            <v>673834000</v>
          </cell>
          <cell r="V2683">
            <v>0</v>
          </cell>
          <cell r="W2683">
            <v>38745612</v>
          </cell>
          <cell r="X2683">
            <v>635088388</v>
          </cell>
          <cell r="Z2683">
            <v>615664604</v>
          </cell>
          <cell r="AA2683">
            <v>19423784</v>
          </cell>
          <cell r="AB2683">
            <v>615664604</v>
          </cell>
          <cell r="AC2683">
            <v>615664604</v>
          </cell>
          <cell r="AD2683">
            <v>615664604</v>
          </cell>
          <cell r="AE2683">
            <v>615664604</v>
          </cell>
        </row>
        <row r="2684">
          <cell r="F2684" t="str">
            <v>C-3603-1300-1</v>
          </cell>
          <cell r="U2684">
            <v>0</v>
          </cell>
          <cell r="V2684">
            <v>12762509</v>
          </cell>
          <cell r="W2684">
            <v>0</v>
          </cell>
          <cell r="X2684">
            <v>12762509</v>
          </cell>
          <cell r="Z2684">
            <v>12762509</v>
          </cell>
          <cell r="AA2684">
            <v>0</v>
          </cell>
          <cell r="AB2684">
            <v>12762509</v>
          </cell>
          <cell r="AC2684">
            <v>12762509</v>
          </cell>
          <cell r="AD2684">
            <v>12762509</v>
          </cell>
          <cell r="AE2684">
            <v>12762509</v>
          </cell>
        </row>
        <row r="2685">
          <cell r="F2685" t="str">
            <v>C-3603-1300-1</v>
          </cell>
          <cell r="U2685">
            <v>20638000</v>
          </cell>
          <cell r="V2685">
            <v>7710220</v>
          </cell>
          <cell r="W2685">
            <v>11398890</v>
          </cell>
          <cell r="X2685">
            <v>16949330</v>
          </cell>
          <cell r="Z2685">
            <v>16949330</v>
          </cell>
          <cell r="AA2685">
            <v>0</v>
          </cell>
          <cell r="AB2685">
            <v>16949330</v>
          </cell>
          <cell r="AC2685">
            <v>16949330</v>
          </cell>
          <cell r="AD2685">
            <v>16949330</v>
          </cell>
          <cell r="AE2685">
            <v>16949330</v>
          </cell>
        </row>
        <row r="2686">
          <cell r="F2686" t="str">
            <v>C-3603-1300-1</v>
          </cell>
          <cell r="U2686">
            <v>28920000</v>
          </cell>
          <cell r="V2686">
            <v>0</v>
          </cell>
          <cell r="W2686">
            <v>0</v>
          </cell>
          <cell r="X2686">
            <v>28920000</v>
          </cell>
          <cell r="Z2686">
            <v>28775666</v>
          </cell>
          <cell r="AA2686">
            <v>144334</v>
          </cell>
          <cell r="AB2686">
            <v>28775666</v>
          </cell>
          <cell r="AC2686">
            <v>0</v>
          </cell>
          <cell r="AD2686">
            <v>0</v>
          </cell>
          <cell r="AE2686">
            <v>0</v>
          </cell>
        </row>
        <row r="2687">
          <cell r="F2687" t="str">
            <v>C-3603-1300-1</v>
          </cell>
          <cell r="U2687">
            <v>9955000</v>
          </cell>
          <cell r="V2687">
            <v>12000000</v>
          </cell>
          <cell r="W2687">
            <v>0</v>
          </cell>
          <cell r="X2687">
            <v>21955000</v>
          </cell>
          <cell r="Z2687">
            <v>17980000</v>
          </cell>
          <cell r="AA2687">
            <v>3975000</v>
          </cell>
          <cell r="AB2687">
            <v>17980000</v>
          </cell>
          <cell r="AC2687">
            <v>17980000</v>
          </cell>
          <cell r="AD2687">
            <v>17980000</v>
          </cell>
          <cell r="AE2687">
            <v>17980000</v>
          </cell>
        </row>
        <row r="2688">
          <cell r="F2688" t="str">
            <v>C-3603-1300-1</v>
          </cell>
          <cell r="U2688">
            <v>0</v>
          </cell>
          <cell r="V2688">
            <v>2551252</v>
          </cell>
          <cell r="W2688">
            <v>2551252</v>
          </cell>
          <cell r="X2688">
            <v>0</v>
          </cell>
          <cell r="Z2688">
            <v>0</v>
          </cell>
          <cell r="AA2688">
            <v>0</v>
          </cell>
          <cell r="AB2688">
            <v>0</v>
          </cell>
          <cell r="AC2688">
            <v>0</v>
          </cell>
          <cell r="AD2688">
            <v>0</v>
          </cell>
          <cell r="AE2688">
            <v>0</v>
          </cell>
        </row>
        <row r="2689">
          <cell r="F2689" t="str">
            <v>C-3603-1300-1</v>
          </cell>
          <cell r="U2689">
            <v>57513000</v>
          </cell>
          <cell r="V2689">
            <v>50000000</v>
          </cell>
          <cell r="W2689">
            <v>15000000</v>
          </cell>
          <cell r="X2689">
            <v>92513000</v>
          </cell>
          <cell r="Z2689">
            <v>88521816</v>
          </cell>
          <cell r="AA2689">
            <v>3991184</v>
          </cell>
          <cell r="AB2689">
            <v>88521816</v>
          </cell>
          <cell r="AC2689">
            <v>88433607</v>
          </cell>
          <cell r="AD2689">
            <v>88433607</v>
          </cell>
          <cell r="AE2689">
            <v>88433607</v>
          </cell>
        </row>
        <row r="2690">
          <cell r="F2690" t="str">
            <v>C-3603-1300-1</v>
          </cell>
          <cell r="U2690">
            <v>75999000</v>
          </cell>
          <cell r="V2690">
            <v>8769238</v>
          </cell>
          <cell r="W2690">
            <v>29536520</v>
          </cell>
          <cell r="X2690">
            <v>55231718</v>
          </cell>
          <cell r="Z2690">
            <v>54499996</v>
          </cell>
          <cell r="AA2690">
            <v>731722</v>
          </cell>
          <cell r="AB2690">
            <v>54499996</v>
          </cell>
          <cell r="AC2690">
            <v>54499996</v>
          </cell>
          <cell r="AD2690">
            <v>54499996</v>
          </cell>
          <cell r="AE2690">
            <v>54499996</v>
          </cell>
        </row>
        <row r="2691">
          <cell r="F2691" t="str">
            <v>C-3603-1300-1</v>
          </cell>
          <cell r="U2691">
            <v>222828000</v>
          </cell>
          <cell r="V2691">
            <v>24000000</v>
          </cell>
          <cell r="W2691">
            <v>0</v>
          </cell>
          <cell r="X2691">
            <v>246828000</v>
          </cell>
          <cell r="Z2691">
            <v>245385568</v>
          </cell>
          <cell r="AA2691">
            <v>1442432</v>
          </cell>
          <cell r="AB2691">
            <v>245385568</v>
          </cell>
          <cell r="AC2691">
            <v>245385568</v>
          </cell>
          <cell r="AD2691">
            <v>245385568</v>
          </cell>
          <cell r="AE2691">
            <v>245385568</v>
          </cell>
        </row>
        <row r="2692">
          <cell r="F2692" t="str">
            <v>C-3603-1300-1</v>
          </cell>
          <cell r="U2692">
            <v>358695000</v>
          </cell>
          <cell r="V2692">
            <v>0</v>
          </cell>
          <cell r="W2692">
            <v>4667735</v>
          </cell>
          <cell r="X2692">
            <v>354027265</v>
          </cell>
          <cell r="Z2692">
            <v>352069205</v>
          </cell>
          <cell r="AA2692">
            <v>1958060</v>
          </cell>
          <cell r="AB2692">
            <v>352069205</v>
          </cell>
          <cell r="AC2692">
            <v>352069205</v>
          </cell>
          <cell r="AD2692">
            <v>352069205</v>
          </cell>
          <cell r="AE2692">
            <v>352069205</v>
          </cell>
        </row>
        <row r="2693">
          <cell r="F2693" t="str">
            <v>C-3603-1300-1</v>
          </cell>
          <cell r="U2693">
            <v>21113000</v>
          </cell>
          <cell r="V2693">
            <v>40248000</v>
          </cell>
          <cell r="W2693">
            <v>0</v>
          </cell>
          <cell r="X2693">
            <v>61361000</v>
          </cell>
          <cell r="Z2693">
            <v>51997409</v>
          </cell>
          <cell r="AA2693">
            <v>9363591</v>
          </cell>
          <cell r="AB2693">
            <v>51997409</v>
          </cell>
          <cell r="AC2693">
            <v>45381604</v>
          </cell>
          <cell r="AD2693">
            <v>45381604</v>
          </cell>
          <cell r="AE2693">
            <v>45381604</v>
          </cell>
        </row>
        <row r="2694">
          <cell r="F2694" t="str">
            <v>C-3603-1300-1</v>
          </cell>
          <cell r="U2694">
            <v>4907260000</v>
          </cell>
          <cell r="V2694">
            <v>0</v>
          </cell>
          <cell r="W2694">
            <v>730848596</v>
          </cell>
          <cell r="X2694">
            <v>4176411404</v>
          </cell>
          <cell r="Z2694">
            <v>4044720794</v>
          </cell>
          <cell r="AA2694">
            <v>131690610</v>
          </cell>
          <cell r="AB2694">
            <v>4044720794</v>
          </cell>
          <cell r="AC2694">
            <v>4044720794</v>
          </cell>
          <cell r="AD2694">
            <v>4044720794</v>
          </cell>
          <cell r="AE2694">
            <v>4044720794</v>
          </cell>
        </row>
        <row r="2695">
          <cell r="F2695" t="str">
            <v>C-3603-1300-1</v>
          </cell>
          <cell r="U2695">
            <v>609910000</v>
          </cell>
          <cell r="V2695">
            <v>55892000</v>
          </cell>
          <cell r="W2695">
            <v>16490931</v>
          </cell>
          <cell r="X2695">
            <v>649311069</v>
          </cell>
          <cell r="Z2695">
            <v>648872920</v>
          </cell>
          <cell r="AA2695">
            <v>438149</v>
          </cell>
          <cell r="AB2695">
            <v>648872920</v>
          </cell>
          <cell r="AC2695">
            <v>648872920</v>
          </cell>
          <cell r="AD2695">
            <v>648872920</v>
          </cell>
          <cell r="AE2695">
            <v>648872920</v>
          </cell>
        </row>
        <row r="2696">
          <cell r="F2696" t="str">
            <v>C-3603-1300-1</v>
          </cell>
          <cell r="U2696">
            <v>0</v>
          </cell>
          <cell r="V2696">
            <v>19054900</v>
          </cell>
          <cell r="W2696">
            <v>24900</v>
          </cell>
          <cell r="X2696">
            <v>19030000</v>
          </cell>
          <cell r="Z2696">
            <v>6297200</v>
          </cell>
          <cell r="AA2696">
            <v>12732800</v>
          </cell>
          <cell r="AB2696">
            <v>6297200</v>
          </cell>
          <cell r="AC2696">
            <v>6297200</v>
          </cell>
          <cell r="AD2696">
            <v>6297200</v>
          </cell>
          <cell r="AE2696">
            <v>6297200</v>
          </cell>
        </row>
        <row r="2697">
          <cell r="F2697" t="str">
            <v>C-3603-1300-1</v>
          </cell>
          <cell r="U2697">
            <v>2452000</v>
          </cell>
          <cell r="V2697">
            <v>0</v>
          </cell>
          <cell r="W2697">
            <v>0</v>
          </cell>
          <cell r="X2697">
            <v>2452000</v>
          </cell>
          <cell r="Z2697">
            <v>2451619</v>
          </cell>
          <cell r="AA2697">
            <v>381</v>
          </cell>
          <cell r="AB2697">
            <v>2451619</v>
          </cell>
          <cell r="AC2697">
            <v>2451619</v>
          </cell>
          <cell r="AD2697">
            <v>2451619</v>
          </cell>
          <cell r="AE2697">
            <v>2451619</v>
          </cell>
        </row>
        <row r="2698">
          <cell r="F2698" t="str">
            <v>C-3603-1300-1</v>
          </cell>
          <cell r="U2698">
            <v>11950000</v>
          </cell>
          <cell r="V2698">
            <v>0</v>
          </cell>
          <cell r="W2698">
            <v>0</v>
          </cell>
          <cell r="X2698">
            <v>11950000</v>
          </cell>
          <cell r="Z2698">
            <v>11950000</v>
          </cell>
          <cell r="AA2698">
            <v>0</v>
          </cell>
          <cell r="AB2698">
            <v>11950000</v>
          </cell>
          <cell r="AC2698">
            <v>11950000</v>
          </cell>
          <cell r="AD2698">
            <v>11950000</v>
          </cell>
          <cell r="AE2698">
            <v>11950000</v>
          </cell>
        </row>
        <row r="2699">
          <cell r="F2699" t="str">
            <v>C-3603-1300-1</v>
          </cell>
          <cell r="U2699">
            <v>153214000</v>
          </cell>
          <cell r="V2699">
            <v>0</v>
          </cell>
          <cell r="W2699">
            <v>19054900</v>
          </cell>
          <cell r="X2699">
            <v>134159100</v>
          </cell>
          <cell r="Z2699">
            <v>124493819</v>
          </cell>
          <cell r="AA2699">
            <v>9665281</v>
          </cell>
          <cell r="AB2699">
            <v>124493819</v>
          </cell>
          <cell r="AC2699">
            <v>124493819</v>
          </cell>
          <cell r="AD2699">
            <v>118506929</v>
          </cell>
          <cell r="AE2699">
            <v>118506929</v>
          </cell>
        </row>
        <row r="2700">
          <cell r="F2700" t="str">
            <v>C-3603-1300-1</v>
          </cell>
          <cell r="U2700">
            <v>19343000</v>
          </cell>
          <cell r="V2700">
            <v>0</v>
          </cell>
          <cell r="W2700">
            <v>0</v>
          </cell>
          <cell r="X2700">
            <v>19343000</v>
          </cell>
          <cell r="Z2700">
            <v>14680010</v>
          </cell>
          <cell r="AA2700">
            <v>4662990</v>
          </cell>
          <cell r="AB2700">
            <v>14680010</v>
          </cell>
          <cell r="AC2700">
            <v>14680010</v>
          </cell>
          <cell r="AD2700">
            <v>14680010</v>
          </cell>
          <cell r="AE2700">
            <v>14680010</v>
          </cell>
        </row>
        <row r="2701">
          <cell r="F2701" t="str">
            <v>C-3603-1300-1</v>
          </cell>
          <cell r="U2701">
            <v>0</v>
          </cell>
          <cell r="V2701">
            <v>4453962</v>
          </cell>
          <cell r="W2701">
            <v>4453962</v>
          </cell>
          <cell r="X2701">
            <v>0</v>
          </cell>
          <cell r="Z2701">
            <v>0</v>
          </cell>
          <cell r="AA2701">
            <v>0</v>
          </cell>
          <cell r="AB2701">
            <v>0</v>
          </cell>
          <cell r="AC2701">
            <v>0</v>
          </cell>
          <cell r="AD2701">
            <v>0</v>
          </cell>
          <cell r="AE2701">
            <v>0</v>
          </cell>
        </row>
        <row r="2702">
          <cell r="F2702" t="str">
            <v>C-3603-1300-1</v>
          </cell>
          <cell r="U2702">
            <v>23024000</v>
          </cell>
          <cell r="V2702">
            <v>0</v>
          </cell>
          <cell r="W2702">
            <v>11160852</v>
          </cell>
          <cell r="X2702">
            <v>11863148</v>
          </cell>
          <cell r="Z2702">
            <v>11863148</v>
          </cell>
          <cell r="AA2702">
            <v>0</v>
          </cell>
          <cell r="AB2702">
            <v>11863148</v>
          </cell>
          <cell r="AC2702">
            <v>11863148</v>
          </cell>
          <cell r="AD2702">
            <v>11863148</v>
          </cell>
          <cell r="AE2702">
            <v>11863148</v>
          </cell>
        </row>
        <row r="2703">
          <cell r="F2703" t="str">
            <v>C-3603-1300-1</v>
          </cell>
          <cell r="U2703">
            <v>0</v>
          </cell>
          <cell r="V2703">
            <v>2000000</v>
          </cell>
          <cell r="W2703">
            <v>0</v>
          </cell>
          <cell r="X2703">
            <v>2000000</v>
          </cell>
          <cell r="Z2703">
            <v>1549296</v>
          </cell>
          <cell r="AA2703">
            <v>450704</v>
          </cell>
          <cell r="AB2703">
            <v>1549296</v>
          </cell>
          <cell r="AC2703">
            <v>1549296</v>
          </cell>
          <cell r="AD2703">
            <v>1549296</v>
          </cell>
          <cell r="AE2703">
            <v>1549296</v>
          </cell>
        </row>
        <row r="2704">
          <cell r="F2704" t="str">
            <v>C-3603-1300-1</v>
          </cell>
          <cell r="U2704">
            <v>388689000</v>
          </cell>
          <cell r="V2704">
            <v>0</v>
          </cell>
          <cell r="W2704">
            <v>157514050</v>
          </cell>
          <cell r="X2704">
            <v>231174950</v>
          </cell>
          <cell r="Z2704">
            <v>231174950</v>
          </cell>
          <cell r="AA2704">
            <v>0</v>
          </cell>
          <cell r="AB2704">
            <v>231174950</v>
          </cell>
          <cell r="AC2704">
            <v>231174950</v>
          </cell>
          <cell r="AD2704">
            <v>231174950</v>
          </cell>
          <cell r="AE2704">
            <v>231174950</v>
          </cell>
        </row>
        <row r="2705">
          <cell r="F2705" t="str">
            <v>C-3603-1300-1</v>
          </cell>
          <cell r="U2705">
            <v>3758000</v>
          </cell>
          <cell r="V2705">
            <v>5300000</v>
          </cell>
          <cell r="W2705">
            <v>1500000</v>
          </cell>
          <cell r="X2705">
            <v>7558000</v>
          </cell>
          <cell r="Z2705">
            <v>6896701</v>
          </cell>
          <cell r="AA2705">
            <v>661299</v>
          </cell>
          <cell r="AB2705">
            <v>6896701</v>
          </cell>
          <cell r="AC2705">
            <v>6896701</v>
          </cell>
          <cell r="AD2705">
            <v>6896701</v>
          </cell>
          <cell r="AE2705">
            <v>6896701</v>
          </cell>
        </row>
        <row r="2706">
          <cell r="F2706" t="str">
            <v>C-3603-1300-1</v>
          </cell>
          <cell r="U2706">
            <v>31313000</v>
          </cell>
          <cell r="V2706">
            <v>0</v>
          </cell>
          <cell r="W2706">
            <v>8040582</v>
          </cell>
          <cell r="X2706">
            <v>23272418</v>
          </cell>
          <cell r="Z2706">
            <v>23272418</v>
          </cell>
          <cell r="AA2706">
            <v>0</v>
          </cell>
          <cell r="AB2706">
            <v>23272418</v>
          </cell>
          <cell r="AC2706">
            <v>23272418</v>
          </cell>
          <cell r="AD2706">
            <v>23272418</v>
          </cell>
          <cell r="AE2706">
            <v>23272418</v>
          </cell>
        </row>
        <row r="2707">
          <cell r="F2707" t="str">
            <v>C-3603-1300-1</v>
          </cell>
          <cell r="U2707">
            <v>39083000</v>
          </cell>
          <cell r="V2707">
            <v>0</v>
          </cell>
          <cell r="W2707">
            <v>0</v>
          </cell>
          <cell r="X2707">
            <v>39083000</v>
          </cell>
          <cell r="Z2707">
            <v>34893700</v>
          </cell>
          <cell r="AA2707">
            <v>4189300</v>
          </cell>
          <cell r="AB2707">
            <v>34893700</v>
          </cell>
          <cell r="AC2707">
            <v>7413700</v>
          </cell>
          <cell r="AD2707">
            <v>0</v>
          </cell>
          <cell r="AE2707">
            <v>0</v>
          </cell>
        </row>
        <row r="2708">
          <cell r="F2708" t="str">
            <v>C-3603-1300-1</v>
          </cell>
          <cell r="U2708">
            <v>253655000</v>
          </cell>
          <cell r="V2708">
            <v>0</v>
          </cell>
          <cell r="W2708">
            <v>121</v>
          </cell>
          <cell r="X2708">
            <v>253654879</v>
          </cell>
          <cell r="Z2708">
            <v>253654879</v>
          </cell>
          <cell r="AA2708">
            <v>0</v>
          </cell>
          <cell r="AB2708">
            <v>253654879</v>
          </cell>
          <cell r="AC2708">
            <v>253654879</v>
          </cell>
          <cell r="AD2708">
            <v>253654879</v>
          </cell>
          <cell r="AE2708">
            <v>253654879</v>
          </cell>
        </row>
        <row r="2709">
          <cell r="F2709" t="str">
            <v>C-3603-1300-1</v>
          </cell>
          <cell r="U2709">
            <v>20902000</v>
          </cell>
          <cell r="V2709">
            <v>6000000</v>
          </cell>
          <cell r="W2709">
            <v>0</v>
          </cell>
          <cell r="X2709">
            <v>26902000</v>
          </cell>
          <cell r="Z2709">
            <v>26231524</v>
          </cell>
          <cell r="AA2709">
            <v>670476</v>
          </cell>
          <cell r="AB2709">
            <v>26231524</v>
          </cell>
          <cell r="AC2709">
            <v>26231524</v>
          </cell>
          <cell r="AD2709">
            <v>26231524</v>
          </cell>
          <cell r="AE2709">
            <v>26231524</v>
          </cell>
        </row>
        <row r="2710">
          <cell r="F2710" t="str">
            <v>C-3603-1300-3</v>
          </cell>
          <cell r="U2710">
            <v>0</v>
          </cell>
          <cell r="V2710">
            <v>100000000</v>
          </cell>
          <cell r="W2710">
            <v>0</v>
          </cell>
          <cell r="X2710">
            <v>100000000</v>
          </cell>
          <cell r="Z2710">
            <v>99964165</v>
          </cell>
          <cell r="AA2710">
            <v>35835</v>
          </cell>
          <cell r="AB2710">
            <v>99964165</v>
          </cell>
          <cell r="AC2710">
            <v>0</v>
          </cell>
          <cell r="AD2710">
            <v>0</v>
          </cell>
          <cell r="AE2710">
            <v>0</v>
          </cell>
        </row>
        <row r="2711">
          <cell r="F2711" t="str">
            <v>C-3603-1300-3</v>
          </cell>
          <cell r="U2711">
            <v>364428100</v>
          </cell>
          <cell r="V2711">
            <v>0</v>
          </cell>
          <cell r="W2711">
            <v>326932</v>
          </cell>
          <cell r="X2711">
            <v>364101168</v>
          </cell>
          <cell r="Z2711">
            <v>364101168</v>
          </cell>
          <cell r="AA2711">
            <v>0</v>
          </cell>
          <cell r="AB2711">
            <v>364101168</v>
          </cell>
          <cell r="AC2711">
            <v>146260727</v>
          </cell>
          <cell r="AD2711">
            <v>146260727</v>
          </cell>
          <cell r="AE2711">
            <v>146260727</v>
          </cell>
        </row>
        <row r="2712">
          <cell r="F2712" t="str">
            <v>C-3603-1300-3</v>
          </cell>
          <cell r="U2712">
            <v>61552900</v>
          </cell>
          <cell r="V2712">
            <v>0</v>
          </cell>
          <cell r="W2712">
            <v>9805750</v>
          </cell>
          <cell r="X2712">
            <v>51747150</v>
          </cell>
          <cell r="Z2712">
            <v>51747150</v>
          </cell>
          <cell r="AA2712">
            <v>0</v>
          </cell>
          <cell r="AB2712">
            <v>51747150</v>
          </cell>
          <cell r="AC2712">
            <v>51747150</v>
          </cell>
          <cell r="AD2712">
            <v>51747150</v>
          </cell>
          <cell r="AE2712">
            <v>51747150</v>
          </cell>
        </row>
        <row r="2713">
          <cell r="F2713" t="str">
            <v>C-3603-1300-3</v>
          </cell>
          <cell r="U2713">
            <v>1400328500</v>
          </cell>
          <cell r="V2713">
            <v>62012464</v>
          </cell>
          <cell r="W2713">
            <v>406673254</v>
          </cell>
          <cell r="X2713">
            <v>1055667710</v>
          </cell>
          <cell r="Z2713">
            <v>1044149425</v>
          </cell>
          <cell r="AA2713">
            <v>11518285</v>
          </cell>
          <cell r="AB2713">
            <v>1044149425</v>
          </cell>
          <cell r="AC2713">
            <v>1044149425</v>
          </cell>
          <cell r="AD2713">
            <v>1043264165</v>
          </cell>
          <cell r="AE2713">
            <v>1043264165</v>
          </cell>
        </row>
        <row r="2714">
          <cell r="F2714" t="str">
            <v>C-3603-1300-3</v>
          </cell>
          <cell r="U2714">
            <v>911070200</v>
          </cell>
          <cell r="V2714">
            <v>0</v>
          </cell>
          <cell r="W2714">
            <v>0</v>
          </cell>
          <cell r="X2714">
            <v>911070200</v>
          </cell>
          <cell r="Z2714">
            <v>738081663</v>
          </cell>
          <cell r="AA2714">
            <v>172988537</v>
          </cell>
          <cell r="AB2714">
            <v>738081663</v>
          </cell>
          <cell r="AC2714">
            <v>738081663</v>
          </cell>
          <cell r="AD2714">
            <v>738081663</v>
          </cell>
          <cell r="AE2714">
            <v>738081663</v>
          </cell>
        </row>
        <row r="2715">
          <cell r="F2715" t="str">
            <v>C-3603-1300-4</v>
          </cell>
          <cell r="U2715">
            <v>0</v>
          </cell>
          <cell r="V2715">
            <v>5220949</v>
          </cell>
          <cell r="W2715">
            <v>0</v>
          </cell>
          <cell r="X2715">
            <v>5220949</v>
          </cell>
          <cell r="Z2715">
            <v>5220949</v>
          </cell>
          <cell r="AA2715">
            <v>0</v>
          </cell>
          <cell r="AB2715">
            <v>5220949</v>
          </cell>
          <cell r="AC2715">
            <v>5220949</v>
          </cell>
          <cell r="AD2715">
            <v>5220949</v>
          </cell>
          <cell r="AE2715">
            <v>5220949</v>
          </cell>
        </row>
        <row r="2716">
          <cell r="F2716" t="str">
            <v>C-3603-1300-4</v>
          </cell>
          <cell r="U2716">
            <v>292135536</v>
          </cell>
          <cell r="V2716">
            <v>41118812</v>
          </cell>
          <cell r="W2716">
            <v>16958108</v>
          </cell>
          <cell r="X2716">
            <v>316296240</v>
          </cell>
          <cell r="Z2716">
            <v>316296240</v>
          </cell>
          <cell r="AA2716">
            <v>0</v>
          </cell>
          <cell r="AB2716">
            <v>316296240</v>
          </cell>
          <cell r="AC2716">
            <v>316296240</v>
          </cell>
          <cell r="AD2716">
            <v>316296240</v>
          </cell>
          <cell r="AE2716">
            <v>316296240</v>
          </cell>
        </row>
        <row r="2717">
          <cell r="F2717" t="str">
            <v>C-3603-1300-4</v>
          </cell>
          <cell r="U2717">
            <v>0</v>
          </cell>
          <cell r="V2717">
            <v>15667552</v>
          </cell>
          <cell r="W2717">
            <v>16408</v>
          </cell>
          <cell r="X2717">
            <v>15651144</v>
          </cell>
          <cell r="Z2717">
            <v>6843807</v>
          </cell>
          <cell r="AA2717">
            <v>8807337</v>
          </cell>
          <cell r="AB2717">
            <v>6843807</v>
          </cell>
          <cell r="AC2717">
            <v>6843807</v>
          </cell>
          <cell r="AD2717">
            <v>6843807</v>
          </cell>
          <cell r="AE2717">
            <v>6843807</v>
          </cell>
        </row>
        <row r="2718">
          <cell r="F2718" t="str">
            <v>C-3603-1300-7</v>
          </cell>
          <cell r="U2718">
            <v>5000156</v>
          </cell>
          <cell r="V2718">
            <v>0</v>
          </cell>
          <cell r="W2718">
            <v>5000156</v>
          </cell>
          <cell r="X2718">
            <v>0</v>
          </cell>
          <cell r="Z2718">
            <v>0</v>
          </cell>
          <cell r="AA2718">
            <v>0</v>
          </cell>
          <cell r="AB2718">
            <v>0</v>
          </cell>
          <cell r="AC2718">
            <v>0</v>
          </cell>
          <cell r="AD2718">
            <v>0</v>
          </cell>
          <cell r="AE2718">
            <v>0</v>
          </cell>
        </row>
        <row r="2719">
          <cell r="F2719" t="str">
            <v>C-3603-1300-7</v>
          </cell>
          <cell r="U2719">
            <v>21467731</v>
          </cell>
          <cell r="V2719">
            <v>0</v>
          </cell>
          <cell r="W2719">
            <v>14978593</v>
          </cell>
          <cell r="X2719">
            <v>6489138</v>
          </cell>
          <cell r="Z2719">
            <v>6166977</v>
          </cell>
          <cell r="AA2719">
            <v>322161</v>
          </cell>
          <cell r="AB2719">
            <v>6166977</v>
          </cell>
          <cell r="AC2719">
            <v>6166977</v>
          </cell>
          <cell r="AD2719">
            <v>6166977</v>
          </cell>
          <cell r="AE2719">
            <v>6166977</v>
          </cell>
        </row>
        <row r="2720">
          <cell r="F2720" t="str">
            <v>C-3603-1300-9</v>
          </cell>
          <cell r="U2720">
            <v>1500000</v>
          </cell>
          <cell r="V2720">
            <v>6000000</v>
          </cell>
          <cell r="W2720">
            <v>1022339</v>
          </cell>
          <cell r="X2720">
            <v>6477661</v>
          </cell>
          <cell r="Z2720">
            <v>5982684</v>
          </cell>
          <cell r="AA2720">
            <v>494977</v>
          </cell>
          <cell r="AB2720">
            <v>5982684</v>
          </cell>
          <cell r="AC2720">
            <v>5982684</v>
          </cell>
          <cell r="AD2720">
            <v>5982684</v>
          </cell>
          <cell r="AE2720">
            <v>5982684</v>
          </cell>
        </row>
        <row r="2721">
          <cell r="F2721" t="str">
            <v>C-3603-1300-9</v>
          </cell>
          <cell r="U2721">
            <v>144900000</v>
          </cell>
          <cell r="V2721">
            <v>10182539</v>
          </cell>
          <cell r="W2721">
            <v>4162539</v>
          </cell>
          <cell r="X2721">
            <v>150920000</v>
          </cell>
          <cell r="Z2721">
            <v>150917000</v>
          </cell>
          <cell r="AA2721">
            <v>3000</v>
          </cell>
          <cell r="AB2721">
            <v>150917000</v>
          </cell>
          <cell r="AC2721">
            <v>150917000</v>
          </cell>
          <cell r="AD2721">
            <v>150917000</v>
          </cell>
          <cell r="AE2721">
            <v>150917000</v>
          </cell>
        </row>
        <row r="2722">
          <cell r="F2722" t="str">
            <v>C-3603-1300-9</v>
          </cell>
          <cell r="U2722">
            <v>0</v>
          </cell>
          <cell r="V2722">
            <v>4000000</v>
          </cell>
          <cell r="W2722">
            <v>0</v>
          </cell>
          <cell r="X2722">
            <v>4000000</v>
          </cell>
          <cell r="Z2722">
            <v>1026900</v>
          </cell>
          <cell r="AA2722">
            <v>2973100</v>
          </cell>
          <cell r="AB2722">
            <v>1026900</v>
          </cell>
          <cell r="AC2722">
            <v>1026900</v>
          </cell>
          <cell r="AD2722">
            <v>1026900</v>
          </cell>
          <cell r="AE2722">
            <v>1026900</v>
          </cell>
        </row>
        <row r="2723">
          <cell r="F2723" t="str">
            <v>C-3603-1300-11</v>
          </cell>
          <cell r="U2723">
            <v>0</v>
          </cell>
          <cell r="V2723">
            <v>325000000</v>
          </cell>
          <cell r="W2723">
            <v>0</v>
          </cell>
          <cell r="X2723">
            <v>325000000</v>
          </cell>
          <cell r="Z2723">
            <v>318992821</v>
          </cell>
          <cell r="AA2723">
            <v>6007179</v>
          </cell>
          <cell r="AB2723">
            <v>318992821</v>
          </cell>
          <cell r="AC2723">
            <v>0</v>
          </cell>
          <cell r="AD2723">
            <v>0</v>
          </cell>
          <cell r="AE2723">
            <v>0</v>
          </cell>
        </row>
        <row r="2724">
          <cell r="F2724" t="str">
            <v>C-3603-1300-11</v>
          </cell>
          <cell r="U2724">
            <v>0</v>
          </cell>
          <cell r="V2724">
            <v>45440000</v>
          </cell>
          <cell r="W2724">
            <v>0</v>
          </cell>
          <cell r="X2724">
            <v>45440000</v>
          </cell>
          <cell r="Z2724">
            <v>43593163</v>
          </cell>
          <cell r="AA2724">
            <v>1846837</v>
          </cell>
          <cell r="AB2724">
            <v>43593163</v>
          </cell>
          <cell r="AC2724">
            <v>43593163</v>
          </cell>
          <cell r="AD2724">
            <v>43593163</v>
          </cell>
          <cell r="AE2724">
            <v>43593163</v>
          </cell>
        </row>
        <row r="2725">
          <cell r="F2725" t="str">
            <v>C-3605-1300-1</v>
          </cell>
          <cell r="U2725">
            <v>45000000</v>
          </cell>
          <cell r="V2725">
            <v>0</v>
          </cell>
          <cell r="W2725">
            <v>28511869</v>
          </cell>
          <cell r="X2725">
            <v>16488131</v>
          </cell>
          <cell r="Z2725">
            <v>16457223</v>
          </cell>
          <cell r="AA2725">
            <v>30908</v>
          </cell>
          <cell r="AB2725">
            <v>16457223</v>
          </cell>
          <cell r="AC2725">
            <v>16457223</v>
          </cell>
          <cell r="AD2725">
            <v>12192044</v>
          </cell>
          <cell r="AE2725">
            <v>12192044</v>
          </cell>
        </row>
        <row r="2726">
          <cell r="F2726" t="str">
            <v>C-3605-1300-1</v>
          </cell>
          <cell r="U2726">
            <v>30000000</v>
          </cell>
          <cell r="V2726">
            <v>1827000</v>
          </cell>
          <cell r="W2726">
            <v>31827000</v>
          </cell>
          <cell r="X2726">
            <v>0</v>
          </cell>
          <cell r="Z2726">
            <v>0</v>
          </cell>
          <cell r="AA2726">
            <v>0</v>
          </cell>
          <cell r="AB2726">
            <v>0</v>
          </cell>
          <cell r="AC2726">
            <v>0</v>
          </cell>
          <cell r="AD2726">
            <v>0</v>
          </cell>
          <cell r="AE2726">
            <v>0</v>
          </cell>
        </row>
        <row r="2727">
          <cell r="F2727" t="str">
            <v>C-3605-1300-1</v>
          </cell>
          <cell r="U2727">
            <v>2000000</v>
          </cell>
          <cell r="V2727">
            <v>17489247</v>
          </cell>
          <cell r="W2727">
            <v>2633500</v>
          </cell>
          <cell r="X2727">
            <v>16855747</v>
          </cell>
          <cell r="Z2727">
            <v>11842231</v>
          </cell>
          <cell r="AA2727">
            <v>5013516</v>
          </cell>
          <cell r="AB2727">
            <v>11842231</v>
          </cell>
          <cell r="AC2727">
            <v>11842231</v>
          </cell>
          <cell r="AD2727">
            <v>11842231</v>
          </cell>
          <cell r="AE2727">
            <v>11842231</v>
          </cell>
        </row>
        <row r="2728">
          <cell r="F2728" t="str">
            <v>C-3605-1300-1</v>
          </cell>
          <cell r="U2728">
            <v>2000000</v>
          </cell>
          <cell r="V2728">
            <v>0</v>
          </cell>
          <cell r="W2728">
            <v>0</v>
          </cell>
          <cell r="X2728">
            <v>2000000</v>
          </cell>
          <cell r="Z2728">
            <v>1997774</v>
          </cell>
          <cell r="AA2728">
            <v>2226</v>
          </cell>
          <cell r="AB2728">
            <v>1997774</v>
          </cell>
          <cell r="AC2728">
            <v>1997774</v>
          </cell>
          <cell r="AD2728">
            <v>1997774</v>
          </cell>
          <cell r="AE2728">
            <v>1997774</v>
          </cell>
        </row>
        <row r="2729">
          <cell r="F2729" t="str">
            <v>C-3605-1300-1</v>
          </cell>
          <cell r="U2729">
            <v>8000000</v>
          </cell>
          <cell r="V2729">
            <v>9520767</v>
          </cell>
          <cell r="W2729">
            <v>0</v>
          </cell>
          <cell r="X2729">
            <v>17520767</v>
          </cell>
          <cell r="Z2729">
            <v>15270000</v>
          </cell>
          <cell r="AA2729">
            <v>2250767</v>
          </cell>
          <cell r="AB2729">
            <v>15270000</v>
          </cell>
          <cell r="AC2729">
            <v>0</v>
          </cell>
          <cell r="AD2729">
            <v>0</v>
          </cell>
          <cell r="AE2729">
            <v>0</v>
          </cell>
        </row>
        <row r="2730">
          <cell r="F2730" t="str">
            <v>C-3605-1300-1</v>
          </cell>
          <cell r="U2730">
            <v>105147500</v>
          </cell>
          <cell r="V2730">
            <v>0</v>
          </cell>
          <cell r="W2730">
            <v>4622000</v>
          </cell>
          <cell r="X2730">
            <v>100525500</v>
          </cell>
          <cell r="Z2730">
            <v>100516500</v>
          </cell>
          <cell r="AA2730">
            <v>9000</v>
          </cell>
          <cell r="AB2730">
            <v>100516500</v>
          </cell>
          <cell r="AC2730">
            <v>100516500</v>
          </cell>
          <cell r="AD2730">
            <v>100516500</v>
          </cell>
          <cell r="AE2730">
            <v>100516500</v>
          </cell>
        </row>
        <row r="2731">
          <cell r="F2731" t="str">
            <v>C-3605-1300-1</v>
          </cell>
          <cell r="U2731">
            <v>5887000</v>
          </cell>
          <cell r="V2731">
            <v>3200000</v>
          </cell>
          <cell r="W2731">
            <v>0</v>
          </cell>
          <cell r="X2731">
            <v>9087000</v>
          </cell>
          <cell r="Z2731">
            <v>9087000</v>
          </cell>
          <cell r="AA2731">
            <v>0</v>
          </cell>
          <cell r="AB2731">
            <v>9087000</v>
          </cell>
          <cell r="AC2731">
            <v>9087000</v>
          </cell>
          <cell r="AD2731">
            <v>9087000</v>
          </cell>
          <cell r="AE2731">
            <v>9087000</v>
          </cell>
        </row>
        <row r="2732">
          <cell r="F2732" t="str">
            <v>C-3699-1300-2</v>
          </cell>
          <cell r="U2732">
            <v>0</v>
          </cell>
          <cell r="V2732">
            <v>220000000</v>
          </cell>
          <cell r="W2732">
            <v>0</v>
          </cell>
          <cell r="X2732">
            <v>220000000</v>
          </cell>
          <cell r="Z2732">
            <v>142020551</v>
          </cell>
          <cell r="AA2732">
            <v>77979449</v>
          </cell>
          <cell r="AB2732">
            <v>142020551</v>
          </cell>
          <cell r="AC2732">
            <v>0</v>
          </cell>
          <cell r="AD2732">
            <v>0</v>
          </cell>
          <cell r="AE2732">
            <v>0</v>
          </cell>
        </row>
        <row r="2733">
          <cell r="F2733" t="str">
            <v>C-3699-1300-2</v>
          </cell>
          <cell r="U2733">
            <v>0</v>
          </cell>
          <cell r="V2733">
            <v>77503050</v>
          </cell>
          <cell r="W2733">
            <v>0</v>
          </cell>
          <cell r="X2733">
            <v>77503050</v>
          </cell>
          <cell r="Z2733">
            <v>0</v>
          </cell>
          <cell r="AA2733">
            <v>77503050</v>
          </cell>
          <cell r="AB2733">
            <v>0</v>
          </cell>
          <cell r="AC2733">
            <v>0</v>
          </cell>
          <cell r="AD2733">
            <v>0</v>
          </cell>
          <cell r="AE2733">
            <v>0</v>
          </cell>
        </row>
        <row r="2734">
          <cell r="F2734" t="str">
            <v>C-3699-1300-2</v>
          </cell>
          <cell r="U2734">
            <v>0</v>
          </cell>
          <cell r="V2734">
            <v>309454676</v>
          </cell>
          <cell r="W2734">
            <v>0</v>
          </cell>
          <cell r="X2734">
            <v>309454676</v>
          </cell>
          <cell r="Z2734">
            <v>189233298</v>
          </cell>
          <cell r="AA2734">
            <v>120221378</v>
          </cell>
          <cell r="AB2734">
            <v>189233298</v>
          </cell>
          <cell r="AC2734">
            <v>82101237</v>
          </cell>
          <cell r="AD2734">
            <v>72942237</v>
          </cell>
          <cell r="AE2734">
            <v>72942237</v>
          </cell>
        </row>
        <row r="2735">
          <cell r="F2735" t="str">
            <v>C-3602-1300-5</v>
          </cell>
          <cell r="U2735">
            <v>315297321</v>
          </cell>
          <cell r="V2735">
            <v>0</v>
          </cell>
          <cell r="W2735">
            <v>16499</v>
          </cell>
          <cell r="X2735">
            <v>315280822</v>
          </cell>
          <cell r="Z2735">
            <v>315280822</v>
          </cell>
          <cell r="AA2735">
            <v>0</v>
          </cell>
          <cell r="AB2735">
            <v>315280822</v>
          </cell>
          <cell r="AC2735">
            <v>315280822</v>
          </cell>
          <cell r="AD2735">
            <v>315280822</v>
          </cell>
          <cell r="AE2735">
            <v>315280822</v>
          </cell>
        </row>
        <row r="2736">
          <cell r="F2736" t="str">
            <v>C-3602-1300-5</v>
          </cell>
          <cell r="U2736">
            <v>47294598</v>
          </cell>
          <cell r="V2736">
            <v>0</v>
          </cell>
          <cell r="W2736">
            <v>15783</v>
          </cell>
          <cell r="X2736">
            <v>47278815</v>
          </cell>
          <cell r="Z2736">
            <v>47278815</v>
          </cell>
          <cell r="AA2736">
            <v>0</v>
          </cell>
          <cell r="AB2736">
            <v>47278815</v>
          </cell>
          <cell r="AC2736">
            <v>47278815</v>
          </cell>
          <cell r="AD2736">
            <v>47278815</v>
          </cell>
          <cell r="AE2736">
            <v>47278815</v>
          </cell>
        </row>
        <row r="2737">
          <cell r="F2737" t="str">
            <v>C-3602-1300-5</v>
          </cell>
          <cell r="U2737">
            <v>9458920</v>
          </cell>
          <cell r="V2737">
            <v>0</v>
          </cell>
          <cell r="W2737">
            <v>0</v>
          </cell>
          <cell r="X2737">
            <v>9458920</v>
          </cell>
          <cell r="Z2737">
            <v>8874320</v>
          </cell>
          <cell r="AA2737">
            <v>584600</v>
          </cell>
          <cell r="AB2737">
            <v>8874320</v>
          </cell>
          <cell r="AC2737">
            <v>8874320</v>
          </cell>
          <cell r="AD2737">
            <v>8874320</v>
          </cell>
          <cell r="AE2737">
            <v>8874320</v>
          </cell>
        </row>
        <row r="2738">
          <cell r="F2738" t="str">
            <v>C-3603-1300-1</v>
          </cell>
          <cell r="U2738">
            <v>0</v>
          </cell>
          <cell r="V2738">
            <v>32500000</v>
          </cell>
          <cell r="W2738">
            <v>0</v>
          </cell>
          <cell r="X2738">
            <v>32500000</v>
          </cell>
          <cell r="Z2738">
            <v>32500000</v>
          </cell>
          <cell r="AA2738">
            <v>0</v>
          </cell>
          <cell r="AB2738">
            <v>32500000</v>
          </cell>
          <cell r="AC2738">
            <v>32500000</v>
          </cell>
          <cell r="AD2738">
            <v>32500000</v>
          </cell>
          <cell r="AE2738">
            <v>32500000</v>
          </cell>
        </row>
        <row r="2739">
          <cell r="F2739" t="str">
            <v>C-3603-1300-1</v>
          </cell>
          <cell r="U2739">
            <v>945168000</v>
          </cell>
          <cell r="V2739">
            <v>115853688</v>
          </cell>
          <cell r="W2739">
            <v>20809449</v>
          </cell>
          <cell r="X2739">
            <v>1040212239</v>
          </cell>
          <cell r="Z2739">
            <v>1040212239</v>
          </cell>
          <cell r="AA2739">
            <v>0</v>
          </cell>
          <cell r="AB2739">
            <v>1040212239</v>
          </cell>
          <cell r="AC2739">
            <v>1040212239</v>
          </cell>
          <cell r="AD2739">
            <v>1040212239</v>
          </cell>
          <cell r="AE2739">
            <v>1040212239</v>
          </cell>
        </row>
        <row r="2740">
          <cell r="F2740" t="str">
            <v>C-3603-1300-1</v>
          </cell>
          <cell r="U2740">
            <v>17289000</v>
          </cell>
          <cell r="V2740">
            <v>84889000</v>
          </cell>
          <cell r="W2740">
            <v>0</v>
          </cell>
          <cell r="X2740">
            <v>102178000</v>
          </cell>
          <cell r="Z2740">
            <v>102178000</v>
          </cell>
          <cell r="AA2740">
            <v>0</v>
          </cell>
          <cell r="AB2740">
            <v>102178000</v>
          </cell>
          <cell r="AC2740">
            <v>102178000</v>
          </cell>
          <cell r="AD2740">
            <v>102178000</v>
          </cell>
          <cell r="AE2740">
            <v>102178000</v>
          </cell>
        </row>
        <row r="2741">
          <cell r="F2741" t="str">
            <v>C-3603-1300-1</v>
          </cell>
          <cell r="U2741">
            <v>0</v>
          </cell>
          <cell r="V2741">
            <v>13000000</v>
          </cell>
          <cell r="W2741">
            <v>0</v>
          </cell>
          <cell r="X2741">
            <v>13000000</v>
          </cell>
          <cell r="Z2741">
            <v>13000000</v>
          </cell>
          <cell r="AA2741">
            <v>0</v>
          </cell>
          <cell r="AB2741">
            <v>13000000</v>
          </cell>
          <cell r="AC2741">
            <v>13000000</v>
          </cell>
          <cell r="AD2741">
            <v>13000000</v>
          </cell>
          <cell r="AE2741">
            <v>13000000</v>
          </cell>
        </row>
        <row r="2742">
          <cell r="F2742" t="str">
            <v>C-3603-1300-1</v>
          </cell>
          <cell r="U2742">
            <v>15192000</v>
          </cell>
          <cell r="V2742">
            <v>0</v>
          </cell>
          <cell r="W2742">
            <v>8775</v>
          </cell>
          <cell r="X2742">
            <v>15183225</v>
          </cell>
          <cell r="Z2742">
            <v>15183225</v>
          </cell>
          <cell r="AA2742">
            <v>0</v>
          </cell>
          <cell r="AB2742">
            <v>15183225</v>
          </cell>
          <cell r="AC2742">
            <v>15183225</v>
          </cell>
          <cell r="AD2742">
            <v>15183225</v>
          </cell>
          <cell r="AE2742">
            <v>15183225</v>
          </cell>
        </row>
        <row r="2743">
          <cell r="F2743" t="str">
            <v>C-3603-1300-1</v>
          </cell>
          <cell r="U2743">
            <v>66744000</v>
          </cell>
          <cell r="V2743">
            <v>0</v>
          </cell>
          <cell r="W2743">
            <v>1000000</v>
          </cell>
          <cell r="X2743">
            <v>65744000</v>
          </cell>
          <cell r="Z2743">
            <v>65744000</v>
          </cell>
          <cell r="AA2743">
            <v>0</v>
          </cell>
          <cell r="AB2743">
            <v>65744000</v>
          </cell>
          <cell r="AC2743">
            <v>65744000</v>
          </cell>
          <cell r="AD2743">
            <v>65744000</v>
          </cell>
          <cell r="AE2743">
            <v>65744000</v>
          </cell>
        </row>
        <row r="2744">
          <cell r="F2744" t="str">
            <v>C-3603-1300-1</v>
          </cell>
          <cell r="U2744">
            <v>329364000</v>
          </cell>
          <cell r="V2744">
            <v>4428914</v>
          </cell>
          <cell r="W2744">
            <v>2402650</v>
          </cell>
          <cell r="X2744">
            <v>331390264</v>
          </cell>
          <cell r="Z2744">
            <v>331390264</v>
          </cell>
          <cell r="AA2744">
            <v>0</v>
          </cell>
          <cell r="AB2744">
            <v>331390264</v>
          </cell>
          <cell r="AC2744">
            <v>331390264</v>
          </cell>
          <cell r="AD2744">
            <v>331390264</v>
          </cell>
          <cell r="AE2744">
            <v>331390264</v>
          </cell>
        </row>
        <row r="2745">
          <cell r="F2745" t="str">
            <v>C-3603-1300-1</v>
          </cell>
          <cell r="U2745">
            <v>5452454000</v>
          </cell>
          <cell r="V2745">
            <v>1303244218</v>
          </cell>
          <cell r="W2745">
            <v>43178923</v>
          </cell>
          <cell r="X2745">
            <v>6712519295</v>
          </cell>
          <cell r="Z2745">
            <v>6708703723</v>
          </cell>
          <cell r="AA2745">
            <v>3815572</v>
          </cell>
          <cell r="AB2745">
            <v>6708703723</v>
          </cell>
          <cell r="AC2745">
            <v>6708703723</v>
          </cell>
          <cell r="AD2745">
            <v>6708703723</v>
          </cell>
          <cell r="AE2745">
            <v>6708703723</v>
          </cell>
        </row>
        <row r="2746">
          <cell r="F2746" t="str">
            <v>C-3603-1300-1</v>
          </cell>
          <cell r="U2746">
            <v>85376000</v>
          </cell>
          <cell r="V2746">
            <v>60081754</v>
          </cell>
          <cell r="W2746">
            <v>34179720</v>
          </cell>
          <cell r="X2746">
            <v>111278034</v>
          </cell>
          <cell r="Z2746">
            <v>111278034</v>
          </cell>
          <cell r="AA2746">
            <v>0</v>
          </cell>
          <cell r="AB2746">
            <v>111278034</v>
          </cell>
          <cell r="AC2746">
            <v>111278034</v>
          </cell>
          <cell r="AD2746">
            <v>111278034</v>
          </cell>
          <cell r="AE2746">
            <v>111278034</v>
          </cell>
        </row>
        <row r="2747">
          <cell r="F2747" t="str">
            <v>C-3603-1300-1</v>
          </cell>
          <cell r="U2747">
            <v>42700000</v>
          </cell>
          <cell r="V2747">
            <v>0</v>
          </cell>
          <cell r="W2747">
            <v>21075601</v>
          </cell>
          <cell r="X2747">
            <v>21624399</v>
          </cell>
          <cell r="Z2747">
            <v>21624399</v>
          </cell>
          <cell r="AA2747">
            <v>0</v>
          </cell>
          <cell r="AB2747">
            <v>21624399</v>
          </cell>
          <cell r="AC2747">
            <v>21624399</v>
          </cell>
          <cell r="AD2747">
            <v>4040399</v>
          </cell>
          <cell r="AE2747">
            <v>4040399</v>
          </cell>
        </row>
        <row r="2748">
          <cell r="F2748" t="str">
            <v>C-3603-1300-1</v>
          </cell>
          <cell r="U2748">
            <v>0</v>
          </cell>
          <cell r="V2748">
            <v>2551252</v>
          </cell>
          <cell r="W2748">
            <v>2551252</v>
          </cell>
          <cell r="X2748">
            <v>0</v>
          </cell>
          <cell r="Z2748">
            <v>0</v>
          </cell>
          <cell r="AA2748">
            <v>0</v>
          </cell>
          <cell r="AB2748">
            <v>0</v>
          </cell>
          <cell r="AC2748">
            <v>0</v>
          </cell>
          <cell r="AD2748">
            <v>0</v>
          </cell>
          <cell r="AE2748">
            <v>0</v>
          </cell>
        </row>
        <row r="2749">
          <cell r="F2749" t="str">
            <v>C-3603-1300-1</v>
          </cell>
          <cell r="U2749">
            <v>34431000</v>
          </cell>
          <cell r="V2749">
            <v>1000000</v>
          </cell>
          <cell r="W2749">
            <v>0</v>
          </cell>
          <cell r="X2749">
            <v>35431000</v>
          </cell>
          <cell r="Z2749">
            <v>34686566.5</v>
          </cell>
          <cell r="AA2749">
            <v>744433.5</v>
          </cell>
          <cell r="AB2749">
            <v>34686566.5</v>
          </cell>
          <cell r="AC2749">
            <v>34686566.5</v>
          </cell>
          <cell r="AD2749">
            <v>34686566.5</v>
          </cell>
          <cell r="AE2749">
            <v>34686566.5</v>
          </cell>
        </row>
        <row r="2750">
          <cell r="F2750" t="str">
            <v>C-3603-1300-1</v>
          </cell>
          <cell r="U2750">
            <v>292818000</v>
          </cell>
          <cell r="V2750">
            <v>50335852</v>
          </cell>
          <cell r="W2750">
            <v>0</v>
          </cell>
          <cell r="X2750">
            <v>343153852</v>
          </cell>
          <cell r="Z2750">
            <v>343153851</v>
          </cell>
          <cell r="AA2750">
            <v>1</v>
          </cell>
          <cell r="AB2750">
            <v>343153851</v>
          </cell>
          <cell r="AC2750">
            <v>343153851</v>
          </cell>
          <cell r="AD2750">
            <v>343153851</v>
          </cell>
          <cell r="AE2750">
            <v>343153851</v>
          </cell>
        </row>
        <row r="2751">
          <cell r="F2751" t="str">
            <v>C-3603-1300-1</v>
          </cell>
          <cell r="U2751">
            <v>905251000</v>
          </cell>
          <cell r="V2751">
            <v>54377021</v>
          </cell>
          <cell r="W2751">
            <v>2081119</v>
          </cell>
          <cell r="X2751">
            <v>957546902</v>
          </cell>
          <cell r="Z2751">
            <v>957546902</v>
          </cell>
          <cell r="AA2751">
            <v>0</v>
          </cell>
          <cell r="AB2751">
            <v>957546902</v>
          </cell>
          <cell r="AC2751">
            <v>957546902</v>
          </cell>
          <cell r="AD2751">
            <v>957546902</v>
          </cell>
          <cell r="AE2751">
            <v>957546902</v>
          </cell>
        </row>
        <row r="2752">
          <cell r="F2752" t="str">
            <v>C-3603-1300-1</v>
          </cell>
          <cell r="U2752">
            <v>17303000</v>
          </cell>
          <cell r="V2752">
            <v>0</v>
          </cell>
          <cell r="W2752">
            <v>16549320</v>
          </cell>
          <cell r="X2752">
            <v>753680</v>
          </cell>
          <cell r="Z2752">
            <v>753680</v>
          </cell>
          <cell r="AA2752">
            <v>0</v>
          </cell>
          <cell r="AB2752">
            <v>753680</v>
          </cell>
          <cell r="AC2752">
            <v>753680</v>
          </cell>
          <cell r="AD2752">
            <v>449999</v>
          </cell>
          <cell r="AE2752">
            <v>449999</v>
          </cell>
        </row>
        <row r="2753">
          <cell r="F2753" t="str">
            <v>C-3603-1300-1</v>
          </cell>
          <cell r="U2753">
            <v>11185000</v>
          </cell>
          <cell r="V2753">
            <v>0</v>
          </cell>
          <cell r="W2753">
            <v>1575303</v>
          </cell>
          <cell r="X2753">
            <v>9609697</v>
          </cell>
          <cell r="Z2753">
            <v>9609697</v>
          </cell>
          <cell r="AA2753">
            <v>0</v>
          </cell>
          <cell r="AB2753">
            <v>9609697</v>
          </cell>
          <cell r="AC2753">
            <v>9609697</v>
          </cell>
          <cell r="AD2753">
            <v>9609697</v>
          </cell>
          <cell r="AE2753">
            <v>9609697</v>
          </cell>
        </row>
        <row r="2754">
          <cell r="F2754" t="str">
            <v>C-3603-1300-1</v>
          </cell>
          <cell r="U2754">
            <v>10208000</v>
          </cell>
          <cell r="V2754">
            <v>8898772</v>
          </cell>
          <cell r="W2754">
            <v>0</v>
          </cell>
          <cell r="X2754">
            <v>19106772</v>
          </cell>
          <cell r="Z2754">
            <v>16258087</v>
          </cell>
          <cell r="AA2754">
            <v>2848685</v>
          </cell>
          <cell r="AB2754">
            <v>16258087</v>
          </cell>
          <cell r="AC2754">
            <v>16258087</v>
          </cell>
          <cell r="AD2754">
            <v>16258087</v>
          </cell>
          <cell r="AE2754">
            <v>16258087</v>
          </cell>
        </row>
        <row r="2755">
          <cell r="F2755" t="str">
            <v>C-3603-1300-1</v>
          </cell>
          <cell r="U2755">
            <v>290398000</v>
          </cell>
          <cell r="V2755">
            <v>0</v>
          </cell>
          <cell r="W2755">
            <v>7435444</v>
          </cell>
          <cell r="X2755">
            <v>282962556</v>
          </cell>
          <cell r="Z2755">
            <v>282962556</v>
          </cell>
          <cell r="AA2755">
            <v>0</v>
          </cell>
          <cell r="AB2755">
            <v>282962556</v>
          </cell>
          <cell r="AC2755">
            <v>282962556</v>
          </cell>
          <cell r="AD2755">
            <v>282962556</v>
          </cell>
          <cell r="AE2755">
            <v>282962556</v>
          </cell>
        </row>
        <row r="2756">
          <cell r="F2756" t="str">
            <v>C-3603-1300-1</v>
          </cell>
          <cell r="U2756">
            <v>142922000</v>
          </cell>
          <cell r="V2756">
            <v>0</v>
          </cell>
          <cell r="W2756">
            <v>159</v>
          </cell>
          <cell r="X2756">
            <v>142921841</v>
          </cell>
          <cell r="Z2756">
            <v>142921841</v>
          </cell>
          <cell r="AA2756">
            <v>0</v>
          </cell>
          <cell r="AB2756">
            <v>142921841</v>
          </cell>
          <cell r="AC2756">
            <v>142921841</v>
          </cell>
          <cell r="AD2756">
            <v>142921841</v>
          </cell>
          <cell r="AE2756">
            <v>142921841</v>
          </cell>
        </row>
        <row r="2757">
          <cell r="F2757" t="str">
            <v>C-3603-1300-1</v>
          </cell>
          <cell r="U2757">
            <v>32640000</v>
          </cell>
          <cell r="V2757">
            <v>0</v>
          </cell>
          <cell r="W2757">
            <v>2164</v>
          </cell>
          <cell r="X2757">
            <v>32637836</v>
          </cell>
          <cell r="Z2757">
            <v>32637835.5</v>
          </cell>
          <cell r="AA2757">
            <v>0.5</v>
          </cell>
          <cell r="AB2757">
            <v>32637835.5</v>
          </cell>
          <cell r="AC2757">
            <v>32637835.5</v>
          </cell>
          <cell r="AD2757">
            <v>32637835.5</v>
          </cell>
          <cell r="AE2757">
            <v>32637835.5</v>
          </cell>
        </row>
        <row r="2758">
          <cell r="F2758" t="str">
            <v>C-3603-1300-1</v>
          </cell>
          <cell r="U2758">
            <v>66061000</v>
          </cell>
          <cell r="V2758">
            <v>0</v>
          </cell>
          <cell r="W2758">
            <v>29581469</v>
          </cell>
          <cell r="X2758">
            <v>36479531</v>
          </cell>
          <cell r="Z2758">
            <v>36453435</v>
          </cell>
          <cell r="AA2758">
            <v>26096</v>
          </cell>
          <cell r="AB2758">
            <v>36453435</v>
          </cell>
          <cell r="AC2758">
            <v>36453435</v>
          </cell>
          <cell r="AD2758">
            <v>36453435</v>
          </cell>
          <cell r="AE2758">
            <v>36453435</v>
          </cell>
        </row>
        <row r="2759">
          <cell r="F2759" t="str">
            <v>C-3603-1300-1</v>
          </cell>
          <cell r="U2759">
            <v>374169000</v>
          </cell>
          <cell r="V2759">
            <v>0</v>
          </cell>
          <cell r="W2759">
            <v>112422921</v>
          </cell>
          <cell r="X2759">
            <v>261746079</v>
          </cell>
          <cell r="Z2759">
            <v>261746079</v>
          </cell>
          <cell r="AA2759">
            <v>0</v>
          </cell>
          <cell r="AB2759">
            <v>261746079</v>
          </cell>
          <cell r="AC2759">
            <v>261746079</v>
          </cell>
          <cell r="AD2759">
            <v>261746079</v>
          </cell>
          <cell r="AE2759">
            <v>261746079</v>
          </cell>
        </row>
        <row r="2760">
          <cell r="F2760" t="str">
            <v>C-3603-1300-1</v>
          </cell>
          <cell r="U2760">
            <v>9126000</v>
          </cell>
          <cell r="V2760">
            <v>0</v>
          </cell>
          <cell r="W2760">
            <v>0</v>
          </cell>
          <cell r="X2760">
            <v>9126000</v>
          </cell>
          <cell r="Z2760">
            <v>9125700</v>
          </cell>
          <cell r="AA2760">
            <v>300</v>
          </cell>
          <cell r="AB2760">
            <v>9125700</v>
          </cell>
          <cell r="AC2760">
            <v>9125700</v>
          </cell>
          <cell r="AD2760">
            <v>9125700</v>
          </cell>
          <cell r="AE2760">
            <v>9125700</v>
          </cell>
        </row>
        <row r="2761">
          <cell r="F2761" t="str">
            <v>C-3603-1300-1</v>
          </cell>
          <cell r="U2761">
            <v>142000</v>
          </cell>
          <cell r="V2761">
            <v>0</v>
          </cell>
          <cell r="W2761">
            <v>142000</v>
          </cell>
          <cell r="X2761">
            <v>0</v>
          </cell>
          <cell r="Z2761">
            <v>0</v>
          </cell>
          <cell r="AA2761">
            <v>0</v>
          </cell>
          <cell r="AB2761">
            <v>0</v>
          </cell>
          <cell r="AC2761">
            <v>0</v>
          </cell>
          <cell r="AD2761">
            <v>0</v>
          </cell>
          <cell r="AE2761">
            <v>0</v>
          </cell>
        </row>
        <row r="2762">
          <cell r="F2762" t="str">
            <v>C-3603-1300-1</v>
          </cell>
          <cell r="U2762">
            <v>16388000</v>
          </cell>
          <cell r="V2762">
            <v>0</v>
          </cell>
          <cell r="W2762">
            <v>193531.46</v>
          </cell>
          <cell r="X2762">
            <v>16194468.539999999</v>
          </cell>
          <cell r="Z2762">
            <v>16194467</v>
          </cell>
          <cell r="AA2762">
            <v>1.54</v>
          </cell>
          <cell r="AB2762">
            <v>16194467</v>
          </cell>
          <cell r="AC2762">
            <v>16194467</v>
          </cell>
          <cell r="AD2762">
            <v>16194467</v>
          </cell>
          <cell r="AE2762">
            <v>16194467</v>
          </cell>
        </row>
        <row r="2763">
          <cell r="F2763" t="str">
            <v>C-3603-1300-1</v>
          </cell>
          <cell r="U2763">
            <v>0</v>
          </cell>
          <cell r="V2763">
            <v>7435444</v>
          </cell>
          <cell r="W2763">
            <v>34499</v>
          </cell>
          <cell r="X2763">
            <v>7400945</v>
          </cell>
          <cell r="Z2763">
            <v>7400945</v>
          </cell>
          <cell r="AA2763">
            <v>0</v>
          </cell>
          <cell r="AB2763">
            <v>7400945</v>
          </cell>
          <cell r="AC2763">
            <v>7400945</v>
          </cell>
          <cell r="AD2763">
            <v>0</v>
          </cell>
          <cell r="AE2763">
            <v>0</v>
          </cell>
        </row>
        <row r="2764">
          <cell r="F2764" t="str">
            <v>C-3603-1300-4</v>
          </cell>
          <cell r="U2764">
            <v>377341734</v>
          </cell>
          <cell r="V2764">
            <v>0</v>
          </cell>
          <cell r="W2764">
            <v>0</v>
          </cell>
          <cell r="X2764">
            <v>377341734</v>
          </cell>
          <cell r="Z2764">
            <v>377341734</v>
          </cell>
          <cell r="AA2764">
            <v>0</v>
          </cell>
          <cell r="AB2764">
            <v>377341734</v>
          </cell>
          <cell r="AC2764">
            <v>377341734</v>
          </cell>
          <cell r="AD2764">
            <v>377341734</v>
          </cell>
          <cell r="AE2764">
            <v>377341734</v>
          </cell>
        </row>
        <row r="2765">
          <cell r="F2765" t="str">
            <v>C-3603-1300-4</v>
          </cell>
          <cell r="U2765">
            <v>0</v>
          </cell>
          <cell r="V2765">
            <v>1107459</v>
          </cell>
          <cell r="W2765">
            <v>0</v>
          </cell>
          <cell r="X2765">
            <v>1107459</v>
          </cell>
          <cell r="Z2765">
            <v>1107348</v>
          </cell>
          <cell r="AA2765">
            <v>111</v>
          </cell>
          <cell r="AB2765">
            <v>1107348</v>
          </cell>
          <cell r="AC2765">
            <v>1107348</v>
          </cell>
          <cell r="AD2765">
            <v>1107348</v>
          </cell>
          <cell r="AE2765">
            <v>1107348</v>
          </cell>
        </row>
        <row r="2766">
          <cell r="F2766" t="str">
            <v>C-3603-1300-7</v>
          </cell>
          <cell r="U2766">
            <v>105686632</v>
          </cell>
          <cell r="V2766">
            <v>40000000</v>
          </cell>
          <cell r="W2766">
            <v>0</v>
          </cell>
          <cell r="X2766">
            <v>145686632</v>
          </cell>
          <cell r="Z2766">
            <v>145679491</v>
          </cell>
          <cell r="AA2766">
            <v>7141</v>
          </cell>
          <cell r="AB2766">
            <v>145679491</v>
          </cell>
          <cell r="AC2766">
            <v>145679491</v>
          </cell>
          <cell r="AD2766">
            <v>145679491</v>
          </cell>
          <cell r="AE2766">
            <v>145679491</v>
          </cell>
        </row>
        <row r="2767">
          <cell r="F2767" t="str">
            <v>C-3603-1300-7</v>
          </cell>
          <cell r="U2767">
            <v>28519309</v>
          </cell>
          <cell r="V2767">
            <v>0</v>
          </cell>
          <cell r="W2767">
            <v>0</v>
          </cell>
          <cell r="X2767">
            <v>28519309</v>
          </cell>
          <cell r="Z2767">
            <v>28519309</v>
          </cell>
          <cell r="AA2767">
            <v>0</v>
          </cell>
          <cell r="AB2767">
            <v>28519309</v>
          </cell>
          <cell r="AC2767">
            <v>28519309</v>
          </cell>
          <cell r="AD2767">
            <v>0</v>
          </cell>
          <cell r="AE2767">
            <v>0</v>
          </cell>
        </row>
        <row r="2768">
          <cell r="F2768" t="str">
            <v>C-3603-1300-9</v>
          </cell>
          <cell r="U2768">
            <v>62100000</v>
          </cell>
          <cell r="V2768">
            <v>20000000</v>
          </cell>
          <cell r="W2768">
            <v>13333</v>
          </cell>
          <cell r="X2768">
            <v>82086667</v>
          </cell>
          <cell r="Z2768">
            <v>82086667</v>
          </cell>
          <cell r="AA2768">
            <v>0</v>
          </cell>
          <cell r="AB2768">
            <v>82086667</v>
          </cell>
          <cell r="AC2768">
            <v>82086667</v>
          </cell>
          <cell r="AD2768">
            <v>82086667</v>
          </cell>
          <cell r="AE2768">
            <v>82086667</v>
          </cell>
        </row>
        <row r="2769">
          <cell r="F2769" t="str">
            <v>C-3603-1300-9</v>
          </cell>
          <cell r="U2769">
            <v>1500000</v>
          </cell>
          <cell r="V2769">
            <v>1513333</v>
          </cell>
          <cell r="W2769">
            <v>0</v>
          </cell>
          <cell r="X2769">
            <v>3013333</v>
          </cell>
          <cell r="Z2769">
            <v>3013333</v>
          </cell>
          <cell r="AA2769">
            <v>0</v>
          </cell>
          <cell r="AB2769">
            <v>3013333</v>
          </cell>
          <cell r="AC2769">
            <v>3013333</v>
          </cell>
          <cell r="AD2769">
            <v>3013333</v>
          </cell>
          <cell r="AE2769">
            <v>3013333</v>
          </cell>
        </row>
        <row r="2770">
          <cell r="F2770" t="str">
            <v>C-3603-1300-11</v>
          </cell>
          <cell r="U2770">
            <v>0</v>
          </cell>
          <cell r="V2770">
            <v>26341800</v>
          </cell>
          <cell r="W2770">
            <v>13170900</v>
          </cell>
          <cell r="X2770">
            <v>13170900</v>
          </cell>
          <cell r="Z2770">
            <v>12697826</v>
          </cell>
          <cell r="AA2770">
            <v>473074</v>
          </cell>
          <cell r="AB2770">
            <v>12697826</v>
          </cell>
          <cell r="AC2770">
            <v>12697826</v>
          </cell>
          <cell r="AD2770">
            <v>0</v>
          </cell>
          <cell r="AE2770">
            <v>0</v>
          </cell>
        </row>
        <row r="2771">
          <cell r="F2771" t="str">
            <v>C-3603-1300-11</v>
          </cell>
          <cell r="U2771">
            <v>0</v>
          </cell>
          <cell r="V2771">
            <v>148358600</v>
          </cell>
          <cell r="W2771">
            <v>0</v>
          </cell>
          <cell r="X2771">
            <v>148358600</v>
          </cell>
          <cell r="Z2771">
            <v>147981617</v>
          </cell>
          <cell r="AA2771">
            <v>376983</v>
          </cell>
          <cell r="AB2771">
            <v>147981617</v>
          </cell>
          <cell r="AC2771">
            <v>101049088</v>
          </cell>
          <cell r="AD2771">
            <v>0</v>
          </cell>
          <cell r="AE2771">
            <v>0</v>
          </cell>
        </row>
        <row r="2772">
          <cell r="F2772" t="str">
            <v>C-3603-1300-11</v>
          </cell>
          <cell r="U2772">
            <v>0</v>
          </cell>
          <cell r="V2772">
            <v>61180000</v>
          </cell>
          <cell r="W2772">
            <v>13710900</v>
          </cell>
          <cell r="X2772">
            <v>47469100</v>
          </cell>
          <cell r="Z2772">
            <v>47469100</v>
          </cell>
          <cell r="AA2772">
            <v>0</v>
          </cell>
          <cell r="AB2772">
            <v>47469100</v>
          </cell>
          <cell r="AC2772">
            <v>47469100</v>
          </cell>
          <cell r="AD2772">
            <v>47469100</v>
          </cell>
          <cell r="AE2772">
            <v>47469100</v>
          </cell>
        </row>
        <row r="2773">
          <cell r="F2773" t="str">
            <v>C-3603-1300-11</v>
          </cell>
          <cell r="U2773">
            <v>0</v>
          </cell>
          <cell r="V2773">
            <v>5000000</v>
          </cell>
          <cell r="W2773">
            <v>5000000</v>
          </cell>
          <cell r="X2773">
            <v>0</v>
          </cell>
          <cell r="Z2773">
            <v>0</v>
          </cell>
          <cell r="AA2773">
            <v>0</v>
          </cell>
          <cell r="AB2773">
            <v>0</v>
          </cell>
          <cell r="AC2773">
            <v>0</v>
          </cell>
          <cell r="AD2773">
            <v>0</v>
          </cell>
          <cell r="AE2773">
            <v>0</v>
          </cell>
        </row>
        <row r="2774">
          <cell r="F2774" t="str">
            <v>C-3603-1300-11</v>
          </cell>
          <cell r="U2774">
            <v>500000000</v>
          </cell>
          <cell r="V2774">
            <v>0</v>
          </cell>
          <cell r="W2774">
            <v>500000000</v>
          </cell>
          <cell r="X2774">
            <v>0</v>
          </cell>
          <cell r="Z2774">
            <v>0</v>
          </cell>
          <cell r="AA2774">
            <v>0</v>
          </cell>
          <cell r="AB2774">
            <v>0</v>
          </cell>
          <cell r="AC2774">
            <v>0</v>
          </cell>
          <cell r="AD2774">
            <v>0</v>
          </cell>
          <cell r="AE2774">
            <v>0</v>
          </cell>
        </row>
        <row r="2775">
          <cell r="F2775" t="str">
            <v>C-3603-1300-11</v>
          </cell>
          <cell r="U2775">
            <v>200000000</v>
          </cell>
          <cell r="V2775">
            <v>0</v>
          </cell>
          <cell r="W2775">
            <v>195383838</v>
          </cell>
          <cell r="X2775">
            <v>4616162</v>
          </cell>
          <cell r="Z2775">
            <v>4616162</v>
          </cell>
          <cell r="AA2775">
            <v>0</v>
          </cell>
          <cell r="AB2775">
            <v>4616162</v>
          </cell>
          <cell r="AC2775">
            <v>4616162</v>
          </cell>
          <cell r="AD2775">
            <v>0</v>
          </cell>
          <cell r="AE2775">
            <v>0</v>
          </cell>
        </row>
        <row r="2776">
          <cell r="F2776" t="str">
            <v>C-3603-1300-11</v>
          </cell>
          <cell r="U2776">
            <v>1500000000</v>
          </cell>
          <cell r="V2776">
            <v>0</v>
          </cell>
          <cell r="W2776">
            <v>1500000000</v>
          </cell>
          <cell r="X2776">
            <v>0</v>
          </cell>
          <cell r="Z2776">
            <v>0</v>
          </cell>
          <cell r="AA2776">
            <v>0</v>
          </cell>
          <cell r="AB2776">
            <v>0</v>
          </cell>
          <cell r="AC2776">
            <v>0</v>
          </cell>
          <cell r="AD2776">
            <v>0</v>
          </cell>
          <cell r="AE2776">
            <v>0</v>
          </cell>
        </row>
        <row r="2777">
          <cell r="F2777" t="str">
            <v>C-3605-1300-1</v>
          </cell>
          <cell r="U2777">
            <v>143477425</v>
          </cell>
          <cell r="V2777">
            <v>0</v>
          </cell>
          <cell r="W2777">
            <v>24793851</v>
          </cell>
          <cell r="X2777">
            <v>118683574</v>
          </cell>
          <cell r="Z2777">
            <v>118683574</v>
          </cell>
          <cell r="AA2777">
            <v>0</v>
          </cell>
          <cell r="AB2777">
            <v>118683574</v>
          </cell>
          <cell r="AC2777">
            <v>118683574</v>
          </cell>
          <cell r="AD2777">
            <v>117524824</v>
          </cell>
          <cell r="AE2777">
            <v>117524824</v>
          </cell>
        </row>
        <row r="2778">
          <cell r="F2778" t="str">
            <v>C-3605-1300-1</v>
          </cell>
          <cell r="U2778">
            <v>5000000</v>
          </cell>
          <cell r="V2778">
            <v>22366372</v>
          </cell>
          <cell r="W2778">
            <v>0</v>
          </cell>
          <cell r="X2778">
            <v>27366372</v>
          </cell>
          <cell r="Z2778">
            <v>27366372</v>
          </cell>
          <cell r="AA2778">
            <v>0</v>
          </cell>
          <cell r="AB2778">
            <v>27366372</v>
          </cell>
          <cell r="AC2778">
            <v>27366372</v>
          </cell>
          <cell r="AD2778">
            <v>27366372</v>
          </cell>
          <cell r="AE2778">
            <v>27366372</v>
          </cell>
        </row>
        <row r="2779">
          <cell r="F2779" t="str">
            <v>C-3605-1300-1</v>
          </cell>
          <cell r="U2779">
            <v>0</v>
          </cell>
          <cell r="V2779">
            <v>15261865</v>
          </cell>
          <cell r="W2779">
            <v>0</v>
          </cell>
          <cell r="X2779">
            <v>15261865</v>
          </cell>
          <cell r="Z2779">
            <v>15261864</v>
          </cell>
          <cell r="AA2779">
            <v>1</v>
          </cell>
          <cell r="AB2779">
            <v>15261864</v>
          </cell>
          <cell r="AC2779">
            <v>15261864</v>
          </cell>
          <cell r="AD2779">
            <v>15261864</v>
          </cell>
          <cell r="AE2779">
            <v>15261864</v>
          </cell>
        </row>
        <row r="2780">
          <cell r="F2780" t="str">
            <v>C-3605-1300-1</v>
          </cell>
          <cell r="U2780">
            <v>7500000</v>
          </cell>
          <cell r="V2780">
            <v>0</v>
          </cell>
          <cell r="W2780">
            <v>7500000</v>
          </cell>
          <cell r="X2780">
            <v>0</v>
          </cell>
          <cell r="Z2780">
            <v>0</v>
          </cell>
          <cell r="AA2780">
            <v>0</v>
          </cell>
          <cell r="AB2780">
            <v>0</v>
          </cell>
          <cell r="AC2780">
            <v>0</v>
          </cell>
          <cell r="AD2780">
            <v>0</v>
          </cell>
          <cell r="AE2780">
            <v>0</v>
          </cell>
        </row>
        <row r="2781">
          <cell r="F2781" t="str">
            <v>C-3605-1300-1</v>
          </cell>
          <cell r="U2781">
            <v>294374382</v>
          </cell>
          <cell r="V2781">
            <v>0</v>
          </cell>
          <cell r="W2781">
            <v>20311</v>
          </cell>
          <cell r="X2781">
            <v>294354071</v>
          </cell>
          <cell r="Z2781">
            <v>294354071</v>
          </cell>
          <cell r="AA2781">
            <v>0</v>
          </cell>
          <cell r="AB2781">
            <v>294354071</v>
          </cell>
          <cell r="AC2781">
            <v>294354071</v>
          </cell>
          <cell r="AD2781">
            <v>294354071</v>
          </cell>
          <cell r="AE2781">
            <v>294354071</v>
          </cell>
        </row>
        <row r="2782">
          <cell r="F2782" t="str">
            <v>C-3605-1300-1</v>
          </cell>
          <cell r="U2782">
            <v>73130000</v>
          </cell>
          <cell r="V2782">
            <v>0</v>
          </cell>
          <cell r="W2782">
            <v>0</v>
          </cell>
          <cell r="X2782">
            <v>73130000</v>
          </cell>
          <cell r="Z2782">
            <v>73130000</v>
          </cell>
          <cell r="AA2782">
            <v>0</v>
          </cell>
          <cell r="AB2782">
            <v>73130000</v>
          </cell>
          <cell r="AC2782">
            <v>73130000</v>
          </cell>
          <cell r="AD2782">
            <v>73130000</v>
          </cell>
          <cell r="AE2782">
            <v>73130000</v>
          </cell>
        </row>
        <row r="2783">
          <cell r="F2783" t="str">
            <v>C-3605-1300-1</v>
          </cell>
          <cell r="U2783">
            <v>35000000</v>
          </cell>
          <cell r="V2783">
            <v>230000000</v>
          </cell>
          <cell r="W2783">
            <v>265000000</v>
          </cell>
          <cell r="X2783">
            <v>0</v>
          </cell>
          <cell r="Z2783">
            <v>0</v>
          </cell>
          <cell r="AA2783">
            <v>0</v>
          </cell>
          <cell r="AB2783">
            <v>0</v>
          </cell>
          <cell r="AC2783">
            <v>0</v>
          </cell>
          <cell r="AD2783">
            <v>0</v>
          </cell>
          <cell r="AE2783">
            <v>0</v>
          </cell>
        </row>
        <row r="2784">
          <cell r="F2784" t="str">
            <v>C-3699-1300-2</v>
          </cell>
          <cell r="U2784">
            <v>0</v>
          </cell>
          <cell r="V2784">
            <v>12565448</v>
          </cell>
          <cell r="W2784">
            <v>12565448</v>
          </cell>
          <cell r="X2784">
            <v>0</v>
          </cell>
          <cell r="Z2784">
            <v>0</v>
          </cell>
          <cell r="AA2784">
            <v>0</v>
          </cell>
          <cell r="AB2784">
            <v>0</v>
          </cell>
          <cell r="AC2784">
            <v>0</v>
          </cell>
          <cell r="AD2784">
            <v>0</v>
          </cell>
          <cell r="AE2784">
            <v>0</v>
          </cell>
        </row>
        <row r="2785">
          <cell r="F2785" t="str">
            <v>FUNCIONAMIENTO</v>
          </cell>
          <cell r="U2785">
            <v>34695</v>
          </cell>
          <cell r="V2785">
            <v>460000</v>
          </cell>
          <cell r="W2785">
            <v>494695</v>
          </cell>
          <cell r="X2785">
            <v>0</v>
          </cell>
          <cell r="Z2785">
            <v>0</v>
          </cell>
          <cell r="AA2785">
            <v>0</v>
          </cell>
          <cell r="AB2785">
            <v>0</v>
          </cell>
          <cell r="AC2785">
            <v>0</v>
          </cell>
          <cell r="AD2785">
            <v>0</v>
          </cell>
          <cell r="AE2785">
            <v>0</v>
          </cell>
        </row>
        <row r="2786">
          <cell r="F2786" t="str">
            <v>FUNCIONAMIENTO</v>
          </cell>
          <cell r="U2786">
            <v>4984173</v>
          </cell>
          <cell r="V2786">
            <v>0</v>
          </cell>
          <cell r="W2786">
            <v>0</v>
          </cell>
          <cell r="X2786">
            <v>4984173</v>
          </cell>
          <cell r="Z2786">
            <v>4984173</v>
          </cell>
          <cell r="AA2786">
            <v>0</v>
          </cell>
          <cell r="AB2786">
            <v>4984173</v>
          </cell>
          <cell r="AC2786">
            <v>4984173</v>
          </cell>
          <cell r="AD2786">
            <v>4984173</v>
          </cell>
          <cell r="AE2786">
            <v>4984173</v>
          </cell>
        </row>
        <row r="2787">
          <cell r="F2787" t="str">
            <v>FUNCIONAMIENTO</v>
          </cell>
          <cell r="U2787">
            <v>3000000</v>
          </cell>
          <cell r="V2787">
            <v>0</v>
          </cell>
          <cell r="W2787">
            <v>0</v>
          </cell>
          <cell r="X2787">
            <v>3000000</v>
          </cell>
          <cell r="Z2787">
            <v>3000000</v>
          </cell>
          <cell r="AA2787">
            <v>0</v>
          </cell>
          <cell r="AB2787">
            <v>3000000</v>
          </cell>
          <cell r="AC2787">
            <v>3000000</v>
          </cell>
          <cell r="AD2787">
            <v>3000000</v>
          </cell>
          <cell r="AE2787">
            <v>3000000</v>
          </cell>
        </row>
        <row r="2788">
          <cell r="F2788" t="str">
            <v>FUNCIONAMIENTO</v>
          </cell>
          <cell r="U2788">
            <v>1500000</v>
          </cell>
          <cell r="V2788">
            <v>0</v>
          </cell>
          <cell r="W2788">
            <v>1500000</v>
          </cell>
          <cell r="X2788">
            <v>0</v>
          </cell>
          <cell r="Z2788">
            <v>0</v>
          </cell>
          <cell r="AA2788">
            <v>0</v>
          </cell>
          <cell r="AB2788">
            <v>0</v>
          </cell>
          <cell r="AC2788">
            <v>0</v>
          </cell>
          <cell r="AD2788">
            <v>0</v>
          </cell>
          <cell r="AE2788">
            <v>0</v>
          </cell>
        </row>
        <row r="2789">
          <cell r="F2789" t="str">
            <v>FUNCIONAMIENTO</v>
          </cell>
          <cell r="U2789">
            <v>3200000</v>
          </cell>
          <cell r="V2789">
            <v>0</v>
          </cell>
          <cell r="W2789">
            <v>3200000</v>
          </cell>
          <cell r="X2789">
            <v>0</v>
          </cell>
          <cell r="Z2789">
            <v>0</v>
          </cell>
          <cell r="AA2789">
            <v>0</v>
          </cell>
          <cell r="AB2789">
            <v>0</v>
          </cell>
          <cell r="AC2789">
            <v>0</v>
          </cell>
          <cell r="AD2789">
            <v>0</v>
          </cell>
          <cell r="AE2789">
            <v>0</v>
          </cell>
        </row>
        <row r="2790">
          <cell r="F2790" t="str">
            <v>FUNCIONAMIENTO</v>
          </cell>
          <cell r="U2790">
            <v>2400000</v>
          </cell>
          <cell r="V2790">
            <v>0</v>
          </cell>
          <cell r="W2790">
            <v>2400000</v>
          </cell>
          <cell r="X2790">
            <v>0</v>
          </cell>
          <cell r="Z2790">
            <v>0</v>
          </cell>
          <cell r="AA2790">
            <v>0</v>
          </cell>
          <cell r="AB2790">
            <v>0</v>
          </cell>
          <cell r="AC2790">
            <v>0</v>
          </cell>
          <cell r="AD2790">
            <v>0</v>
          </cell>
          <cell r="AE2790">
            <v>0</v>
          </cell>
        </row>
        <row r="2791">
          <cell r="F2791" t="str">
            <v>FUNCIONAMIENTO</v>
          </cell>
          <cell r="U2791">
            <v>2300000</v>
          </cell>
          <cell r="V2791">
            <v>0</v>
          </cell>
          <cell r="W2791">
            <v>0</v>
          </cell>
          <cell r="X2791">
            <v>2300000</v>
          </cell>
          <cell r="Z2791">
            <v>2300000</v>
          </cell>
          <cell r="AA2791">
            <v>0</v>
          </cell>
          <cell r="AB2791">
            <v>2300000</v>
          </cell>
          <cell r="AC2791">
            <v>2300000</v>
          </cell>
          <cell r="AD2791">
            <v>2300000</v>
          </cell>
          <cell r="AE2791">
            <v>2300000</v>
          </cell>
        </row>
        <row r="2792">
          <cell r="F2792" t="str">
            <v>FUNCIONAMIENTO</v>
          </cell>
          <cell r="U2792">
            <v>19700000</v>
          </cell>
          <cell r="V2792">
            <v>0</v>
          </cell>
          <cell r="W2792">
            <v>0</v>
          </cell>
          <cell r="X2792">
            <v>19700000</v>
          </cell>
          <cell r="Z2792">
            <v>19472827</v>
          </cell>
          <cell r="AA2792">
            <v>227173</v>
          </cell>
          <cell r="AB2792">
            <v>19472827</v>
          </cell>
          <cell r="AC2792">
            <v>19472827</v>
          </cell>
          <cell r="AD2792">
            <v>19472827</v>
          </cell>
          <cell r="AE2792">
            <v>19472827</v>
          </cell>
        </row>
        <row r="2793">
          <cell r="F2793" t="str">
            <v>FUNCIONAMIENTO</v>
          </cell>
          <cell r="U2793">
            <v>618000</v>
          </cell>
          <cell r="V2793">
            <v>800000</v>
          </cell>
          <cell r="W2793">
            <v>0</v>
          </cell>
          <cell r="X2793">
            <v>1418000</v>
          </cell>
          <cell r="Z2793">
            <v>1161262</v>
          </cell>
          <cell r="AA2793">
            <v>256738</v>
          </cell>
          <cell r="AB2793">
            <v>1161262</v>
          </cell>
          <cell r="AC2793">
            <v>1161262</v>
          </cell>
          <cell r="AD2793">
            <v>1161262</v>
          </cell>
          <cell r="AE2793">
            <v>1161262</v>
          </cell>
        </row>
        <row r="2794">
          <cell r="F2794" t="str">
            <v>FUNCIONAMIENTO</v>
          </cell>
          <cell r="U2794">
            <v>20000000</v>
          </cell>
          <cell r="V2794">
            <v>0</v>
          </cell>
          <cell r="W2794">
            <v>0</v>
          </cell>
          <cell r="X2794">
            <v>20000000</v>
          </cell>
          <cell r="Z2794">
            <v>20000000</v>
          </cell>
          <cell r="AA2794">
            <v>0</v>
          </cell>
          <cell r="AB2794">
            <v>20000000</v>
          </cell>
          <cell r="AC2794">
            <v>20000000</v>
          </cell>
          <cell r="AD2794">
            <v>20000000</v>
          </cell>
          <cell r="AE2794">
            <v>20000000</v>
          </cell>
        </row>
        <row r="2795">
          <cell r="F2795" t="str">
            <v>C-3602-1300-2</v>
          </cell>
          <cell r="U2795">
            <v>1412660000</v>
          </cell>
          <cell r="V2795">
            <v>64133333</v>
          </cell>
          <cell r="W2795">
            <v>128886667</v>
          </cell>
          <cell r="X2795">
            <v>1347906666</v>
          </cell>
          <cell r="Z2795">
            <v>1347906666</v>
          </cell>
          <cell r="AA2795">
            <v>0</v>
          </cell>
          <cell r="AB2795">
            <v>1347906666</v>
          </cell>
          <cell r="AC2795">
            <v>1347906666</v>
          </cell>
          <cell r="AD2795">
            <v>1347906666</v>
          </cell>
          <cell r="AE2795">
            <v>1347906666</v>
          </cell>
        </row>
        <row r="2796">
          <cell r="F2796" t="str">
            <v>C-3602-1300-2</v>
          </cell>
          <cell r="U2796">
            <v>18000000</v>
          </cell>
          <cell r="V2796">
            <v>25000000</v>
          </cell>
          <cell r="W2796">
            <v>0</v>
          </cell>
          <cell r="X2796">
            <v>43000000</v>
          </cell>
          <cell r="Z2796">
            <v>38502229</v>
          </cell>
          <cell r="AA2796">
            <v>4497771</v>
          </cell>
          <cell r="AB2796">
            <v>38502229</v>
          </cell>
          <cell r="AC2796">
            <v>38502229</v>
          </cell>
          <cell r="AD2796">
            <v>38502229</v>
          </cell>
          <cell r="AE2796">
            <v>38502229</v>
          </cell>
        </row>
        <row r="2797">
          <cell r="F2797" t="str">
            <v>C-3602-1300-2</v>
          </cell>
          <cell r="U2797">
            <v>0</v>
          </cell>
          <cell r="V2797">
            <v>30000000</v>
          </cell>
          <cell r="W2797">
            <v>0</v>
          </cell>
          <cell r="X2797">
            <v>30000000</v>
          </cell>
          <cell r="Z2797">
            <v>27343530</v>
          </cell>
          <cell r="AA2797">
            <v>2656470</v>
          </cell>
          <cell r="AB2797">
            <v>27343530</v>
          </cell>
          <cell r="AC2797">
            <v>27343530</v>
          </cell>
          <cell r="AD2797">
            <v>27343530</v>
          </cell>
          <cell r="AE2797">
            <v>27343530</v>
          </cell>
        </row>
        <row r="2798">
          <cell r="F2798" t="str">
            <v>C-3602-1300-3</v>
          </cell>
          <cell r="U2798">
            <v>177675000</v>
          </cell>
          <cell r="V2798">
            <v>0</v>
          </cell>
          <cell r="W2798">
            <v>8240000</v>
          </cell>
          <cell r="X2798">
            <v>169435000</v>
          </cell>
          <cell r="Z2798">
            <v>169023000</v>
          </cell>
          <cell r="AA2798">
            <v>412000</v>
          </cell>
          <cell r="AB2798">
            <v>169023000</v>
          </cell>
          <cell r="AC2798">
            <v>169023000</v>
          </cell>
          <cell r="AD2798">
            <v>169023000</v>
          </cell>
          <cell r="AE2798">
            <v>169023000</v>
          </cell>
        </row>
        <row r="2799">
          <cell r="F2799" t="str">
            <v>C-3602-1300-3</v>
          </cell>
          <cell r="U2799">
            <v>0</v>
          </cell>
          <cell r="V2799">
            <v>10000000</v>
          </cell>
          <cell r="W2799">
            <v>5000000</v>
          </cell>
          <cell r="X2799">
            <v>5000000</v>
          </cell>
          <cell r="Z2799">
            <v>4620318</v>
          </cell>
          <cell r="AA2799">
            <v>379682</v>
          </cell>
          <cell r="AB2799">
            <v>4620318</v>
          </cell>
          <cell r="AC2799">
            <v>4620318</v>
          </cell>
          <cell r="AD2799">
            <v>4620318</v>
          </cell>
          <cell r="AE2799">
            <v>4620318</v>
          </cell>
        </row>
        <row r="2800">
          <cell r="F2800" t="str">
            <v>C-3602-1300-4</v>
          </cell>
          <cell r="U2800">
            <v>56400000</v>
          </cell>
          <cell r="V2800">
            <v>4000000</v>
          </cell>
          <cell r="W2800">
            <v>0</v>
          </cell>
          <cell r="X2800">
            <v>60400000</v>
          </cell>
          <cell r="Z2800">
            <v>53705775</v>
          </cell>
          <cell r="AA2800">
            <v>6694225</v>
          </cell>
          <cell r="AB2800">
            <v>53705775</v>
          </cell>
          <cell r="AC2800">
            <v>53705775</v>
          </cell>
          <cell r="AD2800">
            <v>53705775</v>
          </cell>
          <cell r="AE2800">
            <v>53705775</v>
          </cell>
        </row>
        <row r="2801">
          <cell r="F2801" t="str">
            <v>C-3602-1300-4</v>
          </cell>
          <cell r="U2801">
            <v>350506000</v>
          </cell>
          <cell r="V2801">
            <v>0</v>
          </cell>
          <cell r="W2801">
            <v>37894000</v>
          </cell>
          <cell r="X2801">
            <v>312612000</v>
          </cell>
          <cell r="Z2801">
            <v>309062000</v>
          </cell>
          <cell r="AA2801">
            <v>3550000</v>
          </cell>
          <cell r="AB2801">
            <v>309062000</v>
          </cell>
          <cell r="AC2801">
            <v>309062000</v>
          </cell>
          <cell r="AD2801">
            <v>309062000</v>
          </cell>
          <cell r="AE2801">
            <v>309062000</v>
          </cell>
        </row>
        <row r="2802">
          <cell r="F2802" t="str">
            <v>C-3602-1300-5</v>
          </cell>
          <cell r="U2802">
            <v>80730000</v>
          </cell>
          <cell r="V2802">
            <v>0</v>
          </cell>
          <cell r="W2802">
            <v>8430000</v>
          </cell>
          <cell r="X2802">
            <v>72300000</v>
          </cell>
          <cell r="Z2802">
            <v>72300000</v>
          </cell>
          <cell r="AA2802">
            <v>0</v>
          </cell>
          <cell r="AB2802">
            <v>72300000</v>
          </cell>
          <cell r="AC2802">
            <v>72300000</v>
          </cell>
          <cell r="AD2802">
            <v>72300000</v>
          </cell>
          <cell r="AE2802">
            <v>72300000</v>
          </cell>
        </row>
        <row r="2803">
          <cell r="F2803" t="str">
            <v>C-3603-1300-1</v>
          </cell>
          <cell r="U2803">
            <v>1338850000</v>
          </cell>
          <cell r="V2803">
            <v>20000000</v>
          </cell>
          <cell r="W2803">
            <v>53213005</v>
          </cell>
          <cell r="X2803">
            <v>1305636995</v>
          </cell>
          <cell r="Z2803">
            <v>1305636995</v>
          </cell>
          <cell r="AA2803">
            <v>0</v>
          </cell>
          <cell r="AB2803">
            <v>1305636995</v>
          </cell>
          <cell r="AC2803">
            <v>760008812</v>
          </cell>
          <cell r="AD2803">
            <v>758577242</v>
          </cell>
          <cell r="AE2803">
            <v>758577242</v>
          </cell>
        </row>
        <row r="2804">
          <cell r="F2804" t="str">
            <v>C-3603-1300-1</v>
          </cell>
          <cell r="U2804">
            <v>42951000</v>
          </cell>
          <cell r="V2804">
            <v>6000000</v>
          </cell>
          <cell r="W2804">
            <v>12031146</v>
          </cell>
          <cell r="X2804">
            <v>36919854</v>
          </cell>
          <cell r="Z2804">
            <v>36919853.780000001</v>
          </cell>
          <cell r="AA2804">
            <v>0.22</v>
          </cell>
          <cell r="AB2804">
            <v>36919853.780000001</v>
          </cell>
          <cell r="AC2804">
            <v>36919853.780000001</v>
          </cell>
          <cell r="AD2804">
            <v>36919853.780000001</v>
          </cell>
          <cell r="AE2804">
            <v>36919853.780000001</v>
          </cell>
        </row>
        <row r="2805">
          <cell r="F2805" t="str">
            <v>C-3603-1300-1</v>
          </cell>
          <cell r="U2805">
            <v>203118000</v>
          </cell>
          <cell r="V2805">
            <v>28817833</v>
          </cell>
          <cell r="W2805">
            <v>50521162.93</v>
          </cell>
          <cell r="X2805">
            <v>181414670.06999999</v>
          </cell>
          <cell r="Z2805">
            <v>148814408.87</v>
          </cell>
          <cell r="AA2805">
            <v>32600261.199999999</v>
          </cell>
          <cell r="AB2805">
            <v>148814408.87</v>
          </cell>
          <cell r="AC2805">
            <v>115648841</v>
          </cell>
          <cell r="AD2805">
            <v>115648841</v>
          </cell>
          <cell r="AE2805">
            <v>115648841</v>
          </cell>
        </row>
        <row r="2806">
          <cell r="F2806" t="str">
            <v>C-3603-1300-1</v>
          </cell>
          <cell r="U2806">
            <v>94151000</v>
          </cell>
          <cell r="V2806">
            <v>0</v>
          </cell>
          <cell r="W2806">
            <v>0</v>
          </cell>
          <cell r="X2806">
            <v>94151000</v>
          </cell>
          <cell r="Z2806">
            <v>90869346</v>
          </cell>
          <cell r="AA2806">
            <v>3281654</v>
          </cell>
          <cell r="AB2806">
            <v>90869346</v>
          </cell>
          <cell r="AC2806">
            <v>90869346</v>
          </cell>
          <cell r="AD2806">
            <v>73266374</v>
          </cell>
          <cell r="AE2806">
            <v>73266374</v>
          </cell>
        </row>
        <row r="2807">
          <cell r="F2807" t="str">
            <v>C-3603-1300-1</v>
          </cell>
          <cell r="U2807">
            <v>298137000</v>
          </cell>
          <cell r="V2807">
            <v>0</v>
          </cell>
          <cell r="W2807">
            <v>99649788</v>
          </cell>
          <cell r="X2807">
            <v>198487212</v>
          </cell>
          <cell r="Z2807">
            <v>196532452</v>
          </cell>
          <cell r="AA2807">
            <v>1954760</v>
          </cell>
          <cell r="AB2807">
            <v>196532452</v>
          </cell>
          <cell r="AC2807">
            <v>196532452</v>
          </cell>
          <cell r="AD2807">
            <v>131106744</v>
          </cell>
          <cell r="AE2807">
            <v>131106744</v>
          </cell>
        </row>
        <row r="2808">
          <cell r="F2808" t="str">
            <v>C-3603-1300-1</v>
          </cell>
          <cell r="U2808">
            <v>0</v>
          </cell>
          <cell r="V2808">
            <v>30000</v>
          </cell>
          <cell r="W2808">
            <v>0</v>
          </cell>
          <cell r="X2808">
            <v>30000</v>
          </cell>
          <cell r="Z2808">
            <v>30000</v>
          </cell>
          <cell r="AA2808">
            <v>0</v>
          </cell>
          <cell r="AB2808">
            <v>30000</v>
          </cell>
          <cell r="AC2808">
            <v>30000</v>
          </cell>
          <cell r="AD2808">
            <v>30000</v>
          </cell>
          <cell r="AE2808">
            <v>30000</v>
          </cell>
        </row>
        <row r="2809">
          <cell r="F2809" t="str">
            <v>C-3603-1300-1</v>
          </cell>
          <cell r="U2809">
            <v>12259000</v>
          </cell>
          <cell r="V2809">
            <v>0</v>
          </cell>
          <cell r="W2809">
            <v>0</v>
          </cell>
          <cell r="X2809">
            <v>12259000</v>
          </cell>
          <cell r="Z2809">
            <v>12259000</v>
          </cell>
          <cell r="AA2809">
            <v>0</v>
          </cell>
          <cell r="AB2809">
            <v>12259000</v>
          </cell>
          <cell r="AC2809">
            <v>12259000</v>
          </cell>
          <cell r="AD2809">
            <v>12259000</v>
          </cell>
          <cell r="AE2809">
            <v>12259000</v>
          </cell>
        </row>
        <row r="2810">
          <cell r="F2810" t="str">
            <v>C-3603-1300-1</v>
          </cell>
          <cell r="U2810">
            <v>19535000</v>
          </cell>
          <cell r="V2810">
            <v>3701196</v>
          </cell>
          <cell r="W2810">
            <v>0</v>
          </cell>
          <cell r="X2810">
            <v>23236196</v>
          </cell>
          <cell r="Z2810">
            <v>23236196</v>
          </cell>
          <cell r="AA2810">
            <v>0</v>
          </cell>
          <cell r="AB2810">
            <v>23236196</v>
          </cell>
          <cell r="AC2810">
            <v>23236196</v>
          </cell>
          <cell r="AD2810">
            <v>23236196</v>
          </cell>
          <cell r="AE2810">
            <v>23236196</v>
          </cell>
        </row>
        <row r="2811">
          <cell r="F2811" t="str">
            <v>C-3603-1300-1</v>
          </cell>
          <cell r="U2811">
            <v>0</v>
          </cell>
          <cell r="V2811">
            <v>75166577</v>
          </cell>
          <cell r="W2811">
            <v>10945841</v>
          </cell>
          <cell r="X2811">
            <v>64220736</v>
          </cell>
          <cell r="Z2811">
            <v>64220736</v>
          </cell>
          <cell r="AA2811">
            <v>0</v>
          </cell>
          <cell r="AB2811">
            <v>64220736</v>
          </cell>
          <cell r="AC2811">
            <v>64220736</v>
          </cell>
          <cell r="AD2811">
            <v>64220736</v>
          </cell>
          <cell r="AE2811">
            <v>64220736</v>
          </cell>
        </row>
        <row r="2812">
          <cell r="F2812" t="str">
            <v>C-3603-1300-1</v>
          </cell>
          <cell r="U2812">
            <v>50000000</v>
          </cell>
          <cell r="V2812">
            <v>0</v>
          </cell>
          <cell r="W2812">
            <v>0</v>
          </cell>
          <cell r="X2812">
            <v>50000000</v>
          </cell>
          <cell r="Z2812">
            <v>49980956</v>
          </cell>
          <cell r="AA2812">
            <v>19044</v>
          </cell>
          <cell r="AB2812">
            <v>49980956</v>
          </cell>
          <cell r="AC2812">
            <v>49980956</v>
          </cell>
          <cell r="AD2812">
            <v>42895736</v>
          </cell>
          <cell r="AE2812">
            <v>42895736</v>
          </cell>
        </row>
        <row r="2813">
          <cell r="F2813" t="str">
            <v>C-3603-1300-1</v>
          </cell>
          <cell r="U2813">
            <v>28931000</v>
          </cell>
          <cell r="V2813">
            <v>0</v>
          </cell>
          <cell r="W2813">
            <v>0</v>
          </cell>
          <cell r="X2813">
            <v>28931000</v>
          </cell>
          <cell r="Z2813">
            <v>28931000</v>
          </cell>
          <cell r="AA2813">
            <v>0</v>
          </cell>
          <cell r="AB2813">
            <v>28931000</v>
          </cell>
          <cell r="AC2813">
            <v>28931000</v>
          </cell>
          <cell r="AD2813">
            <v>28931000</v>
          </cell>
          <cell r="AE2813">
            <v>28931000</v>
          </cell>
        </row>
        <row r="2814">
          <cell r="F2814" t="str">
            <v>C-3603-1300-1</v>
          </cell>
          <cell r="U2814">
            <v>0</v>
          </cell>
          <cell r="V2814">
            <v>4884400</v>
          </cell>
          <cell r="W2814">
            <v>0</v>
          </cell>
          <cell r="X2814">
            <v>4884400</v>
          </cell>
          <cell r="Z2814">
            <v>4884400</v>
          </cell>
          <cell r="AA2814">
            <v>0</v>
          </cell>
          <cell r="AB2814">
            <v>4884400</v>
          </cell>
          <cell r="AC2814">
            <v>4884400</v>
          </cell>
          <cell r="AD2814">
            <v>4884400</v>
          </cell>
          <cell r="AE2814">
            <v>4884400</v>
          </cell>
        </row>
        <row r="2815">
          <cell r="F2815" t="str">
            <v>C-3603-1300-1</v>
          </cell>
          <cell r="U2815">
            <v>527196000</v>
          </cell>
          <cell r="V2815">
            <v>0</v>
          </cell>
          <cell r="W2815">
            <v>385232</v>
          </cell>
          <cell r="X2815">
            <v>526810768</v>
          </cell>
          <cell r="Z2815">
            <v>526810768</v>
          </cell>
          <cell r="AA2815">
            <v>0</v>
          </cell>
          <cell r="AB2815">
            <v>526810768</v>
          </cell>
          <cell r="AC2815">
            <v>526810768</v>
          </cell>
          <cell r="AD2815">
            <v>526810768</v>
          </cell>
          <cell r="AE2815">
            <v>526810768</v>
          </cell>
        </row>
        <row r="2816">
          <cell r="F2816" t="str">
            <v>C-3603-1300-1</v>
          </cell>
          <cell r="U2816">
            <v>225747000</v>
          </cell>
          <cell r="V2816">
            <v>20611172</v>
          </cell>
          <cell r="W2816">
            <v>108316029.47</v>
          </cell>
          <cell r="X2816">
            <v>138042142.53</v>
          </cell>
          <cell r="Z2816">
            <v>112468340.86</v>
          </cell>
          <cell r="AA2816">
            <v>25573801.670000002</v>
          </cell>
          <cell r="AB2816">
            <v>112468340.86</v>
          </cell>
          <cell r="AC2816">
            <v>112468340.86</v>
          </cell>
          <cell r="AD2816">
            <v>112468340.86</v>
          </cell>
          <cell r="AE2816">
            <v>112468340.86</v>
          </cell>
        </row>
        <row r="2817">
          <cell r="F2817" t="str">
            <v>C-3603-1300-1</v>
          </cell>
          <cell r="U2817">
            <v>594804000</v>
          </cell>
          <cell r="V2817">
            <v>52928152</v>
          </cell>
          <cell r="W2817">
            <v>51208723</v>
          </cell>
          <cell r="X2817">
            <v>596523429</v>
          </cell>
          <cell r="Z2817">
            <v>577356782.02999997</v>
          </cell>
          <cell r="AA2817">
            <v>19166646.969999999</v>
          </cell>
          <cell r="AB2817">
            <v>577356782.02999997</v>
          </cell>
          <cell r="AC2817">
            <v>577356782.02999997</v>
          </cell>
          <cell r="AD2817">
            <v>577356782.02999997</v>
          </cell>
          <cell r="AE2817">
            <v>577356782.02999997</v>
          </cell>
        </row>
        <row r="2818">
          <cell r="F2818" t="str">
            <v>C-3603-1300-1</v>
          </cell>
          <cell r="U2818">
            <v>0</v>
          </cell>
          <cell r="V2818">
            <v>20270000</v>
          </cell>
          <cell r="W2818">
            <v>73500</v>
          </cell>
          <cell r="X2818">
            <v>20196500</v>
          </cell>
          <cell r="Z2818">
            <v>20196500</v>
          </cell>
          <cell r="AA2818">
            <v>0</v>
          </cell>
          <cell r="AB2818">
            <v>20196500</v>
          </cell>
          <cell r="AC2818">
            <v>20196500</v>
          </cell>
          <cell r="AD2818">
            <v>20196500</v>
          </cell>
          <cell r="AE2818">
            <v>20196500</v>
          </cell>
        </row>
        <row r="2819">
          <cell r="F2819" t="str">
            <v>C-3603-1300-1</v>
          </cell>
          <cell r="U2819">
            <v>44290000</v>
          </cell>
          <cell r="V2819">
            <v>26841000</v>
          </cell>
          <cell r="W2819">
            <v>0</v>
          </cell>
          <cell r="X2819">
            <v>71131000</v>
          </cell>
          <cell r="Z2819">
            <v>70465933</v>
          </cell>
          <cell r="AA2819">
            <v>665067</v>
          </cell>
          <cell r="AB2819">
            <v>70465933</v>
          </cell>
          <cell r="AC2819">
            <v>70465933</v>
          </cell>
          <cell r="AD2819">
            <v>70465933</v>
          </cell>
          <cell r="AE2819">
            <v>70465933</v>
          </cell>
        </row>
        <row r="2820">
          <cell r="F2820" t="str">
            <v>C-3603-1300-1</v>
          </cell>
          <cell r="U2820">
            <v>0</v>
          </cell>
          <cell r="V2820">
            <v>42266667</v>
          </cell>
          <cell r="W2820">
            <v>42266667</v>
          </cell>
          <cell r="X2820">
            <v>0</v>
          </cell>
          <cell r="Z2820">
            <v>0</v>
          </cell>
          <cell r="AA2820">
            <v>0</v>
          </cell>
          <cell r="AB2820">
            <v>0</v>
          </cell>
          <cell r="AC2820">
            <v>0</v>
          </cell>
          <cell r="AD2820">
            <v>0</v>
          </cell>
          <cell r="AE2820">
            <v>0</v>
          </cell>
        </row>
        <row r="2821">
          <cell r="F2821" t="str">
            <v>C-3603-1300-1</v>
          </cell>
          <cell r="U2821">
            <v>240000000</v>
          </cell>
          <cell r="V2821">
            <v>14799968</v>
          </cell>
          <cell r="W2821">
            <v>88000000</v>
          </cell>
          <cell r="X2821">
            <v>166799968</v>
          </cell>
          <cell r="Z2821">
            <v>162639609</v>
          </cell>
          <cell r="AA2821">
            <v>4160359</v>
          </cell>
          <cell r="AB2821">
            <v>162639609</v>
          </cell>
          <cell r="AC2821">
            <v>162639609</v>
          </cell>
          <cell r="AD2821">
            <v>162639609</v>
          </cell>
          <cell r="AE2821">
            <v>162639609</v>
          </cell>
        </row>
        <row r="2822">
          <cell r="F2822" t="str">
            <v>C-3603-1300-1</v>
          </cell>
          <cell r="U2822">
            <v>15000000</v>
          </cell>
          <cell r="V2822">
            <v>45000000</v>
          </cell>
          <cell r="W2822">
            <v>7555090</v>
          </cell>
          <cell r="X2822">
            <v>52444910</v>
          </cell>
          <cell r="Z2822">
            <v>49663690</v>
          </cell>
          <cell r="AA2822">
            <v>2781220</v>
          </cell>
          <cell r="AB2822">
            <v>49663690</v>
          </cell>
          <cell r="AC2822">
            <v>49663690</v>
          </cell>
          <cell r="AD2822">
            <v>49663690</v>
          </cell>
          <cell r="AE2822">
            <v>49663690</v>
          </cell>
        </row>
        <row r="2823">
          <cell r="F2823" t="str">
            <v>C-3603-1300-1</v>
          </cell>
          <cell r="U2823">
            <v>32000000</v>
          </cell>
          <cell r="V2823">
            <v>0</v>
          </cell>
          <cell r="W2823">
            <v>5000000</v>
          </cell>
          <cell r="X2823">
            <v>27000000</v>
          </cell>
          <cell r="Z2823">
            <v>26795036</v>
          </cell>
          <cell r="AA2823">
            <v>204964</v>
          </cell>
          <cell r="AB2823">
            <v>26795036</v>
          </cell>
          <cell r="AC2823">
            <v>26795036</v>
          </cell>
          <cell r="AD2823">
            <v>26795036</v>
          </cell>
          <cell r="AE2823">
            <v>26795036</v>
          </cell>
        </row>
        <row r="2824">
          <cell r="F2824" t="str">
            <v>C-3603-1300-1</v>
          </cell>
          <cell r="U2824">
            <v>0</v>
          </cell>
          <cell r="V2824">
            <v>14036421</v>
          </cell>
          <cell r="W2824">
            <v>0</v>
          </cell>
          <cell r="X2824">
            <v>14036421</v>
          </cell>
          <cell r="Z2824">
            <v>14036421</v>
          </cell>
          <cell r="AA2824">
            <v>0</v>
          </cell>
          <cell r="AB2824">
            <v>14036421</v>
          </cell>
          <cell r="AC2824">
            <v>14036421</v>
          </cell>
          <cell r="AD2824">
            <v>14036421</v>
          </cell>
          <cell r="AE2824">
            <v>14036421</v>
          </cell>
        </row>
        <row r="2825">
          <cell r="F2825" t="str">
            <v>C-3603-1300-1</v>
          </cell>
          <cell r="U2825">
            <v>0</v>
          </cell>
          <cell r="V2825">
            <v>50000000</v>
          </cell>
          <cell r="W2825">
            <v>40000000</v>
          </cell>
          <cell r="X2825">
            <v>10000000</v>
          </cell>
          <cell r="Z2825">
            <v>9911000</v>
          </cell>
          <cell r="AA2825">
            <v>89000</v>
          </cell>
          <cell r="AB2825">
            <v>9911000</v>
          </cell>
          <cell r="AC2825">
            <v>9911000</v>
          </cell>
          <cell r="AD2825">
            <v>0</v>
          </cell>
          <cell r="AE2825">
            <v>0</v>
          </cell>
        </row>
        <row r="2826">
          <cell r="F2826" t="str">
            <v>C-3603-1300-1</v>
          </cell>
          <cell r="U2826">
            <v>0</v>
          </cell>
          <cell r="V2826">
            <v>15913050</v>
          </cell>
          <cell r="W2826">
            <v>15913050</v>
          </cell>
          <cell r="X2826">
            <v>0</v>
          </cell>
          <cell r="Z2826">
            <v>0</v>
          </cell>
          <cell r="AA2826">
            <v>0</v>
          </cell>
          <cell r="AB2826">
            <v>0</v>
          </cell>
          <cell r="AC2826">
            <v>0</v>
          </cell>
          <cell r="AD2826">
            <v>0</v>
          </cell>
          <cell r="AE2826">
            <v>0</v>
          </cell>
        </row>
        <row r="2827">
          <cell r="F2827" t="str">
            <v>C-3603-1300-1</v>
          </cell>
          <cell r="U2827">
            <v>0</v>
          </cell>
          <cell r="V2827">
            <v>150000000</v>
          </cell>
          <cell r="W2827">
            <v>0</v>
          </cell>
          <cell r="X2827">
            <v>150000000</v>
          </cell>
          <cell r="Z2827">
            <v>149999997.25</v>
          </cell>
          <cell r="AA2827">
            <v>2.75</v>
          </cell>
          <cell r="AB2827">
            <v>149999997.25</v>
          </cell>
          <cell r="AC2827">
            <v>149999997.25</v>
          </cell>
          <cell r="AD2827">
            <v>147474568.41999999</v>
          </cell>
          <cell r="AE2827">
            <v>147474568.41999999</v>
          </cell>
        </row>
        <row r="2828">
          <cell r="F2828" t="str">
            <v>C-3603-1300-1</v>
          </cell>
          <cell r="U2828">
            <v>0</v>
          </cell>
          <cell r="V2828">
            <v>68451703</v>
          </cell>
          <cell r="W2828">
            <v>27480003</v>
          </cell>
          <cell r="X2828">
            <v>40971700</v>
          </cell>
          <cell r="Z2828">
            <v>40971700</v>
          </cell>
          <cell r="AA2828">
            <v>0</v>
          </cell>
          <cell r="AB2828">
            <v>40971700</v>
          </cell>
          <cell r="AC2828">
            <v>40971700</v>
          </cell>
          <cell r="AD2828">
            <v>40971700</v>
          </cell>
          <cell r="AE2828">
            <v>40971700</v>
          </cell>
        </row>
        <row r="2829">
          <cell r="F2829" t="str">
            <v>C-3603-1300-1</v>
          </cell>
          <cell r="U2829">
            <v>0</v>
          </cell>
          <cell r="V2829">
            <v>12752258</v>
          </cell>
          <cell r="W2829">
            <v>0</v>
          </cell>
          <cell r="X2829">
            <v>12752258</v>
          </cell>
          <cell r="Z2829">
            <v>12752258</v>
          </cell>
          <cell r="AA2829">
            <v>0</v>
          </cell>
          <cell r="AB2829">
            <v>12752258</v>
          </cell>
          <cell r="AC2829">
            <v>12752258</v>
          </cell>
          <cell r="AD2829">
            <v>12752258</v>
          </cell>
          <cell r="AE2829">
            <v>12752258</v>
          </cell>
        </row>
        <row r="2830">
          <cell r="F2830" t="str">
            <v>C-3603-1300-1</v>
          </cell>
          <cell r="U2830">
            <v>248041000</v>
          </cell>
          <cell r="V2830">
            <v>2372172</v>
          </cell>
          <cell r="W2830">
            <v>12310096</v>
          </cell>
          <cell r="X2830">
            <v>238103076</v>
          </cell>
          <cell r="Z2830">
            <v>238103076</v>
          </cell>
          <cell r="AA2830">
            <v>0</v>
          </cell>
          <cell r="AB2830">
            <v>238103076</v>
          </cell>
          <cell r="AC2830">
            <v>238103076</v>
          </cell>
          <cell r="AD2830">
            <v>238103076</v>
          </cell>
          <cell r="AE2830">
            <v>238103076</v>
          </cell>
        </row>
        <row r="2831">
          <cell r="F2831" t="str">
            <v>C-3603-1300-1</v>
          </cell>
          <cell r="U2831">
            <v>0</v>
          </cell>
          <cell r="V2831">
            <v>28947742</v>
          </cell>
          <cell r="W2831">
            <v>0</v>
          </cell>
          <cell r="X2831">
            <v>28947742</v>
          </cell>
          <cell r="Z2831">
            <v>28947742</v>
          </cell>
          <cell r="AA2831">
            <v>0</v>
          </cell>
          <cell r="AB2831">
            <v>28947742</v>
          </cell>
          <cell r="AC2831">
            <v>28947742</v>
          </cell>
          <cell r="AD2831">
            <v>28947742</v>
          </cell>
          <cell r="AE2831">
            <v>28947742</v>
          </cell>
        </row>
        <row r="2832">
          <cell r="F2832" t="str">
            <v>C-3603-1300-1</v>
          </cell>
          <cell r="U2832">
            <v>400000</v>
          </cell>
          <cell r="V2832">
            <v>0</v>
          </cell>
          <cell r="W2832">
            <v>0</v>
          </cell>
          <cell r="X2832">
            <v>400000</v>
          </cell>
          <cell r="Z2832">
            <v>387566</v>
          </cell>
          <cell r="AA2832">
            <v>12434</v>
          </cell>
          <cell r="AB2832">
            <v>387566</v>
          </cell>
          <cell r="AC2832">
            <v>387566</v>
          </cell>
          <cell r="AD2832">
            <v>387566</v>
          </cell>
          <cell r="AE2832">
            <v>387566</v>
          </cell>
        </row>
        <row r="2833">
          <cell r="F2833" t="str">
            <v>C-3603-1300-5</v>
          </cell>
          <cell r="U2833">
            <v>1070000</v>
          </cell>
          <cell r="V2833">
            <v>1000000</v>
          </cell>
          <cell r="W2833">
            <v>0</v>
          </cell>
          <cell r="X2833">
            <v>2070000</v>
          </cell>
          <cell r="Z2833">
            <v>2043358</v>
          </cell>
          <cell r="AA2833">
            <v>26642</v>
          </cell>
          <cell r="AB2833">
            <v>2043358</v>
          </cell>
          <cell r="AC2833">
            <v>2043358</v>
          </cell>
          <cell r="AD2833">
            <v>2043358</v>
          </cell>
          <cell r="AE2833">
            <v>2043358</v>
          </cell>
        </row>
        <row r="2834">
          <cell r="F2834" t="str">
            <v>C-3603-1300-5</v>
          </cell>
          <cell r="U2834">
            <v>129955775</v>
          </cell>
          <cell r="V2834">
            <v>165432232</v>
          </cell>
          <cell r="W2834">
            <v>287502859</v>
          </cell>
          <cell r="X2834">
            <v>7885148</v>
          </cell>
          <cell r="Z2834">
            <v>7885148</v>
          </cell>
          <cell r="AA2834">
            <v>0</v>
          </cell>
          <cell r="AB2834">
            <v>7885148</v>
          </cell>
          <cell r="AC2834">
            <v>7885148</v>
          </cell>
          <cell r="AD2834">
            <v>7885148</v>
          </cell>
          <cell r="AE2834">
            <v>7885148</v>
          </cell>
        </row>
        <row r="2835">
          <cell r="F2835" t="str">
            <v>C-3603-1300-6</v>
          </cell>
          <cell r="U2835">
            <v>0</v>
          </cell>
          <cell r="V2835">
            <v>1139235</v>
          </cell>
          <cell r="W2835">
            <v>0</v>
          </cell>
          <cell r="X2835">
            <v>1139235</v>
          </cell>
          <cell r="Z2835">
            <v>1139235</v>
          </cell>
          <cell r="AA2835">
            <v>0</v>
          </cell>
          <cell r="AB2835">
            <v>1139235</v>
          </cell>
          <cell r="AC2835">
            <v>1139235</v>
          </cell>
          <cell r="AD2835">
            <v>1139235</v>
          </cell>
          <cell r="AE2835">
            <v>1139235</v>
          </cell>
        </row>
        <row r="2836">
          <cell r="F2836" t="str">
            <v>C-3603-1300-6</v>
          </cell>
          <cell r="U2836">
            <v>381977418</v>
          </cell>
          <cell r="V2836">
            <v>0</v>
          </cell>
          <cell r="W2836">
            <v>13124078</v>
          </cell>
          <cell r="X2836">
            <v>368853340</v>
          </cell>
          <cell r="Z2836">
            <v>368853340</v>
          </cell>
          <cell r="AA2836">
            <v>0</v>
          </cell>
          <cell r="AB2836">
            <v>368853340</v>
          </cell>
          <cell r="AC2836">
            <v>368853340</v>
          </cell>
          <cell r="AD2836">
            <v>368853340</v>
          </cell>
          <cell r="AE2836">
            <v>368853340</v>
          </cell>
        </row>
        <row r="2837">
          <cell r="F2837" t="str">
            <v>C-3603-1300-9</v>
          </cell>
          <cell r="U2837">
            <v>77000000</v>
          </cell>
          <cell r="V2837">
            <v>0</v>
          </cell>
          <cell r="W2837">
            <v>233334</v>
          </cell>
          <cell r="X2837">
            <v>76766666</v>
          </cell>
          <cell r="Z2837">
            <v>76766666</v>
          </cell>
          <cell r="AA2837">
            <v>0</v>
          </cell>
          <cell r="AB2837">
            <v>76766666</v>
          </cell>
          <cell r="AC2837">
            <v>76766666</v>
          </cell>
          <cell r="AD2837">
            <v>76766666</v>
          </cell>
          <cell r="AE2837">
            <v>76766666</v>
          </cell>
        </row>
        <row r="2838">
          <cell r="F2838" t="str">
            <v>C-3603-1300-9</v>
          </cell>
          <cell r="U2838">
            <v>1000000</v>
          </cell>
          <cell r="V2838">
            <v>2800000</v>
          </cell>
          <cell r="W2838">
            <v>0</v>
          </cell>
          <cell r="X2838">
            <v>3800000</v>
          </cell>
          <cell r="Z2838">
            <v>3773227</v>
          </cell>
          <cell r="AA2838">
            <v>26773</v>
          </cell>
          <cell r="AB2838">
            <v>3773227</v>
          </cell>
          <cell r="AC2838">
            <v>3773227</v>
          </cell>
          <cell r="AD2838">
            <v>3773227</v>
          </cell>
          <cell r="AE2838">
            <v>3773227</v>
          </cell>
        </row>
        <row r="2839">
          <cell r="F2839" t="str">
            <v>C-3603-1300-10</v>
          </cell>
          <cell r="U2839">
            <v>620149000</v>
          </cell>
          <cell r="V2839">
            <v>0</v>
          </cell>
          <cell r="W2839">
            <v>1627812</v>
          </cell>
          <cell r="X2839">
            <v>618521188</v>
          </cell>
          <cell r="Z2839">
            <v>616321188</v>
          </cell>
          <cell r="AA2839">
            <v>2200000</v>
          </cell>
          <cell r="AB2839">
            <v>616321188</v>
          </cell>
          <cell r="AC2839">
            <v>616321188</v>
          </cell>
          <cell r="AD2839">
            <v>616321188</v>
          </cell>
          <cell r="AE2839">
            <v>616321188</v>
          </cell>
        </row>
        <row r="2840">
          <cell r="F2840" t="str">
            <v>C-3603-1300-10</v>
          </cell>
          <cell r="U2840">
            <v>4000000</v>
          </cell>
          <cell r="V2840">
            <v>0</v>
          </cell>
          <cell r="W2840">
            <v>4000000</v>
          </cell>
          <cell r="X2840">
            <v>0</v>
          </cell>
          <cell r="Z2840">
            <v>0</v>
          </cell>
          <cell r="AA2840">
            <v>0</v>
          </cell>
          <cell r="AB2840">
            <v>0</v>
          </cell>
          <cell r="AC2840">
            <v>0</v>
          </cell>
          <cell r="AD2840">
            <v>0</v>
          </cell>
          <cell r="AE2840">
            <v>0</v>
          </cell>
        </row>
        <row r="2841">
          <cell r="F2841" t="str">
            <v>C-3603-1300-10</v>
          </cell>
          <cell r="U2841">
            <v>15061773</v>
          </cell>
          <cell r="V2841">
            <v>15444936</v>
          </cell>
          <cell r="W2841">
            <v>6669456</v>
          </cell>
          <cell r="X2841">
            <v>23837253</v>
          </cell>
          <cell r="Z2841">
            <v>6979818</v>
          </cell>
          <cell r="AA2841">
            <v>16857435</v>
          </cell>
          <cell r="AB2841">
            <v>6979818</v>
          </cell>
          <cell r="AC2841">
            <v>6979818</v>
          </cell>
          <cell r="AD2841">
            <v>6979818</v>
          </cell>
          <cell r="AE2841">
            <v>6979818</v>
          </cell>
        </row>
        <row r="2842">
          <cell r="F2842" t="str">
            <v>C-3603-1300-10</v>
          </cell>
          <cell r="U2842">
            <v>3000000</v>
          </cell>
          <cell r="V2842">
            <v>0</v>
          </cell>
          <cell r="W2842">
            <v>3000000</v>
          </cell>
          <cell r="X2842">
            <v>0</v>
          </cell>
          <cell r="Z2842">
            <v>0</v>
          </cell>
          <cell r="AA2842">
            <v>0</v>
          </cell>
          <cell r="AB2842">
            <v>0</v>
          </cell>
          <cell r="AC2842">
            <v>0</v>
          </cell>
          <cell r="AD2842">
            <v>0</v>
          </cell>
          <cell r="AE2842">
            <v>0</v>
          </cell>
        </row>
        <row r="2843">
          <cell r="F2843" t="str">
            <v>C-3603-1300-10</v>
          </cell>
          <cell r="U2843">
            <v>6000000</v>
          </cell>
          <cell r="V2843">
            <v>0</v>
          </cell>
          <cell r="W2843">
            <v>6000000</v>
          </cell>
          <cell r="X2843">
            <v>0</v>
          </cell>
          <cell r="Z2843">
            <v>0</v>
          </cell>
          <cell r="AA2843">
            <v>0</v>
          </cell>
          <cell r="AB2843">
            <v>0</v>
          </cell>
          <cell r="AC2843">
            <v>0</v>
          </cell>
          <cell r="AD2843">
            <v>0</v>
          </cell>
          <cell r="AE2843">
            <v>0</v>
          </cell>
        </row>
        <row r="2844">
          <cell r="F2844" t="str">
            <v>C-3603-1300-10</v>
          </cell>
          <cell r="U2844">
            <v>0</v>
          </cell>
          <cell r="V2844">
            <v>460000</v>
          </cell>
          <cell r="W2844">
            <v>0</v>
          </cell>
          <cell r="X2844">
            <v>460000</v>
          </cell>
          <cell r="Z2844">
            <v>460000</v>
          </cell>
          <cell r="AA2844">
            <v>0</v>
          </cell>
          <cell r="AB2844">
            <v>460000</v>
          </cell>
          <cell r="AC2844">
            <v>460000</v>
          </cell>
          <cell r="AD2844">
            <v>460000</v>
          </cell>
          <cell r="AE2844">
            <v>460000</v>
          </cell>
        </row>
        <row r="2845">
          <cell r="F2845" t="str">
            <v>C-3603-1300-10</v>
          </cell>
          <cell r="U2845">
            <v>2000000</v>
          </cell>
          <cell r="V2845">
            <v>0</v>
          </cell>
          <cell r="W2845">
            <v>0</v>
          </cell>
          <cell r="X2845">
            <v>2000000</v>
          </cell>
          <cell r="Z2845">
            <v>2000000</v>
          </cell>
          <cell r="AA2845">
            <v>0</v>
          </cell>
          <cell r="AB2845">
            <v>2000000</v>
          </cell>
          <cell r="AC2845">
            <v>2000000</v>
          </cell>
          <cell r="AD2845">
            <v>2000000</v>
          </cell>
          <cell r="AE2845">
            <v>2000000</v>
          </cell>
        </row>
        <row r="2846">
          <cell r="F2846" t="str">
            <v>C-3603-1300-10</v>
          </cell>
          <cell r="U2846">
            <v>24447000</v>
          </cell>
          <cell r="V2846">
            <v>2205340</v>
          </cell>
          <cell r="W2846">
            <v>1988861</v>
          </cell>
          <cell r="X2846">
            <v>24663479</v>
          </cell>
          <cell r="Z2846">
            <v>22458139</v>
          </cell>
          <cell r="AA2846">
            <v>2205340</v>
          </cell>
          <cell r="AB2846">
            <v>22458139</v>
          </cell>
          <cell r="AC2846">
            <v>22458139</v>
          </cell>
          <cell r="AD2846">
            <v>22458139</v>
          </cell>
          <cell r="AE2846">
            <v>22458139</v>
          </cell>
        </row>
        <row r="2847">
          <cell r="F2847" t="str">
            <v>C-3603-1300-10</v>
          </cell>
          <cell r="U2847">
            <v>0</v>
          </cell>
          <cell r="V2847">
            <v>4000000</v>
          </cell>
          <cell r="W2847">
            <v>0</v>
          </cell>
          <cell r="X2847">
            <v>4000000</v>
          </cell>
          <cell r="Z2847">
            <v>3729000</v>
          </cell>
          <cell r="AA2847">
            <v>271000</v>
          </cell>
          <cell r="AB2847">
            <v>3729000</v>
          </cell>
          <cell r="AC2847">
            <v>3729000</v>
          </cell>
          <cell r="AD2847">
            <v>3729000</v>
          </cell>
          <cell r="AE2847">
            <v>3729000</v>
          </cell>
        </row>
        <row r="2848">
          <cell r="F2848" t="str">
            <v>C-3603-1300-10</v>
          </cell>
          <cell r="U2848">
            <v>8000000</v>
          </cell>
          <cell r="V2848">
            <v>0</v>
          </cell>
          <cell r="W2848">
            <v>8000000</v>
          </cell>
          <cell r="X2848">
            <v>0</v>
          </cell>
          <cell r="Z2848">
            <v>0</v>
          </cell>
          <cell r="AA2848">
            <v>0</v>
          </cell>
          <cell r="AB2848">
            <v>0</v>
          </cell>
          <cell r="AC2848">
            <v>0</v>
          </cell>
          <cell r="AD2848">
            <v>0</v>
          </cell>
          <cell r="AE2848">
            <v>0</v>
          </cell>
        </row>
        <row r="2849">
          <cell r="F2849" t="str">
            <v>C-3603-1300-10</v>
          </cell>
          <cell r="U2849">
            <v>3000000</v>
          </cell>
          <cell r="V2849">
            <v>19000000</v>
          </cell>
          <cell r="W2849">
            <v>5000000</v>
          </cell>
          <cell r="X2849">
            <v>17000000</v>
          </cell>
          <cell r="Z2849">
            <v>15386315</v>
          </cell>
          <cell r="AA2849">
            <v>1613685</v>
          </cell>
          <cell r="AB2849">
            <v>15386315</v>
          </cell>
          <cell r="AC2849">
            <v>15386315</v>
          </cell>
          <cell r="AD2849">
            <v>15386315</v>
          </cell>
          <cell r="AE2849">
            <v>15386315</v>
          </cell>
        </row>
        <row r="2850">
          <cell r="F2850" t="str">
            <v>C-3603-1300-10</v>
          </cell>
          <cell r="U2850">
            <v>32267000</v>
          </cell>
          <cell r="V2850">
            <v>19687995</v>
          </cell>
          <cell r="W2850">
            <v>0</v>
          </cell>
          <cell r="X2850">
            <v>51954995</v>
          </cell>
          <cell r="Z2850">
            <v>51954995</v>
          </cell>
          <cell r="AA2850">
            <v>0</v>
          </cell>
          <cell r="AB2850">
            <v>51954995</v>
          </cell>
          <cell r="AC2850">
            <v>51954995</v>
          </cell>
          <cell r="AD2850">
            <v>51954995</v>
          </cell>
          <cell r="AE2850">
            <v>51954995</v>
          </cell>
        </row>
        <row r="2851">
          <cell r="F2851" t="str">
            <v>C-3603-1300-1</v>
          </cell>
          <cell r="U2851">
            <v>0</v>
          </cell>
          <cell r="V2851">
            <v>24996972</v>
          </cell>
          <cell r="W2851">
            <v>0</v>
          </cell>
          <cell r="X2851">
            <v>24996972</v>
          </cell>
          <cell r="Z2851">
            <v>24996972</v>
          </cell>
          <cell r="AA2851">
            <v>0</v>
          </cell>
          <cell r="AB2851">
            <v>24996972</v>
          </cell>
          <cell r="AC2851">
            <v>24996972</v>
          </cell>
          <cell r="AD2851">
            <v>24996972</v>
          </cell>
          <cell r="AE2851">
            <v>24996972</v>
          </cell>
        </row>
        <row r="2852">
          <cell r="F2852" t="str">
            <v>C-3603-1300-11</v>
          </cell>
          <cell r="U2852">
            <v>0</v>
          </cell>
          <cell r="V2852">
            <v>30000000</v>
          </cell>
          <cell r="W2852">
            <v>0</v>
          </cell>
          <cell r="X2852">
            <v>30000000</v>
          </cell>
          <cell r="Z2852">
            <v>24332445.600000001</v>
          </cell>
          <cell r="AA2852">
            <v>5667554.4000000004</v>
          </cell>
          <cell r="AB2852">
            <v>24332445.600000001</v>
          </cell>
          <cell r="AC2852">
            <v>24332445.600000001</v>
          </cell>
          <cell r="AD2852">
            <v>0</v>
          </cell>
          <cell r="AE2852">
            <v>0</v>
          </cell>
        </row>
        <row r="2853">
          <cell r="F2853" t="str">
            <v>C-3603-1300-11</v>
          </cell>
          <cell r="U2853">
            <v>0</v>
          </cell>
          <cell r="V2853">
            <v>390000</v>
          </cell>
          <cell r="W2853">
            <v>0</v>
          </cell>
          <cell r="X2853">
            <v>390000</v>
          </cell>
          <cell r="Z2853">
            <v>0</v>
          </cell>
          <cell r="AA2853">
            <v>390000</v>
          </cell>
          <cell r="AB2853">
            <v>0</v>
          </cell>
          <cell r="AC2853">
            <v>0</v>
          </cell>
          <cell r="AD2853">
            <v>0</v>
          </cell>
          <cell r="AE2853">
            <v>0</v>
          </cell>
        </row>
        <row r="2854">
          <cell r="F2854" t="str">
            <v>C-3603-1300-11</v>
          </cell>
          <cell r="U2854">
            <v>0</v>
          </cell>
          <cell r="V2854">
            <v>46213340</v>
          </cell>
          <cell r="W2854">
            <v>0</v>
          </cell>
          <cell r="X2854">
            <v>46213340</v>
          </cell>
          <cell r="Z2854">
            <v>43847529</v>
          </cell>
          <cell r="AA2854">
            <v>2365811</v>
          </cell>
          <cell r="AB2854">
            <v>43847529</v>
          </cell>
          <cell r="AC2854">
            <v>43847529</v>
          </cell>
          <cell r="AD2854">
            <v>43847529</v>
          </cell>
          <cell r="AE2854">
            <v>43847529</v>
          </cell>
        </row>
        <row r="2855">
          <cell r="F2855" t="str">
            <v>C-3603-1300-11</v>
          </cell>
          <cell r="U2855">
            <v>0</v>
          </cell>
          <cell r="V2855">
            <v>38057500</v>
          </cell>
          <cell r="W2855">
            <v>0</v>
          </cell>
          <cell r="X2855">
            <v>38057500</v>
          </cell>
          <cell r="Z2855">
            <v>25174514.350000001</v>
          </cell>
          <cell r="AA2855">
            <v>12882985.65</v>
          </cell>
          <cell r="AB2855">
            <v>25174514.350000001</v>
          </cell>
          <cell r="AC2855">
            <v>25174514.350000001</v>
          </cell>
          <cell r="AD2855">
            <v>25174514.350000001</v>
          </cell>
          <cell r="AE2855">
            <v>25174514.350000001</v>
          </cell>
        </row>
        <row r="2856">
          <cell r="F2856" t="str">
            <v>C-3605-1300-1</v>
          </cell>
          <cell r="U2856">
            <v>0</v>
          </cell>
          <cell r="V2856">
            <v>353400000</v>
          </cell>
          <cell r="W2856">
            <v>353400000</v>
          </cell>
          <cell r="X2856">
            <v>0</v>
          </cell>
          <cell r="Z2856">
            <v>0</v>
          </cell>
          <cell r="AA2856">
            <v>0</v>
          </cell>
          <cell r="AB2856">
            <v>0</v>
          </cell>
          <cell r="AC2856">
            <v>0</v>
          </cell>
          <cell r="AD2856">
            <v>0</v>
          </cell>
          <cell r="AE2856">
            <v>0</v>
          </cell>
        </row>
        <row r="2857">
          <cell r="F2857" t="str">
            <v>C-3699-1300-2</v>
          </cell>
          <cell r="U2857">
            <v>0</v>
          </cell>
          <cell r="V2857">
            <v>138664251</v>
          </cell>
          <cell r="W2857">
            <v>98738606</v>
          </cell>
          <cell r="X2857">
            <v>39925645</v>
          </cell>
          <cell r="Z2857">
            <v>39925531</v>
          </cell>
          <cell r="AA2857">
            <v>114</v>
          </cell>
          <cell r="AB2857">
            <v>39925531</v>
          </cell>
          <cell r="AC2857">
            <v>39925531</v>
          </cell>
          <cell r="AD2857">
            <v>39925531</v>
          </cell>
          <cell r="AE2857">
            <v>39925531</v>
          </cell>
        </row>
        <row r="2858">
          <cell r="F2858" t="str">
            <v>C-3699-1300-10</v>
          </cell>
          <cell r="U2858">
            <v>40000000</v>
          </cell>
          <cell r="V2858">
            <v>72106234</v>
          </cell>
          <cell r="W2858">
            <v>9028362</v>
          </cell>
          <cell r="X2858">
            <v>103077872</v>
          </cell>
          <cell r="Z2858">
            <v>102780556</v>
          </cell>
          <cell r="AA2858">
            <v>297316</v>
          </cell>
          <cell r="AB2858">
            <v>102780556</v>
          </cell>
          <cell r="AC2858">
            <v>102780556</v>
          </cell>
          <cell r="AD2858">
            <v>102780556</v>
          </cell>
          <cell r="AE2858">
            <v>102780556</v>
          </cell>
        </row>
        <row r="2859">
          <cell r="F2859" t="str">
            <v>C-3602-1300-4</v>
          </cell>
          <cell r="U2859">
            <v>292800000</v>
          </cell>
          <cell r="V2859">
            <v>0</v>
          </cell>
          <cell r="W2859">
            <v>0</v>
          </cell>
          <cell r="X2859">
            <v>292800000</v>
          </cell>
          <cell r="Z2859">
            <v>292797724</v>
          </cell>
          <cell r="AA2859">
            <v>2276</v>
          </cell>
          <cell r="AB2859">
            <v>292797724</v>
          </cell>
          <cell r="AC2859">
            <v>292797724</v>
          </cell>
          <cell r="AD2859">
            <v>248598242</v>
          </cell>
          <cell r="AE2859">
            <v>248598242</v>
          </cell>
        </row>
        <row r="2860">
          <cell r="F2860" t="str">
            <v>C-3602-1300-4</v>
          </cell>
          <cell r="U2860">
            <v>1115670000</v>
          </cell>
          <cell r="V2860">
            <v>0</v>
          </cell>
          <cell r="W2860">
            <v>0</v>
          </cell>
          <cell r="X2860">
            <v>1115670000</v>
          </cell>
          <cell r="Z2860">
            <v>1115657833</v>
          </cell>
          <cell r="AA2860">
            <v>12167</v>
          </cell>
          <cell r="AB2860">
            <v>1115657833</v>
          </cell>
          <cell r="AC2860">
            <v>1115657833</v>
          </cell>
          <cell r="AD2860">
            <v>1115657833</v>
          </cell>
          <cell r="AE2860">
            <v>1115657833</v>
          </cell>
        </row>
        <row r="2861">
          <cell r="F2861" t="str">
            <v>C-3602-1300-4</v>
          </cell>
          <cell r="U2861">
            <v>0</v>
          </cell>
          <cell r="V2861">
            <v>86408961</v>
          </cell>
          <cell r="W2861">
            <v>0</v>
          </cell>
          <cell r="X2861">
            <v>86408961</v>
          </cell>
          <cell r="Z2861">
            <v>86224099</v>
          </cell>
          <cell r="AA2861">
            <v>184862</v>
          </cell>
          <cell r="AB2861">
            <v>86224099</v>
          </cell>
          <cell r="AC2861">
            <v>86224099</v>
          </cell>
          <cell r="AD2861">
            <v>86224099</v>
          </cell>
          <cell r="AE2861">
            <v>86224099</v>
          </cell>
        </row>
        <row r="2862">
          <cell r="F2862" t="str">
            <v>C-3602-1300-4</v>
          </cell>
          <cell r="U2862">
            <v>3000000</v>
          </cell>
          <cell r="V2862">
            <v>0</v>
          </cell>
          <cell r="W2862">
            <v>0</v>
          </cell>
          <cell r="X2862">
            <v>3000000</v>
          </cell>
          <cell r="Z2862">
            <v>2878517</v>
          </cell>
          <cell r="AA2862">
            <v>121483</v>
          </cell>
          <cell r="AB2862">
            <v>2878517</v>
          </cell>
          <cell r="AC2862">
            <v>2878517</v>
          </cell>
          <cell r="AD2862">
            <v>2878517</v>
          </cell>
          <cell r="AE2862">
            <v>2878517</v>
          </cell>
        </row>
        <row r="2863">
          <cell r="F2863" t="str">
            <v>C-3602-1300-5</v>
          </cell>
          <cell r="U2863">
            <v>88129446</v>
          </cell>
          <cell r="V2863">
            <v>0</v>
          </cell>
          <cell r="W2863">
            <v>0</v>
          </cell>
          <cell r="X2863">
            <v>88129446</v>
          </cell>
          <cell r="Z2863">
            <v>88023167</v>
          </cell>
          <cell r="AA2863">
            <v>106279</v>
          </cell>
          <cell r="AB2863">
            <v>88023167</v>
          </cell>
          <cell r="AC2863">
            <v>88023167</v>
          </cell>
          <cell r="AD2863">
            <v>88023167</v>
          </cell>
          <cell r="AE2863">
            <v>88023167</v>
          </cell>
        </row>
        <row r="2864">
          <cell r="F2864" t="str">
            <v>C-3602-1300-5</v>
          </cell>
          <cell r="U2864">
            <v>2203236</v>
          </cell>
          <cell r="V2864">
            <v>0</v>
          </cell>
          <cell r="W2864">
            <v>0</v>
          </cell>
          <cell r="X2864">
            <v>2203236</v>
          </cell>
          <cell r="Z2864">
            <v>2189335</v>
          </cell>
          <cell r="AA2864">
            <v>13901</v>
          </cell>
          <cell r="AB2864">
            <v>2189335</v>
          </cell>
          <cell r="AC2864">
            <v>2189335</v>
          </cell>
          <cell r="AD2864">
            <v>2189335</v>
          </cell>
          <cell r="AE2864">
            <v>2189335</v>
          </cell>
        </row>
        <row r="2865">
          <cell r="F2865" t="str">
            <v>C-3602-1300-5</v>
          </cell>
          <cell r="U2865">
            <v>22032362</v>
          </cell>
          <cell r="V2865">
            <v>0</v>
          </cell>
          <cell r="W2865">
            <v>0</v>
          </cell>
          <cell r="X2865">
            <v>22032362</v>
          </cell>
          <cell r="Z2865">
            <v>22031319</v>
          </cell>
          <cell r="AA2865">
            <v>1043</v>
          </cell>
          <cell r="AB2865">
            <v>22031319</v>
          </cell>
          <cell r="AC2865">
            <v>22031319</v>
          </cell>
          <cell r="AD2865">
            <v>11018779</v>
          </cell>
          <cell r="AE2865">
            <v>11018779</v>
          </cell>
        </row>
        <row r="2866">
          <cell r="F2866" t="str">
            <v>C-3603-1300-1</v>
          </cell>
          <cell r="U2866">
            <v>0</v>
          </cell>
          <cell r="V2866">
            <v>10000000</v>
          </cell>
          <cell r="W2866">
            <v>0</v>
          </cell>
          <cell r="X2866">
            <v>10000000</v>
          </cell>
          <cell r="Z2866">
            <v>4948430</v>
          </cell>
          <cell r="AA2866">
            <v>5051570</v>
          </cell>
          <cell r="AB2866">
            <v>4948430</v>
          </cell>
          <cell r="AC2866">
            <v>4948430</v>
          </cell>
          <cell r="AD2866">
            <v>4948430</v>
          </cell>
          <cell r="AE2866">
            <v>4948430</v>
          </cell>
        </row>
        <row r="2867">
          <cell r="F2867" t="str">
            <v>C-3603-1300-1</v>
          </cell>
          <cell r="U2867">
            <v>31526882</v>
          </cell>
          <cell r="V2867">
            <v>0</v>
          </cell>
          <cell r="W2867">
            <v>0</v>
          </cell>
          <cell r="X2867">
            <v>31526882</v>
          </cell>
          <cell r="Z2867">
            <v>31160000</v>
          </cell>
          <cell r="AA2867">
            <v>366882</v>
          </cell>
          <cell r="AB2867">
            <v>31160000</v>
          </cell>
          <cell r="AC2867">
            <v>31160000</v>
          </cell>
          <cell r="AD2867">
            <v>31160000</v>
          </cell>
          <cell r="AE2867">
            <v>31160000</v>
          </cell>
        </row>
        <row r="2868">
          <cell r="F2868" t="str">
            <v>C-3603-1300-1</v>
          </cell>
          <cell r="U2868">
            <v>211158000</v>
          </cell>
          <cell r="V2868">
            <v>0</v>
          </cell>
          <cell r="W2868">
            <v>0</v>
          </cell>
          <cell r="X2868">
            <v>211158000</v>
          </cell>
          <cell r="Z2868">
            <v>209015720</v>
          </cell>
          <cell r="AA2868">
            <v>2142280</v>
          </cell>
          <cell r="AB2868">
            <v>209015720</v>
          </cell>
          <cell r="AC2868">
            <v>209015720</v>
          </cell>
          <cell r="AD2868">
            <v>209015720</v>
          </cell>
          <cell r="AE2868">
            <v>209015720</v>
          </cell>
        </row>
        <row r="2869">
          <cell r="F2869" t="str">
            <v>C-3603-1300-1</v>
          </cell>
          <cell r="U2869">
            <v>16157000</v>
          </cell>
          <cell r="V2869">
            <v>0</v>
          </cell>
          <cell r="W2869">
            <v>0</v>
          </cell>
          <cell r="X2869">
            <v>16157000</v>
          </cell>
          <cell r="Z2869">
            <v>16156035</v>
          </cell>
          <cell r="AA2869">
            <v>965</v>
          </cell>
          <cell r="AB2869">
            <v>16156035</v>
          </cell>
          <cell r="AC2869">
            <v>16156035</v>
          </cell>
          <cell r="AD2869">
            <v>0</v>
          </cell>
          <cell r="AE2869">
            <v>0</v>
          </cell>
        </row>
        <row r="2870">
          <cell r="F2870" t="str">
            <v>C-3603-1300-1</v>
          </cell>
          <cell r="U2870">
            <v>1377313000</v>
          </cell>
          <cell r="V2870">
            <v>121991796</v>
          </cell>
          <cell r="W2870">
            <v>0</v>
          </cell>
          <cell r="X2870">
            <v>1499304796</v>
          </cell>
          <cell r="Z2870">
            <v>1495844117</v>
          </cell>
          <cell r="AA2870">
            <v>3460679</v>
          </cell>
          <cell r="AB2870">
            <v>1495844117</v>
          </cell>
          <cell r="AC2870">
            <v>1495844117</v>
          </cell>
          <cell r="AD2870">
            <v>1495844117</v>
          </cell>
          <cell r="AE2870">
            <v>1495844117</v>
          </cell>
        </row>
        <row r="2871">
          <cell r="F2871" t="str">
            <v>C-3603-1300-1</v>
          </cell>
          <cell r="U2871">
            <v>0</v>
          </cell>
          <cell r="V2871">
            <v>6000000</v>
          </cell>
          <cell r="W2871">
            <v>0</v>
          </cell>
          <cell r="X2871">
            <v>6000000</v>
          </cell>
          <cell r="Z2871">
            <v>5646515</v>
          </cell>
          <cell r="AA2871">
            <v>353485</v>
          </cell>
          <cell r="AB2871">
            <v>5646515</v>
          </cell>
          <cell r="AC2871">
            <v>5646515</v>
          </cell>
          <cell r="AD2871">
            <v>0</v>
          </cell>
          <cell r="AE2871">
            <v>0</v>
          </cell>
        </row>
        <row r="2872">
          <cell r="F2872" t="str">
            <v>C-3603-1300-1</v>
          </cell>
          <cell r="U2872">
            <v>519471000</v>
          </cell>
          <cell r="V2872">
            <v>0</v>
          </cell>
          <cell r="W2872">
            <v>0</v>
          </cell>
          <cell r="X2872">
            <v>519471000</v>
          </cell>
          <cell r="Z2872">
            <v>518824429</v>
          </cell>
          <cell r="AA2872">
            <v>646571</v>
          </cell>
          <cell r="AB2872">
            <v>518824429</v>
          </cell>
          <cell r="AC2872">
            <v>518824429</v>
          </cell>
          <cell r="AD2872">
            <v>518824429</v>
          </cell>
          <cell r="AE2872">
            <v>518824429</v>
          </cell>
        </row>
        <row r="2873">
          <cell r="F2873" t="str">
            <v>C-3603-1300-1</v>
          </cell>
          <cell r="U2873">
            <v>0</v>
          </cell>
          <cell r="V2873">
            <v>230139</v>
          </cell>
          <cell r="W2873">
            <v>0</v>
          </cell>
          <cell r="X2873">
            <v>230139</v>
          </cell>
          <cell r="Z2873">
            <v>76731</v>
          </cell>
          <cell r="AA2873">
            <v>153408</v>
          </cell>
          <cell r="AB2873">
            <v>76731</v>
          </cell>
          <cell r="AC2873">
            <v>76731</v>
          </cell>
          <cell r="AD2873">
            <v>76731</v>
          </cell>
          <cell r="AE2873">
            <v>76731</v>
          </cell>
        </row>
        <row r="2874">
          <cell r="F2874" t="str">
            <v>C-3603-1300-1</v>
          </cell>
          <cell r="U2874">
            <v>20651000</v>
          </cell>
          <cell r="V2874">
            <v>5000000</v>
          </cell>
          <cell r="W2874">
            <v>0</v>
          </cell>
          <cell r="X2874">
            <v>25651000</v>
          </cell>
          <cell r="Z2874">
            <v>25593670</v>
          </cell>
          <cell r="AA2874">
            <v>57330</v>
          </cell>
          <cell r="AB2874">
            <v>25593670</v>
          </cell>
          <cell r="AC2874">
            <v>25593670</v>
          </cell>
          <cell r="AD2874">
            <v>25593670</v>
          </cell>
          <cell r="AE2874">
            <v>25593670</v>
          </cell>
        </row>
        <row r="2875">
          <cell r="F2875" t="str">
            <v>C-3603-1300-1</v>
          </cell>
          <cell r="U2875">
            <v>552291000</v>
          </cell>
          <cell r="V2875">
            <v>166000000</v>
          </cell>
          <cell r="W2875">
            <v>181854410</v>
          </cell>
          <cell r="X2875">
            <v>536436590</v>
          </cell>
          <cell r="Z2875">
            <v>536427847</v>
          </cell>
          <cell r="AA2875">
            <v>8743</v>
          </cell>
          <cell r="AB2875">
            <v>536427847</v>
          </cell>
          <cell r="AC2875">
            <v>536427847</v>
          </cell>
          <cell r="AD2875">
            <v>480522347</v>
          </cell>
          <cell r="AE2875">
            <v>480522347</v>
          </cell>
        </row>
        <row r="2876">
          <cell r="F2876" t="str">
            <v>C-3603-1300-1</v>
          </cell>
          <cell r="U2876">
            <v>36472000</v>
          </cell>
          <cell r="V2876">
            <v>30207119</v>
          </cell>
          <cell r="W2876">
            <v>0</v>
          </cell>
          <cell r="X2876">
            <v>66679119</v>
          </cell>
          <cell r="Z2876">
            <v>65704883</v>
          </cell>
          <cell r="AA2876">
            <v>974236</v>
          </cell>
          <cell r="AB2876">
            <v>65704883</v>
          </cell>
          <cell r="AC2876">
            <v>65704883</v>
          </cell>
          <cell r="AD2876">
            <v>65704883</v>
          </cell>
          <cell r="AE2876">
            <v>65704883</v>
          </cell>
        </row>
        <row r="2877">
          <cell r="F2877" t="str">
            <v>C-3603-1300-1</v>
          </cell>
          <cell r="U2877">
            <v>4364000</v>
          </cell>
          <cell r="V2877">
            <v>0</v>
          </cell>
          <cell r="W2877">
            <v>0</v>
          </cell>
          <cell r="X2877">
            <v>4364000</v>
          </cell>
          <cell r="Z2877">
            <v>3939325</v>
          </cell>
          <cell r="AA2877">
            <v>424675</v>
          </cell>
          <cell r="AB2877">
            <v>3939325</v>
          </cell>
          <cell r="AC2877">
            <v>3939325</v>
          </cell>
          <cell r="AD2877">
            <v>3618875</v>
          </cell>
          <cell r="AE2877">
            <v>3618875</v>
          </cell>
        </row>
        <row r="2878">
          <cell r="F2878" t="str">
            <v>C-3603-1300-1</v>
          </cell>
          <cell r="U2878">
            <v>2361837000</v>
          </cell>
          <cell r="V2878">
            <v>281235461</v>
          </cell>
          <cell r="W2878">
            <v>0</v>
          </cell>
          <cell r="X2878">
            <v>2643072461</v>
          </cell>
          <cell r="Z2878">
            <v>2619393782</v>
          </cell>
          <cell r="AA2878">
            <v>23678679</v>
          </cell>
          <cell r="AB2878">
            <v>2619393782</v>
          </cell>
          <cell r="AC2878">
            <v>2619393782</v>
          </cell>
          <cell r="AD2878">
            <v>2616088782</v>
          </cell>
          <cell r="AE2878">
            <v>2616088782</v>
          </cell>
        </row>
        <row r="2879">
          <cell r="F2879" t="str">
            <v>C-3603-1300-1</v>
          </cell>
          <cell r="U2879">
            <v>299482000</v>
          </cell>
          <cell r="V2879">
            <v>73760810</v>
          </cell>
          <cell r="W2879">
            <v>48180144</v>
          </cell>
          <cell r="X2879">
            <v>325062666</v>
          </cell>
          <cell r="Z2879">
            <v>319664500</v>
          </cell>
          <cell r="AA2879">
            <v>5398166</v>
          </cell>
          <cell r="AB2879">
            <v>319664500</v>
          </cell>
          <cell r="AC2879">
            <v>319664500</v>
          </cell>
          <cell r="AD2879">
            <v>319664500</v>
          </cell>
          <cell r="AE2879">
            <v>319664500</v>
          </cell>
        </row>
        <row r="2880">
          <cell r="F2880" t="str">
            <v>C-3603-1300-1</v>
          </cell>
          <cell r="U2880">
            <v>36460000</v>
          </cell>
          <cell r="V2880">
            <v>0</v>
          </cell>
          <cell r="W2880">
            <v>0</v>
          </cell>
          <cell r="X2880">
            <v>36460000</v>
          </cell>
          <cell r="Z2880">
            <v>36460000</v>
          </cell>
          <cell r="AA2880">
            <v>0</v>
          </cell>
          <cell r="AB2880">
            <v>36460000</v>
          </cell>
          <cell r="AC2880">
            <v>36460000</v>
          </cell>
          <cell r="AD2880">
            <v>0</v>
          </cell>
          <cell r="AE2880">
            <v>0</v>
          </cell>
        </row>
        <row r="2881">
          <cell r="F2881" t="str">
            <v>C-3603-1300-1</v>
          </cell>
          <cell r="U2881">
            <v>78276000</v>
          </cell>
          <cell r="V2881">
            <v>9804000</v>
          </cell>
          <cell r="W2881">
            <v>0</v>
          </cell>
          <cell r="X2881">
            <v>88080000</v>
          </cell>
          <cell r="Z2881">
            <v>85669628</v>
          </cell>
          <cell r="AA2881">
            <v>2410372</v>
          </cell>
          <cell r="AB2881">
            <v>85669628</v>
          </cell>
          <cell r="AC2881">
            <v>72983016</v>
          </cell>
          <cell r="AD2881">
            <v>50188788</v>
          </cell>
          <cell r="AE2881">
            <v>50188788</v>
          </cell>
        </row>
        <row r="2882">
          <cell r="F2882" t="str">
            <v>C-3603-1300-1</v>
          </cell>
          <cell r="U2882">
            <v>32625000</v>
          </cell>
          <cell r="V2882">
            <v>54448000</v>
          </cell>
          <cell r="W2882">
            <v>0</v>
          </cell>
          <cell r="X2882">
            <v>87073000</v>
          </cell>
          <cell r="Z2882">
            <v>87071523</v>
          </cell>
          <cell r="AA2882">
            <v>1477</v>
          </cell>
          <cell r="AB2882">
            <v>87071523</v>
          </cell>
          <cell r="AC2882">
            <v>66523323</v>
          </cell>
          <cell r="AD2882">
            <v>57204383</v>
          </cell>
          <cell r="AE2882">
            <v>57204383</v>
          </cell>
        </row>
        <row r="2883">
          <cell r="F2883" t="str">
            <v>C-3603-1300-1</v>
          </cell>
          <cell r="U2883">
            <v>0</v>
          </cell>
          <cell r="V2883">
            <v>5125192</v>
          </cell>
          <cell r="W2883">
            <v>0</v>
          </cell>
          <cell r="X2883">
            <v>5125192</v>
          </cell>
          <cell r="Z2883">
            <v>5125192</v>
          </cell>
          <cell r="AA2883">
            <v>0</v>
          </cell>
          <cell r="AB2883">
            <v>5125192</v>
          </cell>
          <cell r="AC2883">
            <v>5125192</v>
          </cell>
          <cell r="AD2883">
            <v>5125192</v>
          </cell>
          <cell r="AE2883">
            <v>5125192</v>
          </cell>
        </row>
        <row r="2884">
          <cell r="F2884" t="str">
            <v>C-3603-1300-1</v>
          </cell>
          <cell r="U2884">
            <v>3295000</v>
          </cell>
          <cell r="V2884">
            <v>0</v>
          </cell>
          <cell r="W2884">
            <v>3295000</v>
          </cell>
          <cell r="X2884">
            <v>0</v>
          </cell>
          <cell r="Z2884">
            <v>0</v>
          </cell>
          <cell r="AA2884">
            <v>0</v>
          </cell>
          <cell r="AB2884">
            <v>0</v>
          </cell>
          <cell r="AC2884">
            <v>0</v>
          </cell>
          <cell r="AD2884">
            <v>0</v>
          </cell>
          <cell r="AE2884">
            <v>0</v>
          </cell>
        </row>
        <row r="2885">
          <cell r="F2885" t="str">
            <v>C-3603-1300-1</v>
          </cell>
          <cell r="U2885">
            <v>214021000</v>
          </cell>
          <cell r="V2885">
            <v>0</v>
          </cell>
          <cell r="W2885">
            <v>32526916</v>
          </cell>
          <cell r="X2885">
            <v>181494084</v>
          </cell>
          <cell r="Z2885">
            <v>181493883</v>
          </cell>
          <cell r="AA2885">
            <v>201</v>
          </cell>
          <cell r="AB2885">
            <v>181493883</v>
          </cell>
          <cell r="AC2885">
            <v>181493883</v>
          </cell>
          <cell r="AD2885">
            <v>181493883</v>
          </cell>
          <cell r="AE2885">
            <v>181493883</v>
          </cell>
        </row>
        <row r="2886">
          <cell r="F2886" t="str">
            <v>C-3603-1300-1</v>
          </cell>
          <cell r="U2886">
            <v>0</v>
          </cell>
          <cell r="V2886">
            <v>32526916</v>
          </cell>
          <cell r="W2886">
            <v>0</v>
          </cell>
          <cell r="X2886">
            <v>32526916</v>
          </cell>
          <cell r="Z2886">
            <v>20377500</v>
          </cell>
          <cell r="AA2886">
            <v>12149416</v>
          </cell>
          <cell r="AB2886">
            <v>20377500</v>
          </cell>
          <cell r="AC2886">
            <v>3144500</v>
          </cell>
          <cell r="AD2886">
            <v>3144500</v>
          </cell>
          <cell r="AE2886">
            <v>3144500</v>
          </cell>
        </row>
        <row r="2887">
          <cell r="F2887" t="str">
            <v>C-3603-1300-1</v>
          </cell>
          <cell r="U2887">
            <v>8798000</v>
          </cell>
          <cell r="V2887">
            <v>0</v>
          </cell>
          <cell r="W2887">
            <v>0</v>
          </cell>
          <cell r="X2887">
            <v>8798000</v>
          </cell>
          <cell r="Z2887">
            <v>8721528</v>
          </cell>
          <cell r="AA2887">
            <v>76472</v>
          </cell>
          <cell r="AB2887">
            <v>8721528</v>
          </cell>
          <cell r="AC2887">
            <v>8721528</v>
          </cell>
          <cell r="AD2887">
            <v>8721528</v>
          </cell>
          <cell r="AE2887">
            <v>8721528</v>
          </cell>
        </row>
        <row r="2888">
          <cell r="F2888" t="str">
            <v>C-3603-1300-1</v>
          </cell>
          <cell r="U2888">
            <v>0</v>
          </cell>
          <cell r="V2888">
            <v>30000000</v>
          </cell>
          <cell r="W2888">
            <v>0</v>
          </cell>
          <cell r="X2888">
            <v>30000000</v>
          </cell>
          <cell r="Z2888">
            <v>29461048</v>
          </cell>
          <cell r="AA2888">
            <v>538952</v>
          </cell>
          <cell r="AB2888">
            <v>29461048</v>
          </cell>
          <cell r="AC2888">
            <v>29461048</v>
          </cell>
          <cell r="AD2888">
            <v>29461048</v>
          </cell>
          <cell r="AE2888">
            <v>29461048</v>
          </cell>
        </row>
        <row r="2889">
          <cell r="F2889" t="str">
            <v>C-3603-1300-1</v>
          </cell>
          <cell r="U2889">
            <v>1859000</v>
          </cell>
          <cell r="V2889">
            <v>0</v>
          </cell>
          <cell r="W2889">
            <v>0</v>
          </cell>
          <cell r="X2889">
            <v>1859000</v>
          </cell>
          <cell r="Z2889">
            <v>1859000</v>
          </cell>
          <cell r="AA2889">
            <v>0</v>
          </cell>
          <cell r="AB2889">
            <v>1859000</v>
          </cell>
          <cell r="AC2889">
            <v>1859000</v>
          </cell>
          <cell r="AD2889">
            <v>1035399</v>
          </cell>
          <cell r="AE2889">
            <v>1035399</v>
          </cell>
        </row>
        <row r="2890">
          <cell r="F2890" t="str">
            <v>C-3603-1300-1</v>
          </cell>
          <cell r="U2890">
            <v>49273000</v>
          </cell>
          <cell r="V2890">
            <v>0</v>
          </cell>
          <cell r="W2890">
            <v>0</v>
          </cell>
          <cell r="X2890">
            <v>49273000</v>
          </cell>
          <cell r="Z2890">
            <v>49089208</v>
          </cell>
          <cell r="AA2890">
            <v>183792</v>
          </cell>
          <cell r="AB2890">
            <v>49089208</v>
          </cell>
          <cell r="AC2890">
            <v>49089208</v>
          </cell>
          <cell r="AD2890">
            <v>47606500</v>
          </cell>
          <cell r="AE2890">
            <v>47606500</v>
          </cell>
        </row>
        <row r="2891">
          <cell r="F2891" t="str">
            <v>C-3603-1300-1</v>
          </cell>
          <cell r="U2891">
            <v>74840000</v>
          </cell>
          <cell r="V2891">
            <v>0</v>
          </cell>
          <cell r="W2891">
            <v>3586976</v>
          </cell>
          <cell r="X2891">
            <v>71253024</v>
          </cell>
          <cell r="Z2891">
            <v>71253024</v>
          </cell>
          <cell r="AA2891">
            <v>0</v>
          </cell>
          <cell r="AB2891">
            <v>71253024</v>
          </cell>
          <cell r="AC2891">
            <v>71253024</v>
          </cell>
          <cell r="AD2891">
            <v>71253024</v>
          </cell>
          <cell r="AE2891">
            <v>71253024</v>
          </cell>
        </row>
        <row r="2892">
          <cell r="F2892" t="str">
            <v>C-3603-1300-4</v>
          </cell>
          <cell r="U2892">
            <v>0</v>
          </cell>
          <cell r="V2892">
            <v>24131134</v>
          </cell>
          <cell r="W2892">
            <v>1608</v>
          </cell>
          <cell r="X2892">
            <v>24129526</v>
          </cell>
          <cell r="Z2892">
            <v>24129526</v>
          </cell>
          <cell r="AA2892">
            <v>0</v>
          </cell>
          <cell r="AB2892">
            <v>24129526</v>
          </cell>
          <cell r="AC2892">
            <v>24129526</v>
          </cell>
          <cell r="AD2892">
            <v>24129526</v>
          </cell>
          <cell r="AE2892">
            <v>24129526</v>
          </cell>
        </row>
        <row r="2893">
          <cell r="F2893" t="str">
            <v>C-3603-1300-4</v>
          </cell>
          <cell r="U2893">
            <v>0</v>
          </cell>
          <cell r="V2893">
            <v>28722532</v>
          </cell>
          <cell r="W2893">
            <v>0</v>
          </cell>
          <cell r="X2893">
            <v>28722532</v>
          </cell>
          <cell r="Z2893">
            <v>28611090</v>
          </cell>
          <cell r="AA2893">
            <v>111442</v>
          </cell>
          <cell r="AB2893">
            <v>28611090</v>
          </cell>
          <cell r="AC2893">
            <v>28611090</v>
          </cell>
          <cell r="AD2893">
            <v>28611090</v>
          </cell>
          <cell r="AE2893">
            <v>28611090</v>
          </cell>
        </row>
        <row r="2894">
          <cell r="F2894" t="str">
            <v>C-3603-1300-4</v>
          </cell>
          <cell r="U2894">
            <v>568041320</v>
          </cell>
          <cell r="V2894">
            <v>66186334</v>
          </cell>
          <cell r="W2894">
            <v>0</v>
          </cell>
          <cell r="X2894">
            <v>634227654</v>
          </cell>
          <cell r="Z2894">
            <v>627453632</v>
          </cell>
          <cell r="AA2894">
            <v>6774022</v>
          </cell>
          <cell r="AB2894">
            <v>627453632</v>
          </cell>
          <cell r="AC2894">
            <v>627453632</v>
          </cell>
          <cell r="AD2894">
            <v>627453632</v>
          </cell>
          <cell r="AE2894">
            <v>627453632</v>
          </cell>
        </row>
        <row r="2895">
          <cell r="F2895" t="str">
            <v>C-3603-1300-7</v>
          </cell>
          <cell r="U2895">
            <v>17586840</v>
          </cell>
          <cell r="V2895">
            <v>8670000</v>
          </cell>
          <cell r="W2895">
            <v>0</v>
          </cell>
          <cell r="X2895">
            <v>26256840</v>
          </cell>
          <cell r="Z2895">
            <v>26256258</v>
          </cell>
          <cell r="AA2895">
            <v>582</v>
          </cell>
          <cell r="AB2895">
            <v>26256258</v>
          </cell>
          <cell r="AC2895">
            <v>26256258</v>
          </cell>
          <cell r="AD2895">
            <v>26256258</v>
          </cell>
          <cell r="AE2895">
            <v>26256258</v>
          </cell>
        </row>
        <row r="2896">
          <cell r="F2896" t="str">
            <v>C-3603-1300-7</v>
          </cell>
          <cell r="U2896">
            <v>0</v>
          </cell>
          <cell r="V2896">
            <v>7000000</v>
          </cell>
          <cell r="W2896">
            <v>0</v>
          </cell>
          <cell r="X2896">
            <v>7000000</v>
          </cell>
          <cell r="Z2896">
            <v>7000000</v>
          </cell>
          <cell r="AA2896">
            <v>0</v>
          </cell>
          <cell r="AB2896">
            <v>7000000</v>
          </cell>
          <cell r="AC2896">
            <v>7000000</v>
          </cell>
          <cell r="AD2896">
            <v>5307926</v>
          </cell>
          <cell r="AE2896">
            <v>5307926</v>
          </cell>
        </row>
        <row r="2897">
          <cell r="F2897" t="str">
            <v>C-3603-1300-8</v>
          </cell>
          <cell r="U2897">
            <v>127400700</v>
          </cell>
          <cell r="V2897">
            <v>0</v>
          </cell>
          <cell r="W2897">
            <v>0</v>
          </cell>
          <cell r="X2897">
            <v>127400700</v>
          </cell>
          <cell r="Z2897">
            <v>127400700</v>
          </cell>
          <cell r="AA2897">
            <v>0</v>
          </cell>
          <cell r="AB2897">
            <v>127400700</v>
          </cell>
          <cell r="AC2897">
            <v>127400700</v>
          </cell>
          <cell r="AD2897">
            <v>127400700</v>
          </cell>
          <cell r="AE2897">
            <v>127400700</v>
          </cell>
        </row>
        <row r="2898">
          <cell r="F2898" t="str">
            <v>C-3603-1300-9</v>
          </cell>
          <cell r="U2898">
            <v>62100000</v>
          </cell>
          <cell r="V2898">
            <v>30000000</v>
          </cell>
          <cell r="W2898">
            <v>8676666</v>
          </cell>
          <cell r="X2898">
            <v>83423334</v>
          </cell>
          <cell r="Z2898">
            <v>83233334</v>
          </cell>
          <cell r="AA2898">
            <v>190000</v>
          </cell>
          <cell r="AB2898">
            <v>83233334</v>
          </cell>
          <cell r="AC2898">
            <v>83233334</v>
          </cell>
          <cell r="AD2898">
            <v>83233334</v>
          </cell>
          <cell r="AE2898">
            <v>83233334</v>
          </cell>
        </row>
        <row r="2899">
          <cell r="F2899" t="str">
            <v>C-3603-1300-9</v>
          </cell>
          <cell r="U2899">
            <v>1500000</v>
          </cell>
          <cell r="V2899">
            <v>12316074</v>
          </cell>
          <cell r="W2899">
            <v>0</v>
          </cell>
          <cell r="X2899">
            <v>13816074</v>
          </cell>
          <cell r="Z2899">
            <v>12523374</v>
          </cell>
          <cell r="AA2899">
            <v>1292700</v>
          </cell>
          <cell r="AB2899">
            <v>12523374</v>
          </cell>
          <cell r="AC2899">
            <v>12523374</v>
          </cell>
          <cell r="AD2899">
            <v>12523374</v>
          </cell>
          <cell r="AE2899">
            <v>12523374</v>
          </cell>
        </row>
        <row r="2900">
          <cell r="F2900" t="str">
            <v>C-3603-1300-11</v>
          </cell>
          <cell r="U2900">
            <v>0</v>
          </cell>
          <cell r="V2900">
            <v>53514000</v>
          </cell>
          <cell r="W2900">
            <v>0</v>
          </cell>
          <cell r="X2900">
            <v>53514000</v>
          </cell>
          <cell r="Z2900">
            <v>52044382</v>
          </cell>
          <cell r="AA2900">
            <v>1469618</v>
          </cell>
          <cell r="AB2900">
            <v>52044382</v>
          </cell>
          <cell r="AC2900">
            <v>0</v>
          </cell>
          <cell r="AD2900">
            <v>0</v>
          </cell>
          <cell r="AE2900">
            <v>0</v>
          </cell>
        </row>
        <row r="2901">
          <cell r="F2901" t="str">
            <v>C-3603-1300-11</v>
          </cell>
          <cell r="U2901">
            <v>0</v>
          </cell>
          <cell r="V2901">
            <v>1350000</v>
          </cell>
          <cell r="W2901">
            <v>0</v>
          </cell>
          <cell r="X2901">
            <v>1350000</v>
          </cell>
          <cell r="Z2901">
            <v>1350000</v>
          </cell>
          <cell r="AA2901">
            <v>0</v>
          </cell>
          <cell r="AB2901">
            <v>1350000</v>
          </cell>
          <cell r="AC2901">
            <v>1350000</v>
          </cell>
          <cell r="AD2901">
            <v>0</v>
          </cell>
          <cell r="AE2901">
            <v>0</v>
          </cell>
        </row>
        <row r="2902">
          <cell r="F2902" t="str">
            <v>C-3603-1300-11</v>
          </cell>
          <cell r="U2902">
            <v>0</v>
          </cell>
          <cell r="V2902">
            <v>83000000</v>
          </cell>
          <cell r="W2902">
            <v>33399000</v>
          </cell>
          <cell r="X2902">
            <v>49601000</v>
          </cell>
          <cell r="Z2902">
            <v>49600390</v>
          </cell>
          <cell r="AA2902">
            <v>610</v>
          </cell>
          <cell r="AB2902">
            <v>49600390</v>
          </cell>
          <cell r="AC2902">
            <v>11817890</v>
          </cell>
          <cell r="AD2902">
            <v>0</v>
          </cell>
          <cell r="AE2902">
            <v>0</v>
          </cell>
        </row>
        <row r="2903">
          <cell r="F2903" t="str">
            <v>C-3603-1300-11</v>
          </cell>
          <cell r="U2903">
            <v>0</v>
          </cell>
          <cell r="V2903">
            <v>70000000</v>
          </cell>
          <cell r="W2903">
            <v>0</v>
          </cell>
          <cell r="X2903">
            <v>70000000</v>
          </cell>
          <cell r="Z2903">
            <v>69627586</v>
          </cell>
          <cell r="AA2903">
            <v>372414</v>
          </cell>
          <cell r="AB2903">
            <v>69627586</v>
          </cell>
          <cell r="AC2903">
            <v>31464405</v>
          </cell>
          <cell r="AD2903">
            <v>0</v>
          </cell>
          <cell r="AE2903">
            <v>0</v>
          </cell>
        </row>
        <row r="2904">
          <cell r="F2904" t="str">
            <v>C-3605-1300-1</v>
          </cell>
          <cell r="U2904">
            <v>579000000</v>
          </cell>
          <cell r="V2904">
            <v>12807330</v>
          </cell>
          <cell r="W2904">
            <v>73000000</v>
          </cell>
          <cell r="X2904">
            <v>518807330</v>
          </cell>
          <cell r="Z2904">
            <v>513019094</v>
          </cell>
          <cell r="AA2904">
            <v>5788236</v>
          </cell>
          <cell r="AB2904">
            <v>513019094</v>
          </cell>
          <cell r="AC2904">
            <v>451274466</v>
          </cell>
          <cell r="AD2904">
            <v>365089666</v>
          </cell>
          <cell r="AE2904">
            <v>365089666</v>
          </cell>
        </row>
        <row r="2905">
          <cell r="F2905" t="str">
            <v>C-3605-1300-1</v>
          </cell>
          <cell r="U2905">
            <v>159000000</v>
          </cell>
          <cell r="V2905">
            <v>0</v>
          </cell>
          <cell r="W2905">
            <v>6121885</v>
          </cell>
          <cell r="X2905">
            <v>152878115</v>
          </cell>
          <cell r="Z2905">
            <v>144476368</v>
          </cell>
          <cell r="AA2905">
            <v>8401747</v>
          </cell>
          <cell r="AB2905">
            <v>144476368</v>
          </cell>
          <cell r="AC2905">
            <v>123563191</v>
          </cell>
          <cell r="AD2905">
            <v>104988191</v>
          </cell>
          <cell r="AE2905">
            <v>104988191</v>
          </cell>
        </row>
        <row r="2906">
          <cell r="F2906" t="str">
            <v>C-3605-1300-1</v>
          </cell>
          <cell r="U2906">
            <v>26000000</v>
          </cell>
          <cell r="V2906">
            <v>18224247</v>
          </cell>
          <cell r="W2906">
            <v>24000000</v>
          </cell>
          <cell r="X2906">
            <v>20224247</v>
          </cell>
          <cell r="Z2906">
            <v>14310373</v>
          </cell>
          <cell r="AA2906">
            <v>5913874</v>
          </cell>
          <cell r="AB2906">
            <v>14310373</v>
          </cell>
          <cell r="AC2906">
            <v>14310373</v>
          </cell>
          <cell r="AD2906">
            <v>14310373</v>
          </cell>
          <cell r="AE2906">
            <v>14310373</v>
          </cell>
        </row>
        <row r="2907">
          <cell r="F2907" t="str">
            <v>C-3605-1300-1</v>
          </cell>
          <cell r="U2907">
            <v>3000000</v>
          </cell>
          <cell r="V2907">
            <v>713028</v>
          </cell>
          <cell r="W2907">
            <v>0</v>
          </cell>
          <cell r="X2907">
            <v>3713028</v>
          </cell>
          <cell r="Z2907">
            <v>3556902</v>
          </cell>
          <cell r="AA2907">
            <v>156126</v>
          </cell>
          <cell r="AB2907">
            <v>3556902</v>
          </cell>
          <cell r="AC2907">
            <v>3556902</v>
          </cell>
          <cell r="AD2907">
            <v>3556902</v>
          </cell>
          <cell r="AE2907">
            <v>3556902</v>
          </cell>
        </row>
        <row r="2908">
          <cell r="F2908" t="str">
            <v>C-3605-1300-1</v>
          </cell>
          <cell r="U2908">
            <v>8000000</v>
          </cell>
          <cell r="V2908">
            <v>21500000</v>
          </cell>
          <cell r="W2908">
            <v>8000000</v>
          </cell>
          <cell r="X2908">
            <v>21500000</v>
          </cell>
          <cell r="Z2908">
            <v>21000675</v>
          </cell>
          <cell r="AA2908">
            <v>499325</v>
          </cell>
          <cell r="AB2908">
            <v>21000675</v>
          </cell>
          <cell r="AC2908">
            <v>0</v>
          </cell>
          <cell r="AD2908">
            <v>0</v>
          </cell>
          <cell r="AE2908">
            <v>0</v>
          </cell>
        </row>
        <row r="2909">
          <cell r="F2909" t="str">
            <v>C-3605-1300-1</v>
          </cell>
          <cell r="U2909">
            <v>205338035</v>
          </cell>
          <cell r="V2909">
            <v>21000000</v>
          </cell>
          <cell r="W2909">
            <v>958825</v>
          </cell>
          <cell r="X2909">
            <v>225379210</v>
          </cell>
          <cell r="Z2909">
            <v>222836194</v>
          </cell>
          <cell r="AA2909">
            <v>2543016</v>
          </cell>
          <cell r="AB2909">
            <v>222836194</v>
          </cell>
          <cell r="AC2909">
            <v>222836194</v>
          </cell>
          <cell r="AD2909">
            <v>222836194</v>
          </cell>
          <cell r="AE2909">
            <v>222836194</v>
          </cell>
        </row>
        <row r="2910">
          <cell r="F2910" t="str">
            <v>C-3605-1300-1</v>
          </cell>
          <cell r="U2910">
            <v>12000000</v>
          </cell>
          <cell r="V2910">
            <v>2000000</v>
          </cell>
          <cell r="W2910">
            <v>10000000</v>
          </cell>
          <cell r="X2910">
            <v>4000000</v>
          </cell>
          <cell r="Z2910">
            <v>3578449</v>
          </cell>
          <cell r="AA2910">
            <v>421551</v>
          </cell>
          <cell r="AB2910">
            <v>3578449</v>
          </cell>
          <cell r="AC2910">
            <v>0</v>
          </cell>
          <cell r="AD2910">
            <v>0</v>
          </cell>
          <cell r="AE2910">
            <v>0</v>
          </cell>
        </row>
        <row r="2911">
          <cell r="F2911" t="str">
            <v>C-3605-1300-1</v>
          </cell>
          <cell r="U2911">
            <v>35000000</v>
          </cell>
          <cell r="V2911">
            <v>0</v>
          </cell>
          <cell r="W2911">
            <v>1807330</v>
          </cell>
          <cell r="X2911">
            <v>33192670</v>
          </cell>
          <cell r="Z2911">
            <v>33192670</v>
          </cell>
          <cell r="AA2911">
            <v>0</v>
          </cell>
          <cell r="AB2911">
            <v>33192670</v>
          </cell>
          <cell r="AC2911">
            <v>33192670</v>
          </cell>
          <cell r="AD2911">
            <v>33192670</v>
          </cell>
          <cell r="AE2911">
            <v>33192670</v>
          </cell>
        </row>
        <row r="2912">
          <cell r="F2912" t="str">
            <v>C-3605-1300-1</v>
          </cell>
          <cell r="U2912">
            <v>10000000</v>
          </cell>
          <cell r="V2912">
            <v>0</v>
          </cell>
          <cell r="W2912">
            <v>0</v>
          </cell>
          <cell r="X2912">
            <v>10000000</v>
          </cell>
          <cell r="Z2912">
            <v>6574000</v>
          </cell>
          <cell r="AA2912">
            <v>3426000</v>
          </cell>
          <cell r="AB2912">
            <v>6574000</v>
          </cell>
          <cell r="AC2912">
            <v>6574000</v>
          </cell>
          <cell r="AD2912">
            <v>6574000</v>
          </cell>
          <cell r="AE2912">
            <v>6574000</v>
          </cell>
        </row>
        <row r="2913">
          <cell r="F2913" t="str">
            <v>C-3605-1300-1</v>
          </cell>
          <cell r="U2913">
            <v>22000000</v>
          </cell>
          <cell r="V2913">
            <v>0</v>
          </cell>
          <cell r="W2913">
            <v>0</v>
          </cell>
          <cell r="X2913">
            <v>22000000</v>
          </cell>
          <cell r="Z2913">
            <v>18236750</v>
          </cell>
          <cell r="AA2913">
            <v>3763250</v>
          </cell>
          <cell r="AB2913">
            <v>18236750</v>
          </cell>
          <cell r="AC2913">
            <v>18236750</v>
          </cell>
          <cell r="AD2913">
            <v>18236750</v>
          </cell>
          <cell r="AE2913">
            <v>18236750</v>
          </cell>
        </row>
        <row r="2914">
          <cell r="F2914" t="str">
            <v>C-3699-1300-2</v>
          </cell>
          <cell r="U2914">
            <v>0</v>
          </cell>
          <cell r="V2914">
            <v>878000</v>
          </cell>
          <cell r="W2914">
            <v>0</v>
          </cell>
          <cell r="X2914">
            <v>878000</v>
          </cell>
          <cell r="Z2914">
            <v>878000</v>
          </cell>
          <cell r="AA2914">
            <v>0</v>
          </cell>
          <cell r="AB2914">
            <v>878000</v>
          </cell>
          <cell r="AC2914">
            <v>878000</v>
          </cell>
          <cell r="AD2914">
            <v>878000</v>
          </cell>
          <cell r="AE2914">
            <v>878000</v>
          </cell>
        </row>
        <row r="2915">
          <cell r="F2915" t="str">
            <v>C-3699-1300-2</v>
          </cell>
          <cell r="U2915">
            <v>0</v>
          </cell>
          <cell r="V2915">
            <v>250290301</v>
          </cell>
          <cell r="W2915">
            <v>0</v>
          </cell>
          <cell r="X2915">
            <v>250290301</v>
          </cell>
          <cell r="Z2915">
            <v>250179220</v>
          </cell>
          <cell r="AA2915">
            <v>111081</v>
          </cell>
          <cell r="AB2915">
            <v>250179220</v>
          </cell>
          <cell r="AC2915">
            <v>250179220</v>
          </cell>
          <cell r="AD2915">
            <v>229335420</v>
          </cell>
          <cell r="AE2915">
            <v>229335420</v>
          </cell>
        </row>
        <row r="2916">
          <cell r="F2916" t="str">
            <v>C-3699-1300-2</v>
          </cell>
          <cell r="U2916">
            <v>1153280000</v>
          </cell>
          <cell r="V2916">
            <v>299295193</v>
          </cell>
          <cell r="W2916">
            <v>146586714</v>
          </cell>
          <cell r="X2916">
            <v>1305988479</v>
          </cell>
          <cell r="Z2916">
            <v>1300291262</v>
          </cell>
          <cell r="AA2916">
            <v>5697217</v>
          </cell>
          <cell r="AB2916">
            <v>1300291262</v>
          </cell>
          <cell r="AC2916">
            <v>707910335</v>
          </cell>
          <cell r="AD2916">
            <v>393496528</v>
          </cell>
          <cell r="AE2916">
            <v>393496528</v>
          </cell>
        </row>
        <row r="2917">
          <cell r="F2917" t="str">
            <v>C-3602-1300-5</v>
          </cell>
          <cell r="U2917">
            <v>57932679</v>
          </cell>
          <cell r="V2917">
            <v>0</v>
          </cell>
          <cell r="W2917">
            <v>95178</v>
          </cell>
          <cell r="X2917">
            <v>57837501</v>
          </cell>
          <cell r="Z2917">
            <v>57837501</v>
          </cell>
          <cell r="AA2917">
            <v>0</v>
          </cell>
          <cell r="AB2917">
            <v>57837501</v>
          </cell>
          <cell r="AC2917">
            <v>57837501</v>
          </cell>
          <cell r="AD2917">
            <v>57837501</v>
          </cell>
          <cell r="AE2917">
            <v>57837501</v>
          </cell>
        </row>
        <row r="2918">
          <cell r="F2918" t="str">
            <v>C-3602-1300-5</v>
          </cell>
          <cell r="U2918">
            <v>1448317</v>
          </cell>
          <cell r="V2918">
            <v>0</v>
          </cell>
          <cell r="W2918">
            <v>0</v>
          </cell>
          <cell r="X2918">
            <v>1448317</v>
          </cell>
          <cell r="Z2918">
            <v>887856</v>
          </cell>
          <cell r="AA2918">
            <v>560461</v>
          </cell>
          <cell r="AB2918">
            <v>887856</v>
          </cell>
          <cell r="AC2918">
            <v>887856</v>
          </cell>
          <cell r="AD2918">
            <v>887856</v>
          </cell>
          <cell r="AE2918">
            <v>887856</v>
          </cell>
        </row>
        <row r="2919">
          <cell r="F2919" t="str">
            <v>C-3602-1300-5</v>
          </cell>
          <cell r="U2919">
            <v>14483170</v>
          </cell>
          <cell r="V2919">
            <v>0</v>
          </cell>
          <cell r="W2919">
            <v>0</v>
          </cell>
          <cell r="X2919">
            <v>14483170</v>
          </cell>
          <cell r="Z2919">
            <v>14482900</v>
          </cell>
          <cell r="AA2919">
            <v>270</v>
          </cell>
          <cell r="AB2919">
            <v>14482900</v>
          </cell>
          <cell r="AC2919">
            <v>14482900</v>
          </cell>
          <cell r="AD2919">
            <v>14482900</v>
          </cell>
          <cell r="AE2919">
            <v>14482900</v>
          </cell>
        </row>
        <row r="2920">
          <cell r="F2920" t="str">
            <v>C-3603-1300-1</v>
          </cell>
          <cell r="U2920">
            <v>0</v>
          </cell>
          <cell r="V2920">
            <v>14703158</v>
          </cell>
          <cell r="W2920">
            <v>0</v>
          </cell>
          <cell r="X2920">
            <v>14703158</v>
          </cell>
          <cell r="Z2920">
            <v>14638164</v>
          </cell>
          <cell r="AA2920">
            <v>64994</v>
          </cell>
          <cell r="AB2920">
            <v>14638164</v>
          </cell>
          <cell r="AC2920">
            <v>14638164</v>
          </cell>
          <cell r="AD2920">
            <v>14638164</v>
          </cell>
          <cell r="AE2920">
            <v>14638164</v>
          </cell>
        </row>
        <row r="2921">
          <cell r="F2921" t="str">
            <v>C-3603-1300-1</v>
          </cell>
          <cell r="U2921">
            <v>18364341</v>
          </cell>
          <cell r="V2921">
            <v>0</v>
          </cell>
          <cell r="W2921">
            <v>2391</v>
          </cell>
          <cell r="X2921">
            <v>18361950</v>
          </cell>
          <cell r="Z2921">
            <v>18361950</v>
          </cell>
          <cell r="AA2921">
            <v>0</v>
          </cell>
          <cell r="AB2921">
            <v>18361950</v>
          </cell>
          <cell r="AC2921">
            <v>18361950</v>
          </cell>
          <cell r="AD2921">
            <v>18361950</v>
          </cell>
          <cell r="AE2921">
            <v>18361950</v>
          </cell>
        </row>
        <row r="2922">
          <cell r="F2922" t="str">
            <v>C-3603-1300-1</v>
          </cell>
          <cell r="U2922">
            <v>387661000</v>
          </cell>
          <cell r="V2922">
            <v>0</v>
          </cell>
          <cell r="W2922">
            <v>7174734</v>
          </cell>
          <cell r="X2922">
            <v>380486266</v>
          </cell>
          <cell r="Z2922">
            <v>380485922</v>
          </cell>
          <cell r="AA2922">
            <v>344</v>
          </cell>
          <cell r="AB2922">
            <v>380485922</v>
          </cell>
          <cell r="AC2922">
            <v>380485922</v>
          </cell>
          <cell r="AD2922">
            <v>380485922</v>
          </cell>
          <cell r="AE2922">
            <v>380485922</v>
          </cell>
        </row>
        <row r="2923">
          <cell r="F2923" t="str">
            <v>C-3603-1300-1</v>
          </cell>
          <cell r="U2923">
            <v>29087000</v>
          </cell>
          <cell r="V2923">
            <v>0</v>
          </cell>
          <cell r="W2923">
            <v>1783640</v>
          </cell>
          <cell r="X2923">
            <v>27303360</v>
          </cell>
          <cell r="Z2923">
            <v>27303360</v>
          </cell>
          <cell r="AA2923">
            <v>0</v>
          </cell>
          <cell r="AB2923">
            <v>27303360</v>
          </cell>
          <cell r="AC2923">
            <v>27303360</v>
          </cell>
          <cell r="AD2923">
            <v>27303360</v>
          </cell>
          <cell r="AE2923">
            <v>27303360</v>
          </cell>
        </row>
        <row r="2924">
          <cell r="F2924" t="str">
            <v>C-3603-1300-1</v>
          </cell>
          <cell r="U2924">
            <v>259670000</v>
          </cell>
          <cell r="V2924">
            <v>0</v>
          </cell>
          <cell r="W2924">
            <v>0</v>
          </cell>
          <cell r="X2924">
            <v>259670000</v>
          </cell>
          <cell r="Z2924">
            <v>259131181</v>
          </cell>
          <cell r="AA2924">
            <v>538819</v>
          </cell>
          <cell r="AB2924">
            <v>259131181</v>
          </cell>
          <cell r="AC2924">
            <v>259131181</v>
          </cell>
          <cell r="AD2924">
            <v>259131181</v>
          </cell>
          <cell r="AE2924">
            <v>259131181</v>
          </cell>
        </row>
        <row r="2925">
          <cell r="F2925" t="str">
            <v>C-3603-1300-1</v>
          </cell>
          <cell r="U2925">
            <v>0</v>
          </cell>
          <cell r="V2925">
            <v>564991</v>
          </cell>
          <cell r="W2925">
            <v>80605</v>
          </cell>
          <cell r="X2925">
            <v>484386</v>
          </cell>
          <cell r="Z2925">
            <v>484386</v>
          </cell>
          <cell r="AA2925">
            <v>0</v>
          </cell>
          <cell r="AB2925">
            <v>484386</v>
          </cell>
          <cell r="AC2925">
            <v>484386</v>
          </cell>
          <cell r="AD2925">
            <v>484386</v>
          </cell>
          <cell r="AE2925">
            <v>484386</v>
          </cell>
        </row>
        <row r="2926">
          <cell r="F2926" t="str">
            <v>C-3603-1300-1</v>
          </cell>
          <cell r="U2926">
            <v>12360000</v>
          </cell>
          <cell r="V2926">
            <v>0</v>
          </cell>
          <cell r="W2926">
            <v>60000</v>
          </cell>
          <cell r="X2926">
            <v>12300000</v>
          </cell>
          <cell r="Z2926">
            <v>12300000</v>
          </cell>
          <cell r="AA2926">
            <v>0</v>
          </cell>
          <cell r="AB2926">
            <v>12300000</v>
          </cell>
          <cell r="AC2926">
            <v>12300000</v>
          </cell>
          <cell r="AD2926">
            <v>12300000</v>
          </cell>
          <cell r="AE2926">
            <v>12300000</v>
          </cell>
        </row>
        <row r="2927">
          <cell r="F2927" t="str">
            <v>C-3603-1300-1</v>
          </cell>
          <cell r="U2927">
            <v>96200000</v>
          </cell>
          <cell r="V2927">
            <v>0</v>
          </cell>
          <cell r="W2927">
            <v>52370</v>
          </cell>
          <cell r="X2927">
            <v>96147630</v>
          </cell>
          <cell r="Z2927">
            <v>96143130</v>
          </cell>
          <cell r="AA2927">
            <v>4500</v>
          </cell>
          <cell r="AB2927">
            <v>96143130</v>
          </cell>
          <cell r="AC2927">
            <v>78947630</v>
          </cell>
          <cell r="AD2927">
            <v>78947630</v>
          </cell>
          <cell r="AE2927">
            <v>78947630</v>
          </cell>
        </row>
        <row r="2928">
          <cell r="F2928" t="str">
            <v>C-3603-1300-1</v>
          </cell>
          <cell r="U2928">
            <v>9483000</v>
          </cell>
          <cell r="V2928">
            <v>0</v>
          </cell>
          <cell r="W2928">
            <v>21608</v>
          </cell>
          <cell r="X2928">
            <v>9461392</v>
          </cell>
          <cell r="Z2928">
            <v>9461392</v>
          </cell>
          <cell r="AA2928">
            <v>0</v>
          </cell>
          <cell r="AB2928">
            <v>9461392</v>
          </cell>
          <cell r="AC2928">
            <v>9461392</v>
          </cell>
          <cell r="AD2928">
            <v>9461392</v>
          </cell>
          <cell r="AE2928">
            <v>9461392</v>
          </cell>
        </row>
        <row r="2929">
          <cell r="F2929" t="str">
            <v>C-3603-1300-1</v>
          </cell>
          <cell r="U2929">
            <v>26543000</v>
          </cell>
          <cell r="V2929">
            <v>19778000</v>
          </cell>
          <cell r="W2929">
            <v>0</v>
          </cell>
          <cell r="X2929">
            <v>46321000</v>
          </cell>
          <cell r="Z2929">
            <v>46320310</v>
          </cell>
          <cell r="AA2929">
            <v>690</v>
          </cell>
          <cell r="AB2929">
            <v>46320310</v>
          </cell>
          <cell r="AC2929">
            <v>46320310</v>
          </cell>
          <cell r="AD2929">
            <v>46320310</v>
          </cell>
          <cell r="AE2929">
            <v>46320310</v>
          </cell>
        </row>
        <row r="2930">
          <cell r="F2930" t="str">
            <v>C-3603-1300-1</v>
          </cell>
          <cell r="U2930">
            <v>0</v>
          </cell>
          <cell r="V2930">
            <v>1537150</v>
          </cell>
          <cell r="W2930">
            <v>0</v>
          </cell>
          <cell r="X2930">
            <v>1537150</v>
          </cell>
          <cell r="Z2930">
            <v>1537150</v>
          </cell>
          <cell r="AA2930">
            <v>0</v>
          </cell>
          <cell r="AB2930">
            <v>1537150</v>
          </cell>
          <cell r="AC2930">
            <v>1537150</v>
          </cell>
          <cell r="AD2930">
            <v>1537150</v>
          </cell>
          <cell r="AE2930">
            <v>1537150</v>
          </cell>
        </row>
        <row r="2931">
          <cell r="F2931" t="str">
            <v>C-3603-1300-1</v>
          </cell>
          <cell r="U2931">
            <v>2253398000</v>
          </cell>
          <cell r="V2931">
            <v>414764334</v>
          </cell>
          <cell r="W2931">
            <v>7293493</v>
          </cell>
          <cell r="X2931">
            <v>2660868841</v>
          </cell>
          <cell r="Z2931">
            <v>2660334664</v>
          </cell>
          <cell r="AA2931">
            <v>534177</v>
          </cell>
          <cell r="AB2931">
            <v>2660334664</v>
          </cell>
          <cell r="AC2931">
            <v>2660334664</v>
          </cell>
          <cell r="AD2931">
            <v>2660334664</v>
          </cell>
          <cell r="AE2931">
            <v>2660334664</v>
          </cell>
        </row>
        <row r="2932">
          <cell r="F2932" t="str">
            <v>C-3603-1300-1</v>
          </cell>
          <cell r="U2932">
            <v>6753000</v>
          </cell>
          <cell r="V2932">
            <v>0</v>
          </cell>
          <cell r="W2932">
            <v>0</v>
          </cell>
          <cell r="X2932">
            <v>6753000</v>
          </cell>
          <cell r="Z2932">
            <v>3260940</v>
          </cell>
          <cell r="AA2932">
            <v>3492060</v>
          </cell>
          <cell r="AB2932">
            <v>3260940</v>
          </cell>
          <cell r="AC2932">
            <v>3260940</v>
          </cell>
          <cell r="AD2932">
            <v>3260940</v>
          </cell>
          <cell r="AE2932">
            <v>3260940</v>
          </cell>
        </row>
        <row r="2933">
          <cell r="F2933" t="str">
            <v>C-3603-1300-1</v>
          </cell>
          <cell r="U2933">
            <v>52788000</v>
          </cell>
          <cell r="V2933">
            <v>0</v>
          </cell>
          <cell r="W2933">
            <v>0</v>
          </cell>
          <cell r="X2933">
            <v>52788000</v>
          </cell>
          <cell r="Z2933">
            <v>52280866</v>
          </cell>
          <cell r="AA2933">
            <v>507134</v>
          </cell>
          <cell r="AB2933">
            <v>52280866</v>
          </cell>
          <cell r="AC2933">
            <v>52280866</v>
          </cell>
          <cell r="AD2933">
            <v>52280866</v>
          </cell>
          <cell r="AE2933">
            <v>52280866</v>
          </cell>
        </row>
        <row r="2934">
          <cell r="F2934" t="str">
            <v>C-3603-1300-1</v>
          </cell>
          <cell r="U2934">
            <v>789150000</v>
          </cell>
          <cell r="V2934">
            <v>16000000</v>
          </cell>
          <cell r="W2934">
            <v>15000000</v>
          </cell>
          <cell r="X2934">
            <v>790150000</v>
          </cell>
          <cell r="Z2934">
            <v>789705624</v>
          </cell>
          <cell r="AA2934">
            <v>444376</v>
          </cell>
          <cell r="AB2934">
            <v>789705624</v>
          </cell>
          <cell r="AC2934">
            <v>789705624</v>
          </cell>
          <cell r="AD2934">
            <v>789705624</v>
          </cell>
          <cell r="AE2934">
            <v>789705624</v>
          </cell>
        </row>
        <row r="2935">
          <cell r="F2935" t="str">
            <v>C-3603-1300-1</v>
          </cell>
          <cell r="U2935">
            <v>238224000</v>
          </cell>
          <cell r="V2935">
            <v>0</v>
          </cell>
          <cell r="W2935">
            <v>32102167</v>
          </cell>
          <cell r="X2935">
            <v>206121833</v>
          </cell>
          <cell r="Z2935">
            <v>206121833</v>
          </cell>
          <cell r="AA2935">
            <v>0</v>
          </cell>
          <cell r="AB2935">
            <v>206121833</v>
          </cell>
          <cell r="AC2935">
            <v>206121833</v>
          </cell>
          <cell r="AD2935">
            <v>206121833</v>
          </cell>
          <cell r="AE2935">
            <v>206121833</v>
          </cell>
        </row>
        <row r="2936">
          <cell r="F2936" t="str">
            <v>C-3603-1300-1</v>
          </cell>
          <cell r="U2936">
            <v>650087000</v>
          </cell>
          <cell r="V2936">
            <v>26650000</v>
          </cell>
          <cell r="W2936">
            <v>1331239</v>
          </cell>
          <cell r="X2936">
            <v>675405761</v>
          </cell>
          <cell r="Z2936">
            <v>675405761</v>
          </cell>
          <cell r="AA2936">
            <v>0</v>
          </cell>
          <cell r="AB2936">
            <v>675405761</v>
          </cell>
          <cell r="AC2936">
            <v>675405761</v>
          </cell>
          <cell r="AD2936">
            <v>675405761</v>
          </cell>
          <cell r="AE2936">
            <v>675405761</v>
          </cell>
        </row>
        <row r="2937">
          <cell r="F2937" t="str">
            <v>C-3603-1300-1</v>
          </cell>
          <cell r="U2937">
            <v>0</v>
          </cell>
          <cell r="V2937">
            <v>57007000</v>
          </cell>
          <cell r="W2937">
            <v>0</v>
          </cell>
          <cell r="X2937">
            <v>57007000</v>
          </cell>
          <cell r="Z2937">
            <v>56498000</v>
          </cell>
          <cell r="AA2937">
            <v>509000</v>
          </cell>
          <cell r="AB2937">
            <v>56498000</v>
          </cell>
          <cell r="AC2937">
            <v>56498000</v>
          </cell>
          <cell r="AD2937">
            <v>56498000</v>
          </cell>
          <cell r="AE2937">
            <v>56498000</v>
          </cell>
        </row>
        <row r="2938">
          <cell r="F2938" t="str">
            <v>C-3603-1300-1</v>
          </cell>
          <cell r="U2938">
            <v>24000000</v>
          </cell>
          <cell r="V2938">
            <v>0</v>
          </cell>
          <cell r="W2938">
            <v>5870</v>
          </cell>
          <cell r="X2938">
            <v>23994130</v>
          </cell>
          <cell r="Z2938">
            <v>23994130</v>
          </cell>
          <cell r="AA2938">
            <v>0</v>
          </cell>
          <cell r="AB2938">
            <v>23994130</v>
          </cell>
          <cell r="AC2938">
            <v>23994130</v>
          </cell>
          <cell r="AD2938">
            <v>23994130</v>
          </cell>
          <cell r="AE2938">
            <v>23994130</v>
          </cell>
        </row>
        <row r="2939">
          <cell r="F2939" t="str">
            <v>C-3603-1300-1</v>
          </cell>
          <cell r="U2939">
            <v>84033000</v>
          </cell>
          <cell r="V2939">
            <v>0</v>
          </cell>
          <cell r="W2939">
            <v>20447</v>
          </cell>
          <cell r="X2939">
            <v>84012553</v>
          </cell>
          <cell r="Z2939">
            <v>84004776</v>
          </cell>
          <cell r="AA2939">
            <v>7777</v>
          </cell>
          <cell r="AB2939">
            <v>84004776</v>
          </cell>
          <cell r="AC2939">
            <v>84004776</v>
          </cell>
          <cell r="AD2939">
            <v>84004776</v>
          </cell>
          <cell r="AE2939">
            <v>84004776</v>
          </cell>
        </row>
        <row r="2940">
          <cell r="F2940" t="str">
            <v>C-3603-1300-1</v>
          </cell>
          <cell r="U2940">
            <v>14861000</v>
          </cell>
          <cell r="V2940">
            <v>0</v>
          </cell>
          <cell r="W2940">
            <v>4000000</v>
          </cell>
          <cell r="X2940">
            <v>10861000</v>
          </cell>
          <cell r="Z2940">
            <v>10016890</v>
          </cell>
          <cell r="AA2940">
            <v>844110</v>
          </cell>
          <cell r="AB2940">
            <v>10016890</v>
          </cell>
          <cell r="AC2940">
            <v>10016890</v>
          </cell>
          <cell r="AD2940">
            <v>10016890</v>
          </cell>
          <cell r="AE2940">
            <v>10016890</v>
          </cell>
        </row>
        <row r="2941">
          <cell r="F2941" t="str">
            <v>C-3603-1300-1</v>
          </cell>
          <cell r="U2941">
            <v>0</v>
          </cell>
          <cell r="V2941">
            <v>108000000</v>
          </cell>
          <cell r="W2941">
            <v>1274000</v>
          </cell>
          <cell r="X2941">
            <v>106726000</v>
          </cell>
          <cell r="Z2941">
            <v>106726000</v>
          </cell>
          <cell r="AA2941">
            <v>0</v>
          </cell>
          <cell r="AB2941">
            <v>106726000</v>
          </cell>
          <cell r="AC2941">
            <v>106726000</v>
          </cell>
          <cell r="AD2941">
            <v>106726000</v>
          </cell>
          <cell r="AE2941">
            <v>106726000</v>
          </cell>
        </row>
        <row r="2942">
          <cell r="F2942" t="str">
            <v>C-3603-1300-1</v>
          </cell>
          <cell r="U2942">
            <v>11531000</v>
          </cell>
          <cell r="V2942">
            <v>0</v>
          </cell>
          <cell r="W2942">
            <v>0</v>
          </cell>
          <cell r="X2942">
            <v>11531000</v>
          </cell>
          <cell r="Z2942">
            <v>11531000</v>
          </cell>
          <cell r="AA2942">
            <v>0</v>
          </cell>
          <cell r="AB2942">
            <v>11531000</v>
          </cell>
          <cell r="AC2942">
            <v>11531000</v>
          </cell>
          <cell r="AD2942">
            <v>11531000</v>
          </cell>
          <cell r="AE2942">
            <v>11531000</v>
          </cell>
        </row>
        <row r="2943">
          <cell r="F2943" t="str">
            <v>C-3603-1300-1</v>
          </cell>
          <cell r="U2943">
            <v>26270000</v>
          </cell>
          <cell r="V2943">
            <v>0</v>
          </cell>
          <cell r="W2943">
            <v>31831</v>
          </cell>
          <cell r="X2943">
            <v>26238169</v>
          </cell>
          <cell r="Z2943">
            <v>26115216</v>
          </cell>
          <cell r="AA2943">
            <v>122953</v>
          </cell>
          <cell r="AB2943">
            <v>26115216</v>
          </cell>
          <cell r="AC2943">
            <v>26115216</v>
          </cell>
          <cell r="AD2943">
            <v>26115216</v>
          </cell>
          <cell r="AE2943">
            <v>26115216</v>
          </cell>
        </row>
        <row r="2944">
          <cell r="F2944" t="str">
            <v>C-3603-1300-1</v>
          </cell>
          <cell r="U2944">
            <v>65872000</v>
          </cell>
          <cell r="V2944">
            <v>0</v>
          </cell>
          <cell r="W2944">
            <v>0</v>
          </cell>
          <cell r="X2944">
            <v>65872000</v>
          </cell>
          <cell r="Z2944">
            <v>65620210</v>
          </cell>
          <cell r="AA2944">
            <v>251790</v>
          </cell>
          <cell r="AB2944">
            <v>65620210</v>
          </cell>
          <cell r="AC2944">
            <v>65620210</v>
          </cell>
          <cell r="AD2944">
            <v>65620210</v>
          </cell>
          <cell r="AE2944">
            <v>65620210</v>
          </cell>
        </row>
        <row r="2945">
          <cell r="F2945" t="str">
            <v>C-3603-1300-1</v>
          </cell>
          <cell r="U2945">
            <v>5176000</v>
          </cell>
          <cell r="V2945">
            <v>4000000</v>
          </cell>
          <cell r="W2945">
            <v>0</v>
          </cell>
          <cell r="X2945">
            <v>9176000</v>
          </cell>
          <cell r="Z2945">
            <v>8573320</v>
          </cell>
          <cell r="AA2945">
            <v>602680</v>
          </cell>
          <cell r="AB2945">
            <v>8573320</v>
          </cell>
          <cell r="AC2945">
            <v>8573320</v>
          </cell>
          <cell r="AD2945">
            <v>8573320</v>
          </cell>
          <cell r="AE2945">
            <v>8573320</v>
          </cell>
        </row>
        <row r="2946">
          <cell r="F2946" t="str">
            <v>C-3603-1300-1</v>
          </cell>
          <cell r="U2946">
            <v>130000000</v>
          </cell>
          <cell r="V2946">
            <v>0</v>
          </cell>
          <cell r="W2946">
            <v>120820</v>
          </cell>
          <cell r="X2946">
            <v>129879180</v>
          </cell>
          <cell r="Z2946">
            <v>128496080</v>
          </cell>
          <cell r="AA2946">
            <v>1383100</v>
          </cell>
          <cell r="AB2946">
            <v>128496080</v>
          </cell>
          <cell r="AC2946">
            <v>128496080</v>
          </cell>
          <cell r="AD2946">
            <v>128496080</v>
          </cell>
          <cell r="AE2946">
            <v>128496080</v>
          </cell>
        </row>
        <row r="2947">
          <cell r="F2947" t="str">
            <v>C-3603-1300-3</v>
          </cell>
          <cell r="U2947">
            <v>0</v>
          </cell>
          <cell r="V2947">
            <v>433000000</v>
          </cell>
          <cell r="W2947">
            <v>376800</v>
          </cell>
          <cell r="X2947">
            <v>432623200</v>
          </cell>
          <cell r="Z2947">
            <v>432623120</v>
          </cell>
          <cell r="AA2947">
            <v>80</v>
          </cell>
          <cell r="AB2947">
            <v>432623120</v>
          </cell>
          <cell r="AC2947">
            <v>432623120</v>
          </cell>
          <cell r="AD2947">
            <v>432623120</v>
          </cell>
          <cell r="AE2947">
            <v>432623120</v>
          </cell>
        </row>
        <row r="2948">
          <cell r="F2948" t="str">
            <v>C-3603-1300-3</v>
          </cell>
          <cell r="U2948">
            <v>488046700</v>
          </cell>
          <cell r="V2948">
            <v>0</v>
          </cell>
          <cell r="W2948">
            <v>0</v>
          </cell>
          <cell r="X2948">
            <v>488046700</v>
          </cell>
          <cell r="Z2948">
            <v>488039421</v>
          </cell>
          <cell r="AA2948">
            <v>7279</v>
          </cell>
          <cell r="AB2948">
            <v>488039421</v>
          </cell>
          <cell r="AC2948">
            <v>488039421</v>
          </cell>
          <cell r="AD2948">
            <v>488039421</v>
          </cell>
          <cell r="AE2948">
            <v>488039421</v>
          </cell>
        </row>
        <row r="2949">
          <cell r="F2949" t="str">
            <v>C-3603-1300-3</v>
          </cell>
          <cell r="U2949">
            <v>1699906400</v>
          </cell>
          <cell r="V2949">
            <v>0</v>
          </cell>
          <cell r="W2949">
            <v>193975860</v>
          </cell>
          <cell r="X2949">
            <v>1505930540</v>
          </cell>
          <cell r="Z2949">
            <v>1501504240</v>
          </cell>
          <cell r="AA2949">
            <v>4426300</v>
          </cell>
          <cell r="AB2949">
            <v>1501504240</v>
          </cell>
          <cell r="AC2949">
            <v>1501504240</v>
          </cell>
          <cell r="AD2949">
            <v>1501504240</v>
          </cell>
          <cell r="AE2949">
            <v>1501504240</v>
          </cell>
        </row>
        <row r="2950">
          <cell r="F2950" t="str">
            <v>C-3603-1300-3</v>
          </cell>
          <cell r="U2950">
            <v>1016280800</v>
          </cell>
          <cell r="V2950">
            <v>0</v>
          </cell>
          <cell r="W2950">
            <v>31907300</v>
          </cell>
          <cell r="X2950">
            <v>984373500</v>
          </cell>
          <cell r="Z2950">
            <v>984373500</v>
          </cell>
          <cell r="AA2950">
            <v>0</v>
          </cell>
          <cell r="AB2950">
            <v>984373500</v>
          </cell>
          <cell r="AC2950">
            <v>984373500</v>
          </cell>
          <cell r="AD2950">
            <v>984373500</v>
          </cell>
          <cell r="AE2950">
            <v>984373500</v>
          </cell>
        </row>
        <row r="2951">
          <cell r="F2951" t="str">
            <v>C-3603-1300-3</v>
          </cell>
          <cell r="U2951">
            <v>74721200</v>
          </cell>
          <cell r="V2951">
            <v>0</v>
          </cell>
          <cell r="W2951">
            <v>21913</v>
          </cell>
          <cell r="X2951">
            <v>74699287</v>
          </cell>
          <cell r="Z2951">
            <v>74699287</v>
          </cell>
          <cell r="AA2951">
            <v>0</v>
          </cell>
          <cell r="AB2951">
            <v>74699287</v>
          </cell>
          <cell r="AC2951">
            <v>74699287</v>
          </cell>
          <cell r="AD2951">
            <v>74699287</v>
          </cell>
          <cell r="AE2951">
            <v>74699287</v>
          </cell>
        </row>
        <row r="2952">
          <cell r="F2952" t="str">
            <v>C-3603-1300-3</v>
          </cell>
          <cell r="U2952">
            <v>0</v>
          </cell>
          <cell r="V2952">
            <v>92900000</v>
          </cell>
          <cell r="W2952">
            <v>17550288</v>
          </cell>
          <cell r="X2952">
            <v>75349712</v>
          </cell>
          <cell r="Z2952">
            <v>75349712</v>
          </cell>
          <cell r="AA2952">
            <v>0</v>
          </cell>
          <cell r="AB2952">
            <v>75349712</v>
          </cell>
          <cell r="AC2952">
            <v>75349712</v>
          </cell>
          <cell r="AD2952">
            <v>75349712</v>
          </cell>
          <cell r="AE2952">
            <v>75349712</v>
          </cell>
        </row>
        <row r="2953">
          <cell r="F2953" t="str">
            <v>C-3603-1300-4</v>
          </cell>
          <cell r="U2953">
            <v>0</v>
          </cell>
          <cell r="V2953">
            <v>18903570</v>
          </cell>
          <cell r="W2953">
            <v>5489</v>
          </cell>
          <cell r="X2953">
            <v>18898081</v>
          </cell>
          <cell r="Z2953">
            <v>18898081</v>
          </cell>
          <cell r="AA2953">
            <v>0</v>
          </cell>
          <cell r="AB2953">
            <v>18898081</v>
          </cell>
          <cell r="AC2953">
            <v>18898081</v>
          </cell>
          <cell r="AD2953">
            <v>18898081</v>
          </cell>
          <cell r="AE2953">
            <v>18898081</v>
          </cell>
        </row>
        <row r="2954">
          <cell r="F2954" t="str">
            <v>C-3603-1300-4</v>
          </cell>
          <cell r="U2954">
            <v>0</v>
          </cell>
          <cell r="V2954">
            <v>12633422</v>
          </cell>
          <cell r="W2954">
            <v>6325149</v>
          </cell>
          <cell r="X2954">
            <v>6308273</v>
          </cell>
          <cell r="Z2954">
            <v>6308273</v>
          </cell>
          <cell r="AA2954">
            <v>0</v>
          </cell>
          <cell r="AB2954">
            <v>6308273</v>
          </cell>
          <cell r="AC2954">
            <v>6308273</v>
          </cell>
          <cell r="AD2954">
            <v>6308273</v>
          </cell>
          <cell r="AE2954">
            <v>6308273</v>
          </cell>
        </row>
        <row r="2955">
          <cell r="F2955" t="str">
            <v>C-3603-1300-4</v>
          </cell>
          <cell r="U2955">
            <v>178527272</v>
          </cell>
          <cell r="V2955">
            <v>39330060</v>
          </cell>
          <cell r="W2955">
            <v>6316711</v>
          </cell>
          <cell r="X2955">
            <v>211540621</v>
          </cell>
          <cell r="Z2955">
            <v>210249580</v>
          </cell>
          <cell r="AA2955">
            <v>1291041</v>
          </cell>
          <cell r="AB2955">
            <v>210249580</v>
          </cell>
          <cell r="AC2955">
            <v>210249580</v>
          </cell>
          <cell r="AD2955">
            <v>210249580</v>
          </cell>
          <cell r="AE2955">
            <v>210249580</v>
          </cell>
        </row>
        <row r="2956">
          <cell r="F2956" t="str">
            <v>C-3603-1300-7</v>
          </cell>
          <cell r="U2956">
            <v>8734298</v>
          </cell>
          <cell r="V2956">
            <v>0</v>
          </cell>
          <cell r="W2956">
            <v>0</v>
          </cell>
          <cell r="X2956">
            <v>8734298</v>
          </cell>
          <cell r="Z2956">
            <v>8730932</v>
          </cell>
          <cell r="AA2956">
            <v>3366</v>
          </cell>
          <cell r="AB2956">
            <v>8730932</v>
          </cell>
          <cell r="AC2956">
            <v>8730932</v>
          </cell>
          <cell r="AD2956">
            <v>8730932</v>
          </cell>
          <cell r="AE2956">
            <v>8730932</v>
          </cell>
        </row>
        <row r="2957">
          <cell r="F2957" t="str">
            <v>C-3603-1300-9</v>
          </cell>
          <cell r="U2957">
            <v>0</v>
          </cell>
          <cell r="V2957">
            <v>1000000</v>
          </cell>
          <cell r="W2957">
            <v>0</v>
          </cell>
          <cell r="X2957">
            <v>1000000</v>
          </cell>
          <cell r="Z2957">
            <v>1000000</v>
          </cell>
          <cell r="AA2957">
            <v>0</v>
          </cell>
          <cell r="AB2957">
            <v>1000000</v>
          </cell>
          <cell r="AC2957">
            <v>1000000</v>
          </cell>
          <cell r="AD2957">
            <v>1000000</v>
          </cell>
          <cell r="AE2957">
            <v>1000000</v>
          </cell>
        </row>
        <row r="2958">
          <cell r="F2958" t="str">
            <v>C-3603-1300-9</v>
          </cell>
          <cell r="U2958">
            <v>83950000</v>
          </cell>
          <cell r="V2958">
            <v>57000000</v>
          </cell>
          <cell r="W2958">
            <v>632664</v>
          </cell>
          <cell r="X2958">
            <v>140317336</v>
          </cell>
          <cell r="Z2958">
            <v>140317336</v>
          </cell>
          <cell r="AA2958">
            <v>0</v>
          </cell>
          <cell r="AB2958">
            <v>140317336</v>
          </cell>
          <cell r="AC2958">
            <v>140317336</v>
          </cell>
          <cell r="AD2958">
            <v>140317336</v>
          </cell>
          <cell r="AE2958">
            <v>140317336</v>
          </cell>
        </row>
        <row r="2959">
          <cell r="F2959" t="str">
            <v>C-3603-1300-9</v>
          </cell>
          <cell r="U2959">
            <v>1500000</v>
          </cell>
          <cell r="V2959">
            <v>11760670</v>
          </cell>
          <cell r="W2959">
            <v>14311</v>
          </cell>
          <cell r="X2959">
            <v>13246359</v>
          </cell>
          <cell r="Z2959">
            <v>12832032</v>
          </cell>
          <cell r="AA2959">
            <v>414327</v>
          </cell>
          <cell r="AB2959">
            <v>12832032</v>
          </cell>
          <cell r="AC2959">
            <v>12832032</v>
          </cell>
          <cell r="AD2959">
            <v>12832032</v>
          </cell>
          <cell r="AE2959">
            <v>12832032</v>
          </cell>
        </row>
        <row r="2960">
          <cell r="F2960" t="str">
            <v>C-3603-1300-11</v>
          </cell>
          <cell r="U2960">
            <v>0</v>
          </cell>
          <cell r="V2960">
            <v>57000000</v>
          </cell>
          <cell r="W2960">
            <v>0</v>
          </cell>
          <cell r="X2960">
            <v>57000000</v>
          </cell>
          <cell r="Z2960">
            <v>56018060</v>
          </cell>
          <cell r="AA2960">
            <v>981940</v>
          </cell>
          <cell r="AB2960">
            <v>56018060</v>
          </cell>
          <cell r="AC2960">
            <v>56018060</v>
          </cell>
          <cell r="AD2960">
            <v>0</v>
          </cell>
          <cell r="AE2960">
            <v>0</v>
          </cell>
        </row>
        <row r="2961">
          <cell r="F2961" t="str">
            <v>C-3603-1300-11</v>
          </cell>
          <cell r="U2961">
            <v>0</v>
          </cell>
          <cell r="V2961">
            <v>1540000</v>
          </cell>
          <cell r="W2961">
            <v>0</v>
          </cell>
          <cell r="X2961">
            <v>1540000</v>
          </cell>
          <cell r="Z2961">
            <v>1540000</v>
          </cell>
          <cell r="AA2961">
            <v>0</v>
          </cell>
          <cell r="AB2961">
            <v>1540000</v>
          </cell>
          <cell r="AC2961">
            <v>1540000</v>
          </cell>
          <cell r="AD2961">
            <v>1540000</v>
          </cell>
          <cell r="AE2961">
            <v>1540000</v>
          </cell>
        </row>
        <row r="2962">
          <cell r="F2962" t="str">
            <v>C-3603-1300-11</v>
          </cell>
          <cell r="U2962">
            <v>0</v>
          </cell>
          <cell r="V2962">
            <v>23300000</v>
          </cell>
          <cell r="W2962">
            <v>0</v>
          </cell>
          <cell r="X2962">
            <v>23300000</v>
          </cell>
          <cell r="Z2962">
            <v>23261085</v>
          </cell>
          <cell r="AA2962">
            <v>38915</v>
          </cell>
          <cell r="AB2962">
            <v>23261085</v>
          </cell>
          <cell r="AC2962">
            <v>23261085</v>
          </cell>
          <cell r="AD2962">
            <v>23261085</v>
          </cell>
          <cell r="AE2962">
            <v>23261085</v>
          </cell>
        </row>
        <row r="2963">
          <cell r="F2963" t="str">
            <v>C-3603-1300-11</v>
          </cell>
          <cell r="U2963">
            <v>0</v>
          </cell>
          <cell r="V2963">
            <v>21000000</v>
          </cell>
          <cell r="W2963">
            <v>21000000</v>
          </cell>
          <cell r="X2963">
            <v>0</v>
          </cell>
          <cell r="Z2963">
            <v>0</v>
          </cell>
          <cell r="AA2963">
            <v>0</v>
          </cell>
          <cell r="AB2963">
            <v>0</v>
          </cell>
          <cell r="AC2963">
            <v>0</v>
          </cell>
          <cell r="AD2963">
            <v>0</v>
          </cell>
          <cell r="AE2963">
            <v>0</v>
          </cell>
        </row>
        <row r="2964">
          <cell r="F2964" t="str">
            <v>C-3603-1300-11</v>
          </cell>
          <cell r="U2964">
            <v>0</v>
          </cell>
          <cell r="V2964">
            <v>247000000</v>
          </cell>
          <cell r="W2964">
            <v>0</v>
          </cell>
          <cell r="X2964">
            <v>247000000</v>
          </cell>
          <cell r="Z2964">
            <v>244382700</v>
          </cell>
          <cell r="AA2964">
            <v>2617300</v>
          </cell>
          <cell r="AB2964">
            <v>244382700</v>
          </cell>
          <cell r="AC2964">
            <v>244382700</v>
          </cell>
          <cell r="AD2964">
            <v>244382700</v>
          </cell>
          <cell r="AE2964">
            <v>244382700</v>
          </cell>
        </row>
        <row r="2965">
          <cell r="F2965" t="str">
            <v>C-3605-1300-1</v>
          </cell>
          <cell r="U2965">
            <v>239147500</v>
          </cell>
          <cell r="V2965">
            <v>0</v>
          </cell>
          <cell r="W2965">
            <v>35367461</v>
          </cell>
          <cell r="X2965">
            <v>203780039</v>
          </cell>
          <cell r="Z2965">
            <v>203755550</v>
          </cell>
          <cell r="AA2965">
            <v>24489</v>
          </cell>
          <cell r="AB2965">
            <v>203755550</v>
          </cell>
          <cell r="AC2965">
            <v>203755550</v>
          </cell>
          <cell r="AD2965">
            <v>203755550</v>
          </cell>
          <cell r="AE2965">
            <v>203755550</v>
          </cell>
        </row>
        <row r="2966">
          <cell r="F2966" t="str">
            <v>C-3605-1300-1</v>
          </cell>
          <cell r="U2966">
            <v>400000000</v>
          </cell>
          <cell r="V2966">
            <v>0</v>
          </cell>
          <cell r="W2966">
            <v>102999</v>
          </cell>
          <cell r="X2966">
            <v>399897001</v>
          </cell>
          <cell r="Z2966">
            <v>399897001</v>
          </cell>
          <cell r="AA2966">
            <v>0</v>
          </cell>
          <cell r="AB2966">
            <v>399897001</v>
          </cell>
          <cell r="AC2966">
            <v>399897001</v>
          </cell>
          <cell r="AD2966">
            <v>399897001</v>
          </cell>
          <cell r="AE2966">
            <v>399897001</v>
          </cell>
        </row>
        <row r="2967">
          <cell r="F2967" t="str">
            <v>C-3605-1300-1</v>
          </cell>
          <cell r="U2967">
            <v>18000000</v>
          </cell>
          <cell r="V2967">
            <v>0</v>
          </cell>
          <cell r="W2967">
            <v>1747360</v>
          </cell>
          <cell r="X2967">
            <v>16252640</v>
          </cell>
          <cell r="Z2967">
            <v>16252640</v>
          </cell>
          <cell r="AA2967">
            <v>0</v>
          </cell>
          <cell r="AB2967">
            <v>16252640</v>
          </cell>
          <cell r="AC2967">
            <v>16252640</v>
          </cell>
          <cell r="AD2967">
            <v>16252640</v>
          </cell>
          <cell r="AE2967">
            <v>16252640</v>
          </cell>
        </row>
        <row r="2968">
          <cell r="F2968" t="str">
            <v>C-3605-1300-1</v>
          </cell>
          <cell r="U2968">
            <v>16000000</v>
          </cell>
          <cell r="V2968">
            <v>8000000</v>
          </cell>
          <cell r="W2968">
            <v>0</v>
          </cell>
          <cell r="X2968">
            <v>24000000</v>
          </cell>
          <cell r="Z2968">
            <v>23992831</v>
          </cell>
          <cell r="AA2968">
            <v>7169</v>
          </cell>
          <cell r="AB2968">
            <v>23992831</v>
          </cell>
          <cell r="AC2968">
            <v>23992831</v>
          </cell>
          <cell r="AD2968">
            <v>23992831</v>
          </cell>
          <cell r="AE2968">
            <v>23992831</v>
          </cell>
        </row>
        <row r="2969">
          <cell r="F2969" t="str">
            <v>C-3605-1300-1</v>
          </cell>
          <cell r="U2969">
            <v>8000000</v>
          </cell>
          <cell r="V2969">
            <v>15224247</v>
          </cell>
          <cell r="W2969">
            <v>10000000</v>
          </cell>
          <cell r="X2969">
            <v>13224247</v>
          </cell>
          <cell r="Z2969">
            <v>11886550</v>
          </cell>
          <cell r="AA2969">
            <v>1337697</v>
          </cell>
          <cell r="AB2969">
            <v>11886550</v>
          </cell>
          <cell r="AC2969">
            <v>11886550</v>
          </cell>
          <cell r="AD2969">
            <v>11886550</v>
          </cell>
          <cell r="AE2969">
            <v>11886550</v>
          </cell>
        </row>
        <row r="2970">
          <cell r="F2970" t="str">
            <v>C-3605-1300-1</v>
          </cell>
          <cell r="U2970">
            <v>500000000</v>
          </cell>
          <cell r="V2970">
            <v>110000000</v>
          </cell>
          <cell r="W2970">
            <v>250055940</v>
          </cell>
          <cell r="X2970">
            <v>359944060</v>
          </cell>
          <cell r="Z2970">
            <v>359944060</v>
          </cell>
          <cell r="AA2970">
            <v>0</v>
          </cell>
          <cell r="AB2970">
            <v>359944060</v>
          </cell>
          <cell r="AC2970">
            <v>359944060</v>
          </cell>
          <cell r="AD2970">
            <v>359944060</v>
          </cell>
          <cell r="AE2970">
            <v>359944060</v>
          </cell>
        </row>
        <row r="2971">
          <cell r="F2971" t="str">
            <v>C-3605-1300-1</v>
          </cell>
          <cell r="U2971">
            <v>5000000</v>
          </cell>
          <cell r="V2971">
            <v>0</v>
          </cell>
          <cell r="W2971">
            <v>61500</v>
          </cell>
          <cell r="X2971">
            <v>4938500</v>
          </cell>
          <cell r="Z2971">
            <v>4938500</v>
          </cell>
          <cell r="AA2971">
            <v>0</v>
          </cell>
          <cell r="AB2971">
            <v>4938500</v>
          </cell>
          <cell r="AC2971">
            <v>4938500</v>
          </cell>
          <cell r="AD2971">
            <v>4938500</v>
          </cell>
          <cell r="AE2971">
            <v>4938500</v>
          </cell>
        </row>
        <row r="2972">
          <cell r="F2972" t="str">
            <v>C-3605-1300-1</v>
          </cell>
          <cell r="U2972">
            <v>4000000</v>
          </cell>
          <cell r="V2972">
            <v>0</v>
          </cell>
          <cell r="W2972">
            <v>53</v>
          </cell>
          <cell r="X2972">
            <v>3999947</v>
          </cell>
          <cell r="Z2972">
            <v>3999947</v>
          </cell>
          <cell r="AA2972">
            <v>0</v>
          </cell>
          <cell r="AB2972">
            <v>3999947</v>
          </cell>
          <cell r="AC2972">
            <v>3999947</v>
          </cell>
          <cell r="AD2972">
            <v>3999947</v>
          </cell>
          <cell r="AE2972">
            <v>3999947</v>
          </cell>
        </row>
        <row r="2973">
          <cell r="F2973" t="str">
            <v>C-3699-1300-2</v>
          </cell>
          <cell r="U2973">
            <v>0</v>
          </cell>
          <cell r="V2973">
            <v>346511796</v>
          </cell>
          <cell r="W2973">
            <v>346511796</v>
          </cell>
          <cell r="X2973">
            <v>0</v>
          </cell>
          <cell r="Z2973">
            <v>0</v>
          </cell>
          <cell r="AA2973">
            <v>0</v>
          </cell>
          <cell r="AB2973">
            <v>0</v>
          </cell>
          <cell r="AC2973">
            <v>0</v>
          </cell>
          <cell r="AD2973">
            <v>0</v>
          </cell>
          <cell r="AE2973">
            <v>0</v>
          </cell>
        </row>
        <row r="2974">
          <cell r="F2974" t="str">
            <v>C-3699-1300-2</v>
          </cell>
          <cell r="U2974">
            <v>0</v>
          </cell>
          <cell r="V2974">
            <v>39775228</v>
          </cell>
          <cell r="W2974">
            <v>19775228</v>
          </cell>
          <cell r="X2974">
            <v>20000000</v>
          </cell>
          <cell r="Z2974">
            <v>19998545</v>
          </cell>
          <cell r="AA2974">
            <v>1455</v>
          </cell>
          <cell r="AB2974">
            <v>19998545</v>
          </cell>
          <cell r="AC2974">
            <v>19998545</v>
          </cell>
          <cell r="AD2974">
            <v>19998545</v>
          </cell>
          <cell r="AE2974">
            <v>19998545</v>
          </cell>
        </row>
        <row r="2975">
          <cell r="F2975" t="str">
            <v>C-3699-1300-2</v>
          </cell>
          <cell r="U2975">
            <v>0</v>
          </cell>
          <cell r="V2975">
            <v>23186847</v>
          </cell>
          <cell r="W2975">
            <v>342</v>
          </cell>
          <cell r="X2975">
            <v>23186505</v>
          </cell>
          <cell r="Z2975">
            <v>23186505</v>
          </cell>
          <cell r="AA2975">
            <v>0</v>
          </cell>
          <cell r="AB2975">
            <v>23186505</v>
          </cell>
          <cell r="AC2975">
            <v>23186505</v>
          </cell>
          <cell r="AD2975">
            <v>23186505</v>
          </cell>
          <cell r="AE2975">
            <v>23186505</v>
          </cell>
        </row>
        <row r="2976">
          <cell r="F2976" t="str">
            <v>C-3699-1300-2</v>
          </cell>
          <cell r="U2976">
            <v>0</v>
          </cell>
          <cell r="V2976">
            <v>133984786</v>
          </cell>
          <cell r="W2976">
            <v>39775228</v>
          </cell>
          <cell r="X2976">
            <v>94209558</v>
          </cell>
          <cell r="Z2976">
            <v>66564216</v>
          </cell>
          <cell r="AA2976">
            <v>27645342</v>
          </cell>
          <cell r="AB2976">
            <v>66564216</v>
          </cell>
          <cell r="AC2976">
            <v>66564216</v>
          </cell>
          <cell r="AD2976">
            <v>66564216</v>
          </cell>
          <cell r="AE2976">
            <v>66564216</v>
          </cell>
        </row>
        <row r="2977">
          <cell r="F2977" t="str">
            <v>C-3602-1300-3</v>
          </cell>
          <cell r="U2977">
            <v>194925000</v>
          </cell>
          <cell r="V2977">
            <v>0</v>
          </cell>
          <cell r="W2977">
            <v>19175000</v>
          </cell>
          <cell r="X2977">
            <v>175750000</v>
          </cell>
          <cell r="Z2977">
            <v>171100000</v>
          </cell>
          <cell r="AA2977">
            <v>4650000</v>
          </cell>
          <cell r="AB2977">
            <v>171100000</v>
          </cell>
          <cell r="AC2977">
            <v>171100000</v>
          </cell>
          <cell r="AD2977">
            <v>171100000</v>
          </cell>
          <cell r="AE2977">
            <v>171100000</v>
          </cell>
        </row>
        <row r="2978">
          <cell r="F2978" t="str">
            <v>C-3602-1300-3</v>
          </cell>
          <cell r="U2978">
            <v>0</v>
          </cell>
          <cell r="V2978">
            <v>17500866</v>
          </cell>
          <cell r="W2978">
            <v>0</v>
          </cell>
          <cell r="X2978">
            <v>17500866</v>
          </cell>
          <cell r="Z2978">
            <v>16061200</v>
          </cell>
          <cell r="AA2978">
            <v>1439666</v>
          </cell>
          <cell r="AB2978">
            <v>16061200</v>
          </cell>
          <cell r="AC2978">
            <v>16061200</v>
          </cell>
          <cell r="AD2978">
            <v>16061200</v>
          </cell>
          <cell r="AE2978">
            <v>16061200</v>
          </cell>
        </row>
        <row r="2979">
          <cell r="F2979" t="str">
            <v>C-3602-1300-3</v>
          </cell>
          <cell r="U2979">
            <v>0</v>
          </cell>
          <cell r="V2979">
            <v>5000000</v>
          </cell>
          <cell r="W2979">
            <v>0</v>
          </cell>
          <cell r="X2979">
            <v>5000000</v>
          </cell>
          <cell r="Z2979">
            <v>5000000</v>
          </cell>
          <cell r="AA2979">
            <v>0</v>
          </cell>
          <cell r="AB2979">
            <v>5000000</v>
          </cell>
          <cell r="AC2979">
            <v>5000000</v>
          </cell>
          <cell r="AD2979">
            <v>5000000</v>
          </cell>
          <cell r="AE2979">
            <v>5000000</v>
          </cell>
        </row>
        <row r="2980">
          <cell r="F2980" t="str">
            <v>C-3602-1300-4</v>
          </cell>
          <cell r="U2980">
            <v>462890000</v>
          </cell>
          <cell r="V2980">
            <v>0</v>
          </cell>
          <cell r="W2980">
            <v>0</v>
          </cell>
          <cell r="X2980">
            <v>462890000</v>
          </cell>
          <cell r="Z2980">
            <v>462771820</v>
          </cell>
          <cell r="AA2980">
            <v>118180</v>
          </cell>
          <cell r="AB2980">
            <v>462771820</v>
          </cell>
          <cell r="AC2980">
            <v>462771820</v>
          </cell>
          <cell r="AD2980">
            <v>462771820</v>
          </cell>
          <cell r="AE2980">
            <v>462771820</v>
          </cell>
        </row>
        <row r="2981">
          <cell r="F2981" t="str">
            <v>C-3602-1300-4</v>
          </cell>
          <cell r="U2981">
            <v>145800000</v>
          </cell>
          <cell r="V2981">
            <v>0</v>
          </cell>
          <cell r="W2981">
            <v>138249</v>
          </cell>
          <cell r="X2981">
            <v>145661751</v>
          </cell>
          <cell r="Z2981">
            <v>145631406</v>
          </cell>
          <cell r="AA2981">
            <v>30345</v>
          </cell>
          <cell r="AB2981">
            <v>145631406</v>
          </cell>
          <cell r="AC2981">
            <v>145631406</v>
          </cell>
          <cell r="AD2981">
            <v>145631406</v>
          </cell>
          <cell r="AE2981">
            <v>145631406</v>
          </cell>
        </row>
        <row r="2982">
          <cell r="F2982" t="str">
            <v>C-3602-1300-4</v>
          </cell>
          <cell r="U2982">
            <v>0</v>
          </cell>
          <cell r="V2982">
            <v>39766980</v>
          </cell>
          <cell r="W2982">
            <v>0</v>
          </cell>
          <cell r="X2982">
            <v>39766980</v>
          </cell>
          <cell r="Z2982">
            <v>39765602</v>
          </cell>
          <cell r="AA2982">
            <v>1378</v>
          </cell>
          <cell r="AB2982">
            <v>39765602</v>
          </cell>
          <cell r="AC2982">
            <v>39765602</v>
          </cell>
          <cell r="AD2982">
            <v>39765602</v>
          </cell>
          <cell r="AE2982">
            <v>39765602</v>
          </cell>
        </row>
        <row r="2983">
          <cell r="F2983" t="str">
            <v>C-3602-1300-4</v>
          </cell>
          <cell r="U2983">
            <v>3000000</v>
          </cell>
          <cell r="V2983">
            <v>11800000</v>
          </cell>
          <cell r="W2983">
            <v>8500000</v>
          </cell>
          <cell r="X2983">
            <v>6300000</v>
          </cell>
          <cell r="Z2983">
            <v>4691956</v>
          </cell>
          <cell r="AA2983">
            <v>1608044</v>
          </cell>
          <cell r="AB2983">
            <v>4691956</v>
          </cell>
          <cell r="AC2983">
            <v>4691956</v>
          </cell>
          <cell r="AD2983">
            <v>4691956</v>
          </cell>
          <cell r="AE2983">
            <v>4691956</v>
          </cell>
        </row>
        <row r="2984">
          <cell r="F2984" t="str">
            <v>C-3602-1300-5</v>
          </cell>
          <cell r="U2984">
            <v>73600000</v>
          </cell>
          <cell r="V2984">
            <v>0</v>
          </cell>
          <cell r="W2984">
            <v>10566665</v>
          </cell>
          <cell r="X2984">
            <v>63033335</v>
          </cell>
          <cell r="Z2984">
            <v>63033335</v>
          </cell>
          <cell r="AA2984">
            <v>0</v>
          </cell>
          <cell r="AB2984">
            <v>63033335</v>
          </cell>
          <cell r="AC2984">
            <v>63033335</v>
          </cell>
          <cell r="AD2984">
            <v>63033335</v>
          </cell>
          <cell r="AE2984">
            <v>63033335</v>
          </cell>
        </row>
        <row r="2985">
          <cell r="F2985" t="str">
            <v>C-3602-1300-5</v>
          </cell>
          <cell r="U2985">
            <v>1789248</v>
          </cell>
          <cell r="V2985">
            <v>8000000</v>
          </cell>
          <cell r="W2985">
            <v>0</v>
          </cell>
          <cell r="X2985">
            <v>9789248</v>
          </cell>
          <cell r="Z2985">
            <v>6037759</v>
          </cell>
          <cell r="AA2985">
            <v>3751489</v>
          </cell>
          <cell r="AB2985">
            <v>6037759</v>
          </cell>
          <cell r="AC2985">
            <v>6037759</v>
          </cell>
          <cell r="AD2985">
            <v>6037759</v>
          </cell>
          <cell r="AE2985">
            <v>6037759</v>
          </cell>
        </row>
        <row r="2986">
          <cell r="F2986" t="str">
            <v>C-3602-1300-5</v>
          </cell>
          <cell r="U2986">
            <v>71569929</v>
          </cell>
          <cell r="V2986">
            <v>0</v>
          </cell>
          <cell r="W2986">
            <v>101096</v>
          </cell>
          <cell r="X2986">
            <v>71468833</v>
          </cell>
          <cell r="Z2986">
            <v>71467233</v>
          </cell>
          <cell r="AA2986">
            <v>1600</v>
          </cell>
          <cell r="AB2986">
            <v>71467233</v>
          </cell>
          <cell r="AC2986">
            <v>71467233</v>
          </cell>
          <cell r="AD2986">
            <v>71467233</v>
          </cell>
          <cell r="AE2986">
            <v>71467233</v>
          </cell>
        </row>
        <row r="2987">
          <cell r="F2987" t="str">
            <v>C-3602-1300-5</v>
          </cell>
          <cell r="U2987">
            <v>17892482</v>
          </cell>
          <cell r="V2987">
            <v>0</v>
          </cell>
          <cell r="W2987">
            <v>327</v>
          </cell>
          <cell r="X2987">
            <v>17892155</v>
          </cell>
          <cell r="Z2987">
            <v>17245251</v>
          </cell>
          <cell r="AA2987">
            <v>646904</v>
          </cell>
          <cell r="AB2987">
            <v>17245251</v>
          </cell>
          <cell r="AC2987">
            <v>17245251</v>
          </cell>
          <cell r="AD2987">
            <v>17245251</v>
          </cell>
          <cell r="AE2987">
            <v>17245251</v>
          </cell>
        </row>
        <row r="2988">
          <cell r="F2988" t="str">
            <v>C-3603-1300-1</v>
          </cell>
          <cell r="U2988">
            <v>22500250</v>
          </cell>
          <cell r="V2988">
            <v>0</v>
          </cell>
          <cell r="W2988">
            <v>266850</v>
          </cell>
          <cell r="X2988">
            <v>22233400</v>
          </cell>
          <cell r="Z2988">
            <v>22233400</v>
          </cell>
          <cell r="AA2988">
            <v>0</v>
          </cell>
          <cell r="AB2988">
            <v>22233400</v>
          </cell>
          <cell r="AC2988">
            <v>22233400</v>
          </cell>
          <cell r="AD2988">
            <v>22233400</v>
          </cell>
          <cell r="AE2988">
            <v>22233400</v>
          </cell>
        </row>
        <row r="2989">
          <cell r="F2989" t="str">
            <v>C-3603-1300-1</v>
          </cell>
          <cell r="U2989">
            <v>0</v>
          </cell>
          <cell r="V2989">
            <v>129426</v>
          </cell>
          <cell r="W2989">
            <v>0</v>
          </cell>
          <cell r="X2989">
            <v>129426</v>
          </cell>
          <cell r="Z2989">
            <v>129426</v>
          </cell>
          <cell r="AA2989">
            <v>0</v>
          </cell>
          <cell r="AB2989">
            <v>129426</v>
          </cell>
          <cell r="AC2989">
            <v>129426</v>
          </cell>
          <cell r="AD2989">
            <v>129426</v>
          </cell>
          <cell r="AE2989">
            <v>129426</v>
          </cell>
        </row>
        <row r="2990">
          <cell r="F2990" t="str">
            <v>C-3603-1300-1</v>
          </cell>
          <cell r="U2990">
            <v>28011000</v>
          </cell>
          <cell r="V2990">
            <v>0</v>
          </cell>
          <cell r="W2990">
            <v>7200</v>
          </cell>
          <cell r="X2990">
            <v>28003800</v>
          </cell>
          <cell r="Z2990">
            <v>27593480</v>
          </cell>
          <cell r="AA2990">
            <v>410320</v>
          </cell>
          <cell r="AB2990">
            <v>27593480</v>
          </cell>
          <cell r="AC2990">
            <v>27593480</v>
          </cell>
          <cell r="AD2990">
            <v>27593480</v>
          </cell>
          <cell r="AE2990">
            <v>27593480</v>
          </cell>
        </row>
        <row r="2991">
          <cell r="F2991" t="str">
            <v>C-3603-1300-1</v>
          </cell>
          <cell r="U2991">
            <v>0</v>
          </cell>
          <cell r="V2991">
            <v>1938760</v>
          </cell>
          <cell r="W2991">
            <v>0</v>
          </cell>
          <cell r="X2991">
            <v>1938760</v>
          </cell>
          <cell r="Z2991">
            <v>1938760</v>
          </cell>
          <cell r="AA2991">
            <v>0</v>
          </cell>
          <cell r="AB2991">
            <v>1938760</v>
          </cell>
          <cell r="AC2991">
            <v>1938760</v>
          </cell>
          <cell r="AD2991">
            <v>1938760</v>
          </cell>
          <cell r="AE2991">
            <v>1938760</v>
          </cell>
        </row>
        <row r="2992">
          <cell r="F2992" t="str">
            <v>C-3603-1300-1</v>
          </cell>
          <cell r="U2992">
            <v>0</v>
          </cell>
          <cell r="V2992">
            <v>20962000</v>
          </cell>
          <cell r="W2992">
            <v>0</v>
          </cell>
          <cell r="X2992">
            <v>20962000</v>
          </cell>
          <cell r="Z2992">
            <v>3779187</v>
          </cell>
          <cell r="AA2992">
            <v>17182813</v>
          </cell>
          <cell r="AB2992">
            <v>3779187</v>
          </cell>
          <cell r="AC2992">
            <v>3779187</v>
          </cell>
          <cell r="AD2992">
            <v>3779187</v>
          </cell>
          <cell r="AE2992">
            <v>3779187</v>
          </cell>
        </row>
        <row r="2993">
          <cell r="F2993" t="str">
            <v>C-3603-1300-1</v>
          </cell>
          <cell r="U2993">
            <v>0</v>
          </cell>
          <cell r="V2993">
            <v>61800000</v>
          </cell>
          <cell r="W2993">
            <v>3662875</v>
          </cell>
          <cell r="X2993">
            <v>58137125</v>
          </cell>
          <cell r="Z2993">
            <v>55999820</v>
          </cell>
          <cell r="AA2993">
            <v>2137305</v>
          </cell>
          <cell r="AB2993">
            <v>55999820</v>
          </cell>
          <cell r="AC2993">
            <v>55999820</v>
          </cell>
          <cell r="AD2993">
            <v>55999820</v>
          </cell>
          <cell r="AE2993">
            <v>55999820</v>
          </cell>
        </row>
        <row r="2994">
          <cell r="F2994" t="str">
            <v>C-3603-1300-1</v>
          </cell>
          <cell r="U2994">
            <v>0</v>
          </cell>
          <cell r="V2994">
            <v>700000</v>
          </cell>
          <cell r="W2994">
            <v>0</v>
          </cell>
          <cell r="X2994">
            <v>700000</v>
          </cell>
          <cell r="Z2994">
            <v>237500</v>
          </cell>
          <cell r="AA2994">
            <v>462500</v>
          </cell>
          <cell r="AB2994">
            <v>237500</v>
          </cell>
          <cell r="AC2994">
            <v>237500</v>
          </cell>
          <cell r="AD2994">
            <v>237500</v>
          </cell>
          <cell r="AE2994">
            <v>237500</v>
          </cell>
        </row>
        <row r="2995">
          <cell r="F2995" t="str">
            <v>C-3603-1300-1</v>
          </cell>
          <cell r="U2995">
            <v>0</v>
          </cell>
          <cell r="V2995">
            <v>1000000</v>
          </cell>
          <cell r="W2995">
            <v>0</v>
          </cell>
          <cell r="X2995">
            <v>1000000</v>
          </cell>
          <cell r="Z2995">
            <v>1000000</v>
          </cell>
          <cell r="AA2995">
            <v>0</v>
          </cell>
          <cell r="AB2995">
            <v>1000000</v>
          </cell>
          <cell r="AC2995">
            <v>1000000</v>
          </cell>
          <cell r="AD2995">
            <v>1000000</v>
          </cell>
          <cell r="AE2995">
            <v>1000000</v>
          </cell>
        </row>
        <row r="2996">
          <cell r="F2996" t="str">
            <v>C-3603-1300-1</v>
          </cell>
          <cell r="U2996">
            <v>31228000</v>
          </cell>
          <cell r="V2996">
            <v>28417000</v>
          </cell>
          <cell r="W2996">
            <v>18699</v>
          </cell>
          <cell r="X2996">
            <v>59626301</v>
          </cell>
          <cell r="Z2996">
            <v>59626301</v>
          </cell>
          <cell r="AA2996">
            <v>0</v>
          </cell>
          <cell r="AB2996">
            <v>59626301</v>
          </cell>
          <cell r="AC2996">
            <v>59626301</v>
          </cell>
          <cell r="AD2996">
            <v>59626301</v>
          </cell>
          <cell r="AE2996">
            <v>59626301</v>
          </cell>
        </row>
        <row r="2997">
          <cell r="F2997" t="str">
            <v>C-3603-1300-1</v>
          </cell>
          <cell r="U2997">
            <v>201047000</v>
          </cell>
          <cell r="V2997">
            <v>15000000</v>
          </cell>
          <cell r="W2997">
            <v>0</v>
          </cell>
          <cell r="X2997">
            <v>216047000</v>
          </cell>
          <cell r="Z2997">
            <v>209788302</v>
          </cell>
          <cell r="AA2997">
            <v>6258698</v>
          </cell>
          <cell r="AB2997">
            <v>209788302</v>
          </cell>
          <cell r="AC2997">
            <v>209788302</v>
          </cell>
          <cell r="AD2997">
            <v>209788302</v>
          </cell>
          <cell r="AE2997">
            <v>209788302</v>
          </cell>
        </row>
        <row r="2998">
          <cell r="F2998" t="str">
            <v>C-3603-1300-1</v>
          </cell>
          <cell r="U2998">
            <v>33105000</v>
          </cell>
          <cell r="V2998">
            <v>13723073</v>
          </cell>
          <cell r="W2998">
            <v>0</v>
          </cell>
          <cell r="X2998">
            <v>46828073</v>
          </cell>
          <cell r="Z2998">
            <v>44716600</v>
          </cell>
          <cell r="AA2998">
            <v>2111473</v>
          </cell>
          <cell r="AB2998">
            <v>44716600</v>
          </cell>
          <cell r="AC2998">
            <v>44716600</v>
          </cell>
          <cell r="AD2998">
            <v>44716600</v>
          </cell>
          <cell r="AE2998">
            <v>44716600</v>
          </cell>
        </row>
        <row r="2999">
          <cell r="F2999" t="str">
            <v>C-3603-1300-1</v>
          </cell>
          <cell r="U2999">
            <v>235622000</v>
          </cell>
          <cell r="V2999">
            <v>29988115</v>
          </cell>
          <cell r="W2999">
            <v>15000000</v>
          </cell>
          <cell r="X2999">
            <v>250610115</v>
          </cell>
          <cell r="Z2999">
            <v>250325114</v>
          </cell>
          <cell r="AA2999">
            <v>285001</v>
          </cell>
          <cell r="AB2999">
            <v>250325114</v>
          </cell>
          <cell r="AC2999">
            <v>250325114</v>
          </cell>
          <cell r="AD2999">
            <v>250325114</v>
          </cell>
          <cell r="AE2999">
            <v>250325114</v>
          </cell>
        </row>
        <row r="3000">
          <cell r="F3000" t="str">
            <v>C-3603-1300-1</v>
          </cell>
          <cell r="U3000">
            <v>278826000</v>
          </cell>
          <cell r="V3000">
            <v>48800000</v>
          </cell>
          <cell r="W3000">
            <v>46766</v>
          </cell>
          <cell r="X3000">
            <v>327579234</v>
          </cell>
          <cell r="Z3000">
            <v>327441872</v>
          </cell>
          <cell r="AA3000">
            <v>137362</v>
          </cell>
          <cell r="AB3000">
            <v>327441872</v>
          </cell>
          <cell r="AC3000">
            <v>327441872</v>
          </cell>
          <cell r="AD3000">
            <v>327441872</v>
          </cell>
          <cell r="AE3000">
            <v>327441872</v>
          </cell>
        </row>
        <row r="3001">
          <cell r="F3001" t="str">
            <v>C-3603-1300-1</v>
          </cell>
          <cell r="U3001">
            <v>5584904000</v>
          </cell>
          <cell r="V3001">
            <v>585540805</v>
          </cell>
          <cell r="W3001">
            <v>19149506</v>
          </cell>
          <cell r="X3001">
            <v>6151295299</v>
          </cell>
          <cell r="Z3001">
            <v>6133097878</v>
          </cell>
          <cell r="AA3001">
            <v>18197421</v>
          </cell>
          <cell r="AB3001">
            <v>6133097878</v>
          </cell>
          <cell r="AC3001">
            <v>6133097878</v>
          </cell>
          <cell r="AD3001">
            <v>6133097878</v>
          </cell>
          <cell r="AE3001">
            <v>6133097878</v>
          </cell>
        </row>
        <row r="3002">
          <cell r="F3002" t="str">
            <v>C-3603-1300-1</v>
          </cell>
          <cell r="U3002">
            <v>880405000</v>
          </cell>
          <cell r="V3002">
            <v>80349819</v>
          </cell>
          <cell r="W3002">
            <v>0</v>
          </cell>
          <cell r="X3002">
            <v>960754819</v>
          </cell>
          <cell r="Z3002">
            <v>959643685</v>
          </cell>
          <cell r="AA3002">
            <v>1111134</v>
          </cell>
          <cell r="AB3002">
            <v>959643685</v>
          </cell>
          <cell r="AC3002">
            <v>959643685</v>
          </cell>
          <cell r="AD3002">
            <v>959643685</v>
          </cell>
          <cell r="AE3002">
            <v>959643685</v>
          </cell>
        </row>
        <row r="3003">
          <cell r="F3003" t="str">
            <v>C-3603-1300-1</v>
          </cell>
          <cell r="U3003">
            <v>224611000</v>
          </cell>
          <cell r="V3003">
            <v>0</v>
          </cell>
          <cell r="W3003">
            <v>5819998</v>
          </cell>
          <cell r="X3003">
            <v>218791002</v>
          </cell>
          <cell r="Z3003">
            <v>218791002</v>
          </cell>
          <cell r="AA3003">
            <v>0</v>
          </cell>
          <cell r="AB3003">
            <v>218791002</v>
          </cell>
          <cell r="AC3003">
            <v>218791002</v>
          </cell>
          <cell r="AD3003">
            <v>218791002</v>
          </cell>
          <cell r="AE3003">
            <v>218791002</v>
          </cell>
        </row>
        <row r="3004">
          <cell r="F3004" t="str">
            <v>C-3603-1300-1</v>
          </cell>
          <cell r="U3004">
            <v>0</v>
          </cell>
          <cell r="V3004">
            <v>2318000</v>
          </cell>
          <cell r="W3004">
            <v>5000</v>
          </cell>
          <cell r="X3004">
            <v>2313000</v>
          </cell>
          <cell r="Z3004">
            <v>2313000</v>
          </cell>
          <cell r="AA3004">
            <v>0</v>
          </cell>
          <cell r="AB3004">
            <v>2313000</v>
          </cell>
          <cell r="AC3004">
            <v>2313000</v>
          </cell>
          <cell r="AD3004">
            <v>2313000</v>
          </cell>
          <cell r="AE3004">
            <v>2313000</v>
          </cell>
        </row>
        <row r="3005">
          <cell r="F3005" t="str">
            <v>C-3603-1300-1</v>
          </cell>
          <cell r="U3005">
            <v>0</v>
          </cell>
          <cell r="V3005">
            <v>1512294</v>
          </cell>
          <cell r="W3005">
            <v>0</v>
          </cell>
          <cell r="X3005">
            <v>1512294</v>
          </cell>
          <cell r="Z3005">
            <v>992000</v>
          </cell>
          <cell r="AA3005">
            <v>520294</v>
          </cell>
          <cell r="AB3005">
            <v>992000</v>
          </cell>
          <cell r="AC3005">
            <v>992000</v>
          </cell>
          <cell r="AD3005">
            <v>0</v>
          </cell>
          <cell r="AE3005">
            <v>0</v>
          </cell>
        </row>
        <row r="3006">
          <cell r="F3006" t="str">
            <v>C-3603-1300-1</v>
          </cell>
          <cell r="U3006">
            <v>53090000</v>
          </cell>
          <cell r="V3006">
            <v>0</v>
          </cell>
          <cell r="W3006">
            <v>0</v>
          </cell>
          <cell r="X3006">
            <v>53090000</v>
          </cell>
          <cell r="Z3006">
            <v>52844094</v>
          </cell>
          <cell r="AA3006">
            <v>245906</v>
          </cell>
          <cell r="AB3006">
            <v>52844094</v>
          </cell>
          <cell r="AC3006">
            <v>52844094</v>
          </cell>
          <cell r="AD3006">
            <v>52844094</v>
          </cell>
          <cell r="AE3006">
            <v>52844094</v>
          </cell>
        </row>
        <row r="3007">
          <cell r="F3007" t="str">
            <v>C-3603-1300-1</v>
          </cell>
          <cell r="U3007">
            <v>96236000</v>
          </cell>
          <cell r="V3007">
            <v>0</v>
          </cell>
          <cell r="W3007">
            <v>1512294</v>
          </cell>
          <cell r="X3007">
            <v>94723706</v>
          </cell>
          <cell r="Z3007">
            <v>90505798</v>
          </cell>
          <cell r="AA3007">
            <v>4217908</v>
          </cell>
          <cell r="AB3007">
            <v>90505798</v>
          </cell>
          <cell r="AC3007">
            <v>90505798</v>
          </cell>
          <cell r="AD3007">
            <v>90505798</v>
          </cell>
          <cell r="AE3007">
            <v>90505798</v>
          </cell>
        </row>
        <row r="3008">
          <cell r="F3008" t="str">
            <v>C-3603-1300-1</v>
          </cell>
          <cell r="U3008">
            <v>22380000</v>
          </cell>
          <cell r="V3008">
            <v>6000000</v>
          </cell>
          <cell r="W3008">
            <v>0</v>
          </cell>
          <cell r="X3008">
            <v>28380000</v>
          </cell>
          <cell r="Z3008">
            <v>27737460</v>
          </cell>
          <cell r="AA3008">
            <v>642540</v>
          </cell>
          <cell r="AB3008">
            <v>27737460</v>
          </cell>
          <cell r="AC3008">
            <v>27737460</v>
          </cell>
          <cell r="AD3008">
            <v>27737460</v>
          </cell>
          <cell r="AE3008">
            <v>27737460</v>
          </cell>
        </row>
        <row r="3009">
          <cell r="F3009" t="str">
            <v>C-3603-1300-1</v>
          </cell>
          <cell r="U3009">
            <v>7210000</v>
          </cell>
          <cell r="V3009">
            <v>0</v>
          </cell>
          <cell r="W3009">
            <v>266500</v>
          </cell>
          <cell r="X3009">
            <v>6943500</v>
          </cell>
          <cell r="Z3009">
            <v>6943500</v>
          </cell>
          <cell r="AA3009">
            <v>0</v>
          </cell>
          <cell r="AB3009">
            <v>6943500</v>
          </cell>
          <cell r="AC3009">
            <v>6943500</v>
          </cell>
          <cell r="AD3009">
            <v>6943500</v>
          </cell>
          <cell r="AE3009">
            <v>6943500</v>
          </cell>
        </row>
        <row r="3010">
          <cell r="F3010" t="str">
            <v>C-3603-1300-1</v>
          </cell>
          <cell r="U3010">
            <v>4826000</v>
          </cell>
          <cell r="V3010">
            <v>0</v>
          </cell>
          <cell r="W3010">
            <v>0</v>
          </cell>
          <cell r="X3010">
            <v>4826000</v>
          </cell>
          <cell r="Z3010">
            <v>4807363</v>
          </cell>
          <cell r="AA3010">
            <v>18637</v>
          </cell>
          <cell r="AB3010">
            <v>4807363</v>
          </cell>
          <cell r="AC3010">
            <v>4807363</v>
          </cell>
          <cell r="AD3010">
            <v>4807363</v>
          </cell>
          <cell r="AE3010">
            <v>4807363</v>
          </cell>
        </row>
        <row r="3011">
          <cell r="F3011" t="str">
            <v>C-3603-1300-1</v>
          </cell>
          <cell r="U3011">
            <v>9229000</v>
          </cell>
          <cell r="V3011">
            <v>0</v>
          </cell>
          <cell r="W3011">
            <v>8804836</v>
          </cell>
          <cell r="X3011">
            <v>424164</v>
          </cell>
          <cell r="Z3011">
            <v>424164</v>
          </cell>
          <cell r="AA3011">
            <v>0</v>
          </cell>
          <cell r="AB3011">
            <v>424164</v>
          </cell>
          <cell r="AC3011">
            <v>424164</v>
          </cell>
          <cell r="AD3011">
            <v>424164</v>
          </cell>
          <cell r="AE3011">
            <v>424164</v>
          </cell>
        </row>
        <row r="3012">
          <cell r="F3012" t="str">
            <v>C-3603-1300-1</v>
          </cell>
          <cell r="U3012">
            <v>55150000</v>
          </cell>
          <cell r="V3012">
            <v>0</v>
          </cell>
          <cell r="W3012">
            <v>0</v>
          </cell>
          <cell r="X3012">
            <v>55150000</v>
          </cell>
          <cell r="Z3012">
            <v>55150000</v>
          </cell>
          <cell r="AA3012">
            <v>0</v>
          </cell>
          <cell r="AB3012">
            <v>55150000</v>
          </cell>
          <cell r="AC3012">
            <v>55150000</v>
          </cell>
          <cell r="AD3012">
            <v>55150000</v>
          </cell>
          <cell r="AE3012">
            <v>55150000</v>
          </cell>
        </row>
        <row r="3013">
          <cell r="F3013" t="str">
            <v>C-3603-1300-1</v>
          </cell>
          <cell r="U3013">
            <v>4814000</v>
          </cell>
          <cell r="V3013">
            <v>0</v>
          </cell>
          <cell r="W3013">
            <v>50887</v>
          </cell>
          <cell r="X3013">
            <v>4763113</v>
          </cell>
          <cell r="Z3013">
            <v>4763113</v>
          </cell>
          <cell r="AA3013">
            <v>0</v>
          </cell>
          <cell r="AB3013">
            <v>4763113</v>
          </cell>
          <cell r="AC3013">
            <v>4763113</v>
          </cell>
          <cell r="AD3013">
            <v>4763113</v>
          </cell>
          <cell r="AE3013">
            <v>4763113</v>
          </cell>
        </row>
        <row r="3014">
          <cell r="F3014" t="str">
            <v>C-3603-1300-1</v>
          </cell>
          <cell r="U3014">
            <v>98120000</v>
          </cell>
          <cell r="V3014">
            <v>0</v>
          </cell>
          <cell r="W3014">
            <v>5000000</v>
          </cell>
          <cell r="X3014">
            <v>93120000</v>
          </cell>
          <cell r="Z3014">
            <v>93120000</v>
          </cell>
          <cell r="AA3014">
            <v>0</v>
          </cell>
          <cell r="AB3014">
            <v>93120000</v>
          </cell>
          <cell r="AC3014">
            <v>93120000</v>
          </cell>
          <cell r="AD3014">
            <v>93120000</v>
          </cell>
          <cell r="AE3014">
            <v>93120000</v>
          </cell>
        </row>
        <row r="3015">
          <cell r="F3015" t="str">
            <v>C-3603-1300-1</v>
          </cell>
          <cell r="U3015">
            <v>10621000</v>
          </cell>
          <cell r="V3015">
            <v>400000</v>
          </cell>
          <cell r="W3015">
            <v>0</v>
          </cell>
          <cell r="X3015">
            <v>11021000</v>
          </cell>
          <cell r="Z3015">
            <v>10399407</v>
          </cell>
          <cell r="AA3015">
            <v>621593</v>
          </cell>
          <cell r="AB3015">
            <v>10399407</v>
          </cell>
          <cell r="AC3015">
            <v>10399407</v>
          </cell>
          <cell r="AD3015">
            <v>10399407</v>
          </cell>
          <cell r="AE3015">
            <v>10399407</v>
          </cell>
        </row>
        <row r="3016">
          <cell r="F3016" t="str">
            <v>C-3603-1300-4</v>
          </cell>
          <cell r="U3016">
            <v>251561156</v>
          </cell>
          <cell r="V3016">
            <v>37476732</v>
          </cell>
          <cell r="W3016">
            <v>2250219</v>
          </cell>
          <cell r="X3016">
            <v>286787669</v>
          </cell>
          <cell r="Z3016">
            <v>286234381</v>
          </cell>
          <cell r="AA3016">
            <v>553288</v>
          </cell>
          <cell r="AB3016">
            <v>286234381</v>
          </cell>
          <cell r="AC3016">
            <v>286234381</v>
          </cell>
          <cell r="AD3016">
            <v>286234381</v>
          </cell>
          <cell r="AE3016">
            <v>286234381</v>
          </cell>
        </row>
        <row r="3017">
          <cell r="F3017" t="str">
            <v>C-3603-1300-7</v>
          </cell>
          <cell r="U3017">
            <v>0</v>
          </cell>
          <cell r="V3017">
            <v>43600000</v>
          </cell>
          <cell r="W3017">
            <v>0</v>
          </cell>
          <cell r="X3017">
            <v>43600000</v>
          </cell>
          <cell r="Z3017">
            <v>43312865</v>
          </cell>
          <cell r="AA3017">
            <v>287135</v>
          </cell>
          <cell r="AB3017">
            <v>43312865</v>
          </cell>
          <cell r="AC3017">
            <v>43312865</v>
          </cell>
          <cell r="AD3017">
            <v>43312865</v>
          </cell>
          <cell r="AE3017">
            <v>43312865</v>
          </cell>
        </row>
        <row r="3018">
          <cell r="F3018" t="str">
            <v>C-3603-1300-7</v>
          </cell>
          <cell r="U3018">
            <v>0</v>
          </cell>
          <cell r="V3018">
            <v>10000000</v>
          </cell>
          <cell r="W3018">
            <v>10000000</v>
          </cell>
          <cell r="X3018">
            <v>0</v>
          </cell>
          <cell r="Z3018">
            <v>0</v>
          </cell>
          <cell r="AA3018">
            <v>0</v>
          </cell>
          <cell r="AB3018">
            <v>0</v>
          </cell>
          <cell r="AC3018">
            <v>0</v>
          </cell>
          <cell r="AD3018">
            <v>0</v>
          </cell>
          <cell r="AE3018">
            <v>0</v>
          </cell>
        </row>
        <row r="3019">
          <cell r="F3019" t="str">
            <v>C-3603-1300-9</v>
          </cell>
          <cell r="U3019">
            <v>83950000</v>
          </cell>
          <cell r="V3019">
            <v>80606667</v>
          </cell>
          <cell r="W3019">
            <v>43332</v>
          </cell>
          <cell r="X3019">
            <v>164513335</v>
          </cell>
          <cell r="Z3019">
            <v>164513335</v>
          </cell>
          <cell r="AA3019">
            <v>0</v>
          </cell>
          <cell r="AB3019">
            <v>164513335</v>
          </cell>
          <cell r="AC3019">
            <v>164513335</v>
          </cell>
          <cell r="AD3019">
            <v>164513335</v>
          </cell>
          <cell r="AE3019">
            <v>164513335</v>
          </cell>
        </row>
        <row r="3020">
          <cell r="F3020" t="str">
            <v>C-3603-1300-9</v>
          </cell>
          <cell r="U3020">
            <v>0</v>
          </cell>
          <cell r="V3020">
            <v>1000000</v>
          </cell>
          <cell r="W3020">
            <v>1000000</v>
          </cell>
          <cell r="X3020">
            <v>0</v>
          </cell>
          <cell r="Z3020">
            <v>0</v>
          </cell>
          <cell r="AA3020">
            <v>0</v>
          </cell>
          <cell r="AB3020">
            <v>0</v>
          </cell>
          <cell r="AC3020">
            <v>0</v>
          </cell>
          <cell r="AD3020">
            <v>0</v>
          </cell>
          <cell r="AE3020">
            <v>0</v>
          </cell>
        </row>
        <row r="3021">
          <cell r="F3021" t="str">
            <v>C-3603-1300-9</v>
          </cell>
          <cell r="U3021">
            <v>1500000</v>
          </cell>
          <cell r="V3021">
            <v>20177178</v>
          </cell>
          <cell r="W3021">
            <v>601000</v>
          </cell>
          <cell r="X3021">
            <v>21076178</v>
          </cell>
          <cell r="Z3021">
            <v>20978429</v>
          </cell>
          <cell r="AA3021">
            <v>97749</v>
          </cell>
          <cell r="AB3021">
            <v>20978429</v>
          </cell>
          <cell r="AC3021">
            <v>20978429</v>
          </cell>
          <cell r="AD3021">
            <v>20978429</v>
          </cell>
          <cell r="AE3021">
            <v>20978429</v>
          </cell>
        </row>
        <row r="3022">
          <cell r="F3022" t="str">
            <v>C-3603-1300-11</v>
          </cell>
          <cell r="U3022">
            <v>0</v>
          </cell>
          <cell r="V3022">
            <v>3120000</v>
          </cell>
          <cell r="W3022">
            <v>0</v>
          </cell>
          <cell r="X3022">
            <v>3120000</v>
          </cell>
          <cell r="Z3022">
            <v>0</v>
          </cell>
          <cell r="AA3022">
            <v>3120000</v>
          </cell>
          <cell r="AB3022">
            <v>0</v>
          </cell>
          <cell r="AC3022">
            <v>0</v>
          </cell>
          <cell r="AD3022">
            <v>0</v>
          </cell>
          <cell r="AE3022">
            <v>0</v>
          </cell>
        </row>
        <row r="3023">
          <cell r="F3023" t="str">
            <v>C-3603-1300-11</v>
          </cell>
          <cell r="U3023">
            <v>0</v>
          </cell>
          <cell r="V3023">
            <v>4600000</v>
          </cell>
          <cell r="W3023">
            <v>0</v>
          </cell>
          <cell r="X3023">
            <v>4600000</v>
          </cell>
          <cell r="Z3023">
            <v>0</v>
          </cell>
          <cell r="AA3023">
            <v>4600000</v>
          </cell>
          <cell r="AB3023">
            <v>0</v>
          </cell>
          <cell r="AC3023">
            <v>0</v>
          </cell>
          <cell r="AD3023">
            <v>0</v>
          </cell>
          <cell r="AE3023">
            <v>0</v>
          </cell>
        </row>
        <row r="3024">
          <cell r="F3024" t="str">
            <v>C-3603-1300-11</v>
          </cell>
          <cell r="U3024">
            <v>0</v>
          </cell>
          <cell r="V3024">
            <v>27336000</v>
          </cell>
          <cell r="W3024">
            <v>200000</v>
          </cell>
          <cell r="X3024">
            <v>27136000</v>
          </cell>
          <cell r="Z3024">
            <v>26929700</v>
          </cell>
          <cell r="AA3024">
            <v>206300</v>
          </cell>
          <cell r="AB3024">
            <v>26929700</v>
          </cell>
          <cell r="AC3024">
            <v>26929700</v>
          </cell>
          <cell r="AD3024">
            <v>26929700</v>
          </cell>
          <cell r="AE3024">
            <v>26929700</v>
          </cell>
        </row>
        <row r="3025">
          <cell r="F3025" t="str">
            <v>C-3603-1300-11</v>
          </cell>
          <cell r="U3025">
            <v>0</v>
          </cell>
          <cell r="V3025">
            <v>124133716</v>
          </cell>
          <cell r="W3025">
            <v>0</v>
          </cell>
          <cell r="X3025">
            <v>124133716</v>
          </cell>
          <cell r="Z3025">
            <v>124127909</v>
          </cell>
          <cell r="AA3025">
            <v>5807</v>
          </cell>
          <cell r="AB3025">
            <v>124127909</v>
          </cell>
          <cell r="AC3025">
            <v>124127909</v>
          </cell>
          <cell r="AD3025">
            <v>124127909</v>
          </cell>
          <cell r="AE3025">
            <v>124127909</v>
          </cell>
        </row>
        <row r="3026">
          <cell r="F3026" t="str">
            <v>C-3603-1300-11</v>
          </cell>
          <cell r="U3026">
            <v>0</v>
          </cell>
          <cell r="V3026">
            <v>101780</v>
          </cell>
          <cell r="W3026">
            <v>0</v>
          </cell>
          <cell r="X3026">
            <v>101780</v>
          </cell>
          <cell r="Z3026">
            <v>0</v>
          </cell>
          <cell r="AA3026">
            <v>101780</v>
          </cell>
          <cell r="AB3026">
            <v>0</v>
          </cell>
          <cell r="AC3026">
            <v>0</v>
          </cell>
          <cell r="AD3026">
            <v>0</v>
          </cell>
          <cell r="AE3026">
            <v>0</v>
          </cell>
        </row>
        <row r="3027">
          <cell r="F3027" t="str">
            <v>C-3605-1300-1</v>
          </cell>
          <cell r="U3027">
            <v>274603035</v>
          </cell>
          <cell r="V3027">
            <v>21091834</v>
          </cell>
          <cell r="W3027">
            <v>1416299</v>
          </cell>
          <cell r="X3027">
            <v>294278570</v>
          </cell>
          <cell r="Z3027">
            <v>286812737</v>
          </cell>
          <cell r="AA3027">
            <v>7465833</v>
          </cell>
          <cell r="AB3027">
            <v>286812737</v>
          </cell>
          <cell r="AC3027">
            <v>286812737</v>
          </cell>
          <cell r="AD3027">
            <v>286812737</v>
          </cell>
          <cell r="AE3027">
            <v>286812737</v>
          </cell>
        </row>
        <row r="3028">
          <cell r="F3028" t="str">
            <v>C-3605-1300-1</v>
          </cell>
          <cell r="U3028">
            <v>8000000</v>
          </cell>
          <cell r="V3028">
            <v>4000000</v>
          </cell>
          <cell r="W3028">
            <v>0</v>
          </cell>
          <cell r="X3028">
            <v>12000000</v>
          </cell>
          <cell r="Z3028">
            <v>9813600</v>
          </cell>
          <cell r="AA3028">
            <v>2186400</v>
          </cell>
          <cell r="AB3028">
            <v>9813600</v>
          </cell>
          <cell r="AC3028">
            <v>9813600</v>
          </cell>
          <cell r="AD3028">
            <v>9813600</v>
          </cell>
          <cell r="AE3028">
            <v>9813600</v>
          </cell>
        </row>
        <row r="3029">
          <cell r="F3029" t="str">
            <v>C-3605-1300-1</v>
          </cell>
          <cell r="U3029">
            <v>5870000</v>
          </cell>
          <cell r="V3029">
            <v>16341873</v>
          </cell>
          <cell r="W3029">
            <v>1400000</v>
          </cell>
          <cell r="X3029">
            <v>20811873</v>
          </cell>
          <cell r="Z3029">
            <v>19977954</v>
          </cell>
          <cell r="AA3029">
            <v>833919</v>
          </cell>
          <cell r="AB3029">
            <v>19977954</v>
          </cell>
          <cell r="AC3029">
            <v>19977954</v>
          </cell>
          <cell r="AD3029">
            <v>19977954</v>
          </cell>
          <cell r="AE3029">
            <v>19977954</v>
          </cell>
        </row>
        <row r="3030">
          <cell r="F3030" t="str">
            <v>C-3605-1300-1</v>
          </cell>
          <cell r="U3030">
            <v>358948000</v>
          </cell>
          <cell r="V3030">
            <v>0</v>
          </cell>
          <cell r="W3030">
            <v>0</v>
          </cell>
          <cell r="X3030">
            <v>358948000</v>
          </cell>
          <cell r="Z3030">
            <v>358892734</v>
          </cell>
          <cell r="AA3030">
            <v>55266</v>
          </cell>
          <cell r="AB3030">
            <v>358892734</v>
          </cell>
          <cell r="AC3030">
            <v>358892734</v>
          </cell>
          <cell r="AD3030">
            <v>358892734</v>
          </cell>
          <cell r="AE3030">
            <v>358892734</v>
          </cell>
        </row>
        <row r="3031">
          <cell r="F3031" t="str">
            <v>C-3605-1300-1</v>
          </cell>
          <cell r="U3031">
            <v>63000000</v>
          </cell>
          <cell r="V3031">
            <v>4000000</v>
          </cell>
          <cell r="W3031">
            <v>300000</v>
          </cell>
          <cell r="X3031">
            <v>66700000</v>
          </cell>
          <cell r="Z3031">
            <v>66700000</v>
          </cell>
          <cell r="AA3031">
            <v>0</v>
          </cell>
          <cell r="AB3031">
            <v>66700000</v>
          </cell>
          <cell r="AC3031">
            <v>66700000</v>
          </cell>
          <cell r="AD3031">
            <v>66700000</v>
          </cell>
          <cell r="AE3031">
            <v>66700000</v>
          </cell>
        </row>
        <row r="3032">
          <cell r="F3032" t="str">
            <v>C-3605-1300-1</v>
          </cell>
          <cell r="U3032">
            <v>47700000</v>
          </cell>
          <cell r="V3032">
            <v>0</v>
          </cell>
          <cell r="W3032">
            <v>8500000</v>
          </cell>
          <cell r="X3032">
            <v>39200000</v>
          </cell>
          <cell r="Z3032">
            <v>39157426</v>
          </cell>
          <cell r="AA3032">
            <v>42574</v>
          </cell>
          <cell r="AB3032">
            <v>39157426</v>
          </cell>
          <cell r="AC3032">
            <v>39157426</v>
          </cell>
          <cell r="AD3032">
            <v>0</v>
          </cell>
          <cell r="AE3032">
            <v>0</v>
          </cell>
        </row>
        <row r="3033">
          <cell r="F3033" t="str">
            <v>C-3605-1300-1</v>
          </cell>
          <cell r="U3033">
            <v>7737200</v>
          </cell>
          <cell r="V3033">
            <v>0</v>
          </cell>
          <cell r="W3033">
            <v>0</v>
          </cell>
          <cell r="X3033">
            <v>7737200</v>
          </cell>
          <cell r="Z3033">
            <v>2607600</v>
          </cell>
          <cell r="AA3033">
            <v>5129600</v>
          </cell>
          <cell r="AB3033">
            <v>2607600</v>
          </cell>
          <cell r="AC3033">
            <v>2607600</v>
          </cell>
          <cell r="AD3033">
            <v>2607600</v>
          </cell>
          <cell r="AE3033">
            <v>2607600</v>
          </cell>
        </row>
        <row r="3034">
          <cell r="F3034" t="str">
            <v>C-3605-1300-1</v>
          </cell>
          <cell r="U3034">
            <v>33244880</v>
          </cell>
          <cell r="V3034">
            <v>3730000</v>
          </cell>
          <cell r="W3034">
            <v>772380</v>
          </cell>
          <cell r="X3034">
            <v>36202500</v>
          </cell>
          <cell r="Z3034">
            <v>36202500</v>
          </cell>
          <cell r="AA3034">
            <v>0</v>
          </cell>
          <cell r="AB3034">
            <v>36202500</v>
          </cell>
          <cell r="AC3034">
            <v>36202500</v>
          </cell>
          <cell r="AD3034">
            <v>36202500</v>
          </cell>
          <cell r="AE3034">
            <v>36202500</v>
          </cell>
        </row>
        <row r="3035">
          <cell r="F3035" t="str">
            <v>C-3605-1300-1</v>
          </cell>
          <cell r="U3035">
            <v>51801000</v>
          </cell>
          <cell r="V3035">
            <v>27639315</v>
          </cell>
          <cell r="W3035">
            <v>28856039</v>
          </cell>
          <cell r="X3035">
            <v>50584276</v>
          </cell>
          <cell r="Z3035">
            <v>42948260</v>
          </cell>
          <cell r="AA3035">
            <v>7636016</v>
          </cell>
          <cell r="AB3035">
            <v>42948260</v>
          </cell>
          <cell r="AC3035">
            <v>42948260</v>
          </cell>
          <cell r="AD3035">
            <v>42948260</v>
          </cell>
          <cell r="AE3035">
            <v>42948260</v>
          </cell>
        </row>
        <row r="3036">
          <cell r="F3036" t="str">
            <v>C-3605-1300-1</v>
          </cell>
          <cell r="U3036">
            <v>17300000</v>
          </cell>
          <cell r="V3036">
            <v>0</v>
          </cell>
          <cell r="W3036">
            <v>1800000</v>
          </cell>
          <cell r="X3036">
            <v>15500000</v>
          </cell>
          <cell r="Z3036">
            <v>0</v>
          </cell>
          <cell r="AA3036">
            <v>15500000</v>
          </cell>
          <cell r="AB3036">
            <v>0</v>
          </cell>
          <cell r="AC3036">
            <v>0</v>
          </cell>
          <cell r="AD3036">
            <v>0</v>
          </cell>
          <cell r="AE3036">
            <v>0</v>
          </cell>
        </row>
        <row r="3037">
          <cell r="F3037" t="str">
            <v>C-3699-1300-2</v>
          </cell>
          <cell r="U3037">
            <v>0</v>
          </cell>
          <cell r="V3037">
            <v>60000000</v>
          </cell>
          <cell r="W3037">
            <v>0</v>
          </cell>
          <cell r="X3037">
            <v>60000000</v>
          </cell>
          <cell r="Z3037">
            <v>56819962</v>
          </cell>
          <cell r="AA3037">
            <v>3180038</v>
          </cell>
          <cell r="AB3037">
            <v>56819962</v>
          </cell>
          <cell r="AC3037">
            <v>51137966</v>
          </cell>
          <cell r="AD3037">
            <v>0</v>
          </cell>
          <cell r="AE3037">
            <v>0</v>
          </cell>
        </row>
        <row r="3038">
          <cell r="F3038" t="str">
            <v>C-3699-1300-2</v>
          </cell>
          <cell r="U3038">
            <v>0</v>
          </cell>
          <cell r="V3038">
            <v>3600000</v>
          </cell>
          <cell r="W3038">
            <v>0</v>
          </cell>
          <cell r="X3038">
            <v>3600000</v>
          </cell>
          <cell r="Z3038">
            <v>0</v>
          </cell>
          <cell r="AA3038">
            <v>3600000</v>
          </cell>
          <cell r="AB3038">
            <v>0</v>
          </cell>
          <cell r="AC3038">
            <v>0</v>
          </cell>
          <cell r="AD3038">
            <v>0</v>
          </cell>
          <cell r="AE3038">
            <v>0</v>
          </cell>
        </row>
        <row r="3039">
          <cell r="F3039" t="str">
            <v>C-3699-1300-2</v>
          </cell>
          <cell r="U3039">
            <v>0</v>
          </cell>
          <cell r="V3039">
            <v>2225457</v>
          </cell>
          <cell r="W3039">
            <v>0</v>
          </cell>
          <cell r="X3039">
            <v>2225457</v>
          </cell>
          <cell r="Z3039">
            <v>1920000</v>
          </cell>
          <cell r="AA3039">
            <v>305457</v>
          </cell>
          <cell r="AB3039">
            <v>1920000</v>
          </cell>
          <cell r="AC3039">
            <v>1920000</v>
          </cell>
          <cell r="AD3039">
            <v>1920000</v>
          </cell>
          <cell r="AE3039">
            <v>1920000</v>
          </cell>
        </row>
        <row r="3040">
          <cell r="F3040" t="str">
            <v>C-3602-1300-3</v>
          </cell>
          <cell r="U3040">
            <v>0</v>
          </cell>
          <cell r="V3040">
            <v>3000000</v>
          </cell>
          <cell r="W3040">
            <v>866</v>
          </cell>
          <cell r="X3040">
            <v>2999134</v>
          </cell>
          <cell r="Z3040">
            <v>2999134</v>
          </cell>
          <cell r="AA3040">
            <v>0</v>
          </cell>
          <cell r="AB3040">
            <v>2999134</v>
          </cell>
          <cell r="AC3040">
            <v>2999134</v>
          </cell>
          <cell r="AD3040">
            <v>2999134</v>
          </cell>
          <cell r="AE3040">
            <v>2999134</v>
          </cell>
        </row>
        <row r="3041">
          <cell r="F3041" t="str">
            <v>C-3602-1300-3</v>
          </cell>
          <cell r="U3041">
            <v>35535000</v>
          </cell>
          <cell r="V3041">
            <v>0</v>
          </cell>
          <cell r="W3041">
            <v>2472000</v>
          </cell>
          <cell r="X3041">
            <v>33063000</v>
          </cell>
          <cell r="Z3041">
            <v>33063000</v>
          </cell>
          <cell r="AA3041">
            <v>0</v>
          </cell>
          <cell r="AB3041">
            <v>33063000</v>
          </cell>
          <cell r="AC3041">
            <v>33063000</v>
          </cell>
          <cell r="AD3041">
            <v>33063000</v>
          </cell>
          <cell r="AE3041">
            <v>33063000</v>
          </cell>
        </row>
        <row r="3042">
          <cell r="F3042" t="str">
            <v>C-3602-1300-4</v>
          </cell>
          <cell r="U3042">
            <v>3000000</v>
          </cell>
          <cell r="V3042">
            <v>488000</v>
          </cell>
          <cell r="W3042">
            <v>2800000</v>
          </cell>
          <cell r="X3042">
            <v>688000</v>
          </cell>
          <cell r="Z3042">
            <v>397628</v>
          </cell>
          <cell r="AA3042">
            <v>290372</v>
          </cell>
          <cell r="AB3042">
            <v>397628</v>
          </cell>
          <cell r="AC3042">
            <v>397628</v>
          </cell>
          <cell r="AD3042">
            <v>397628</v>
          </cell>
          <cell r="AE3042">
            <v>397628</v>
          </cell>
        </row>
        <row r="3043">
          <cell r="F3043" t="str">
            <v>C-3602-1300-4</v>
          </cell>
          <cell r="U3043">
            <v>173010000</v>
          </cell>
          <cell r="V3043">
            <v>440000</v>
          </cell>
          <cell r="W3043">
            <v>488000</v>
          </cell>
          <cell r="X3043">
            <v>172962000</v>
          </cell>
          <cell r="Z3043">
            <v>171970165</v>
          </cell>
          <cell r="AA3043">
            <v>991835</v>
          </cell>
          <cell r="AB3043">
            <v>171970165</v>
          </cell>
          <cell r="AC3043">
            <v>171970165</v>
          </cell>
          <cell r="AD3043">
            <v>171970165</v>
          </cell>
          <cell r="AE3043">
            <v>171970165</v>
          </cell>
        </row>
        <row r="3044">
          <cell r="F3044" t="str">
            <v>C-3602-1300-4</v>
          </cell>
          <cell r="U3044">
            <v>22200000</v>
          </cell>
          <cell r="V3044">
            <v>0</v>
          </cell>
          <cell r="W3044">
            <v>0</v>
          </cell>
          <cell r="X3044">
            <v>22200000</v>
          </cell>
          <cell r="Z3044">
            <v>21229487</v>
          </cell>
          <cell r="AA3044">
            <v>970513</v>
          </cell>
          <cell r="AB3044">
            <v>21229487</v>
          </cell>
          <cell r="AC3044">
            <v>21229487</v>
          </cell>
          <cell r="AD3044">
            <v>21229487</v>
          </cell>
          <cell r="AE3044">
            <v>21229487</v>
          </cell>
        </row>
        <row r="3045">
          <cell r="F3045" t="str">
            <v>C-3602-1300-4</v>
          </cell>
          <cell r="U3045">
            <v>0</v>
          </cell>
          <cell r="V3045">
            <v>29597447</v>
          </cell>
          <cell r="W3045">
            <v>0</v>
          </cell>
          <cell r="X3045">
            <v>29597447</v>
          </cell>
          <cell r="Z3045">
            <v>29526812</v>
          </cell>
          <cell r="AA3045">
            <v>70635</v>
          </cell>
          <cell r="AB3045">
            <v>29526812</v>
          </cell>
          <cell r="AC3045">
            <v>29526812</v>
          </cell>
          <cell r="AD3045">
            <v>29526812</v>
          </cell>
          <cell r="AE3045">
            <v>29526812</v>
          </cell>
        </row>
        <row r="3046">
          <cell r="F3046" t="str">
            <v>C-3602-1300-5</v>
          </cell>
          <cell r="U3046">
            <v>68083714</v>
          </cell>
          <cell r="V3046">
            <v>0</v>
          </cell>
          <cell r="W3046">
            <v>461380</v>
          </cell>
          <cell r="X3046">
            <v>67622334</v>
          </cell>
          <cell r="Z3046">
            <v>67622334</v>
          </cell>
          <cell r="AA3046">
            <v>0</v>
          </cell>
          <cell r="AB3046">
            <v>67622334</v>
          </cell>
          <cell r="AC3046">
            <v>67622334</v>
          </cell>
          <cell r="AD3046">
            <v>67622334</v>
          </cell>
          <cell r="AE3046">
            <v>67622334</v>
          </cell>
        </row>
        <row r="3047">
          <cell r="F3047" t="str">
            <v>C-3602-1300-5</v>
          </cell>
          <cell r="U3047">
            <v>17020929</v>
          </cell>
          <cell r="V3047">
            <v>0</v>
          </cell>
          <cell r="W3047">
            <v>0</v>
          </cell>
          <cell r="X3047">
            <v>17020929</v>
          </cell>
          <cell r="Z3047">
            <v>17020913</v>
          </cell>
          <cell r="AA3047">
            <v>16</v>
          </cell>
          <cell r="AB3047">
            <v>17020913</v>
          </cell>
          <cell r="AC3047">
            <v>17020913</v>
          </cell>
          <cell r="AD3047">
            <v>17020913</v>
          </cell>
          <cell r="AE3047">
            <v>17020913</v>
          </cell>
        </row>
        <row r="3048">
          <cell r="F3048" t="str">
            <v>C-3602-1300-5</v>
          </cell>
          <cell r="U3048">
            <v>1702093</v>
          </cell>
          <cell r="V3048">
            <v>0</v>
          </cell>
          <cell r="W3048">
            <v>0</v>
          </cell>
          <cell r="X3048">
            <v>1702093</v>
          </cell>
          <cell r="Z3048">
            <v>1687547</v>
          </cell>
          <cell r="AA3048">
            <v>14546</v>
          </cell>
          <cell r="AB3048">
            <v>1687547</v>
          </cell>
          <cell r="AC3048">
            <v>1687547</v>
          </cell>
          <cell r="AD3048">
            <v>1687547</v>
          </cell>
          <cell r="AE3048">
            <v>1687547</v>
          </cell>
        </row>
        <row r="3049">
          <cell r="F3049" t="str">
            <v>C-3603-1300-1</v>
          </cell>
          <cell r="U3049">
            <v>0</v>
          </cell>
          <cell r="V3049">
            <v>97861037</v>
          </cell>
          <cell r="W3049">
            <v>19020845</v>
          </cell>
          <cell r="X3049">
            <v>78840192</v>
          </cell>
          <cell r="Z3049">
            <v>78789026</v>
          </cell>
          <cell r="AA3049">
            <v>51166</v>
          </cell>
          <cell r="AB3049">
            <v>78789026</v>
          </cell>
          <cell r="AC3049">
            <v>78789026</v>
          </cell>
          <cell r="AD3049">
            <v>78789026</v>
          </cell>
          <cell r="AE3049">
            <v>78789026</v>
          </cell>
        </row>
        <row r="3050">
          <cell r="F3050" t="str">
            <v>C-3603-1300-1</v>
          </cell>
          <cell r="U3050">
            <v>0</v>
          </cell>
          <cell r="V3050">
            <v>3263833</v>
          </cell>
          <cell r="W3050">
            <v>0</v>
          </cell>
          <cell r="X3050">
            <v>3263833</v>
          </cell>
          <cell r="Z3050">
            <v>1523609</v>
          </cell>
          <cell r="AA3050">
            <v>1740224</v>
          </cell>
          <cell r="AB3050">
            <v>1523609</v>
          </cell>
          <cell r="AC3050">
            <v>1523609</v>
          </cell>
          <cell r="AD3050">
            <v>1523609</v>
          </cell>
          <cell r="AE3050">
            <v>1523609</v>
          </cell>
        </row>
        <row r="3051">
          <cell r="F3051" t="str">
            <v>C-3603-1300-1</v>
          </cell>
          <cell r="U3051">
            <v>0</v>
          </cell>
          <cell r="V3051">
            <v>5000000</v>
          </cell>
          <cell r="W3051">
            <v>5000000</v>
          </cell>
          <cell r="X3051">
            <v>0</v>
          </cell>
          <cell r="Z3051">
            <v>0</v>
          </cell>
          <cell r="AA3051">
            <v>0</v>
          </cell>
          <cell r="AB3051">
            <v>0</v>
          </cell>
          <cell r="AC3051">
            <v>0</v>
          </cell>
          <cell r="AD3051">
            <v>0</v>
          </cell>
          <cell r="AE3051">
            <v>0</v>
          </cell>
        </row>
        <row r="3052">
          <cell r="F3052" t="str">
            <v>C-3603-1300-1</v>
          </cell>
          <cell r="U3052">
            <v>27258315</v>
          </cell>
          <cell r="V3052">
            <v>0</v>
          </cell>
          <cell r="W3052">
            <v>1782615</v>
          </cell>
          <cell r="X3052">
            <v>25475700</v>
          </cell>
          <cell r="Z3052">
            <v>25475700</v>
          </cell>
          <cell r="AA3052">
            <v>0</v>
          </cell>
          <cell r="AB3052">
            <v>25475700</v>
          </cell>
          <cell r="AC3052">
            <v>25475700</v>
          </cell>
          <cell r="AD3052">
            <v>25475700</v>
          </cell>
          <cell r="AE3052">
            <v>25475700</v>
          </cell>
        </row>
        <row r="3053">
          <cell r="F3053" t="str">
            <v>C-3603-1300-1</v>
          </cell>
          <cell r="U3053">
            <v>261590000</v>
          </cell>
          <cell r="V3053">
            <v>18000000</v>
          </cell>
          <cell r="W3053">
            <v>15000000</v>
          </cell>
          <cell r="X3053">
            <v>264590000</v>
          </cell>
          <cell r="Z3053">
            <v>263735103</v>
          </cell>
          <cell r="AA3053">
            <v>854897</v>
          </cell>
          <cell r="AB3053">
            <v>263735103</v>
          </cell>
          <cell r="AC3053">
            <v>263735103</v>
          </cell>
          <cell r="AD3053">
            <v>263735103</v>
          </cell>
          <cell r="AE3053">
            <v>263735103</v>
          </cell>
        </row>
        <row r="3054">
          <cell r="F3054" t="str">
            <v>C-3603-1300-1</v>
          </cell>
          <cell r="U3054">
            <v>34540000</v>
          </cell>
          <cell r="V3054">
            <v>0</v>
          </cell>
          <cell r="W3054">
            <v>12927462</v>
          </cell>
          <cell r="X3054">
            <v>21612538</v>
          </cell>
          <cell r="Z3054">
            <v>21612538</v>
          </cell>
          <cell r="AA3054">
            <v>0</v>
          </cell>
          <cell r="AB3054">
            <v>21612538</v>
          </cell>
          <cell r="AC3054">
            <v>21612538</v>
          </cell>
          <cell r="AD3054">
            <v>21612538</v>
          </cell>
          <cell r="AE3054">
            <v>21612538</v>
          </cell>
        </row>
        <row r="3055">
          <cell r="F3055" t="str">
            <v>C-3603-1300-1</v>
          </cell>
          <cell r="U3055">
            <v>0</v>
          </cell>
          <cell r="V3055">
            <v>161426</v>
          </cell>
          <cell r="W3055">
            <v>161426</v>
          </cell>
          <cell r="X3055">
            <v>0</v>
          </cell>
          <cell r="Z3055">
            <v>0</v>
          </cell>
          <cell r="AA3055">
            <v>0</v>
          </cell>
          <cell r="AB3055">
            <v>0</v>
          </cell>
          <cell r="AC3055">
            <v>0</v>
          </cell>
          <cell r="AD3055">
            <v>0</v>
          </cell>
          <cell r="AE3055">
            <v>0</v>
          </cell>
        </row>
        <row r="3056">
          <cell r="F3056" t="str">
            <v>C-3603-1300-1</v>
          </cell>
          <cell r="U3056">
            <v>10300000</v>
          </cell>
          <cell r="V3056">
            <v>5371000</v>
          </cell>
          <cell r="W3056">
            <v>6578500</v>
          </cell>
          <cell r="X3056">
            <v>9092500</v>
          </cell>
          <cell r="Z3056">
            <v>9092500</v>
          </cell>
          <cell r="AA3056">
            <v>0</v>
          </cell>
          <cell r="AB3056">
            <v>9092500</v>
          </cell>
          <cell r="AC3056">
            <v>9092500</v>
          </cell>
          <cell r="AD3056">
            <v>9092500</v>
          </cell>
          <cell r="AE3056">
            <v>9092500</v>
          </cell>
        </row>
        <row r="3057">
          <cell r="F3057" t="str">
            <v>C-3603-1300-1</v>
          </cell>
          <cell r="U3057">
            <v>0</v>
          </cell>
          <cell r="V3057">
            <v>6765056</v>
          </cell>
          <cell r="W3057">
            <v>0</v>
          </cell>
          <cell r="X3057">
            <v>6765056</v>
          </cell>
          <cell r="Z3057">
            <v>6656750</v>
          </cell>
          <cell r="AA3057">
            <v>108306</v>
          </cell>
          <cell r="AB3057">
            <v>6656750</v>
          </cell>
          <cell r="AC3057">
            <v>6656750</v>
          </cell>
          <cell r="AD3057">
            <v>6656750</v>
          </cell>
          <cell r="AE3057">
            <v>6656750</v>
          </cell>
        </row>
        <row r="3058">
          <cell r="F3058" t="str">
            <v>C-3603-1300-1</v>
          </cell>
          <cell r="U3058">
            <v>42951000</v>
          </cell>
          <cell r="V3058">
            <v>13080000</v>
          </cell>
          <cell r="W3058">
            <v>7370205</v>
          </cell>
          <cell r="X3058">
            <v>48660795</v>
          </cell>
          <cell r="Z3058">
            <v>48660795</v>
          </cell>
          <cell r="AA3058">
            <v>0</v>
          </cell>
          <cell r="AB3058">
            <v>48660795</v>
          </cell>
          <cell r="AC3058">
            <v>48660795</v>
          </cell>
          <cell r="AD3058">
            <v>48660795</v>
          </cell>
          <cell r="AE3058">
            <v>48660795</v>
          </cell>
        </row>
        <row r="3059">
          <cell r="F3059" t="str">
            <v>C-3603-1300-1</v>
          </cell>
          <cell r="U3059">
            <v>9906000</v>
          </cell>
          <cell r="V3059">
            <v>0</v>
          </cell>
          <cell r="W3059">
            <v>0</v>
          </cell>
          <cell r="X3059">
            <v>9906000</v>
          </cell>
          <cell r="Z3059">
            <v>9899712</v>
          </cell>
          <cell r="AA3059">
            <v>6288</v>
          </cell>
          <cell r="AB3059">
            <v>9899712</v>
          </cell>
          <cell r="AC3059">
            <v>9899712</v>
          </cell>
          <cell r="AD3059">
            <v>9899712</v>
          </cell>
          <cell r="AE3059">
            <v>9899712</v>
          </cell>
        </row>
        <row r="3060">
          <cell r="F3060" t="str">
            <v>C-3603-1300-1</v>
          </cell>
          <cell r="U3060">
            <v>221208000</v>
          </cell>
          <cell r="V3060">
            <v>50821125</v>
          </cell>
          <cell r="W3060">
            <v>1900458</v>
          </cell>
          <cell r="X3060">
            <v>270128667</v>
          </cell>
          <cell r="Z3060">
            <v>270128667</v>
          </cell>
          <cell r="AA3060">
            <v>0</v>
          </cell>
          <cell r="AB3060">
            <v>270128667</v>
          </cell>
          <cell r="AC3060">
            <v>270128667</v>
          </cell>
          <cell r="AD3060">
            <v>270128667</v>
          </cell>
          <cell r="AE3060">
            <v>270128667</v>
          </cell>
        </row>
        <row r="3061">
          <cell r="F3061" t="str">
            <v>C-3603-1300-1</v>
          </cell>
          <cell r="U3061">
            <v>0</v>
          </cell>
          <cell r="V3061">
            <v>695535</v>
          </cell>
          <cell r="W3061">
            <v>0</v>
          </cell>
          <cell r="X3061">
            <v>695535</v>
          </cell>
          <cell r="Z3061">
            <v>695535</v>
          </cell>
          <cell r="AA3061">
            <v>0</v>
          </cell>
          <cell r="AB3061">
            <v>695535</v>
          </cell>
          <cell r="AC3061">
            <v>695535</v>
          </cell>
          <cell r="AD3061">
            <v>695535</v>
          </cell>
          <cell r="AE3061">
            <v>695535</v>
          </cell>
        </row>
        <row r="3062">
          <cell r="F3062" t="str">
            <v>C-3603-1300-1</v>
          </cell>
          <cell r="U3062">
            <v>0</v>
          </cell>
          <cell r="V3062">
            <v>7000000</v>
          </cell>
          <cell r="W3062">
            <v>4556057</v>
          </cell>
          <cell r="X3062">
            <v>2443943</v>
          </cell>
          <cell r="Z3062">
            <v>2260080</v>
          </cell>
          <cell r="AA3062">
            <v>183863</v>
          </cell>
          <cell r="AB3062">
            <v>2260080</v>
          </cell>
          <cell r="AC3062">
            <v>2260080</v>
          </cell>
          <cell r="AD3062">
            <v>2260080</v>
          </cell>
          <cell r="AE3062">
            <v>2260080</v>
          </cell>
        </row>
        <row r="3063">
          <cell r="F3063" t="str">
            <v>C-3603-1300-1</v>
          </cell>
          <cell r="U3063">
            <v>0</v>
          </cell>
          <cell r="V3063">
            <v>12257416</v>
          </cell>
          <cell r="W3063">
            <v>0</v>
          </cell>
          <cell r="X3063">
            <v>12257416</v>
          </cell>
          <cell r="Z3063">
            <v>10815507</v>
          </cell>
          <cell r="AA3063">
            <v>1441909</v>
          </cell>
          <cell r="AB3063">
            <v>10815507</v>
          </cell>
          <cell r="AC3063">
            <v>10815507</v>
          </cell>
          <cell r="AD3063">
            <v>10815507</v>
          </cell>
          <cell r="AE3063">
            <v>10815507</v>
          </cell>
        </row>
        <row r="3064">
          <cell r="F3064" t="str">
            <v>C-3603-1300-1</v>
          </cell>
          <cell r="U3064">
            <v>474200000</v>
          </cell>
          <cell r="V3064">
            <v>57952628</v>
          </cell>
          <cell r="W3064">
            <v>3674300</v>
          </cell>
          <cell r="X3064">
            <v>528478328</v>
          </cell>
          <cell r="Z3064">
            <v>528478328</v>
          </cell>
          <cell r="AA3064">
            <v>0</v>
          </cell>
          <cell r="AB3064">
            <v>528478328</v>
          </cell>
          <cell r="AC3064">
            <v>528478328</v>
          </cell>
          <cell r="AD3064">
            <v>528478328</v>
          </cell>
          <cell r="AE3064">
            <v>528478328</v>
          </cell>
        </row>
        <row r="3065">
          <cell r="F3065" t="str">
            <v>C-3603-1300-1</v>
          </cell>
          <cell r="U3065">
            <v>234177000</v>
          </cell>
          <cell r="V3065">
            <v>12000000</v>
          </cell>
          <cell r="W3065">
            <v>0</v>
          </cell>
          <cell r="X3065">
            <v>246177000</v>
          </cell>
          <cell r="Z3065">
            <v>245935089</v>
          </cell>
          <cell r="AA3065">
            <v>241911</v>
          </cell>
          <cell r="AB3065">
            <v>245935089</v>
          </cell>
          <cell r="AC3065">
            <v>245935089</v>
          </cell>
          <cell r="AD3065">
            <v>245935089</v>
          </cell>
          <cell r="AE3065">
            <v>245935089</v>
          </cell>
        </row>
        <row r="3066">
          <cell r="F3066" t="str">
            <v>C-3603-1300-1</v>
          </cell>
          <cell r="U3066">
            <v>0</v>
          </cell>
          <cell r="V3066">
            <v>4556057</v>
          </cell>
          <cell r="W3066">
            <v>867057</v>
          </cell>
          <cell r="X3066">
            <v>3689000</v>
          </cell>
          <cell r="Z3066">
            <v>3689000</v>
          </cell>
          <cell r="AA3066">
            <v>0</v>
          </cell>
          <cell r="AB3066">
            <v>3689000</v>
          </cell>
          <cell r="AC3066">
            <v>3689000</v>
          </cell>
          <cell r="AD3066">
            <v>3689000</v>
          </cell>
          <cell r="AE3066">
            <v>3689000</v>
          </cell>
        </row>
        <row r="3067">
          <cell r="F3067" t="str">
            <v>C-3603-1300-1</v>
          </cell>
          <cell r="U3067">
            <v>30163000</v>
          </cell>
          <cell r="V3067">
            <v>85310000</v>
          </cell>
          <cell r="W3067">
            <v>0</v>
          </cell>
          <cell r="X3067">
            <v>115473000</v>
          </cell>
          <cell r="Z3067">
            <v>114229637</v>
          </cell>
          <cell r="AA3067">
            <v>1243363</v>
          </cell>
          <cell r="AB3067">
            <v>114229637</v>
          </cell>
          <cell r="AC3067">
            <v>114229637</v>
          </cell>
          <cell r="AD3067">
            <v>114229637</v>
          </cell>
          <cell r="AE3067">
            <v>114229637</v>
          </cell>
        </row>
        <row r="3068">
          <cell r="F3068" t="str">
            <v>C-3603-1300-1</v>
          </cell>
          <cell r="U3068">
            <v>23747000</v>
          </cell>
          <cell r="V3068">
            <v>0</v>
          </cell>
          <cell r="W3068">
            <v>7100</v>
          </cell>
          <cell r="X3068">
            <v>23739900</v>
          </cell>
          <cell r="Z3068">
            <v>23569900</v>
          </cell>
          <cell r="AA3068">
            <v>170000</v>
          </cell>
          <cell r="AB3068">
            <v>23569900</v>
          </cell>
          <cell r="AC3068">
            <v>23569900</v>
          </cell>
          <cell r="AD3068">
            <v>23569900</v>
          </cell>
          <cell r="AE3068">
            <v>23569900</v>
          </cell>
        </row>
        <row r="3069">
          <cell r="F3069" t="str">
            <v>C-3603-1300-1</v>
          </cell>
          <cell r="U3069">
            <v>3627794000</v>
          </cell>
          <cell r="V3069">
            <v>15676576</v>
          </cell>
          <cell r="W3069">
            <v>808249</v>
          </cell>
          <cell r="X3069">
            <v>3642662327</v>
          </cell>
          <cell r="Z3069">
            <v>3640887975</v>
          </cell>
          <cell r="AA3069">
            <v>1774352</v>
          </cell>
          <cell r="AB3069">
            <v>3640887975</v>
          </cell>
          <cell r="AC3069">
            <v>3640887975</v>
          </cell>
          <cell r="AD3069">
            <v>3640887975</v>
          </cell>
          <cell r="AE3069">
            <v>3640887975</v>
          </cell>
        </row>
        <row r="3070">
          <cell r="F3070" t="str">
            <v>C-3603-1300-1</v>
          </cell>
          <cell r="U3070">
            <v>52704000</v>
          </cell>
          <cell r="V3070">
            <v>3500000</v>
          </cell>
          <cell r="W3070">
            <v>0</v>
          </cell>
          <cell r="X3070">
            <v>56204000</v>
          </cell>
          <cell r="Z3070">
            <v>55758716</v>
          </cell>
          <cell r="AA3070">
            <v>445284</v>
          </cell>
          <cell r="AB3070">
            <v>55758716</v>
          </cell>
          <cell r="AC3070">
            <v>55758716</v>
          </cell>
          <cell r="AD3070">
            <v>55758716</v>
          </cell>
          <cell r="AE3070">
            <v>55758716</v>
          </cell>
        </row>
        <row r="3071">
          <cell r="F3071" t="str">
            <v>C-3603-1300-1</v>
          </cell>
          <cell r="U3071">
            <v>277219000</v>
          </cell>
          <cell r="V3071">
            <v>33050000</v>
          </cell>
          <cell r="W3071">
            <v>3034066</v>
          </cell>
          <cell r="X3071">
            <v>307234934</v>
          </cell>
          <cell r="Z3071">
            <v>307126735</v>
          </cell>
          <cell r="AA3071">
            <v>108199</v>
          </cell>
          <cell r="AB3071">
            <v>307126735</v>
          </cell>
          <cell r="AC3071">
            <v>307126735</v>
          </cell>
          <cell r="AD3071">
            <v>307126735</v>
          </cell>
          <cell r="AE3071">
            <v>307126735</v>
          </cell>
        </row>
        <row r="3072">
          <cell r="F3072" t="str">
            <v>C-3603-1300-1</v>
          </cell>
          <cell r="U3072">
            <v>31190000</v>
          </cell>
          <cell r="V3072">
            <v>0</v>
          </cell>
          <cell r="W3072">
            <v>205844</v>
          </cell>
          <cell r="X3072">
            <v>30984156</v>
          </cell>
          <cell r="Z3072">
            <v>30984156</v>
          </cell>
          <cell r="AA3072">
            <v>0</v>
          </cell>
          <cell r="AB3072">
            <v>30984156</v>
          </cell>
          <cell r="AC3072">
            <v>30984156</v>
          </cell>
          <cell r="AD3072">
            <v>30984156</v>
          </cell>
          <cell r="AE3072">
            <v>30984156</v>
          </cell>
        </row>
        <row r="3073">
          <cell r="F3073" t="str">
            <v>C-3603-1300-1</v>
          </cell>
          <cell r="U3073">
            <v>0</v>
          </cell>
          <cell r="V3073">
            <v>16597423</v>
          </cell>
          <cell r="W3073">
            <v>1207423</v>
          </cell>
          <cell r="X3073">
            <v>15390000</v>
          </cell>
          <cell r="Z3073">
            <v>14696500</v>
          </cell>
          <cell r="AA3073">
            <v>693500</v>
          </cell>
          <cell r="AB3073">
            <v>14696500</v>
          </cell>
          <cell r="AC3073">
            <v>14696500</v>
          </cell>
          <cell r="AD3073">
            <v>14696500</v>
          </cell>
          <cell r="AE3073">
            <v>14696500</v>
          </cell>
        </row>
        <row r="3074">
          <cell r="F3074" t="str">
            <v>C-3603-1300-1</v>
          </cell>
          <cell r="U3074">
            <v>41544000</v>
          </cell>
          <cell r="V3074">
            <v>0</v>
          </cell>
          <cell r="W3074">
            <v>0</v>
          </cell>
          <cell r="X3074">
            <v>41544000</v>
          </cell>
          <cell r="Z3074">
            <v>41518742</v>
          </cell>
          <cell r="AA3074">
            <v>25258</v>
          </cell>
          <cell r="AB3074">
            <v>41518742</v>
          </cell>
          <cell r="AC3074">
            <v>41518742</v>
          </cell>
          <cell r="AD3074">
            <v>41518742</v>
          </cell>
          <cell r="AE3074">
            <v>41518742</v>
          </cell>
        </row>
        <row r="3075">
          <cell r="F3075" t="str">
            <v>C-3603-1300-1</v>
          </cell>
          <cell r="U3075">
            <v>495000</v>
          </cell>
          <cell r="V3075">
            <v>0</v>
          </cell>
          <cell r="W3075">
            <v>0</v>
          </cell>
          <cell r="X3075">
            <v>495000</v>
          </cell>
          <cell r="Z3075">
            <v>410336</v>
          </cell>
          <cell r="AA3075">
            <v>84664</v>
          </cell>
          <cell r="AB3075">
            <v>410336</v>
          </cell>
          <cell r="AC3075">
            <v>410336</v>
          </cell>
          <cell r="AD3075">
            <v>410336</v>
          </cell>
          <cell r="AE3075">
            <v>410336</v>
          </cell>
        </row>
        <row r="3076">
          <cell r="F3076" t="str">
            <v>C-3603-1300-1</v>
          </cell>
          <cell r="U3076">
            <v>9133000</v>
          </cell>
          <cell r="V3076">
            <v>0</v>
          </cell>
          <cell r="W3076">
            <v>0</v>
          </cell>
          <cell r="X3076">
            <v>9133000</v>
          </cell>
          <cell r="Z3076">
            <v>9133000</v>
          </cell>
          <cell r="AA3076">
            <v>0</v>
          </cell>
          <cell r="AB3076">
            <v>9133000</v>
          </cell>
          <cell r="AC3076">
            <v>9133000</v>
          </cell>
          <cell r="AD3076">
            <v>9133000</v>
          </cell>
          <cell r="AE3076">
            <v>9133000</v>
          </cell>
        </row>
        <row r="3077">
          <cell r="F3077" t="str">
            <v>C-3603-1300-1</v>
          </cell>
          <cell r="U3077">
            <v>192678000</v>
          </cell>
          <cell r="V3077">
            <v>0</v>
          </cell>
          <cell r="W3077">
            <v>0</v>
          </cell>
          <cell r="X3077">
            <v>192678000</v>
          </cell>
          <cell r="Z3077">
            <v>192678000</v>
          </cell>
          <cell r="AA3077">
            <v>0</v>
          </cell>
          <cell r="AB3077">
            <v>192678000</v>
          </cell>
          <cell r="AC3077">
            <v>192678000</v>
          </cell>
          <cell r="AD3077">
            <v>192678000</v>
          </cell>
          <cell r="AE3077">
            <v>192678000</v>
          </cell>
        </row>
        <row r="3078">
          <cell r="F3078" t="str">
            <v>C-3603-1300-1</v>
          </cell>
          <cell r="U3078">
            <v>357000</v>
          </cell>
          <cell r="V3078">
            <v>0</v>
          </cell>
          <cell r="W3078">
            <v>0</v>
          </cell>
          <cell r="X3078">
            <v>357000</v>
          </cell>
          <cell r="Z3078">
            <v>184770</v>
          </cell>
          <cell r="AA3078">
            <v>172230</v>
          </cell>
          <cell r="AB3078">
            <v>184770</v>
          </cell>
          <cell r="AC3078">
            <v>184770</v>
          </cell>
          <cell r="AD3078">
            <v>184770</v>
          </cell>
          <cell r="AE3078">
            <v>184770</v>
          </cell>
        </row>
        <row r="3079">
          <cell r="F3079" t="str">
            <v>C-3603-1300-1</v>
          </cell>
          <cell r="U3079">
            <v>11553000</v>
          </cell>
          <cell r="V3079">
            <v>1005000</v>
          </cell>
          <cell r="W3079">
            <v>0</v>
          </cell>
          <cell r="X3079">
            <v>12558000</v>
          </cell>
          <cell r="Z3079">
            <v>12206258</v>
          </cell>
          <cell r="AA3079">
            <v>351742</v>
          </cell>
          <cell r="AB3079">
            <v>12206258</v>
          </cell>
          <cell r="AC3079">
            <v>12206258</v>
          </cell>
          <cell r="AD3079">
            <v>12206258</v>
          </cell>
          <cell r="AE3079">
            <v>12206258</v>
          </cell>
        </row>
        <row r="3080">
          <cell r="F3080" t="str">
            <v>C-3603-1300-1</v>
          </cell>
          <cell r="U3080">
            <v>300963000</v>
          </cell>
          <cell r="V3080">
            <v>0</v>
          </cell>
          <cell r="W3080">
            <v>16597423</v>
          </cell>
          <cell r="X3080">
            <v>284365577</v>
          </cell>
          <cell r="Z3080">
            <v>284263088</v>
          </cell>
          <cell r="AA3080">
            <v>102489</v>
          </cell>
          <cell r="AB3080">
            <v>284263088</v>
          </cell>
          <cell r="AC3080">
            <v>284263088</v>
          </cell>
          <cell r="AD3080">
            <v>284263088</v>
          </cell>
          <cell r="AE3080">
            <v>284263088</v>
          </cell>
        </row>
        <row r="3081">
          <cell r="F3081" t="str">
            <v>C-3603-1300-1</v>
          </cell>
          <cell r="U3081">
            <v>46673000</v>
          </cell>
          <cell r="V3081">
            <v>0</v>
          </cell>
          <cell r="W3081">
            <v>2136424</v>
          </cell>
          <cell r="X3081">
            <v>44536576</v>
          </cell>
          <cell r="Z3081">
            <v>43876126</v>
          </cell>
          <cell r="AA3081">
            <v>660450</v>
          </cell>
          <cell r="AB3081">
            <v>43876126</v>
          </cell>
          <cell r="AC3081">
            <v>43876126</v>
          </cell>
          <cell r="AD3081">
            <v>36901051</v>
          </cell>
          <cell r="AE3081">
            <v>36901051</v>
          </cell>
        </row>
        <row r="3082">
          <cell r="F3082" t="str">
            <v>C-3603-1300-3</v>
          </cell>
          <cell r="U3082">
            <v>0</v>
          </cell>
          <cell r="V3082">
            <v>415000000</v>
          </cell>
          <cell r="W3082">
            <v>9393458</v>
          </cell>
          <cell r="X3082">
            <v>405606542</v>
          </cell>
          <cell r="Z3082">
            <v>405603418</v>
          </cell>
          <cell r="AA3082">
            <v>3124</v>
          </cell>
          <cell r="AB3082">
            <v>405603418</v>
          </cell>
          <cell r="AC3082">
            <v>332033691</v>
          </cell>
          <cell r="AD3082">
            <v>0</v>
          </cell>
          <cell r="AE3082">
            <v>0</v>
          </cell>
        </row>
        <row r="3083">
          <cell r="F3083" t="str">
            <v>C-3603-1300-3</v>
          </cell>
          <cell r="U3083">
            <v>88125900</v>
          </cell>
          <cell r="V3083">
            <v>0</v>
          </cell>
          <cell r="W3083">
            <v>2456110</v>
          </cell>
          <cell r="X3083">
            <v>85669790</v>
          </cell>
          <cell r="Z3083">
            <v>85633393</v>
          </cell>
          <cell r="AA3083">
            <v>36397</v>
          </cell>
          <cell r="AB3083">
            <v>85633393</v>
          </cell>
          <cell r="AC3083">
            <v>85633393</v>
          </cell>
          <cell r="AD3083">
            <v>85156753</v>
          </cell>
          <cell r="AE3083">
            <v>85156753</v>
          </cell>
        </row>
        <row r="3084">
          <cell r="F3084" t="str">
            <v>C-3603-1300-3</v>
          </cell>
          <cell r="U3084">
            <v>20950000</v>
          </cell>
          <cell r="V3084">
            <v>0</v>
          </cell>
          <cell r="W3084">
            <v>7599595</v>
          </cell>
          <cell r="X3084">
            <v>13350405</v>
          </cell>
          <cell r="Z3084">
            <v>13350405</v>
          </cell>
          <cell r="AA3084">
            <v>0</v>
          </cell>
          <cell r="AB3084">
            <v>13350405</v>
          </cell>
          <cell r="AC3084">
            <v>13350405</v>
          </cell>
          <cell r="AD3084">
            <v>13350405</v>
          </cell>
          <cell r="AE3084">
            <v>13350405</v>
          </cell>
        </row>
        <row r="3085">
          <cell r="F3085" t="str">
            <v>C-3603-1300-3</v>
          </cell>
          <cell r="U3085">
            <v>522588000</v>
          </cell>
          <cell r="V3085">
            <v>0</v>
          </cell>
          <cell r="W3085">
            <v>9431668</v>
          </cell>
          <cell r="X3085">
            <v>513156332</v>
          </cell>
          <cell r="Z3085">
            <v>513156332</v>
          </cell>
          <cell r="AA3085">
            <v>0</v>
          </cell>
          <cell r="AB3085">
            <v>513156332</v>
          </cell>
          <cell r="AC3085">
            <v>513156332</v>
          </cell>
          <cell r="AD3085">
            <v>513156332</v>
          </cell>
          <cell r="AE3085">
            <v>513156332</v>
          </cell>
        </row>
        <row r="3086">
          <cell r="F3086" t="str">
            <v>C-3603-1300-3</v>
          </cell>
          <cell r="U3086">
            <v>261294000</v>
          </cell>
          <cell r="V3086">
            <v>0</v>
          </cell>
          <cell r="W3086">
            <v>8652</v>
          </cell>
          <cell r="X3086">
            <v>261285348</v>
          </cell>
          <cell r="Z3086">
            <v>261285348</v>
          </cell>
          <cell r="AA3086">
            <v>0</v>
          </cell>
          <cell r="AB3086">
            <v>261285348</v>
          </cell>
          <cell r="AC3086">
            <v>261285348</v>
          </cell>
          <cell r="AD3086">
            <v>261285348</v>
          </cell>
          <cell r="AE3086">
            <v>261285348</v>
          </cell>
        </row>
        <row r="3087">
          <cell r="F3087" t="str">
            <v>C-3603-1300-3</v>
          </cell>
          <cell r="U3087">
            <v>29437200</v>
          </cell>
          <cell r="V3087">
            <v>0</v>
          </cell>
          <cell r="W3087">
            <v>74220</v>
          </cell>
          <cell r="X3087">
            <v>29362980</v>
          </cell>
          <cell r="Z3087">
            <v>29362980</v>
          </cell>
          <cell r="AA3087">
            <v>0</v>
          </cell>
          <cell r="AB3087">
            <v>29362980</v>
          </cell>
          <cell r="AC3087">
            <v>29362980</v>
          </cell>
          <cell r="AD3087">
            <v>29362980</v>
          </cell>
          <cell r="AE3087">
            <v>29362980</v>
          </cell>
        </row>
        <row r="3088">
          <cell r="F3088" t="str">
            <v>C-3603-1300-3</v>
          </cell>
          <cell r="U3088">
            <v>669696500</v>
          </cell>
          <cell r="V3088">
            <v>8712027</v>
          </cell>
          <cell r="W3088">
            <v>0</v>
          </cell>
          <cell r="X3088">
            <v>678408527</v>
          </cell>
          <cell r="Z3088">
            <v>677445225</v>
          </cell>
          <cell r="AA3088">
            <v>963302</v>
          </cell>
          <cell r="AB3088">
            <v>677445225</v>
          </cell>
          <cell r="AC3088">
            <v>677445225</v>
          </cell>
          <cell r="AD3088">
            <v>677445225</v>
          </cell>
          <cell r="AE3088">
            <v>677445225</v>
          </cell>
        </row>
        <row r="3089">
          <cell r="F3089" t="str">
            <v>C-3603-1300-4</v>
          </cell>
          <cell r="U3089">
            <v>0</v>
          </cell>
          <cell r="V3089">
            <v>21632163</v>
          </cell>
          <cell r="W3089">
            <v>0</v>
          </cell>
          <cell r="X3089">
            <v>21632163</v>
          </cell>
          <cell r="Z3089">
            <v>21632163</v>
          </cell>
          <cell r="AA3089">
            <v>0</v>
          </cell>
          <cell r="AB3089">
            <v>21632163</v>
          </cell>
          <cell r="AC3089">
            <v>21632163</v>
          </cell>
          <cell r="AD3089">
            <v>21632163</v>
          </cell>
          <cell r="AE3089">
            <v>21632163</v>
          </cell>
        </row>
        <row r="3090">
          <cell r="F3090" t="str">
            <v>C-3603-1300-4</v>
          </cell>
          <cell r="U3090">
            <v>275905784</v>
          </cell>
          <cell r="V3090">
            <v>31178530</v>
          </cell>
          <cell r="W3090">
            <v>0</v>
          </cell>
          <cell r="X3090">
            <v>307084314</v>
          </cell>
          <cell r="Z3090">
            <v>306337325</v>
          </cell>
          <cell r="AA3090">
            <v>746989</v>
          </cell>
          <cell r="AB3090">
            <v>306337325</v>
          </cell>
          <cell r="AC3090">
            <v>306337325</v>
          </cell>
          <cell r="AD3090">
            <v>306152896</v>
          </cell>
          <cell r="AE3090">
            <v>306152896</v>
          </cell>
        </row>
        <row r="3091">
          <cell r="F3091" t="str">
            <v>C-3603-1300-7</v>
          </cell>
          <cell r="U3091">
            <v>12552471</v>
          </cell>
          <cell r="V3091">
            <v>0</v>
          </cell>
          <cell r="W3091">
            <v>0</v>
          </cell>
          <cell r="X3091">
            <v>12552471</v>
          </cell>
          <cell r="Z3091">
            <v>12552322</v>
          </cell>
          <cell r="AA3091">
            <v>149</v>
          </cell>
          <cell r="AB3091">
            <v>12552322</v>
          </cell>
          <cell r="AC3091">
            <v>12552322</v>
          </cell>
          <cell r="AD3091">
            <v>12552322</v>
          </cell>
          <cell r="AE3091">
            <v>12552322</v>
          </cell>
        </row>
        <row r="3092">
          <cell r="F3092" t="str">
            <v>C-3603-1300-7</v>
          </cell>
          <cell r="U3092">
            <v>1580157</v>
          </cell>
          <cell r="V3092">
            <v>0</v>
          </cell>
          <cell r="W3092">
            <v>0</v>
          </cell>
          <cell r="X3092">
            <v>1580157</v>
          </cell>
          <cell r="Z3092">
            <v>1580157</v>
          </cell>
          <cell r="AA3092">
            <v>0</v>
          </cell>
          <cell r="AB3092">
            <v>1580157</v>
          </cell>
          <cell r="AC3092">
            <v>1580157</v>
          </cell>
          <cell r="AD3092">
            <v>1580157</v>
          </cell>
          <cell r="AE3092">
            <v>1580157</v>
          </cell>
        </row>
        <row r="3093">
          <cell r="F3093" t="str">
            <v>C-3603-1300-9</v>
          </cell>
          <cell r="U3093">
            <v>62100000</v>
          </cell>
          <cell r="V3093">
            <v>100200000</v>
          </cell>
          <cell r="W3093">
            <v>6760000</v>
          </cell>
          <cell r="X3093">
            <v>155540000</v>
          </cell>
          <cell r="Z3093">
            <v>155540000</v>
          </cell>
          <cell r="AA3093">
            <v>0</v>
          </cell>
          <cell r="AB3093">
            <v>155540000</v>
          </cell>
          <cell r="AC3093">
            <v>155540000</v>
          </cell>
          <cell r="AD3093">
            <v>155540000</v>
          </cell>
          <cell r="AE3093">
            <v>155540000</v>
          </cell>
        </row>
        <row r="3094">
          <cell r="F3094" t="str">
            <v>C-3603-1300-9</v>
          </cell>
          <cell r="U3094">
            <v>1500000</v>
          </cell>
          <cell r="V3094">
            <v>7350000</v>
          </cell>
          <cell r="W3094">
            <v>0</v>
          </cell>
          <cell r="X3094">
            <v>8850000</v>
          </cell>
          <cell r="Z3094">
            <v>8748822</v>
          </cell>
          <cell r="AA3094">
            <v>101178</v>
          </cell>
          <cell r="AB3094">
            <v>8748822</v>
          </cell>
          <cell r="AC3094">
            <v>8748822</v>
          </cell>
          <cell r="AD3094">
            <v>8748822</v>
          </cell>
          <cell r="AE3094">
            <v>8748822</v>
          </cell>
        </row>
        <row r="3095">
          <cell r="F3095" t="str">
            <v>C-3603-1300-11</v>
          </cell>
          <cell r="U3095">
            <v>0</v>
          </cell>
          <cell r="V3095">
            <v>14700000</v>
          </cell>
          <cell r="W3095">
            <v>14700000</v>
          </cell>
          <cell r="X3095">
            <v>0</v>
          </cell>
          <cell r="Z3095">
            <v>0</v>
          </cell>
          <cell r="AA3095">
            <v>0</v>
          </cell>
          <cell r="AB3095">
            <v>0</v>
          </cell>
          <cell r="AC3095">
            <v>0</v>
          </cell>
          <cell r="AD3095">
            <v>0</v>
          </cell>
          <cell r="AE3095">
            <v>0</v>
          </cell>
        </row>
        <row r="3096">
          <cell r="F3096" t="str">
            <v>C-3603-1300-11</v>
          </cell>
          <cell r="U3096">
            <v>0</v>
          </cell>
          <cell r="V3096">
            <v>1950000</v>
          </cell>
          <cell r="W3096">
            <v>0</v>
          </cell>
          <cell r="X3096">
            <v>1950000</v>
          </cell>
          <cell r="Z3096">
            <v>1950000</v>
          </cell>
          <cell r="AA3096">
            <v>0</v>
          </cell>
          <cell r="AB3096">
            <v>1950000</v>
          </cell>
          <cell r="AC3096">
            <v>1950000</v>
          </cell>
          <cell r="AD3096">
            <v>0</v>
          </cell>
          <cell r="AE3096">
            <v>0</v>
          </cell>
        </row>
        <row r="3097">
          <cell r="F3097" t="str">
            <v>C-3603-1300-11</v>
          </cell>
          <cell r="U3097">
            <v>0</v>
          </cell>
          <cell r="V3097">
            <v>129050498</v>
          </cell>
          <cell r="W3097">
            <v>14700000</v>
          </cell>
          <cell r="X3097">
            <v>114350498</v>
          </cell>
          <cell r="Z3097">
            <v>110074630.23999999</v>
          </cell>
          <cell r="AA3097">
            <v>4275867.76</v>
          </cell>
          <cell r="AB3097">
            <v>110074630.23999999</v>
          </cell>
          <cell r="AC3097">
            <v>110074630.23999999</v>
          </cell>
          <cell r="AD3097">
            <v>0</v>
          </cell>
          <cell r="AE3097">
            <v>0</v>
          </cell>
        </row>
        <row r="3098">
          <cell r="F3098" t="str">
            <v>C-3603-1300-11</v>
          </cell>
          <cell r="U3098">
            <v>0</v>
          </cell>
          <cell r="V3098">
            <v>55560000</v>
          </cell>
          <cell r="W3098">
            <v>0</v>
          </cell>
          <cell r="X3098">
            <v>55560000</v>
          </cell>
          <cell r="Z3098">
            <v>55497716</v>
          </cell>
          <cell r="AA3098">
            <v>62284</v>
          </cell>
          <cell r="AB3098">
            <v>55497716</v>
          </cell>
          <cell r="AC3098">
            <v>55497716</v>
          </cell>
          <cell r="AD3098">
            <v>54497716</v>
          </cell>
          <cell r="AE3098">
            <v>54497716</v>
          </cell>
        </row>
        <row r="3099">
          <cell r="F3099" t="str">
            <v>C-3605-1300-1</v>
          </cell>
          <cell r="U3099">
            <v>72838035</v>
          </cell>
          <cell r="V3099">
            <v>7076923</v>
          </cell>
          <cell r="W3099">
            <v>20767758</v>
          </cell>
          <cell r="X3099">
            <v>59147200</v>
          </cell>
          <cell r="Z3099">
            <v>59147200</v>
          </cell>
          <cell r="AA3099">
            <v>0</v>
          </cell>
          <cell r="AB3099">
            <v>59147200</v>
          </cell>
          <cell r="AC3099">
            <v>59147200</v>
          </cell>
          <cell r="AD3099">
            <v>59147200</v>
          </cell>
          <cell r="AE3099">
            <v>59147200</v>
          </cell>
        </row>
        <row r="3100">
          <cell r="F3100" t="str">
            <v>C-3605-1300-1</v>
          </cell>
          <cell r="U3100">
            <v>324064000</v>
          </cell>
          <cell r="V3100">
            <v>0</v>
          </cell>
          <cell r="W3100">
            <v>5493459</v>
          </cell>
          <cell r="X3100">
            <v>318570541</v>
          </cell>
          <cell r="Z3100">
            <v>318570541</v>
          </cell>
          <cell r="AA3100">
            <v>0</v>
          </cell>
          <cell r="AB3100">
            <v>318570541</v>
          </cell>
          <cell r="AC3100">
            <v>318570541</v>
          </cell>
          <cell r="AD3100">
            <v>318570541</v>
          </cell>
          <cell r="AE3100">
            <v>318570541</v>
          </cell>
        </row>
        <row r="3101">
          <cell r="F3101" t="str">
            <v>C-3605-1300-1</v>
          </cell>
          <cell r="U3101">
            <v>0</v>
          </cell>
          <cell r="V3101">
            <v>47115457</v>
          </cell>
          <cell r="W3101">
            <v>0</v>
          </cell>
          <cell r="X3101">
            <v>47115457</v>
          </cell>
          <cell r="Z3101">
            <v>41731758</v>
          </cell>
          <cell r="AA3101">
            <v>5383699</v>
          </cell>
          <cell r="AB3101">
            <v>41731758</v>
          </cell>
          <cell r="AC3101">
            <v>41731758</v>
          </cell>
          <cell r="AD3101">
            <v>41731758</v>
          </cell>
          <cell r="AE3101">
            <v>41731758</v>
          </cell>
        </row>
        <row r="3102">
          <cell r="F3102" t="str">
            <v>C-3605-1300-1</v>
          </cell>
          <cell r="U3102">
            <v>0</v>
          </cell>
          <cell r="V3102">
            <v>52170071</v>
          </cell>
          <cell r="W3102">
            <v>22000000</v>
          </cell>
          <cell r="X3102">
            <v>30170071</v>
          </cell>
          <cell r="Z3102">
            <v>29512507</v>
          </cell>
          <cell r="AA3102">
            <v>657564</v>
          </cell>
          <cell r="AB3102">
            <v>29512507</v>
          </cell>
          <cell r="AC3102">
            <v>29512507</v>
          </cell>
          <cell r="AD3102">
            <v>29512507</v>
          </cell>
          <cell r="AE3102">
            <v>29512507</v>
          </cell>
        </row>
        <row r="3103">
          <cell r="F3103" t="str">
            <v>C-3605-1300-1</v>
          </cell>
          <cell r="U3103">
            <v>5000000</v>
          </cell>
          <cell r="V3103">
            <v>0</v>
          </cell>
          <cell r="W3103">
            <v>91000</v>
          </cell>
          <cell r="X3103">
            <v>4909000</v>
          </cell>
          <cell r="Z3103">
            <v>4909000</v>
          </cell>
          <cell r="AA3103">
            <v>0</v>
          </cell>
          <cell r="AB3103">
            <v>4909000</v>
          </cell>
          <cell r="AC3103">
            <v>4909000</v>
          </cell>
          <cell r="AD3103">
            <v>4909000</v>
          </cell>
          <cell r="AE3103">
            <v>4909000</v>
          </cell>
        </row>
        <row r="3104">
          <cell r="F3104" t="str">
            <v>C-3605-1300-1</v>
          </cell>
          <cell r="U3104">
            <v>350000</v>
          </cell>
          <cell r="V3104">
            <v>0</v>
          </cell>
          <cell r="W3104">
            <v>350000</v>
          </cell>
          <cell r="X3104">
            <v>0</v>
          </cell>
          <cell r="Z3104">
            <v>0</v>
          </cell>
          <cell r="AA3104">
            <v>0</v>
          </cell>
          <cell r="AB3104">
            <v>0</v>
          </cell>
          <cell r="AC3104">
            <v>0</v>
          </cell>
          <cell r="AD3104">
            <v>0</v>
          </cell>
          <cell r="AE3104">
            <v>0</v>
          </cell>
        </row>
        <row r="3105">
          <cell r="F3105" t="str">
            <v>C-3605-1300-1</v>
          </cell>
          <cell r="U3105">
            <v>455500000</v>
          </cell>
          <cell r="V3105">
            <v>0</v>
          </cell>
          <cell r="W3105">
            <v>31217273</v>
          </cell>
          <cell r="X3105">
            <v>424282727</v>
          </cell>
          <cell r="Z3105">
            <v>424282727</v>
          </cell>
          <cell r="AA3105">
            <v>0</v>
          </cell>
          <cell r="AB3105">
            <v>424282727</v>
          </cell>
          <cell r="AC3105">
            <v>424282727</v>
          </cell>
          <cell r="AD3105">
            <v>424282727</v>
          </cell>
          <cell r="AE3105">
            <v>424282727</v>
          </cell>
        </row>
        <row r="3106">
          <cell r="F3106" t="str">
            <v>C-3605-1300-1</v>
          </cell>
          <cell r="U3106">
            <v>76086000</v>
          </cell>
          <cell r="V3106">
            <v>26261549</v>
          </cell>
          <cell r="W3106">
            <v>133983</v>
          </cell>
          <cell r="X3106">
            <v>102213566</v>
          </cell>
          <cell r="Z3106">
            <v>101199420</v>
          </cell>
          <cell r="AA3106">
            <v>1014146</v>
          </cell>
          <cell r="AB3106">
            <v>101199420</v>
          </cell>
          <cell r="AC3106">
            <v>101199420</v>
          </cell>
          <cell r="AD3106">
            <v>101199420</v>
          </cell>
          <cell r="AE3106">
            <v>101199420</v>
          </cell>
        </row>
        <row r="3107">
          <cell r="F3107" t="str">
            <v>C-3605-1300-1</v>
          </cell>
          <cell r="U3107">
            <v>10000000</v>
          </cell>
          <cell r="V3107">
            <v>0</v>
          </cell>
          <cell r="W3107">
            <v>10000</v>
          </cell>
          <cell r="X3107">
            <v>9990000</v>
          </cell>
          <cell r="Z3107">
            <v>9990000</v>
          </cell>
          <cell r="AA3107">
            <v>0</v>
          </cell>
          <cell r="AB3107">
            <v>9990000</v>
          </cell>
          <cell r="AC3107">
            <v>9990000</v>
          </cell>
          <cell r="AD3107">
            <v>9990000</v>
          </cell>
          <cell r="AE3107">
            <v>9990000</v>
          </cell>
        </row>
        <row r="3108">
          <cell r="F3108" t="str">
            <v>C-3699-1300-2</v>
          </cell>
          <cell r="U3108">
            <v>0</v>
          </cell>
          <cell r="V3108">
            <v>30034274</v>
          </cell>
          <cell r="W3108">
            <v>0</v>
          </cell>
          <cell r="X3108">
            <v>30034274</v>
          </cell>
          <cell r="Z3108">
            <v>30034274</v>
          </cell>
          <cell r="AA3108">
            <v>0</v>
          </cell>
          <cell r="AB3108">
            <v>30034274</v>
          </cell>
          <cell r="AC3108">
            <v>30034274</v>
          </cell>
          <cell r="AD3108">
            <v>0</v>
          </cell>
          <cell r="AE3108">
            <v>0</v>
          </cell>
        </row>
        <row r="3109">
          <cell r="F3109" t="str">
            <v>C-3699-1300-2</v>
          </cell>
          <cell r="U3109">
            <v>0</v>
          </cell>
          <cell r="V3109">
            <v>186298484</v>
          </cell>
          <cell r="W3109">
            <v>12346536</v>
          </cell>
          <cell r="X3109">
            <v>173951948</v>
          </cell>
          <cell r="Z3109">
            <v>173951948</v>
          </cell>
          <cell r="AA3109">
            <v>0</v>
          </cell>
          <cell r="AB3109">
            <v>173951948</v>
          </cell>
          <cell r="AC3109">
            <v>173951948</v>
          </cell>
          <cell r="AD3109">
            <v>51515507</v>
          </cell>
          <cell r="AE3109">
            <v>51515507</v>
          </cell>
        </row>
        <row r="3110">
          <cell r="F3110" t="str">
            <v>C-3699-1300-2</v>
          </cell>
          <cell r="U3110">
            <v>0</v>
          </cell>
          <cell r="V3110">
            <v>298607461</v>
          </cell>
          <cell r="W3110">
            <v>129528786</v>
          </cell>
          <cell r="X3110">
            <v>169078675</v>
          </cell>
          <cell r="Z3110">
            <v>165487014</v>
          </cell>
          <cell r="AA3110">
            <v>3591661</v>
          </cell>
          <cell r="AB3110">
            <v>165487014</v>
          </cell>
          <cell r="AC3110">
            <v>95015467</v>
          </cell>
          <cell r="AD3110">
            <v>21315467</v>
          </cell>
          <cell r="AE3110">
            <v>21315467</v>
          </cell>
        </row>
        <row r="3111">
          <cell r="F3111" t="str">
            <v>FUNCIONAMIENTO</v>
          </cell>
          <cell r="U3111">
            <v>61722</v>
          </cell>
          <cell r="V3111">
            <v>0</v>
          </cell>
          <cell r="W3111">
            <v>61722</v>
          </cell>
          <cell r="X3111">
            <v>0</v>
          </cell>
          <cell r="Z3111">
            <v>0</v>
          </cell>
          <cell r="AA3111">
            <v>0</v>
          </cell>
          <cell r="AB3111">
            <v>0</v>
          </cell>
          <cell r="AC3111">
            <v>0</v>
          </cell>
          <cell r="AD3111">
            <v>0</v>
          </cell>
          <cell r="AE3111">
            <v>0</v>
          </cell>
        </row>
        <row r="3112">
          <cell r="F3112" t="str">
            <v>FUNCIONAMIENTO</v>
          </cell>
          <cell r="U3112">
            <v>5295131</v>
          </cell>
          <cell r="V3112">
            <v>4532</v>
          </cell>
          <cell r="W3112">
            <v>0</v>
          </cell>
          <cell r="X3112">
            <v>5299663</v>
          </cell>
          <cell r="Z3112">
            <v>5299663</v>
          </cell>
          <cell r="AA3112">
            <v>0</v>
          </cell>
          <cell r="AB3112">
            <v>5299663</v>
          </cell>
          <cell r="AC3112">
            <v>5299663</v>
          </cell>
          <cell r="AD3112">
            <v>5299663</v>
          </cell>
          <cell r="AE3112">
            <v>5299663</v>
          </cell>
        </row>
        <row r="3113">
          <cell r="F3113" t="str">
            <v>FUNCIONAMIENTO</v>
          </cell>
          <cell r="U3113">
            <v>3000000</v>
          </cell>
          <cell r="V3113">
            <v>0</v>
          </cell>
          <cell r="W3113">
            <v>0</v>
          </cell>
          <cell r="X3113">
            <v>3000000</v>
          </cell>
          <cell r="Z3113">
            <v>3000000</v>
          </cell>
          <cell r="AA3113">
            <v>0</v>
          </cell>
          <cell r="AB3113">
            <v>3000000</v>
          </cell>
          <cell r="AC3113">
            <v>3000000</v>
          </cell>
          <cell r="AD3113">
            <v>3000000</v>
          </cell>
          <cell r="AE3113">
            <v>3000000</v>
          </cell>
        </row>
        <row r="3114">
          <cell r="F3114" t="str">
            <v>FUNCIONAMIENTO</v>
          </cell>
          <cell r="U3114">
            <v>2000000</v>
          </cell>
          <cell r="V3114">
            <v>0</v>
          </cell>
          <cell r="W3114">
            <v>0</v>
          </cell>
          <cell r="X3114">
            <v>2000000</v>
          </cell>
          <cell r="Z3114">
            <v>2000000</v>
          </cell>
          <cell r="AA3114">
            <v>0</v>
          </cell>
          <cell r="AB3114">
            <v>2000000</v>
          </cell>
          <cell r="AC3114">
            <v>2000000</v>
          </cell>
          <cell r="AD3114">
            <v>2000000</v>
          </cell>
          <cell r="AE3114">
            <v>2000000</v>
          </cell>
        </row>
        <row r="3115">
          <cell r="F3115" t="str">
            <v>FUNCIONAMIENTO</v>
          </cell>
          <cell r="U3115">
            <v>1800000</v>
          </cell>
          <cell r="V3115">
            <v>0</v>
          </cell>
          <cell r="W3115">
            <v>0</v>
          </cell>
          <cell r="X3115">
            <v>1800000</v>
          </cell>
          <cell r="Z3115">
            <v>1800000</v>
          </cell>
          <cell r="AA3115">
            <v>0</v>
          </cell>
          <cell r="AB3115">
            <v>1800000</v>
          </cell>
          <cell r="AC3115">
            <v>1800000</v>
          </cell>
          <cell r="AD3115">
            <v>1800000</v>
          </cell>
          <cell r="AE3115">
            <v>1800000</v>
          </cell>
        </row>
        <row r="3116">
          <cell r="F3116" t="str">
            <v>FUNCIONAMIENTO</v>
          </cell>
          <cell r="U3116">
            <v>3700000</v>
          </cell>
          <cell r="V3116">
            <v>0</v>
          </cell>
          <cell r="W3116">
            <v>0</v>
          </cell>
          <cell r="X3116">
            <v>3700000</v>
          </cell>
          <cell r="Z3116">
            <v>3700000</v>
          </cell>
          <cell r="AA3116">
            <v>0</v>
          </cell>
          <cell r="AB3116">
            <v>3700000</v>
          </cell>
          <cell r="AC3116">
            <v>3700000</v>
          </cell>
          <cell r="AD3116">
            <v>3700000</v>
          </cell>
          <cell r="AE3116">
            <v>3700000</v>
          </cell>
        </row>
        <row r="3117">
          <cell r="F3117" t="str">
            <v>FUNCIONAMIENTO</v>
          </cell>
          <cell r="U3117">
            <v>3600000</v>
          </cell>
          <cell r="V3117">
            <v>0</v>
          </cell>
          <cell r="W3117">
            <v>0</v>
          </cell>
          <cell r="X3117">
            <v>3600000</v>
          </cell>
          <cell r="Z3117">
            <v>3600000</v>
          </cell>
          <cell r="AA3117">
            <v>0</v>
          </cell>
          <cell r="AB3117">
            <v>3600000</v>
          </cell>
          <cell r="AC3117">
            <v>3600000</v>
          </cell>
          <cell r="AD3117">
            <v>3600000</v>
          </cell>
          <cell r="AE3117">
            <v>3600000</v>
          </cell>
        </row>
        <row r="3118">
          <cell r="F3118" t="str">
            <v>FUNCIONAMIENTO</v>
          </cell>
          <cell r="U3118">
            <v>1100000</v>
          </cell>
          <cell r="V3118">
            <v>0</v>
          </cell>
          <cell r="W3118">
            <v>0</v>
          </cell>
          <cell r="X3118">
            <v>1100000</v>
          </cell>
          <cell r="Z3118">
            <v>1100000</v>
          </cell>
          <cell r="AA3118">
            <v>0</v>
          </cell>
          <cell r="AB3118">
            <v>1100000</v>
          </cell>
          <cell r="AC3118">
            <v>1100000</v>
          </cell>
          <cell r="AD3118">
            <v>1100000</v>
          </cell>
          <cell r="AE3118">
            <v>1100000</v>
          </cell>
        </row>
        <row r="3119">
          <cell r="F3119" t="str">
            <v>FUNCIONAMIENTO</v>
          </cell>
          <cell r="U3119">
            <v>2300000</v>
          </cell>
          <cell r="V3119">
            <v>0</v>
          </cell>
          <cell r="W3119">
            <v>0</v>
          </cell>
          <cell r="X3119">
            <v>2300000</v>
          </cell>
          <cell r="Z3119">
            <v>2280235</v>
          </cell>
          <cell r="AA3119">
            <v>19765</v>
          </cell>
          <cell r="AB3119">
            <v>2280235</v>
          </cell>
          <cell r="AC3119">
            <v>2280235</v>
          </cell>
          <cell r="AD3119">
            <v>2280235</v>
          </cell>
          <cell r="AE3119">
            <v>2280235</v>
          </cell>
        </row>
        <row r="3120">
          <cell r="F3120" t="str">
            <v>FUNCIONAMIENTO</v>
          </cell>
          <cell r="U3120">
            <v>19400000</v>
          </cell>
          <cell r="V3120">
            <v>0</v>
          </cell>
          <cell r="W3120">
            <v>0</v>
          </cell>
          <cell r="X3120">
            <v>19400000</v>
          </cell>
          <cell r="Z3120">
            <v>18293604</v>
          </cell>
          <cell r="AA3120">
            <v>1106396</v>
          </cell>
          <cell r="AB3120">
            <v>18293604</v>
          </cell>
          <cell r="AC3120">
            <v>18293604</v>
          </cell>
          <cell r="AD3120">
            <v>18002977</v>
          </cell>
          <cell r="AE3120">
            <v>18002977</v>
          </cell>
        </row>
        <row r="3121">
          <cell r="F3121" t="str">
            <v>FUNCIONAMIENTO</v>
          </cell>
          <cell r="U3121">
            <v>999450</v>
          </cell>
          <cell r="V3121">
            <v>500000</v>
          </cell>
          <cell r="W3121">
            <v>0</v>
          </cell>
          <cell r="X3121">
            <v>1499450</v>
          </cell>
          <cell r="Z3121">
            <v>1388554</v>
          </cell>
          <cell r="AA3121">
            <v>110896</v>
          </cell>
          <cell r="AB3121">
            <v>1388554</v>
          </cell>
          <cell r="AC3121">
            <v>1388554</v>
          </cell>
          <cell r="AD3121">
            <v>1388554</v>
          </cell>
          <cell r="AE3121">
            <v>1388554</v>
          </cell>
        </row>
        <row r="3122">
          <cell r="F3122" t="str">
            <v>FUNCIONAMIENTO</v>
          </cell>
          <cell r="U3122">
            <v>14000000</v>
          </cell>
          <cell r="V3122">
            <v>20000000</v>
          </cell>
          <cell r="W3122">
            <v>0</v>
          </cell>
          <cell r="X3122">
            <v>34000000</v>
          </cell>
          <cell r="Z3122">
            <v>34000000</v>
          </cell>
          <cell r="AA3122">
            <v>0</v>
          </cell>
          <cell r="AB3122">
            <v>34000000</v>
          </cell>
          <cell r="AC3122">
            <v>34000000</v>
          </cell>
          <cell r="AD3122">
            <v>33800300</v>
          </cell>
          <cell r="AE3122">
            <v>33800300</v>
          </cell>
        </row>
        <row r="3123">
          <cell r="F3123" t="str">
            <v>FUNCIONAMIENTO</v>
          </cell>
          <cell r="U3123">
            <v>0</v>
          </cell>
          <cell r="V3123">
            <v>7967344</v>
          </cell>
          <cell r="W3123">
            <v>0</v>
          </cell>
          <cell r="X3123">
            <v>7967344</v>
          </cell>
          <cell r="Z3123">
            <v>7967344</v>
          </cell>
          <cell r="AA3123">
            <v>0</v>
          </cell>
          <cell r="AB3123">
            <v>7967344</v>
          </cell>
          <cell r="AC3123">
            <v>7967344</v>
          </cell>
          <cell r="AD3123">
            <v>7967344</v>
          </cell>
          <cell r="AE3123">
            <v>7967344</v>
          </cell>
        </row>
        <row r="3124">
          <cell r="F3124" t="str">
            <v>C-3602-1300-2</v>
          </cell>
          <cell r="U3124">
            <v>0</v>
          </cell>
          <cell r="V3124">
            <v>20000000</v>
          </cell>
          <cell r="W3124">
            <v>0</v>
          </cell>
          <cell r="X3124">
            <v>20000000</v>
          </cell>
          <cell r="Z3124">
            <v>16862976</v>
          </cell>
          <cell r="AA3124">
            <v>3137024</v>
          </cell>
          <cell r="AB3124">
            <v>16862976</v>
          </cell>
          <cell r="AC3124">
            <v>16862976</v>
          </cell>
          <cell r="AD3124">
            <v>16862976</v>
          </cell>
          <cell r="AE3124">
            <v>16862976</v>
          </cell>
        </row>
        <row r="3125">
          <cell r="F3125" t="str">
            <v>C-3602-1300-2</v>
          </cell>
          <cell r="U3125">
            <v>15000000</v>
          </cell>
          <cell r="V3125">
            <v>27000000</v>
          </cell>
          <cell r="W3125">
            <v>0</v>
          </cell>
          <cell r="X3125">
            <v>42000000</v>
          </cell>
          <cell r="Z3125">
            <v>41922915</v>
          </cell>
          <cell r="AA3125">
            <v>77085</v>
          </cell>
          <cell r="AB3125">
            <v>41922915</v>
          </cell>
          <cell r="AC3125">
            <v>41922915</v>
          </cell>
          <cell r="AD3125">
            <v>41922915</v>
          </cell>
          <cell r="AE3125">
            <v>41922915</v>
          </cell>
        </row>
        <row r="3126">
          <cell r="F3126" t="str">
            <v>C-3602-1300-2</v>
          </cell>
          <cell r="U3126">
            <v>615480000</v>
          </cell>
          <cell r="V3126">
            <v>60260001</v>
          </cell>
          <cell r="W3126">
            <v>40907002</v>
          </cell>
          <cell r="X3126">
            <v>634832999</v>
          </cell>
          <cell r="Z3126">
            <v>634832999</v>
          </cell>
          <cell r="AA3126">
            <v>0</v>
          </cell>
          <cell r="AB3126">
            <v>634832999</v>
          </cell>
          <cell r="AC3126">
            <v>634832999</v>
          </cell>
          <cell r="AD3126">
            <v>634832999</v>
          </cell>
          <cell r="AE3126">
            <v>634832999</v>
          </cell>
        </row>
        <row r="3127">
          <cell r="F3127" t="str">
            <v>C-3602-1300-3</v>
          </cell>
          <cell r="U3127">
            <v>0</v>
          </cell>
          <cell r="V3127">
            <v>10356500</v>
          </cell>
          <cell r="W3127">
            <v>0</v>
          </cell>
          <cell r="X3127">
            <v>10356500</v>
          </cell>
          <cell r="Z3127">
            <v>10215621</v>
          </cell>
          <cell r="AA3127">
            <v>140879</v>
          </cell>
          <cell r="AB3127">
            <v>10215621</v>
          </cell>
          <cell r="AC3127">
            <v>10215621</v>
          </cell>
          <cell r="AD3127">
            <v>10215621</v>
          </cell>
          <cell r="AE3127">
            <v>10215621</v>
          </cell>
        </row>
        <row r="3128">
          <cell r="F3128" t="str">
            <v>C-3602-1300-3</v>
          </cell>
          <cell r="U3128">
            <v>248745000</v>
          </cell>
          <cell r="V3128">
            <v>0</v>
          </cell>
          <cell r="W3128">
            <v>13081000</v>
          </cell>
          <cell r="X3128">
            <v>235664000</v>
          </cell>
          <cell r="Z3128">
            <v>235664000</v>
          </cell>
          <cell r="AA3128">
            <v>0</v>
          </cell>
          <cell r="AB3128">
            <v>235664000</v>
          </cell>
          <cell r="AC3128">
            <v>235664000</v>
          </cell>
          <cell r="AD3128">
            <v>235664000</v>
          </cell>
          <cell r="AE3128">
            <v>235664000</v>
          </cell>
        </row>
        <row r="3129">
          <cell r="F3129" t="str">
            <v>C-3602-1300-3</v>
          </cell>
          <cell r="U3129">
            <v>0</v>
          </cell>
          <cell r="V3129">
            <v>4300000</v>
          </cell>
          <cell r="W3129">
            <v>0</v>
          </cell>
          <cell r="X3129">
            <v>4300000</v>
          </cell>
          <cell r="Z3129">
            <v>3134000</v>
          </cell>
          <cell r="AA3129">
            <v>1166000</v>
          </cell>
          <cell r="AB3129">
            <v>3134000</v>
          </cell>
          <cell r="AC3129">
            <v>3134000</v>
          </cell>
          <cell r="AD3129">
            <v>3134000</v>
          </cell>
          <cell r="AE3129">
            <v>3134000</v>
          </cell>
        </row>
        <row r="3130">
          <cell r="F3130" t="str">
            <v>C-3602-1300-4</v>
          </cell>
          <cell r="U3130">
            <v>254614000</v>
          </cell>
          <cell r="V3130">
            <v>5000000</v>
          </cell>
          <cell r="W3130">
            <v>4836601</v>
          </cell>
          <cell r="X3130">
            <v>254777399</v>
          </cell>
          <cell r="Z3130">
            <v>253611123</v>
          </cell>
          <cell r="AA3130">
            <v>1166276</v>
          </cell>
          <cell r="AB3130">
            <v>253611123</v>
          </cell>
          <cell r="AC3130">
            <v>253611123</v>
          </cell>
          <cell r="AD3130">
            <v>253611123</v>
          </cell>
          <cell r="AE3130">
            <v>253611123</v>
          </cell>
        </row>
        <row r="3131">
          <cell r="F3131" t="str">
            <v>C-3602-1300-4</v>
          </cell>
          <cell r="U3131">
            <v>40800000</v>
          </cell>
          <cell r="V3131">
            <v>7500000</v>
          </cell>
          <cell r="W3131">
            <v>0</v>
          </cell>
          <cell r="X3131">
            <v>48300000</v>
          </cell>
          <cell r="Z3131">
            <v>48300000</v>
          </cell>
          <cell r="AA3131">
            <v>0</v>
          </cell>
          <cell r="AB3131">
            <v>48300000</v>
          </cell>
          <cell r="AC3131">
            <v>48300000</v>
          </cell>
          <cell r="AD3131">
            <v>48300000</v>
          </cell>
          <cell r="AE3131">
            <v>48300000</v>
          </cell>
        </row>
        <row r="3132">
          <cell r="F3132" t="str">
            <v>C-3602-1300-5</v>
          </cell>
          <cell r="U3132">
            <v>143520000</v>
          </cell>
          <cell r="V3132">
            <v>0</v>
          </cell>
          <cell r="W3132">
            <v>7744667</v>
          </cell>
          <cell r="X3132">
            <v>135775333</v>
          </cell>
          <cell r="Z3132">
            <v>135775333</v>
          </cell>
          <cell r="AA3132">
            <v>0</v>
          </cell>
          <cell r="AB3132">
            <v>135775333</v>
          </cell>
          <cell r="AC3132">
            <v>135775333</v>
          </cell>
          <cell r="AD3132">
            <v>135775333</v>
          </cell>
          <cell r="AE3132">
            <v>135775333</v>
          </cell>
        </row>
        <row r="3133">
          <cell r="F3133" t="str">
            <v>C-3602-1300-5</v>
          </cell>
          <cell r="U3133">
            <v>0</v>
          </cell>
          <cell r="V3133">
            <v>2000000</v>
          </cell>
          <cell r="W3133">
            <v>0</v>
          </cell>
          <cell r="X3133">
            <v>2000000</v>
          </cell>
          <cell r="Z3133">
            <v>1986441</v>
          </cell>
          <cell r="AA3133">
            <v>13559</v>
          </cell>
          <cell r="AB3133">
            <v>1986441</v>
          </cell>
          <cell r="AC3133">
            <v>1986441</v>
          </cell>
          <cell r="AD3133">
            <v>1986441</v>
          </cell>
          <cell r="AE3133">
            <v>1986441</v>
          </cell>
        </row>
        <row r="3134">
          <cell r="F3134" t="str">
            <v>C-3603-1300-1</v>
          </cell>
          <cell r="U3134">
            <v>0</v>
          </cell>
          <cell r="V3134">
            <v>59261618</v>
          </cell>
          <cell r="W3134">
            <v>23780152</v>
          </cell>
          <cell r="X3134">
            <v>35481466</v>
          </cell>
          <cell r="Z3134">
            <v>35481375</v>
          </cell>
          <cell r="AA3134">
            <v>91</v>
          </cell>
          <cell r="AB3134">
            <v>35481375</v>
          </cell>
          <cell r="AC3134">
            <v>35481375</v>
          </cell>
          <cell r="AD3134">
            <v>35481375</v>
          </cell>
          <cell r="AE3134">
            <v>35481375</v>
          </cell>
        </row>
        <row r="3135">
          <cell r="F3135" t="str">
            <v>C-3603-1300-1</v>
          </cell>
          <cell r="U3135">
            <v>27214000</v>
          </cell>
          <cell r="V3135">
            <v>0</v>
          </cell>
          <cell r="W3135">
            <v>25532700</v>
          </cell>
          <cell r="X3135">
            <v>1681300</v>
          </cell>
          <cell r="Z3135">
            <v>1681300</v>
          </cell>
          <cell r="AA3135">
            <v>0</v>
          </cell>
          <cell r="AB3135">
            <v>1681300</v>
          </cell>
          <cell r="AC3135">
            <v>1681300</v>
          </cell>
          <cell r="AD3135">
            <v>1681300</v>
          </cell>
          <cell r="AE3135">
            <v>1681300</v>
          </cell>
        </row>
        <row r="3136">
          <cell r="F3136" t="str">
            <v>C-3603-1300-1</v>
          </cell>
          <cell r="U3136">
            <v>215944000</v>
          </cell>
          <cell r="V3136">
            <v>9000000</v>
          </cell>
          <cell r="W3136">
            <v>0</v>
          </cell>
          <cell r="X3136">
            <v>224944000</v>
          </cell>
          <cell r="Z3136">
            <v>224944000</v>
          </cell>
          <cell r="AA3136">
            <v>0</v>
          </cell>
          <cell r="AB3136">
            <v>224944000</v>
          </cell>
          <cell r="AC3136">
            <v>224944000</v>
          </cell>
          <cell r="AD3136">
            <v>224944000</v>
          </cell>
          <cell r="AE3136">
            <v>224944000</v>
          </cell>
        </row>
        <row r="3137">
          <cell r="F3137" t="str">
            <v>C-3603-1300-1</v>
          </cell>
          <cell r="U3137">
            <v>34920000</v>
          </cell>
          <cell r="V3137">
            <v>0</v>
          </cell>
          <cell r="W3137">
            <v>13602082.449999999</v>
          </cell>
          <cell r="X3137">
            <v>21317917.550000001</v>
          </cell>
          <cell r="Z3137">
            <v>21317917.48</v>
          </cell>
          <cell r="AA3137">
            <v>7.0000000000000007E-2</v>
          </cell>
          <cell r="AB3137">
            <v>21317917.48</v>
          </cell>
          <cell r="AC3137">
            <v>21317917.48</v>
          </cell>
          <cell r="AD3137">
            <v>4246081.4800000004</v>
          </cell>
          <cell r="AE3137">
            <v>4246081.4800000004</v>
          </cell>
        </row>
        <row r="3138">
          <cell r="F3138" t="str">
            <v>C-3603-1300-1</v>
          </cell>
          <cell r="U3138">
            <v>207924000</v>
          </cell>
          <cell r="V3138">
            <v>29670576</v>
          </cell>
          <cell r="W3138">
            <v>71222976</v>
          </cell>
          <cell r="X3138">
            <v>166371600</v>
          </cell>
          <cell r="Z3138">
            <v>165655210</v>
          </cell>
          <cell r="AA3138">
            <v>716390</v>
          </cell>
          <cell r="AB3138">
            <v>165655210</v>
          </cell>
          <cell r="AC3138">
            <v>163478798</v>
          </cell>
          <cell r="AD3138">
            <v>156269740</v>
          </cell>
          <cell r="AE3138">
            <v>156269740</v>
          </cell>
        </row>
        <row r="3139">
          <cell r="F3139" t="str">
            <v>C-3603-1300-1</v>
          </cell>
          <cell r="U3139">
            <v>68774000</v>
          </cell>
          <cell r="V3139">
            <v>0</v>
          </cell>
          <cell r="W3139">
            <v>7758255</v>
          </cell>
          <cell r="X3139">
            <v>61015745</v>
          </cell>
          <cell r="Z3139">
            <v>61015743.590000004</v>
          </cell>
          <cell r="AA3139">
            <v>1.41</v>
          </cell>
          <cell r="AB3139">
            <v>61015743.590000004</v>
          </cell>
          <cell r="AC3139">
            <v>61015743.590000004</v>
          </cell>
          <cell r="AD3139">
            <v>61015743.590000004</v>
          </cell>
          <cell r="AE3139">
            <v>61015743.590000004</v>
          </cell>
        </row>
        <row r="3140">
          <cell r="F3140" t="str">
            <v>C-3603-1300-1</v>
          </cell>
          <cell r="U3140">
            <v>228814000</v>
          </cell>
          <cell r="V3140">
            <v>0</v>
          </cell>
          <cell r="W3140">
            <v>0</v>
          </cell>
          <cell r="X3140">
            <v>228814000</v>
          </cell>
          <cell r="Z3140">
            <v>228814000</v>
          </cell>
          <cell r="AA3140">
            <v>0</v>
          </cell>
          <cell r="AB3140">
            <v>228814000</v>
          </cell>
          <cell r="AC3140">
            <v>228814000</v>
          </cell>
          <cell r="AD3140">
            <v>228814000</v>
          </cell>
          <cell r="AE3140">
            <v>228814000</v>
          </cell>
        </row>
        <row r="3141">
          <cell r="F3141" t="str">
            <v>C-3603-1300-1</v>
          </cell>
          <cell r="U3141">
            <v>361205000</v>
          </cell>
          <cell r="V3141">
            <v>37919904</v>
          </cell>
          <cell r="W3141">
            <v>0</v>
          </cell>
          <cell r="X3141">
            <v>399124904</v>
          </cell>
          <cell r="Z3141">
            <v>336663458</v>
          </cell>
          <cell r="AA3141">
            <v>62461446</v>
          </cell>
          <cell r="AB3141">
            <v>336663458</v>
          </cell>
          <cell r="AC3141">
            <v>336663458</v>
          </cell>
          <cell r="AD3141">
            <v>334890658</v>
          </cell>
          <cell r="AE3141">
            <v>334890658</v>
          </cell>
        </row>
        <row r="3142">
          <cell r="F3142" t="str">
            <v>C-3603-1300-1</v>
          </cell>
          <cell r="U3142">
            <v>1200420000</v>
          </cell>
          <cell r="V3142">
            <v>0</v>
          </cell>
          <cell r="W3142">
            <v>126700000</v>
          </cell>
          <cell r="X3142">
            <v>1073720000</v>
          </cell>
          <cell r="Z3142">
            <v>1069644226</v>
          </cell>
          <cell r="AA3142">
            <v>4075774</v>
          </cell>
          <cell r="AB3142">
            <v>1069644226</v>
          </cell>
          <cell r="AC3142">
            <v>956998876</v>
          </cell>
          <cell r="AD3142">
            <v>956998876</v>
          </cell>
          <cell r="AE3142">
            <v>956998876</v>
          </cell>
        </row>
        <row r="3143">
          <cell r="F3143" t="str">
            <v>C-3603-1300-1</v>
          </cell>
          <cell r="U3143">
            <v>55000000</v>
          </cell>
          <cell r="V3143">
            <v>0</v>
          </cell>
          <cell r="W3143">
            <v>7487085</v>
          </cell>
          <cell r="X3143">
            <v>47512915</v>
          </cell>
          <cell r="Z3143">
            <v>47512915</v>
          </cell>
          <cell r="AA3143">
            <v>0</v>
          </cell>
          <cell r="AB3143">
            <v>47512915</v>
          </cell>
          <cell r="AC3143">
            <v>47512915</v>
          </cell>
          <cell r="AD3143">
            <v>44299000</v>
          </cell>
          <cell r="AE3143">
            <v>44299000</v>
          </cell>
        </row>
        <row r="3144">
          <cell r="F3144" t="str">
            <v>C-3603-1300-1</v>
          </cell>
          <cell r="U3144">
            <v>49253000</v>
          </cell>
          <cell r="V3144">
            <v>0</v>
          </cell>
          <cell r="W3144">
            <v>0</v>
          </cell>
          <cell r="X3144">
            <v>49253000</v>
          </cell>
          <cell r="Z3144">
            <v>46999988</v>
          </cell>
          <cell r="AA3144">
            <v>2253012</v>
          </cell>
          <cell r="AB3144">
            <v>46999988</v>
          </cell>
          <cell r="AC3144">
            <v>46999988</v>
          </cell>
          <cell r="AD3144">
            <v>46999988</v>
          </cell>
          <cell r="AE3144">
            <v>46999988</v>
          </cell>
        </row>
        <row r="3145">
          <cell r="F3145" t="str">
            <v>C-3603-1300-1</v>
          </cell>
          <cell r="U3145">
            <v>35225000</v>
          </cell>
          <cell r="V3145">
            <v>0</v>
          </cell>
          <cell r="W3145">
            <v>0</v>
          </cell>
          <cell r="X3145">
            <v>35225000</v>
          </cell>
          <cell r="Z3145">
            <v>35014249</v>
          </cell>
          <cell r="AA3145">
            <v>210751</v>
          </cell>
          <cell r="AB3145">
            <v>35014249</v>
          </cell>
          <cell r="AC3145">
            <v>35014249</v>
          </cell>
          <cell r="AD3145">
            <v>35014249</v>
          </cell>
          <cell r="AE3145">
            <v>35014249</v>
          </cell>
        </row>
        <row r="3146">
          <cell r="F3146" t="str">
            <v>C-3603-1300-1</v>
          </cell>
          <cell r="U3146">
            <v>10506000</v>
          </cell>
          <cell r="V3146">
            <v>1788612</v>
          </cell>
          <cell r="W3146">
            <v>0</v>
          </cell>
          <cell r="X3146">
            <v>12294612</v>
          </cell>
          <cell r="Z3146">
            <v>12294612</v>
          </cell>
          <cell r="AA3146">
            <v>0</v>
          </cell>
          <cell r="AB3146">
            <v>12294612</v>
          </cell>
          <cell r="AC3146">
            <v>12294612</v>
          </cell>
          <cell r="AD3146">
            <v>12294612</v>
          </cell>
          <cell r="AE3146">
            <v>12294612</v>
          </cell>
        </row>
        <row r="3147">
          <cell r="F3147" t="str">
            <v>C-3603-1300-1</v>
          </cell>
          <cell r="U3147">
            <v>186140000</v>
          </cell>
          <cell r="V3147">
            <v>2000000</v>
          </cell>
          <cell r="W3147">
            <v>39744021</v>
          </cell>
          <cell r="X3147">
            <v>148395979</v>
          </cell>
          <cell r="Z3147">
            <v>145085435</v>
          </cell>
          <cell r="AA3147">
            <v>3310544</v>
          </cell>
          <cell r="AB3147">
            <v>145085435</v>
          </cell>
          <cell r="AC3147">
            <v>145085435</v>
          </cell>
          <cell r="AD3147">
            <v>119332340</v>
          </cell>
          <cell r="AE3147">
            <v>119332340</v>
          </cell>
        </row>
        <row r="3148">
          <cell r="F3148" t="str">
            <v>C-3603-1300-1</v>
          </cell>
          <cell r="U3148">
            <v>0</v>
          </cell>
          <cell r="V3148">
            <v>200000</v>
          </cell>
          <cell r="W3148">
            <v>48880</v>
          </cell>
          <cell r="X3148">
            <v>151120</v>
          </cell>
          <cell r="Z3148">
            <v>151120</v>
          </cell>
          <cell r="AA3148">
            <v>0</v>
          </cell>
          <cell r="AB3148">
            <v>151120</v>
          </cell>
          <cell r="AC3148">
            <v>151120</v>
          </cell>
          <cell r="AD3148">
            <v>151120</v>
          </cell>
          <cell r="AE3148">
            <v>151120</v>
          </cell>
        </row>
        <row r="3149">
          <cell r="F3149" t="str">
            <v>C-3603-1300-1</v>
          </cell>
          <cell r="U3149">
            <v>394516000</v>
          </cell>
          <cell r="V3149">
            <v>46905016</v>
          </cell>
          <cell r="W3149">
            <v>33396171.550000001</v>
          </cell>
          <cell r="X3149">
            <v>408024844.44999999</v>
          </cell>
          <cell r="Z3149">
            <v>398978410</v>
          </cell>
          <cell r="AA3149">
            <v>9046434.4499999993</v>
          </cell>
          <cell r="AB3149">
            <v>398978410</v>
          </cell>
          <cell r="AC3149">
            <v>398978410</v>
          </cell>
          <cell r="AD3149">
            <v>363332647</v>
          </cell>
          <cell r="AE3149">
            <v>363332647</v>
          </cell>
        </row>
        <row r="3150">
          <cell r="F3150" t="str">
            <v>C-3603-1300-1</v>
          </cell>
          <cell r="U3150">
            <v>19474000</v>
          </cell>
          <cell r="V3150">
            <v>7000000</v>
          </cell>
          <cell r="W3150">
            <v>0</v>
          </cell>
          <cell r="X3150">
            <v>26474000</v>
          </cell>
          <cell r="Z3150">
            <v>26145208</v>
          </cell>
          <cell r="AA3150">
            <v>328792</v>
          </cell>
          <cell r="AB3150">
            <v>26145208</v>
          </cell>
          <cell r="AC3150">
            <v>26145208</v>
          </cell>
          <cell r="AD3150">
            <v>26145208</v>
          </cell>
          <cell r="AE3150">
            <v>26145208</v>
          </cell>
        </row>
        <row r="3151">
          <cell r="F3151" t="str">
            <v>C-3603-1300-1</v>
          </cell>
          <cell r="U3151">
            <v>3558000</v>
          </cell>
          <cell r="V3151">
            <v>0</v>
          </cell>
          <cell r="W3151">
            <v>0</v>
          </cell>
          <cell r="X3151">
            <v>3558000</v>
          </cell>
          <cell r="Z3151">
            <v>3409039</v>
          </cell>
          <cell r="AA3151">
            <v>148961</v>
          </cell>
          <cell r="AB3151">
            <v>3409039</v>
          </cell>
          <cell r="AC3151">
            <v>3409039</v>
          </cell>
          <cell r="AD3151">
            <v>3409039</v>
          </cell>
          <cell r="AE3151">
            <v>3409039</v>
          </cell>
        </row>
        <row r="3152">
          <cell r="F3152" t="str">
            <v>C-3603-1300-1</v>
          </cell>
          <cell r="U3152">
            <v>0</v>
          </cell>
          <cell r="V3152">
            <v>1000000</v>
          </cell>
          <cell r="W3152">
            <v>0</v>
          </cell>
          <cell r="X3152">
            <v>1000000</v>
          </cell>
          <cell r="Z3152">
            <v>806511</v>
          </cell>
          <cell r="AA3152">
            <v>193489</v>
          </cell>
          <cell r="AB3152">
            <v>806511</v>
          </cell>
          <cell r="AC3152">
            <v>806511</v>
          </cell>
          <cell r="AD3152">
            <v>806511</v>
          </cell>
          <cell r="AE3152">
            <v>806511</v>
          </cell>
        </row>
        <row r="3153">
          <cell r="F3153" t="str">
            <v>C-3603-1300-1</v>
          </cell>
          <cell r="U3153">
            <v>0</v>
          </cell>
          <cell r="V3153">
            <v>1500000</v>
          </cell>
          <cell r="W3153">
            <v>0</v>
          </cell>
          <cell r="X3153">
            <v>1500000</v>
          </cell>
          <cell r="Z3153">
            <v>1500000</v>
          </cell>
          <cell r="AA3153">
            <v>0</v>
          </cell>
          <cell r="AB3153">
            <v>1500000</v>
          </cell>
          <cell r="AC3153">
            <v>1500000</v>
          </cell>
          <cell r="AD3153">
            <v>1500000</v>
          </cell>
          <cell r="AE3153">
            <v>1500000</v>
          </cell>
        </row>
        <row r="3154">
          <cell r="F3154" t="str">
            <v>C-3603-1300-1</v>
          </cell>
          <cell r="U3154">
            <v>44290000</v>
          </cell>
          <cell r="V3154">
            <v>25674000</v>
          </cell>
          <cell r="W3154">
            <v>3812200</v>
          </cell>
          <cell r="X3154">
            <v>66151800</v>
          </cell>
          <cell r="Z3154">
            <v>66151800</v>
          </cell>
          <cell r="AA3154">
            <v>0</v>
          </cell>
          <cell r="AB3154">
            <v>66151800</v>
          </cell>
          <cell r="AC3154">
            <v>66151800</v>
          </cell>
          <cell r="AD3154">
            <v>66151800</v>
          </cell>
          <cell r="AE3154">
            <v>66151800</v>
          </cell>
        </row>
        <row r="3155">
          <cell r="F3155" t="str">
            <v>C-3603-1300-1</v>
          </cell>
          <cell r="U3155">
            <v>0</v>
          </cell>
          <cell r="V3155">
            <v>68389271</v>
          </cell>
          <cell r="W3155">
            <v>60389271</v>
          </cell>
          <cell r="X3155">
            <v>8000000</v>
          </cell>
          <cell r="Z3155">
            <v>5535576</v>
          </cell>
          <cell r="AA3155">
            <v>2464424</v>
          </cell>
          <cell r="AB3155">
            <v>5535576</v>
          </cell>
          <cell r="AC3155">
            <v>5535576</v>
          </cell>
          <cell r="AD3155">
            <v>5535576</v>
          </cell>
          <cell r="AE3155">
            <v>5535576</v>
          </cell>
        </row>
        <row r="3156">
          <cell r="F3156" t="str">
            <v>C-3603-1300-1</v>
          </cell>
          <cell r="U3156">
            <v>240000000</v>
          </cell>
          <cell r="V3156">
            <v>109488085</v>
          </cell>
          <cell r="W3156">
            <v>0</v>
          </cell>
          <cell r="X3156">
            <v>349488085</v>
          </cell>
          <cell r="Z3156">
            <v>346885033</v>
          </cell>
          <cell r="AA3156">
            <v>2603052</v>
          </cell>
          <cell r="AB3156">
            <v>346885033</v>
          </cell>
          <cell r="AC3156">
            <v>346885033</v>
          </cell>
          <cell r="AD3156">
            <v>331541881</v>
          </cell>
          <cell r="AE3156">
            <v>331541881</v>
          </cell>
        </row>
        <row r="3157">
          <cell r="F3157" t="str">
            <v>C-3603-1300-1</v>
          </cell>
          <cell r="U3157">
            <v>49000000</v>
          </cell>
          <cell r="V3157">
            <v>20000000</v>
          </cell>
          <cell r="W3157">
            <v>10000000</v>
          </cell>
          <cell r="X3157">
            <v>59000000</v>
          </cell>
          <cell r="Z3157">
            <v>52995947</v>
          </cell>
          <cell r="AA3157">
            <v>6004053</v>
          </cell>
          <cell r="AB3157">
            <v>52995947</v>
          </cell>
          <cell r="AC3157">
            <v>52995947</v>
          </cell>
          <cell r="AD3157">
            <v>52153520</v>
          </cell>
          <cell r="AE3157">
            <v>52153520</v>
          </cell>
        </row>
        <row r="3158">
          <cell r="F3158" t="str">
            <v>C-3603-1300-1</v>
          </cell>
          <cell r="U3158">
            <v>0</v>
          </cell>
          <cell r="V3158">
            <v>8815695</v>
          </cell>
          <cell r="W3158">
            <v>0</v>
          </cell>
          <cell r="X3158">
            <v>8815695</v>
          </cell>
          <cell r="Z3158">
            <v>6424175</v>
          </cell>
          <cell r="AA3158">
            <v>2391520</v>
          </cell>
          <cell r="AB3158">
            <v>6424175</v>
          </cell>
          <cell r="AC3158">
            <v>6424175</v>
          </cell>
          <cell r="AD3158">
            <v>6424175</v>
          </cell>
          <cell r="AE3158">
            <v>6424175</v>
          </cell>
        </row>
        <row r="3159">
          <cell r="F3159" t="str">
            <v>C-3603-1300-1</v>
          </cell>
          <cell r="U3159">
            <v>0</v>
          </cell>
          <cell r="V3159">
            <v>20000000</v>
          </cell>
          <cell r="W3159">
            <v>0</v>
          </cell>
          <cell r="X3159">
            <v>20000000</v>
          </cell>
          <cell r="Z3159">
            <v>18615845</v>
          </cell>
          <cell r="AA3159">
            <v>1384155</v>
          </cell>
          <cell r="AB3159">
            <v>18615845</v>
          </cell>
          <cell r="AC3159">
            <v>18615845</v>
          </cell>
          <cell r="AD3159">
            <v>18615845</v>
          </cell>
          <cell r="AE3159">
            <v>18615845</v>
          </cell>
        </row>
        <row r="3160">
          <cell r="F3160" t="str">
            <v>C-3603-1300-1</v>
          </cell>
          <cell r="U3160">
            <v>0</v>
          </cell>
          <cell r="V3160">
            <v>10000000</v>
          </cell>
          <cell r="W3160">
            <v>10000000</v>
          </cell>
          <cell r="X3160">
            <v>0</v>
          </cell>
          <cell r="Z3160">
            <v>0</v>
          </cell>
          <cell r="AA3160">
            <v>0</v>
          </cell>
          <cell r="AB3160">
            <v>0</v>
          </cell>
          <cell r="AC3160">
            <v>0</v>
          </cell>
          <cell r="AD3160">
            <v>0</v>
          </cell>
          <cell r="AE3160">
            <v>0</v>
          </cell>
        </row>
        <row r="3161">
          <cell r="F3161" t="str">
            <v>C-3603-1300-1</v>
          </cell>
          <cell r="U3161">
            <v>0</v>
          </cell>
          <cell r="V3161">
            <v>21026246</v>
          </cell>
          <cell r="W3161">
            <v>6026246</v>
          </cell>
          <cell r="X3161">
            <v>15000000</v>
          </cell>
          <cell r="Z3161">
            <v>14393050</v>
          </cell>
          <cell r="AA3161">
            <v>606950</v>
          </cell>
          <cell r="AB3161">
            <v>14393050</v>
          </cell>
          <cell r="AC3161">
            <v>14393050</v>
          </cell>
          <cell r="AD3161">
            <v>14393050</v>
          </cell>
          <cell r="AE3161">
            <v>14393050</v>
          </cell>
        </row>
        <row r="3162">
          <cell r="F3162" t="str">
            <v>C-3603-1300-1</v>
          </cell>
          <cell r="U3162">
            <v>0</v>
          </cell>
          <cell r="V3162">
            <v>121000000</v>
          </cell>
          <cell r="W3162">
            <v>0</v>
          </cell>
          <cell r="X3162">
            <v>121000000</v>
          </cell>
          <cell r="Z3162">
            <v>120065829</v>
          </cell>
          <cell r="AA3162">
            <v>934171</v>
          </cell>
          <cell r="AB3162">
            <v>120065829</v>
          </cell>
          <cell r="AC3162">
            <v>120065829</v>
          </cell>
          <cell r="AD3162">
            <v>120065829</v>
          </cell>
          <cell r="AE3162">
            <v>120065829</v>
          </cell>
        </row>
        <row r="3163">
          <cell r="F3163" t="str">
            <v>C-3603-1300-1</v>
          </cell>
          <cell r="U3163">
            <v>0</v>
          </cell>
          <cell r="V3163">
            <v>26174880</v>
          </cell>
          <cell r="W3163">
            <v>26174880</v>
          </cell>
          <cell r="X3163">
            <v>0</v>
          </cell>
          <cell r="Z3163">
            <v>0</v>
          </cell>
          <cell r="AA3163">
            <v>0</v>
          </cell>
          <cell r="AB3163">
            <v>0</v>
          </cell>
          <cell r="AC3163">
            <v>0</v>
          </cell>
          <cell r="AD3163">
            <v>0</v>
          </cell>
          <cell r="AE3163">
            <v>0</v>
          </cell>
        </row>
        <row r="3164">
          <cell r="F3164" t="str">
            <v>C-3603-1300-1</v>
          </cell>
          <cell r="U3164">
            <v>0</v>
          </cell>
          <cell r="V3164">
            <v>55407200</v>
          </cell>
          <cell r="W3164">
            <v>7437200</v>
          </cell>
          <cell r="X3164">
            <v>47970000</v>
          </cell>
          <cell r="Z3164">
            <v>46538559</v>
          </cell>
          <cell r="AA3164">
            <v>1431441</v>
          </cell>
          <cell r="AB3164">
            <v>46538559</v>
          </cell>
          <cell r="AC3164">
            <v>46538559</v>
          </cell>
          <cell r="AD3164">
            <v>37939999</v>
          </cell>
          <cell r="AE3164">
            <v>37939999</v>
          </cell>
        </row>
        <row r="3165">
          <cell r="F3165" t="str">
            <v>C-3603-1300-1</v>
          </cell>
          <cell r="U3165">
            <v>0</v>
          </cell>
          <cell r="V3165">
            <v>26000000</v>
          </cell>
          <cell r="W3165">
            <v>0</v>
          </cell>
          <cell r="X3165">
            <v>26000000</v>
          </cell>
          <cell r="Z3165">
            <v>26000000</v>
          </cell>
          <cell r="AA3165">
            <v>0</v>
          </cell>
          <cell r="AB3165">
            <v>26000000</v>
          </cell>
          <cell r="AC3165">
            <v>26000000</v>
          </cell>
          <cell r="AD3165">
            <v>26000000</v>
          </cell>
          <cell r="AE3165">
            <v>26000000</v>
          </cell>
        </row>
        <row r="3166">
          <cell r="F3166" t="str">
            <v>C-3603-1300-1</v>
          </cell>
          <cell r="U3166">
            <v>323672000</v>
          </cell>
          <cell r="V3166">
            <v>2372172</v>
          </cell>
          <cell r="W3166">
            <v>5885049</v>
          </cell>
          <cell r="X3166">
            <v>320159123</v>
          </cell>
          <cell r="Z3166">
            <v>320159123</v>
          </cell>
          <cell r="AA3166">
            <v>0</v>
          </cell>
          <cell r="AB3166">
            <v>320159123</v>
          </cell>
          <cell r="AC3166">
            <v>320159123</v>
          </cell>
          <cell r="AD3166">
            <v>320159123</v>
          </cell>
          <cell r="AE3166">
            <v>320159123</v>
          </cell>
        </row>
        <row r="3167">
          <cell r="F3167" t="str">
            <v>C-3603-1300-1</v>
          </cell>
          <cell r="U3167">
            <v>0</v>
          </cell>
          <cell r="V3167">
            <v>1300000</v>
          </cell>
          <cell r="W3167">
            <v>0</v>
          </cell>
          <cell r="X3167">
            <v>1300000</v>
          </cell>
          <cell r="Z3167">
            <v>912492</v>
          </cell>
          <cell r="AA3167">
            <v>387508</v>
          </cell>
          <cell r="AB3167">
            <v>912492</v>
          </cell>
          <cell r="AC3167">
            <v>912492</v>
          </cell>
          <cell r="AD3167">
            <v>912492</v>
          </cell>
          <cell r="AE3167">
            <v>912492</v>
          </cell>
        </row>
        <row r="3168">
          <cell r="F3168" t="str">
            <v>C-3603-1300-1</v>
          </cell>
          <cell r="U3168">
            <v>0</v>
          </cell>
          <cell r="V3168">
            <v>42320000</v>
          </cell>
          <cell r="W3168">
            <v>0</v>
          </cell>
          <cell r="X3168">
            <v>42320000</v>
          </cell>
          <cell r="Z3168">
            <v>42320000</v>
          </cell>
          <cell r="AA3168">
            <v>0</v>
          </cell>
          <cell r="AB3168">
            <v>42320000</v>
          </cell>
          <cell r="AC3168">
            <v>42320000</v>
          </cell>
          <cell r="AD3168">
            <v>42320000</v>
          </cell>
          <cell r="AE3168">
            <v>42320000</v>
          </cell>
        </row>
        <row r="3169">
          <cell r="F3169" t="str">
            <v>C-3603-1300-1</v>
          </cell>
          <cell r="U3169">
            <v>2320000</v>
          </cell>
          <cell r="V3169">
            <v>5533315</v>
          </cell>
          <cell r="W3169">
            <v>0</v>
          </cell>
          <cell r="X3169">
            <v>7853315</v>
          </cell>
          <cell r="Z3169">
            <v>6459636</v>
          </cell>
          <cell r="AA3169">
            <v>1393679</v>
          </cell>
          <cell r="AB3169">
            <v>6459636</v>
          </cell>
          <cell r="AC3169">
            <v>6459636</v>
          </cell>
          <cell r="AD3169">
            <v>6459636</v>
          </cell>
          <cell r="AE3169">
            <v>6459636</v>
          </cell>
        </row>
        <row r="3170">
          <cell r="F3170" t="str">
            <v>C-3603-1300-1</v>
          </cell>
          <cell r="U3170">
            <v>0</v>
          </cell>
          <cell r="V3170">
            <v>6500000</v>
          </cell>
          <cell r="W3170">
            <v>0</v>
          </cell>
          <cell r="X3170">
            <v>6500000</v>
          </cell>
          <cell r="Z3170">
            <v>6490909</v>
          </cell>
          <cell r="AA3170">
            <v>9091</v>
          </cell>
          <cell r="AB3170">
            <v>6490909</v>
          </cell>
          <cell r="AC3170">
            <v>6490909</v>
          </cell>
          <cell r="AD3170">
            <v>6490909</v>
          </cell>
          <cell r="AE3170">
            <v>6490909</v>
          </cell>
        </row>
        <row r="3171">
          <cell r="F3171" t="str">
            <v>C-3603-1300-5</v>
          </cell>
          <cell r="U3171">
            <v>3800000</v>
          </cell>
          <cell r="V3171">
            <v>1000000</v>
          </cell>
          <cell r="W3171">
            <v>0</v>
          </cell>
          <cell r="X3171">
            <v>4800000</v>
          </cell>
          <cell r="Z3171">
            <v>4722997</v>
          </cell>
          <cell r="AA3171">
            <v>77003</v>
          </cell>
          <cell r="AB3171">
            <v>4722997</v>
          </cell>
          <cell r="AC3171">
            <v>4722997</v>
          </cell>
          <cell r="AD3171">
            <v>4722997</v>
          </cell>
          <cell r="AE3171">
            <v>4722997</v>
          </cell>
        </row>
        <row r="3172">
          <cell r="F3172" t="str">
            <v>C-3603-1300-5</v>
          </cell>
          <cell r="U3172">
            <v>1417699364</v>
          </cell>
          <cell r="V3172">
            <v>29662800</v>
          </cell>
          <cell r="W3172">
            <v>27743014</v>
          </cell>
          <cell r="X3172">
            <v>1419619150</v>
          </cell>
          <cell r="Z3172">
            <v>1419619150</v>
          </cell>
          <cell r="AA3172">
            <v>0</v>
          </cell>
          <cell r="AB3172">
            <v>1419619150</v>
          </cell>
          <cell r="AC3172">
            <v>1335368666</v>
          </cell>
          <cell r="AD3172">
            <v>1335368666</v>
          </cell>
          <cell r="AE3172">
            <v>1335368666</v>
          </cell>
        </row>
        <row r="3173">
          <cell r="F3173" t="str">
            <v>C-3603-1300-5</v>
          </cell>
          <cell r="U3173">
            <v>39531250</v>
          </cell>
          <cell r="V3173">
            <v>39531250</v>
          </cell>
          <cell r="W3173">
            <v>6229167</v>
          </cell>
          <cell r="X3173">
            <v>72833333</v>
          </cell>
          <cell r="Z3173">
            <v>72833333</v>
          </cell>
          <cell r="AA3173">
            <v>0</v>
          </cell>
          <cell r="AB3173">
            <v>72833333</v>
          </cell>
          <cell r="AC3173">
            <v>72833333</v>
          </cell>
          <cell r="AD3173">
            <v>72833333</v>
          </cell>
          <cell r="AE3173">
            <v>72833333</v>
          </cell>
        </row>
        <row r="3174">
          <cell r="F3174" t="str">
            <v>C-3603-1300-6</v>
          </cell>
          <cell r="U3174">
            <v>381977418</v>
          </cell>
          <cell r="V3174">
            <v>21068466</v>
          </cell>
          <cell r="W3174">
            <v>15345719</v>
          </cell>
          <cell r="X3174">
            <v>387700165</v>
          </cell>
          <cell r="Z3174">
            <v>384674165</v>
          </cell>
          <cell r="AA3174">
            <v>3026000</v>
          </cell>
          <cell r="AB3174">
            <v>384674165</v>
          </cell>
          <cell r="AC3174">
            <v>384674165</v>
          </cell>
          <cell r="AD3174">
            <v>384674165</v>
          </cell>
          <cell r="AE3174">
            <v>384674165</v>
          </cell>
        </row>
        <row r="3175">
          <cell r="F3175" t="str">
            <v>C-3603-1300-6</v>
          </cell>
          <cell r="U3175">
            <v>0</v>
          </cell>
          <cell r="V3175">
            <v>3032726</v>
          </cell>
          <cell r="W3175">
            <v>0</v>
          </cell>
          <cell r="X3175">
            <v>3032726</v>
          </cell>
          <cell r="Z3175">
            <v>2989445</v>
          </cell>
          <cell r="AA3175">
            <v>43281</v>
          </cell>
          <cell r="AB3175">
            <v>2989445</v>
          </cell>
          <cell r="AC3175">
            <v>2989445</v>
          </cell>
          <cell r="AD3175">
            <v>2989445</v>
          </cell>
          <cell r="AE3175">
            <v>2989445</v>
          </cell>
        </row>
        <row r="3176">
          <cell r="F3176" t="str">
            <v>C-3603-1300-9</v>
          </cell>
          <cell r="U3176">
            <v>78750000</v>
          </cell>
          <cell r="V3176">
            <v>96800000</v>
          </cell>
          <cell r="W3176">
            <v>33566667</v>
          </cell>
          <cell r="X3176">
            <v>141983333</v>
          </cell>
          <cell r="Z3176">
            <v>141983333</v>
          </cell>
          <cell r="AA3176">
            <v>0</v>
          </cell>
          <cell r="AB3176">
            <v>141983333</v>
          </cell>
          <cell r="AC3176">
            <v>141983333</v>
          </cell>
          <cell r="AD3176">
            <v>141983333</v>
          </cell>
          <cell r="AE3176">
            <v>141983333</v>
          </cell>
        </row>
        <row r="3177">
          <cell r="F3177" t="str">
            <v>C-3603-1300-9</v>
          </cell>
          <cell r="U3177">
            <v>1000000</v>
          </cell>
          <cell r="V3177">
            <v>4566667</v>
          </cell>
          <cell r="W3177">
            <v>0</v>
          </cell>
          <cell r="X3177">
            <v>5566667</v>
          </cell>
          <cell r="Z3177">
            <v>5489511</v>
          </cell>
          <cell r="AA3177">
            <v>77156</v>
          </cell>
          <cell r="AB3177">
            <v>5489511</v>
          </cell>
          <cell r="AC3177">
            <v>5489511</v>
          </cell>
          <cell r="AD3177">
            <v>5489511</v>
          </cell>
          <cell r="AE3177">
            <v>5489511</v>
          </cell>
        </row>
        <row r="3178">
          <cell r="F3178" t="str">
            <v>C-3603-1300-10</v>
          </cell>
          <cell r="U3178">
            <v>16215000</v>
          </cell>
          <cell r="V3178">
            <v>1462738</v>
          </cell>
          <cell r="W3178">
            <v>1594735.12</v>
          </cell>
          <cell r="X3178">
            <v>16083002.880000001</v>
          </cell>
          <cell r="Z3178">
            <v>14980384</v>
          </cell>
          <cell r="AA3178">
            <v>1102618.8799999999</v>
          </cell>
          <cell r="AB3178">
            <v>14980384</v>
          </cell>
          <cell r="AC3178">
            <v>14980384</v>
          </cell>
          <cell r="AD3178">
            <v>14620264</v>
          </cell>
          <cell r="AE3178">
            <v>14620264</v>
          </cell>
        </row>
        <row r="3179">
          <cell r="F3179" t="str">
            <v>C-3603-1300-10</v>
          </cell>
          <cell r="U3179">
            <v>5000000</v>
          </cell>
          <cell r="V3179">
            <v>0</v>
          </cell>
          <cell r="W3179">
            <v>0</v>
          </cell>
          <cell r="X3179">
            <v>5000000</v>
          </cell>
          <cell r="Z3179">
            <v>5000000</v>
          </cell>
          <cell r="AA3179">
            <v>0</v>
          </cell>
          <cell r="AB3179">
            <v>5000000</v>
          </cell>
          <cell r="AC3179">
            <v>5000000</v>
          </cell>
          <cell r="AD3179">
            <v>5000000</v>
          </cell>
          <cell r="AE3179">
            <v>5000000</v>
          </cell>
        </row>
        <row r="3180">
          <cell r="F3180" t="str">
            <v>C-3603-1300-10</v>
          </cell>
          <cell r="U3180">
            <v>8000000</v>
          </cell>
          <cell r="V3180">
            <v>7065109</v>
          </cell>
          <cell r="W3180">
            <v>8000000</v>
          </cell>
          <cell r="X3180">
            <v>7065109</v>
          </cell>
          <cell r="Z3180">
            <v>7065109</v>
          </cell>
          <cell r="AA3180">
            <v>0</v>
          </cell>
          <cell r="AB3180">
            <v>7065109</v>
          </cell>
          <cell r="AC3180">
            <v>7065109</v>
          </cell>
          <cell r="AD3180">
            <v>7065109</v>
          </cell>
          <cell r="AE3180">
            <v>7065109</v>
          </cell>
        </row>
        <row r="3181">
          <cell r="F3181" t="str">
            <v>C-3603-1300-10</v>
          </cell>
          <cell r="U3181">
            <v>29230000</v>
          </cell>
          <cell r="V3181">
            <v>3927074</v>
          </cell>
          <cell r="W3181">
            <v>0</v>
          </cell>
          <cell r="X3181">
            <v>33157074</v>
          </cell>
          <cell r="Z3181">
            <v>32156426</v>
          </cell>
          <cell r="AA3181">
            <v>1000648</v>
          </cell>
          <cell r="AB3181">
            <v>32156426</v>
          </cell>
          <cell r="AC3181">
            <v>32156426</v>
          </cell>
          <cell r="AD3181">
            <v>31783304</v>
          </cell>
          <cell r="AE3181">
            <v>31783304</v>
          </cell>
        </row>
        <row r="3182">
          <cell r="F3182" t="str">
            <v>C-3603-1300-10</v>
          </cell>
          <cell r="U3182">
            <v>2000000</v>
          </cell>
          <cell r="V3182">
            <v>0</v>
          </cell>
          <cell r="W3182">
            <v>0</v>
          </cell>
          <cell r="X3182">
            <v>2000000</v>
          </cell>
          <cell r="Z3182">
            <v>2000000</v>
          </cell>
          <cell r="AA3182">
            <v>0</v>
          </cell>
          <cell r="AB3182">
            <v>2000000</v>
          </cell>
          <cell r="AC3182">
            <v>2000000</v>
          </cell>
          <cell r="AD3182">
            <v>2000000</v>
          </cell>
          <cell r="AE3182">
            <v>2000000</v>
          </cell>
        </row>
        <row r="3183">
          <cell r="F3183" t="str">
            <v>C-3603-1300-10</v>
          </cell>
          <cell r="U3183">
            <v>3000000</v>
          </cell>
          <cell r="V3183">
            <v>0</v>
          </cell>
          <cell r="W3183">
            <v>0</v>
          </cell>
          <cell r="X3183">
            <v>3000000</v>
          </cell>
          <cell r="Z3183">
            <v>1398477</v>
          </cell>
          <cell r="AA3183">
            <v>1601523</v>
          </cell>
          <cell r="AB3183">
            <v>1398477</v>
          </cell>
          <cell r="AC3183">
            <v>1398477</v>
          </cell>
          <cell r="AD3183">
            <v>1398477</v>
          </cell>
          <cell r="AE3183">
            <v>1398477</v>
          </cell>
        </row>
        <row r="3184">
          <cell r="F3184" t="str">
            <v>C-3603-1300-10</v>
          </cell>
          <cell r="U3184">
            <v>6000000</v>
          </cell>
          <cell r="V3184">
            <v>0</v>
          </cell>
          <cell r="W3184">
            <v>0</v>
          </cell>
          <cell r="X3184">
            <v>6000000</v>
          </cell>
          <cell r="Z3184">
            <v>5785606</v>
          </cell>
          <cell r="AA3184">
            <v>214394</v>
          </cell>
          <cell r="AB3184">
            <v>5785606</v>
          </cell>
          <cell r="AC3184">
            <v>5785606</v>
          </cell>
          <cell r="AD3184">
            <v>5785606</v>
          </cell>
          <cell r="AE3184">
            <v>5785606</v>
          </cell>
        </row>
        <row r="3185">
          <cell r="F3185" t="str">
            <v>C-3603-1300-10</v>
          </cell>
          <cell r="U3185">
            <v>627631000</v>
          </cell>
          <cell r="V3185">
            <v>12250000</v>
          </cell>
          <cell r="W3185">
            <v>3013666</v>
          </cell>
          <cell r="X3185">
            <v>636867334</v>
          </cell>
          <cell r="Z3185">
            <v>636210674</v>
          </cell>
          <cell r="AA3185">
            <v>656660</v>
          </cell>
          <cell r="AB3185">
            <v>636210674</v>
          </cell>
          <cell r="AC3185">
            <v>636210674</v>
          </cell>
          <cell r="AD3185">
            <v>636210674</v>
          </cell>
          <cell r="AE3185">
            <v>636210674</v>
          </cell>
        </row>
        <row r="3186">
          <cell r="F3186" t="str">
            <v>C-3603-1300-10</v>
          </cell>
          <cell r="U3186">
            <v>27702000</v>
          </cell>
          <cell r="V3186">
            <v>0</v>
          </cell>
          <cell r="W3186">
            <v>27702000</v>
          </cell>
          <cell r="X3186">
            <v>0</v>
          </cell>
          <cell r="Z3186">
            <v>0</v>
          </cell>
          <cell r="AA3186">
            <v>0</v>
          </cell>
          <cell r="AB3186">
            <v>0</v>
          </cell>
          <cell r="AC3186">
            <v>0</v>
          </cell>
          <cell r="AD3186">
            <v>0</v>
          </cell>
          <cell r="AE3186">
            <v>0</v>
          </cell>
        </row>
        <row r="3187">
          <cell r="F3187" t="str">
            <v>C-3603-1300-10</v>
          </cell>
          <cell r="U3187">
            <v>13872636</v>
          </cell>
          <cell r="V3187">
            <v>5873245</v>
          </cell>
          <cell r="W3187">
            <v>5873245</v>
          </cell>
          <cell r="X3187">
            <v>13872636</v>
          </cell>
          <cell r="Z3187">
            <v>13872636</v>
          </cell>
          <cell r="AA3187">
            <v>0</v>
          </cell>
          <cell r="AB3187">
            <v>13872636</v>
          </cell>
          <cell r="AC3187">
            <v>13872636</v>
          </cell>
          <cell r="AD3187">
            <v>13872636</v>
          </cell>
          <cell r="AE3187">
            <v>13872636</v>
          </cell>
        </row>
        <row r="3188">
          <cell r="F3188" t="str">
            <v>C-3603-1300-11</v>
          </cell>
          <cell r="U3188">
            <v>0</v>
          </cell>
          <cell r="V3188">
            <v>1431570</v>
          </cell>
          <cell r="W3188">
            <v>0</v>
          </cell>
          <cell r="X3188">
            <v>1431570</v>
          </cell>
          <cell r="Z3188">
            <v>1428000</v>
          </cell>
          <cell r="AA3188">
            <v>3570</v>
          </cell>
          <cell r="AB3188">
            <v>1428000</v>
          </cell>
          <cell r="AC3188">
            <v>1428000</v>
          </cell>
          <cell r="AD3188">
            <v>0</v>
          </cell>
          <cell r="AE3188">
            <v>0</v>
          </cell>
        </row>
        <row r="3189">
          <cell r="F3189" t="str">
            <v>C-3603-1300-11</v>
          </cell>
          <cell r="U3189">
            <v>0</v>
          </cell>
          <cell r="V3189">
            <v>144204200</v>
          </cell>
          <cell r="W3189">
            <v>2120552</v>
          </cell>
          <cell r="X3189">
            <v>142083648</v>
          </cell>
          <cell r="Z3189">
            <v>142083648</v>
          </cell>
          <cell r="AA3189">
            <v>0</v>
          </cell>
          <cell r="AB3189">
            <v>142083648</v>
          </cell>
          <cell r="AC3189">
            <v>142083648</v>
          </cell>
          <cell r="AD3189">
            <v>142083648</v>
          </cell>
          <cell r="AE3189">
            <v>142083648</v>
          </cell>
        </row>
        <row r="3190">
          <cell r="F3190" t="str">
            <v>C-3603-1300-11</v>
          </cell>
          <cell r="U3190">
            <v>0</v>
          </cell>
          <cell r="V3190">
            <v>42920000</v>
          </cell>
          <cell r="W3190">
            <v>0</v>
          </cell>
          <cell r="X3190">
            <v>42920000</v>
          </cell>
          <cell r="Z3190">
            <v>42920000</v>
          </cell>
          <cell r="AA3190">
            <v>0</v>
          </cell>
          <cell r="AB3190">
            <v>42920000</v>
          </cell>
          <cell r="AC3190">
            <v>42920000</v>
          </cell>
          <cell r="AD3190">
            <v>0</v>
          </cell>
          <cell r="AE3190">
            <v>0</v>
          </cell>
        </row>
        <row r="3191">
          <cell r="F3191" t="str">
            <v>C-3603-1300-11</v>
          </cell>
          <cell r="U3191">
            <v>0</v>
          </cell>
          <cell r="V3191">
            <v>128000000</v>
          </cell>
          <cell r="W3191">
            <v>69000000</v>
          </cell>
          <cell r="X3191">
            <v>59000000</v>
          </cell>
          <cell r="Z3191">
            <v>58240787</v>
          </cell>
          <cell r="AA3191">
            <v>759213</v>
          </cell>
          <cell r="AB3191">
            <v>58240787</v>
          </cell>
          <cell r="AC3191">
            <v>58240787</v>
          </cell>
          <cell r="AD3191">
            <v>58240787</v>
          </cell>
          <cell r="AE3191">
            <v>58240787</v>
          </cell>
        </row>
        <row r="3192">
          <cell r="F3192" t="str">
            <v>C-3699-1300-2</v>
          </cell>
          <cell r="U3192">
            <v>0</v>
          </cell>
          <cell r="V3192">
            <v>718503060</v>
          </cell>
          <cell r="W3192">
            <v>0</v>
          </cell>
          <cell r="X3192">
            <v>718503060</v>
          </cell>
          <cell r="Z3192">
            <v>712426325</v>
          </cell>
          <cell r="AA3192">
            <v>6076735</v>
          </cell>
          <cell r="AB3192">
            <v>712426325</v>
          </cell>
          <cell r="AC3192">
            <v>0</v>
          </cell>
          <cell r="AD3192">
            <v>0</v>
          </cell>
          <cell r="AE3192">
            <v>0</v>
          </cell>
        </row>
        <row r="3193">
          <cell r="F3193" t="str">
            <v>C-3699-1300-2</v>
          </cell>
          <cell r="U3193">
            <v>0</v>
          </cell>
          <cell r="V3193">
            <v>348581864</v>
          </cell>
          <cell r="W3193">
            <v>7476894</v>
          </cell>
          <cell r="X3193">
            <v>341104970</v>
          </cell>
          <cell r="Z3193">
            <v>311047869</v>
          </cell>
          <cell r="AA3193">
            <v>30057101</v>
          </cell>
          <cell r="AB3193">
            <v>311047869</v>
          </cell>
          <cell r="AC3193">
            <v>213392533</v>
          </cell>
          <cell r="AD3193">
            <v>108438217</v>
          </cell>
          <cell r="AE3193">
            <v>108438217</v>
          </cell>
        </row>
        <row r="3194">
          <cell r="F3194" t="str">
            <v>C-3699-1300-2</v>
          </cell>
          <cell r="U3194">
            <v>1313627760</v>
          </cell>
          <cell r="V3194">
            <v>204927722</v>
          </cell>
          <cell r="W3194">
            <v>30857017</v>
          </cell>
          <cell r="X3194">
            <v>1487698465</v>
          </cell>
          <cell r="Z3194">
            <v>1463958503</v>
          </cell>
          <cell r="AA3194">
            <v>23739962</v>
          </cell>
          <cell r="AB3194">
            <v>1463958503</v>
          </cell>
          <cell r="AC3194">
            <v>488320019</v>
          </cell>
          <cell r="AD3194">
            <v>488320019</v>
          </cell>
          <cell r="AE3194">
            <v>488320019</v>
          </cell>
        </row>
        <row r="3195">
          <cell r="F3195" t="str">
            <v>C-3699-1300-10</v>
          </cell>
          <cell r="U3195">
            <v>31500000</v>
          </cell>
          <cell r="V3195">
            <v>130250000</v>
          </cell>
          <cell r="W3195">
            <v>0</v>
          </cell>
          <cell r="X3195">
            <v>161750000</v>
          </cell>
          <cell r="Z3195">
            <v>152568278</v>
          </cell>
          <cell r="AA3195">
            <v>9181722</v>
          </cell>
          <cell r="AB3195">
            <v>152568278</v>
          </cell>
          <cell r="AC3195">
            <v>152568278</v>
          </cell>
          <cell r="AD3195">
            <v>152568278</v>
          </cell>
          <cell r="AE3195">
            <v>152568278</v>
          </cell>
        </row>
        <row r="3196">
          <cell r="F3196" t="str">
            <v>C-3602-1300-4</v>
          </cell>
          <cell r="U3196">
            <v>552430000</v>
          </cell>
          <cell r="V3196">
            <v>16242750</v>
          </cell>
          <cell r="W3196">
            <v>0</v>
          </cell>
          <cell r="X3196">
            <v>568672750</v>
          </cell>
          <cell r="Z3196">
            <v>567914674</v>
          </cell>
          <cell r="AA3196">
            <v>758076</v>
          </cell>
          <cell r="AB3196">
            <v>567914674</v>
          </cell>
          <cell r="AC3196">
            <v>567914674</v>
          </cell>
          <cell r="AD3196">
            <v>567914674</v>
          </cell>
          <cell r="AE3196">
            <v>567914674</v>
          </cell>
        </row>
        <row r="3197">
          <cell r="F3197" t="str">
            <v>C-3602-1300-4</v>
          </cell>
          <cell r="U3197">
            <v>0</v>
          </cell>
          <cell r="V3197">
            <v>76800807</v>
          </cell>
          <cell r="W3197">
            <v>0</v>
          </cell>
          <cell r="X3197">
            <v>76800807</v>
          </cell>
          <cell r="Z3197">
            <v>76088635</v>
          </cell>
          <cell r="AA3197">
            <v>712172</v>
          </cell>
          <cell r="AB3197">
            <v>76088635</v>
          </cell>
          <cell r="AC3197">
            <v>76088635</v>
          </cell>
          <cell r="AD3197">
            <v>76088635</v>
          </cell>
          <cell r="AE3197">
            <v>76088635</v>
          </cell>
        </row>
        <row r="3198">
          <cell r="F3198" t="str">
            <v>C-3602-1300-4</v>
          </cell>
          <cell r="U3198">
            <v>3000000</v>
          </cell>
          <cell r="V3198">
            <v>2000000</v>
          </cell>
          <cell r="W3198">
            <v>0</v>
          </cell>
          <cell r="X3198">
            <v>5000000</v>
          </cell>
          <cell r="Z3198">
            <v>4975711</v>
          </cell>
          <cell r="AA3198">
            <v>24289</v>
          </cell>
          <cell r="AB3198">
            <v>4975711</v>
          </cell>
          <cell r="AC3198">
            <v>4975711</v>
          </cell>
          <cell r="AD3198">
            <v>4975711</v>
          </cell>
          <cell r="AE3198">
            <v>4975711</v>
          </cell>
        </row>
        <row r="3199">
          <cell r="F3199" t="str">
            <v>C-3602-1300-4</v>
          </cell>
          <cell r="U3199">
            <v>156900000</v>
          </cell>
          <cell r="V3199">
            <v>0</v>
          </cell>
          <cell r="W3199">
            <v>200000</v>
          </cell>
          <cell r="X3199">
            <v>156700000</v>
          </cell>
          <cell r="Z3199">
            <v>156700000</v>
          </cell>
          <cell r="AA3199">
            <v>0</v>
          </cell>
          <cell r="AB3199">
            <v>156700000</v>
          </cell>
          <cell r="AC3199">
            <v>156700000</v>
          </cell>
          <cell r="AD3199">
            <v>156700000</v>
          </cell>
          <cell r="AE3199">
            <v>156700000</v>
          </cell>
        </row>
        <row r="3200">
          <cell r="F3200" t="str">
            <v>C-3602-1300-5</v>
          </cell>
          <cell r="U3200">
            <v>31683536</v>
          </cell>
          <cell r="V3200">
            <v>0</v>
          </cell>
          <cell r="W3200">
            <v>0</v>
          </cell>
          <cell r="X3200">
            <v>31683536</v>
          </cell>
          <cell r="Z3200">
            <v>31683536</v>
          </cell>
          <cell r="AA3200">
            <v>0</v>
          </cell>
          <cell r="AB3200">
            <v>31683536</v>
          </cell>
          <cell r="AC3200">
            <v>31683536</v>
          </cell>
          <cell r="AD3200">
            <v>31683536</v>
          </cell>
          <cell r="AE3200">
            <v>31683536</v>
          </cell>
        </row>
        <row r="3201">
          <cell r="F3201" t="str">
            <v>C-3602-1300-5</v>
          </cell>
          <cell r="U3201">
            <v>126734143</v>
          </cell>
          <cell r="V3201">
            <v>8700000</v>
          </cell>
          <cell r="W3201">
            <v>0</v>
          </cell>
          <cell r="X3201">
            <v>135434143</v>
          </cell>
          <cell r="Z3201">
            <v>134926019</v>
          </cell>
          <cell r="AA3201">
            <v>508124</v>
          </cell>
          <cell r="AB3201">
            <v>134926019</v>
          </cell>
          <cell r="AC3201">
            <v>134926019</v>
          </cell>
          <cell r="AD3201">
            <v>134926019</v>
          </cell>
          <cell r="AE3201">
            <v>134926019</v>
          </cell>
        </row>
        <row r="3202">
          <cell r="F3202" t="str">
            <v>C-3602-1300-5</v>
          </cell>
          <cell r="U3202">
            <v>3168354</v>
          </cell>
          <cell r="V3202">
            <v>4500000</v>
          </cell>
          <cell r="W3202">
            <v>0</v>
          </cell>
          <cell r="X3202">
            <v>7668354</v>
          </cell>
          <cell r="Z3202">
            <v>7599518</v>
          </cell>
          <cell r="AA3202">
            <v>68836</v>
          </cell>
          <cell r="AB3202">
            <v>7599518</v>
          </cell>
          <cell r="AC3202">
            <v>7599518</v>
          </cell>
          <cell r="AD3202">
            <v>7599518</v>
          </cell>
          <cell r="AE3202">
            <v>7599518</v>
          </cell>
        </row>
        <row r="3203">
          <cell r="F3203" t="str">
            <v>C-3603-1300-1</v>
          </cell>
          <cell r="U3203">
            <v>0</v>
          </cell>
          <cell r="V3203">
            <v>4000000</v>
          </cell>
          <cell r="W3203">
            <v>0</v>
          </cell>
          <cell r="X3203">
            <v>4000000</v>
          </cell>
          <cell r="Z3203">
            <v>4000000</v>
          </cell>
          <cell r="AA3203">
            <v>0</v>
          </cell>
          <cell r="AB3203">
            <v>4000000</v>
          </cell>
          <cell r="AC3203">
            <v>4000000</v>
          </cell>
          <cell r="AD3203">
            <v>4000000</v>
          </cell>
          <cell r="AE3203">
            <v>4000000</v>
          </cell>
        </row>
        <row r="3204">
          <cell r="F3204" t="str">
            <v>C-3603-1300-1</v>
          </cell>
          <cell r="U3204">
            <v>0</v>
          </cell>
          <cell r="V3204">
            <v>7720760</v>
          </cell>
          <cell r="W3204">
            <v>0</v>
          </cell>
          <cell r="X3204">
            <v>7720760</v>
          </cell>
          <cell r="Z3204">
            <v>7608995</v>
          </cell>
          <cell r="AA3204">
            <v>111765</v>
          </cell>
          <cell r="AB3204">
            <v>7608995</v>
          </cell>
          <cell r="AC3204">
            <v>7608995</v>
          </cell>
          <cell r="AD3204">
            <v>7608995</v>
          </cell>
          <cell r="AE3204">
            <v>7608995</v>
          </cell>
        </row>
        <row r="3205">
          <cell r="F3205" t="str">
            <v>C-3603-1300-1</v>
          </cell>
          <cell r="U3205">
            <v>801750000</v>
          </cell>
          <cell r="V3205">
            <v>13092624</v>
          </cell>
          <cell r="W3205">
            <v>0</v>
          </cell>
          <cell r="X3205">
            <v>814842624</v>
          </cell>
          <cell r="Z3205">
            <v>814842624</v>
          </cell>
          <cell r="AA3205">
            <v>0</v>
          </cell>
          <cell r="AB3205">
            <v>814842624</v>
          </cell>
          <cell r="AC3205">
            <v>814842624</v>
          </cell>
          <cell r="AD3205">
            <v>814842624</v>
          </cell>
          <cell r="AE3205">
            <v>814842624</v>
          </cell>
        </row>
        <row r="3206">
          <cell r="F3206" t="str">
            <v>C-3603-1300-1</v>
          </cell>
          <cell r="U3206">
            <v>0</v>
          </cell>
          <cell r="V3206">
            <v>20000000</v>
          </cell>
          <cell r="W3206">
            <v>0</v>
          </cell>
          <cell r="X3206">
            <v>20000000</v>
          </cell>
          <cell r="Z3206">
            <v>20000000</v>
          </cell>
          <cell r="AA3206">
            <v>0</v>
          </cell>
          <cell r="AB3206">
            <v>20000000</v>
          </cell>
          <cell r="AC3206">
            <v>0</v>
          </cell>
          <cell r="AD3206">
            <v>0</v>
          </cell>
          <cell r="AE3206">
            <v>0</v>
          </cell>
        </row>
        <row r="3207">
          <cell r="F3207" t="str">
            <v>C-3603-1300-1</v>
          </cell>
          <cell r="U3207">
            <v>5316000</v>
          </cell>
          <cell r="V3207">
            <v>10000000</v>
          </cell>
          <cell r="W3207">
            <v>0</v>
          </cell>
          <cell r="X3207">
            <v>15316000</v>
          </cell>
          <cell r="Z3207">
            <v>15311300</v>
          </cell>
          <cell r="AA3207">
            <v>4700</v>
          </cell>
          <cell r="AB3207">
            <v>15311300</v>
          </cell>
          <cell r="AC3207">
            <v>0</v>
          </cell>
          <cell r="AD3207">
            <v>0</v>
          </cell>
          <cell r="AE3207">
            <v>0</v>
          </cell>
        </row>
        <row r="3208">
          <cell r="F3208" t="str">
            <v>C-3603-1300-1</v>
          </cell>
          <cell r="U3208">
            <v>0</v>
          </cell>
          <cell r="V3208">
            <v>45806040</v>
          </cell>
          <cell r="W3208">
            <v>45806040</v>
          </cell>
          <cell r="X3208">
            <v>0</v>
          </cell>
          <cell r="Z3208">
            <v>0</v>
          </cell>
          <cell r="AA3208">
            <v>0</v>
          </cell>
          <cell r="AB3208">
            <v>0</v>
          </cell>
          <cell r="AC3208">
            <v>0</v>
          </cell>
          <cell r="AD3208">
            <v>0</v>
          </cell>
          <cell r="AE3208">
            <v>0</v>
          </cell>
        </row>
        <row r="3209">
          <cell r="F3209" t="str">
            <v>C-3603-1300-1</v>
          </cell>
          <cell r="U3209">
            <v>302536000</v>
          </cell>
          <cell r="V3209">
            <v>15299587</v>
          </cell>
          <cell r="W3209">
            <v>0</v>
          </cell>
          <cell r="X3209">
            <v>317835587</v>
          </cell>
          <cell r="Z3209">
            <v>313205209</v>
          </cell>
          <cell r="AA3209">
            <v>4630378</v>
          </cell>
          <cell r="AB3209">
            <v>313205209</v>
          </cell>
          <cell r="AC3209">
            <v>313205209</v>
          </cell>
          <cell r="AD3209">
            <v>313205209</v>
          </cell>
          <cell r="AE3209">
            <v>313205209</v>
          </cell>
        </row>
        <row r="3210">
          <cell r="F3210" t="str">
            <v>C-3603-1300-1</v>
          </cell>
          <cell r="U3210">
            <v>50000000</v>
          </cell>
          <cell r="V3210">
            <v>0</v>
          </cell>
          <cell r="W3210">
            <v>2440000</v>
          </cell>
          <cell r="X3210">
            <v>47560000</v>
          </cell>
          <cell r="Z3210">
            <v>47560000</v>
          </cell>
          <cell r="AA3210">
            <v>0</v>
          </cell>
          <cell r="AB3210">
            <v>47560000</v>
          </cell>
          <cell r="AC3210">
            <v>47560000</v>
          </cell>
          <cell r="AD3210">
            <v>47560000</v>
          </cell>
          <cell r="AE3210">
            <v>47560000</v>
          </cell>
        </row>
        <row r="3211">
          <cell r="F3211" t="str">
            <v>C-3603-1300-1</v>
          </cell>
          <cell r="U3211">
            <v>126257000</v>
          </cell>
          <cell r="V3211">
            <v>20000000</v>
          </cell>
          <cell r="W3211">
            <v>43400</v>
          </cell>
          <cell r="X3211">
            <v>146213600</v>
          </cell>
          <cell r="Z3211">
            <v>146213600</v>
          </cell>
          <cell r="AA3211">
            <v>0</v>
          </cell>
          <cell r="AB3211">
            <v>146213600</v>
          </cell>
          <cell r="AC3211">
            <v>146213600</v>
          </cell>
          <cell r="AD3211">
            <v>146213600</v>
          </cell>
          <cell r="AE3211">
            <v>146213600</v>
          </cell>
        </row>
        <row r="3212">
          <cell r="F3212" t="str">
            <v>C-3603-1300-1</v>
          </cell>
          <cell r="U3212">
            <v>30000000</v>
          </cell>
          <cell r="V3212">
            <v>0</v>
          </cell>
          <cell r="W3212">
            <v>0</v>
          </cell>
          <cell r="X3212">
            <v>30000000</v>
          </cell>
          <cell r="Z3212">
            <v>29449000</v>
          </cell>
          <cell r="AA3212">
            <v>551000</v>
          </cell>
          <cell r="AB3212">
            <v>29449000</v>
          </cell>
          <cell r="AC3212">
            <v>29449000</v>
          </cell>
          <cell r="AD3212">
            <v>18380000</v>
          </cell>
          <cell r="AE3212">
            <v>18380000</v>
          </cell>
        </row>
        <row r="3213">
          <cell r="F3213" t="str">
            <v>C-3603-1300-1</v>
          </cell>
          <cell r="U3213">
            <v>0</v>
          </cell>
          <cell r="V3213">
            <v>2350852</v>
          </cell>
          <cell r="W3213">
            <v>2350852</v>
          </cell>
          <cell r="X3213">
            <v>0</v>
          </cell>
          <cell r="Z3213">
            <v>0</v>
          </cell>
          <cell r="AA3213">
            <v>0</v>
          </cell>
          <cell r="AB3213">
            <v>0</v>
          </cell>
          <cell r="AC3213">
            <v>0</v>
          </cell>
          <cell r="AD3213">
            <v>0</v>
          </cell>
          <cell r="AE3213">
            <v>0</v>
          </cell>
        </row>
        <row r="3214">
          <cell r="F3214" t="str">
            <v>C-3603-1300-1</v>
          </cell>
          <cell r="U3214">
            <v>39156000</v>
          </cell>
          <cell r="V3214">
            <v>4152640</v>
          </cell>
          <cell r="W3214">
            <v>0</v>
          </cell>
          <cell r="X3214">
            <v>43308640</v>
          </cell>
          <cell r="Z3214">
            <v>42464119</v>
          </cell>
          <cell r="AA3214">
            <v>844521</v>
          </cell>
          <cell r="AB3214">
            <v>42464119</v>
          </cell>
          <cell r="AC3214">
            <v>42464119</v>
          </cell>
          <cell r="AD3214">
            <v>42464119</v>
          </cell>
          <cell r="AE3214">
            <v>42464119</v>
          </cell>
        </row>
        <row r="3215">
          <cell r="F3215" t="str">
            <v>C-3603-1300-1</v>
          </cell>
          <cell r="U3215">
            <v>139164000</v>
          </cell>
          <cell r="V3215">
            <v>17714497</v>
          </cell>
          <cell r="W3215">
            <v>9428994</v>
          </cell>
          <cell r="X3215">
            <v>147449503</v>
          </cell>
          <cell r="Z3215">
            <v>147013966</v>
          </cell>
          <cell r="AA3215">
            <v>435537</v>
          </cell>
          <cell r="AB3215">
            <v>147013966</v>
          </cell>
          <cell r="AC3215">
            <v>147013966</v>
          </cell>
          <cell r="AD3215">
            <v>147013966</v>
          </cell>
          <cell r="AE3215">
            <v>147013966</v>
          </cell>
        </row>
        <row r="3216">
          <cell r="F3216" t="str">
            <v>C-3603-1300-1</v>
          </cell>
          <cell r="U3216">
            <v>38622000</v>
          </cell>
          <cell r="V3216">
            <v>0</v>
          </cell>
          <cell r="W3216">
            <v>0</v>
          </cell>
          <cell r="X3216">
            <v>38622000</v>
          </cell>
          <cell r="Z3216">
            <v>38622000</v>
          </cell>
          <cell r="AA3216">
            <v>0</v>
          </cell>
          <cell r="AB3216">
            <v>38622000</v>
          </cell>
          <cell r="AC3216">
            <v>38622000</v>
          </cell>
          <cell r="AD3216">
            <v>38622000</v>
          </cell>
          <cell r="AE3216">
            <v>38622000</v>
          </cell>
        </row>
        <row r="3217">
          <cell r="F3217" t="str">
            <v>C-3603-1300-1</v>
          </cell>
          <cell r="U3217">
            <v>1844000</v>
          </cell>
          <cell r="V3217">
            <v>956800</v>
          </cell>
          <cell r="W3217">
            <v>0</v>
          </cell>
          <cell r="X3217">
            <v>2800800</v>
          </cell>
          <cell r="Z3217">
            <v>2790000</v>
          </cell>
          <cell r="AA3217">
            <v>10800</v>
          </cell>
          <cell r="AB3217">
            <v>2790000</v>
          </cell>
          <cell r="AC3217">
            <v>2790000</v>
          </cell>
          <cell r="AD3217">
            <v>2790000</v>
          </cell>
          <cell r="AE3217">
            <v>2790000</v>
          </cell>
        </row>
        <row r="3218">
          <cell r="F3218" t="str">
            <v>C-3603-1300-1</v>
          </cell>
          <cell r="U3218">
            <v>11750000</v>
          </cell>
          <cell r="V3218">
            <v>35000000</v>
          </cell>
          <cell r="W3218">
            <v>0</v>
          </cell>
          <cell r="X3218">
            <v>46750000</v>
          </cell>
          <cell r="Z3218">
            <v>42701056</v>
          </cell>
          <cell r="AA3218">
            <v>4048944</v>
          </cell>
          <cell r="AB3218">
            <v>42701056</v>
          </cell>
          <cell r="AC3218">
            <v>42701056</v>
          </cell>
          <cell r="AD3218">
            <v>26049192</v>
          </cell>
          <cell r="AE3218">
            <v>26049192</v>
          </cell>
        </row>
        <row r="3219">
          <cell r="F3219" t="str">
            <v>C-3603-1300-1</v>
          </cell>
          <cell r="U3219">
            <v>2209560000</v>
          </cell>
          <cell r="V3219">
            <v>274381627</v>
          </cell>
          <cell r="W3219">
            <v>1862142</v>
          </cell>
          <cell r="X3219">
            <v>2482079485</v>
          </cell>
          <cell r="Z3219">
            <v>2478577865</v>
          </cell>
          <cell r="AA3219">
            <v>3501620</v>
          </cell>
          <cell r="AB3219">
            <v>2478577865</v>
          </cell>
          <cell r="AC3219">
            <v>2478577865</v>
          </cell>
          <cell r="AD3219">
            <v>2478577865</v>
          </cell>
          <cell r="AE3219">
            <v>2478577865</v>
          </cell>
        </row>
        <row r="3220">
          <cell r="F3220" t="str">
            <v>C-3603-1300-1</v>
          </cell>
          <cell r="U3220">
            <v>224611000</v>
          </cell>
          <cell r="V3220">
            <v>0</v>
          </cell>
          <cell r="W3220">
            <v>81167</v>
          </cell>
          <cell r="X3220">
            <v>224529833</v>
          </cell>
          <cell r="Z3220">
            <v>224067360</v>
          </cell>
          <cell r="AA3220">
            <v>462473</v>
          </cell>
          <cell r="AB3220">
            <v>224067360</v>
          </cell>
          <cell r="AC3220">
            <v>224067360</v>
          </cell>
          <cell r="AD3220">
            <v>224067360</v>
          </cell>
          <cell r="AE3220">
            <v>224067360</v>
          </cell>
        </row>
        <row r="3221">
          <cell r="F3221" t="str">
            <v>C-3603-1300-1</v>
          </cell>
          <cell r="U3221">
            <v>0</v>
          </cell>
          <cell r="V3221">
            <v>23906842</v>
          </cell>
          <cell r="W3221">
            <v>38842</v>
          </cell>
          <cell r="X3221">
            <v>23868000</v>
          </cell>
          <cell r="Z3221">
            <v>23868000</v>
          </cell>
          <cell r="AA3221">
            <v>0</v>
          </cell>
          <cell r="AB3221">
            <v>23868000</v>
          </cell>
          <cell r="AC3221">
            <v>23868000</v>
          </cell>
          <cell r="AD3221">
            <v>23868000</v>
          </cell>
          <cell r="AE3221">
            <v>23868000</v>
          </cell>
        </row>
        <row r="3222">
          <cell r="F3222" t="str">
            <v>C-3603-1300-1</v>
          </cell>
          <cell r="U3222">
            <v>89193000</v>
          </cell>
          <cell r="V3222">
            <v>0</v>
          </cell>
          <cell r="W3222">
            <v>23906842</v>
          </cell>
          <cell r="X3222">
            <v>65286158</v>
          </cell>
          <cell r="Z3222">
            <v>65286151</v>
          </cell>
          <cell r="AA3222">
            <v>7</v>
          </cell>
          <cell r="AB3222">
            <v>65286151</v>
          </cell>
          <cell r="AC3222">
            <v>65286151</v>
          </cell>
          <cell r="AD3222">
            <v>65286151</v>
          </cell>
          <cell r="AE3222">
            <v>65286151</v>
          </cell>
        </row>
        <row r="3223">
          <cell r="F3223" t="str">
            <v>C-3603-1300-1</v>
          </cell>
          <cell r="U3223">
            <v>9270000</v>
          </cell>
          <cell r="V3223">
            <v>0</v>
          </cell>
          <cell r="W3223">
            <v>1854000</v>
          </cell>
          <cell r="X3223">
            <v>7416000</v>
          </cell>
          <cell r="Z3223">
            <v>7416000</v>
          </cell>
          <cell r="AA3223">
            <v>0</v>
          </cell>
          <cell r="AB3223">
            <v>7416000</v>
          </cell>
          <cell r="AC3223">
            <v>7416000</v>
          </cell>
          <cell r="AD3223">
            <v>6057680</v>
          </cell>
          <cell r="AE3223">
            <v>6057680</v>
          </cell>
        </row>
        <row r="3224">
          <cell r="F3224" t="str">
            <v>C-3603-1300-1</v>
          </cell>
          <cell r="U3224">
            <v>31210000</v>
          </cell>
          <cell r="V3224">
            <v>0</v>
          </cell>
          <cell r="W3224">
            <v>0</v>
          </cell>
          <cell r="X3224">
            <v>31210000</v>
          </cell>
          <cell r="Z3224">
            <v>27874690</v>
          </cell>
          <cell r="AA3224">
            <v>3335310</v>
          </cell>
          <cell r="AB3224">
            <v>27874690</v>
          </cell>
          <cell r="AC3224">
            <v>27874690</v>
          </cell>
          <cell r="AD3224">
            <v>27874690</v>
          </cell>
          <cell r="AE3224">
            <v>27874690</v>
          </cell>
        </row>
        <row r="3225">
          <cell r="F3225" t="str">
            <v>C-3603-1300-1</v>
          </cell>
          <cell r="U3225">
            <v>11256000</v>
          </cell>
          <cell r="V3225">
            <v>0</v>
          </cell>
          <cell r="W3225">
            <v>0</v>
          </cell>
          <cell r="X3225">
            <v>11256000</v>
          </cell>
          <cell r="Z3225">
            <v>11255929</v>
          </cell>
          <cell r="AA3225">
            <v>71</v>
          </cell>
          <cell r="AB3225">
            <v>11255929</v>
          </cell>
          <cell r="AC3225">
            <v>0</v>
          </cell>
          <cell r="AD3225">
            <v>0</v>
          </cell>
          <cell r="AE3225">
            <v>0</v>
          </cell>
        </row>
        <row r="3226">
          <cell r="F3226" t="str">
            <v>C-3603-1300-1</v>
          </cell>
          <cell r="U3226">
            <v>5575000</v>
          </cell>
          <cell r="V3226">
            <v>0</v>
          </cell>
          <cell r="W3226">
            <v>323863</v>
          </cell>
          <cell r="X3226">
            <v>5251137</v>
          </cell>
          <cell r="Z3226">
            <v>5251137</v>
          </cell>
          <cell r="AA3226">
            <v>0</v>
          </cell>
          <cell r="AB3226">
            <v>5251137</v>
          </cell>
          <cell r="AC3226">
            <v>5251137</v>
          </cell>
          <cell r="AD3226">
            <v>5251137</v>
          </cell>
          <cell r="AE3226">
            <v>5251137</v>
          </cell>
        </row>
        <row r="3227">
          <cell r="F3227" t="str">
            <v>C-3603-1300-1</v>
          </cell>
          <cell r="U3227">
            <v>0</v>
          </cell>
          <cell r="V3227">
            <v>23000000</v>
          </cell>
          <cell r="W3227">
            <v>0</v>
          </cell>
          <cell r="X3227">
            <v>23000000</v>
          </cell>
          <cell r="Z3227">
            <v>23000000</v>
          </cell>
          <cell r="AA3227">
            <v>0</v>
          </cell>
          <cell r="AB3227">
            <v>23000000</v>
          </cell>
          <cell r="AC3227">
            <v>23000000</v>
          </cell>
          <cell r="AD3227">
            <v>23000000</v>
          </cell>
          <cell r="AE3227">
            <v>23000000</v>
          </cell>
        </row>
        <row r="3228">
          <cell r="F3228" t="str">
            <v>C-3603-1300-3</v>
          </cell>
          <cell r="U3228">
            <v>53650100</v>
          </cell>
          <cell r="V3228">
            <v>0</v>
          </cell>
          <cell r="W3228">
            <v>0</v>
          </cell>
          <cell r="X3228">
            <v>53650100</v>
          </cell>
          <cell r="Z3228">
            <v>53650097</v>
          </cell>
          <cell r="AA3228">
            <v>3</v>
          </cell>
          <cell r="AB3228">
            <v>53650097</v>
          </cell>
          <cell r="AC3228">
            <v>53650097</v>
          </cell>
          <cell r="AD3228">
            <v>53650097</v>
          </cell>
          <cell r="AE3228">
            <v>53650097</v>
          </cell>
        </row>
        <row r="3229">
          <cell r="F3229" t="str">
            <v>C-3603-1300-3</v>
          </cell>
          <cell r="U3229">
            <v>107300100</v>
          </cell>
          <cell r="V3229">
            <v>12000000</v>
          </cell>
          <cell r="W3229">
            <v>0</v>
          </cell>
          <cell r="X3229">
            <v>119300100</v>
          </cell>
          <cell r="Z3229">
            <v>119201989</v>
          </cell>
          <cell r="AA3229">
            <v>98111</v>
          </cell>
          <cell r="AB3229">
            <v>119201989</v>
          </cell>
          <cell r="AC3229">
            <v>119201989</v>
          </cell>
          <cell r="AD3229">
            <v>119201989</v>
          </cell>
          <cell r="AE3229">
            <v>119201989</v>
          </cell>
        </row>
        <row r="3230">
          <cell r="F3230" t="str">
            <v>C-3603-1300-3</v>
          </cell>
          <cell r="U3230">
            <v>0</v>
          </cell>
          <cell r="V3230">
            <v>87752200</v>
          </cell>
          <cell r="W3230">
            <v>0</v>
          </cell>
          <cell r="X3230">
            <v>87752200</v>
          </cell>
          <cell r="Z3230">
            <v>87752182</v>
          </cell>
          <cell r="AA3230">
            <v>18</v>
          </cell>
          <cell r="AB3230">
            <v>87752182</v>
          </cell>
          <cell r="AC3230">
            <v>87752182</v>
          </cell>
          <cell r="AD3230">
            <v>87752182</v>
          </cell>
          <cell r="AE3230">
            <v>87752182</v>
          </cell>
        </row>
        <row r="3231">
          <cell r="F3231" t="str">
            <v>C-3603-1300-3</v>
          </cell>
          <cell r="U3231">
            <v>16635800</v>
          </cell>
          <cell r="V3231">
            <v>7000000</v>
          </cell>
          <cell r="W3231">
            <v>0</v>
          </cell>
          <cell r="X3231">
            <v>23635800</v>
          </cell>
          <cell r="Z3231">
            <v>23555800</v>
          </cell>
          <cell r="AA3231">
            <v>80000</v>
          </cell>
          <cell r="AB3231">
            <v>23555800</v>
          </cell>
          <cell r="AC3231">
            <v>23555800</v>
          </cell>
          <cell r="AD3231">
            <v>23555800</v>
          </cell>
          <cell r="AE3231">
            <v>23555800</v>
          </cell>
        </row>
        <row r="3232">
          <cell r="F3232" t="str">
            <v>C-3603-1300-3</v>
          </cell>
          <cell r="U3232">
            <v>378464200</v>
          </cell>
          <cell r="V3232">
            <v>227717585</v>
          </cell>
          <cell r="W3232">
            <v>163994415</v>
          </cell>
          <cell r="X3232">
            <v>442187370</v>
          </cell>
          <cell r="Z3232">
            <v>438203700</v>
          </cell>
          <cell r="AA3232">
            <v>3983670</v>
          </cell>
          <cell r="AB3232">
            <v>438203700</v>
          </cell>
          <cell r="AC3232">
            <v>438203700</v>
          </cell>
          <cell r="AD3232">
            <v>438203700</v>
          </cell>
          <cell r="AE3232">
            <v>438203700</v>
          </cell>
        </row>
        <row r="3233">
          <cell r="F3233" t="str">
            <v>C-3603-1300-3</v>
          </cell>
          <cell r="U3233">
            <v>50435000</v>
          </cell>
          <cell r="V3233">
            <v>0</v>
          </cell>
          <cell r="W3233">
            <v>0</v>
          </cell>
          <cell r="X3233">
            <v>50435000</v>
          </cell>
          <cell r="Z3233">
            <v>50435000</v>
          </cell>
          <cell r="AA3233">
            <v>0</v>
          </cell>
          <cell r="AB3233">
            <v>50435000</v>
          </cell>
          <cell r="AC3233">
            <v>50435000</v>
          </cell>
          <cell r="AD3233">
            <v>50435000</v>
          </cell>
          <cell r="AE3233">
            <v>50435000</v>
          </cell>
        </row>
        <row r="3234">
          <cell r="F3234" t="str">
            <v>C-3603-1300-4</v>
          </cell>
          <cell r="U3234">
            <v>0</v>
          </cell>
          <cell r="V3234">
            <v>3916407</v>
          </cell>
          <cell r="W3234">
            <v>801707</v>
          </cell>
          <cell r="X3234">
            <v>3114700</v>
          </cell>
          <cell r="Z3234">
            <v>3114700</v>
          </cell>
          <cell r="AA3234">
            <v>0</v>
          </cell>
          <cell r="AB3234">
            <v>3114700</v>
          </cell>
          <cell r="AC3234">
            <v>3114700</v>
          </cell>
          <cell r="AD3234">
            <v>3114700</v>
          </cell>
          <cell r="AE3234">
            <v>3114700</v>
          </cell>
        </row>
        <row r="3235">
          <cell r="F3235" t="str">
            <v>C-3603-1300-4</v>
          </cell>
          <cell r="U3235">
            <v>166354958</v>
          </cell>
          <cell r="V3235">
            <v>19264093</v>
          </cell>
          <cell r="W3235">
            <v>17050531</v>
          </cell>
          <cell r="X3235">
            <v>168568520</v>
          </cell>
          <cell r="Z3235">
            <v>166355368</v>
          </cell>
          <cell r="AA3235">
            <v>2213152</v>
          </cell>
          <cell r="AB3235">
            <v>166355368</v>
          </cell>
          <cell r="AC3235">
            <v>166355368</v>
          </cell>
          <cell r="AD3235">
            <v>166355368</v>
          </cell>
          <cell r="AE3235">
            <v>166355368</v>
          </cell>
        </row>
        <row r="3236">
          <cell r="F3236" t="str">
            <v>C-3603-1300-7</v>
          </cell>
          <cell r="U3236">
            <v>56774400</v>
          </cell>
          <cell r="V3236">
            <v>0</v>
          </cell>
          <cell r="W3236">
            <v>0</v>
          </cell>
          <cell r="X3236">
            <v>56774400</v>
          </cell>
          <cell r="Z3236">
            <v>56463165</v>
          </cell>
          <cell r="AA3236">
            <v>311235</v>
          </cell>
          <cell r="AB3236">
            <v>56463165</v>
          </cell>
          <cell r="AC3236">
            <v>56463165</v>
          </cell>
          <cell r="AD3236">
            <v>56463165</v>
          </cell>
          <cell r="AE3236">
            <v>56463165</v>
          </cell>
        </row>
        <row r="3237">
          <cell r="F3237" t="str">
            <v>C-3603-1300-7</v>
          </cell>
          <cell r="U3237">
            <v>47286884</v>
          </cell>
          <cell r="V3237">
            <v>0</v>
          </cell>
          <cell r="W3237">
            <v>0</v>
          </cell>
          <cell r="X3237">
            <v>47286884</v>
          </cell>
          <cell r="Z3237">
            <v>47286884</v>
          </cell>
          <cell r="AA3237">
            <v>0</v>
          </cell>
          <cell r="AB3237">
            <v>47286884</v>
          </cell>
          <cell r="AC3237">
            <v>47286884</v>
          </cell>
          <cell r="AD3237">
            <v>47286884</v>
          </cell>
          <cell r="AE3237">
            <v>47286884</v>
          </cell>
        </row>
        <row r="3238">
          <cell r="F3238" t="str">
            <v>C-3603-1300-7</v>
          </cell>
          <cell r="U3238">
            <v>10882992</v>
          </cell>
          <cell r="V3238">
            <v>0</v>
          </cell>
          <cell r="W3238">
            <v>0</v>
          </cell>
          <cell r="X3238">
            <v>10882992</v>
          </cell>
          <cell r="Z3238">
            <v>10882992</v>
          </cell>
          <cell r="AA3238">
            <v>0</v>
          </cell>
          <cell r="AB3238">
            <v>10882992</v>
          </cell>
          <cell r="AC3238">
            <v>10882992</v>
          </cell>
          <cell r="AD3238">
            <v>3370000</v>
          </cell>
          <cell r="AE3238">
            <v>3370000</v>
          </cell>
        </row>
        <row r="3239">
          <cell r="F3239" t="str">
            <v>C-3603-1300-8</v>
          </cell>
          <cell r="U3239">
            <v>28266675</v>
          </cell>
          <cell r="V3239">
            <v>0</v>
          </cell>
          <cell r="W3239">
            <v>0</v>
          </cell>
          <cell r="X3239">
            <v>28266675</v>
          </cell>
          <cell r="Z3239">
            <v>27741892</v>
          </cell>
          <cell r="AA3239">
            <v>524783</v>
          </cell>
          <cell r="AB3239">
            <v>27741892</v>
          </cell>
          <cell r="AC3239">
            <v>27741892</v>
          </cell>
          <cell r="AD3239">
            <v>27741892</v>
          </cell>
          <cell r="AE3239">
            <v>27741892</v>
          </cell>
        </row>
        <row r="3240">
          <cell r="F3240" t="str">
            <v>C-3603-1300-9</v>
          </cell>
          <cell r="U3240">
            <v>185150000</v>
          </cell>
          <cell r="V3240">
            <v>76000000</v>
          </cell>
          <cell r="W3240">
            <v>240000</v>
          </cell>
          <cell r="X3240">
            <v>260910000</v>
          </cell>
          <cell r="Z3240">
            <v>260776668</v>
          </cell>
          <cell r="AA3240">
            <v>133332</v>
          </cell>
          <cell r="AB3240">
            <v>260776668</v>
          </cell>
          <cell r="AC3240">
            <v>260776668</v>
          </cell>
          <cell r="AD3240">
            <v>260776668</v>
          </cell>
          <cell r="AE3240">
            <v>260776668</v>
          </cell>
        </row>
        <row r="3241">
          <cell r="F3241" t="str">
            <v>C-3603-1300-9</v>
          </cell>
          <cell r="U3241">
            <v>1500000</v>
          </cell>
          <cell r="V3241">
            <v>16474500</v>
          </cell>
          <cell r="W3241">
            <v>0</v>
          </cell>
          <cell r="X3241">
            <v>17974500</v>
          </cell>
          <cell r="Z3241">
            <v>17927803</v>
          </cell>
          <cell r="AA3241">
            <v>46697</v>
          </cell>
          <cell r="AB3241">
            <v>17927803</v>
          </cell>
          <cell r="AC3241">
            <v>17927803</v>
          </cell>
          <cell r="AD3241">
            <v>17927803</v>
          </cell>
          <cell r="AE3241">
            <v>17927803</v>
          </cell>
        </row>
        <row r="3242">
          <cell r="F3242" t="str">
            <v>C-3603-1300-9</v>
          </cell>
          <cell r="U3242">
            <v>0</v>
          </cell>
          <cell r="V3242">
            <v>1000000</v>
          </cell>
          <cell r="W3242">
            <v>0</v>
          </cell>
          <cell r="X3242">
            <v>1000000</v>
          </cell>
          <cell r="Z3242">
            <v>996000</v>
          </cell>
          <cell r="AA3242">
            <v>4000</v>
          </cell>
          <cell r="AB3242">
            <v>996000</v>
          </cell>
          <cell r="AC3242">
            <v>996000</v>
          </cell>
          <cell r="AD3242">
            <v>996000</v>
          </cell>
          <cell r="AE3242">
            <v>996000</v>
          </cell>
        </row>
        <row r="3243">
          <cell r="F3243" t="str">
            <v>C-3603-1300-10</v>
          </cell>
          <cell r="U3243">
            <v>0</v>
          </cell>
          <cell r="V3243">
            <v>395613</v>
          </cell>
          <cell r="W3243">
            <v>0</v>
          </cell>
          <cell r="X3243">
            <v>395613</v>
          </cell>
          <cell r="Z3243">
            <v>0</v>
          </cell>
          <cell r="AA3243">
            <v>395613</v>
          </cell>
          <cell r="AB3243">
            <v>0</v>
          </cell>
          <cell r="AC3243">
            <v>0</v>
          </cell>
          <cell r="AD3243">
            <v>0</v>
          </cell>
          <cell r="AE3243">
            <v>0</v>
          </cell>
        </row>
        <row r="3244">
          <cell r="F3244" t="str">
            <v>C-3603-1300-11</v>
          </cell>
          <cell r="U3244">
            <v>0</v>
          </cell>
          <cell r="V3244">
            <v>7400000</v>
          </cell>
          <cell r="W3244">
            <v>0</v>
          </cell>
          <cell r="X3244">
            <v>7400000</v>
          </cell>
          <cell r="Z3244">
            <v>2328972</v>
          </cell>
          <cell r="AA3244">
            <v>5071028</v>
          </cell>
          <cell r="AB3244">
            <v>2328972</v>
          </cell>
          <cell r="AC3244">
            <v>2328972</v>
          </cell>
          <cell r="AD3244">
            <v>0</v>
          </cell>
          <cell r="AE3244">
            <v>0</v>
          </cell>
        </row>
        <row r="3245">
          <cell r="F3245" t="str">
            <v>C-3603-1300-11</v>
          </cell>
          <cell r="U3245">
            <v>0</v>
          </cell>
          <cell r="V3245">
            <v>32886840</v>
          </cell>
          <cell r="W3245">
            <v>0</v>
          </cell>
          <cell r="X3245">
            <v>32886840</v>
          </cell>
          <cell r="Z3245">
            <v>31970540</v>
          </cell>
          <cell r="AA3245">
            <v>916300</v>
          </cell>
          <cell r="AB3245">
            <v>31970540</v>
          </cell>
          <cell r="AC3245">
            <v>31970540</v>
          </cell>
          <cell r="AD3245">
            <v>31970540</v>
          </cell>
          <cell r="AE3245">
            <v>31970540</v>
          </cell>
        </row>
        <row r="3246">
          <cell r="F3246" t="str">
            <v>C-3603-1300-11</v>
          </cell>
          <cell r="U3246">
            <v>0</v>
          </cell>
          <cell r="V3246">
            <v>9000000</v>
          </cell>
          <cell r="W3246">
            <v>0</v>
          </cell>
          <cell r="X3246">
            <v>9000000</v>
          </cell>
          <cell r="Z3246">
            <v>5000000</v>
          </cell>
          <cell r="AA3246">
            <v>4000000</v>
          </cell>
          <cell r="AB3246">
            <v>5000000</v>
          </cell>
          <cell r="AC3246">
            <v>5000000</v>
          </cell>
          <cell r="AD3246">
            <v>0</v>
          </cell>
          <cell r="AE3246">
            <v>0</v>
          </cell>
        </row>
        <row r="3247">
          <cell r="F3247" t="str">
            <v>C-3603-1300-11</v>
          </cell>
          <cell r="U3247">
            <v>0</v>
          </cell>
          <cell r="V3247">
            <v>150000000</v>
          </cell>
          <cell r="W3247">
            <v>0</v>
          </cell>
          <cell r="X3247">
            <v>150000000</v>
          </cell>
          <cell r="Z3247">
            <v>149947000</v>
          </cell>
          <cell r="AA3247">
            <v>53000</v>
          </cell>
          <cell r="AB3247">
            <v>149947000</v>
          </cell>
          <cell r="AC3247">
            <v>149947000</v>
          </cell>
          <cell r="AD3247">
            <v>149947000</v>
          </cell>
          <cell r="AE3247">
            <v>149947000</v>
          </cell>
        </row>
        <row r="3248">
          <cell r="F3248" t="str">
            <v>C-3603-1300-11</v>
          </cell>
          <cell r="U3248">
            <v>0</v>
          </cell>
          <cell r="V3248">
            <v>500000000</v>
          </cell>
          <cell r="W3248">
            <v>0</v>
          </cell>
          <cell r="X3248">
            <v>500000000</v>
          </cell>
          <cell r="Z3248">
            <v>499999431</v>
          </cell>
          <cell r="AA3248">
            <v>569</v>
          </cell>
          <cell r="AB3248">
            <v>499999431</v>
          </cell>
          <cell r="AC3248">
            <v>452199431</v>
          </cell>
          <cell r="AD3248">
            <v>452199431</v>
          </cell>
          <cell r="AE3248">
            <v>452199431</v>
          </cell>
        </row>
        <row r="3249">
          <cell r="F3249" t="str">
            <v>C-3605-1300-1</v>
          </cell>
          <cell r="U3249">
            <v>237951250</v>
          </cell>
          <cell r="V3249">
            <v>37922956</v>
          </cell>
          <cell r="W3249">
            <v>78532045</v>
          </cell>
          <cell r="X3249">
            <v>197342161</v>
          </cell>
          <cell r="Z3249">
            <v>196844525</v>
          </cell>
          <cell r="AA3249">
            <v>497636</v>
          </cell>
          <cell r="AB3249">
            <v>196844525</v>
          </cell>
          <cell r="AC3249">
            <v>196844525</v>
          </cell>
          <cell r="AD3249">
            <v>196844525</v>
          </cell>
          <cell r="AE3249">
            <v>196844525</v>
          </cell>
        </row>
        <row r="3250">
          <cell r="F3250" t="str">
            <v>C-3605-1300-1</v>
          </cell>
          <cell r="U3250">
            <v>367479039</v>
          </cell>
          <cell r="V3250">
            <v>470063819</v>
          </cell>
          <cell r="W3250">
            <v>23762508</v>
          </cell>
          <cell r="X3250">
            <v>813780350</v>
          </cell>
          <cell r="Z3250">
            <v>813779750</v>
          </cell>
          <cell r="AA3250">
            <v>600</v>
          </cell>
          <cell r="AB3250">
            <v>813779750</v>
          </cell>
          <cell r="AC3250">
            <v>813779750</v>
          </cell>
          <cell r="AD3250">
            <v>813779750</v>
          </cell>
          <cell r="AE3250">
            <v>813779750</v>
          </cell>
        </row>
        <row r="3251">
          <cell r="F3251" t="str">
            <v>C-3605-1300-1</v>
          </cell>
          <cell r="U3251">
            <v>65777172</v>
          </cell>
          <cell r="V3251">
            <v>0</v>
          </cell>
          <cell r="W3251">
            <v>2758265</v>
          </cell>
          <cell r="X3251">
            <v>63018907</v>
          </cell>
          <cell r="Z3251">
            <v>63018907</v>
          </cell>
          <cell r="AA3251">
            <v>0</v>
          </cell>
          <cell r="AB3251">
            <v>63018907</v>
          </cell>
          <cell r="AC3251">
            <v>63018907</v>
          </cell>
          <cell r="AD3251">
            <v>63018907</v>
          </cell>
          <cell r="AE3251">
            <v>63018907</v>
          </cell>
        </row>
        <row r="3252">
          <cell r="F3252" t="str">
            <v>C-3605-1300-1</v>
          </cell>
          <cell r="U3252">
            <v>33290000</v>
          </cell>
          <cell r="V3252">
            <v>81915720</v>
          </cell>
          <cell r="W3252">
            <v>0</v>
          </cell>
          <cell r="X3252">
            <v>115205720</v>
          </cell>
          <cell r="Z3252">
            <v>114539801</v>
          </cell>
          <cell r="AA3252">
            <v>665919</v>
          </cell>
          <cell r="AB3252">
            <v>114539801</v>
          </cell>
          <cell r="AC3252">
            <v>114539801</v>
          </cell>
          <cell r="AD3252">
            <v>114539801</v>
          </cell>
          <cell r="AE3252">
            <v>114539801</v>
          </cell>
        </row>
        <row r="3253">
          <cell r="F3253" t="str">
            <v>C-3605-1300-1</v>
          </cell>
          <cell r="U3253">
            <v>3000000</v>
          </cell>
          <cell r="V3253">
            <v>3300000</v>
          </cell>
          <cell r="W3253">
            <v>0</v>
          </cell>
          <cell r="X3253">
            <v>6300000</v>
          </cell>
          <cell r="Z3253">
            <v>6296048</v>
          </cell>
          <cell r="AA3253">
            <v>3952</v>
          </cell>
          <cell r="AB3253">
            <v>6296048</v>
          </cell>
          <cell r="AC3253">
            <v>6296048</v>
          </cell>
          <cell r="AD3253">
            <v>6296048</v>
          </cell>
          <cell r="AE3253">
            <v>6296048</v>
          </cell>
        </row>
        <row r="3254">
          <cell r="F3254" t="str">
            <v>C-3605-1300-1</v>
          </cell>
          <cell r="U3254">
            <v>0</v>
          </cell>
          <cell r="V3254">
            <v>15000000</v>
          </cell>
          <cell r="W3254">
            <v>0</v>
          </cell>
          <cell r="X3254">
            <v>15000000</v>
          </cell>
          <cell r="Z3254">
            <v>14682006</v>
          </cell>
          <cell r="AA3254">
            <v>317994</v>
          </cell>
          <cell r="AB3254">
            <v>14682006</v>
          </cell>
          <cell r="AC3254">
            <v>0</v>
          </cell>
          <cell r="AD3254">
            <v>0</v>
          </cell>
          <cell r="AE3254">
            <v>0</v>
          </cell>
        </row>
        <row r="3255">
          <cell r="F3255" t="str">
            <v>C-3605-1300-1</v>
          </cell>
          <cell r="U3255">
            <v>470063819</v>
          </cell>
          <cell r="V3255">
            <v>175862800</v>
          </cell>
          <cell r="W3255">
            <v>470063819</v>
          </cell>
          <cell r="X3255">
            <v>175862800</v>
          </cell>
          <cell r="Z3255">
            <v>167563372</v>
          </cell>
          <cell r="AA3255">
            <v>8299428</v>
          </cell>
          <cell r="AB3255">
            <v>167563372</v>
          </cell>
          <cell r="AC3255">
            <v>0</v>
          </cell>
          <cell r="AD3255">
            <v>0</v>
          </cell>
          <cell r="AE3255">
            <v>0</v>
          </cell>
        </row>
        <row r="3256">
          <cell r="F3256" t="str">
            <v>C-3605-1300-1</v>
          </cell>
          <cell r="U3256">
            <v>48083931</v>
          </cell>
          <cell r="V3256">
            <v>7794524</v>
          </cell>
          <cell r="W3256">
            <v>1000024</v>
          </cell>
          <cell r="X3256">
            <v>54878431</v>
          </cell>
          <cell r="Z3256">
            <v>54878431</v>
          </cell>
          <cell r="AA3256">
            <v>0</v>
          </cell>
          <cell r="AB3256">
            <v>54878431</v>
          </cell>
          <cell r="AC3256">
            <v>54878431</v>
          </cell>
          <cell r="AD3256">
            <v>54878431</v>
          </cell>
          <cell r="AE3256">
            <v>54878431</v>
          </cell>
        </row>
        <row r="3257">
          <cell r="F3257" t="str">
            <v>C-3605-1300-1</v>
          </cell>
          <cell r="U3257">
            <v>10896028</v>
          </cell>
          <cell r="V3257">
            <v>0</v>
          </cell>
          <cell r="W3257">
            <v>4639127</v>
          </cell>
          <cell r="X3257">
            <v>6256901</v>
          </cell>
          <cell r="Z3257">
            <v>6256901</v>
          </cell>
          <cell r="AA3257">
            <v>0</v>
          </cell>
          <cell r="AB3257">
            <v>6256901</v>
          </cell>
          <cell r="AC3257">
            <v>6256901</v>
          </cell>
          <cell r="AD3257">
            <v>6256901</v>
          </cell>
          <cell r="AE3257">
            <v>6256901</v>
          </cell>
        </row>
        <row r="3258">
          <cell r="F3258" t="str">
            <v>C-3699-1300-2</v>
          </cell>
          <cell r="U3258">
            <v>0</v>
          </cell>
          <cell r="V3258">
            <v>7800000</v>
          </cell>
          <cell r="W3258">
            <v>0</v>
          </cell>
          <cell r="X3258">
            <v>7800000</v>
          </cell>
          <cell r="Z3258">
            <v>7800000</v>
          </cell>
          <cell r="AA3258">
            <v>0</v>
          </cell>
          <cell r="AB3258">
            <v>7800000</v>
          </cell>
          <cell r="AC3258">
            <v>7800000</v>
          </cell>
          <cell r="AD3258">
            <v>0</v>
          </cell>
          <cell r="AE3258">
            <v>0</v>
          </cell>
        </row>
        <row r="3259">
          <cell r="F3259" t="str">
            <v>C-3699-1300-2</v>
          </cell>
          <cell r="U3259">
            <v>0</v>
          </cell>
          <cell r="V3259">
            <v>120000000</v>
          </cell>
          <cell r="W3259">
            <v>0</v>
          </cell>
          <cell r="X3259">
            <v>120000000</v>
          </cell>
          <cell r="Z3259">
            <v>97455560.439999998</v>
          </cell>
          <cell r="AA3259">
            <v>22544439.559999999</v>
          </cell>
          <cell r="AB3259">
            <v>97455560.439999998</v>
          </cell>
          <cell r="AC3259">
            <v>59455560.439999998</v>
          </cell>
          <cell r="AD3259">
            <v>0</v>
          </cell>
          <cell r="AE3259">
            <v>0</v>
          </cell>
        </row>
        <row r="3260">
          <cell r="F3260" t="str">
            <v>C-3699-1300-2</v>
          </cell>
          <cell r="U3260">
            <v>0</v>
          </cell>
          <cell r="V3260">
            <v>132000000</v>
          </cell>
          <cell r="W3260">
            <v>120000000</v>
          </cell>
          <cell r="X3260">
            <v>12000000</v>
          </cell>
          <cell r="Z3260">
            <v>7099231</v>
          </cell>
          <cell r="AA3260">
            <v>4900769</v>
          </cell>
          <cell r="AB3260">
            <v>7099231</v>
          </cell>
          <cell r="AC3260">
            <v>2993231</v>
          </cell>
          <cell r="AD3260">
            <v>0</v>
          </cell>
          <cell r="AE3260">
            <v>0</v>
          </cell>
        </row>
        <row r="3261">
          <cell r="F3261" t="str">
            <v>C-3602-1300-5</v>
          </cell>
          <cell r="U3261">
            <v>12483723</v>
          </cell>
          <cell r="V3261">
            <v>0</v>
          </cell>
          <cell r="W3261">
            <v>16981</v>
          </cell>
          <cell r="X3261">
            <v>12466742</v>
          </cell>
          <cell r="Z3261">
            <v>12466742</v>
          </cell>
          <cell r="AA3261">
            <v>0</v>
          </cell>
          <cell r="AB3261">
            <v>12466742</v>
          </cell>
          <cell r="AC3261">
            <v>12466742</v>
          </cell>
          <cell r="AD3261">
            <v>12466742</v>
          </cell>
          <cell r="AE3261">
            <v>12466742</v>
          </cell>
        </row>
        <row r="3262">
          <cell r="F3262" t="str">
            <v>C-3602-1300-5</v>
          </cell>
          <cell r="U3262">
            <v>49934893</v>
          </cell>
          <cell r="V3262">
            <v>0</v>
          </cell>
          <cell r="W3262">
            <v>103607</v>
          </cell>
          <cell r="X3262">
            <v>49831286</v>
          </cell>
          <cell r="Z3262">
            <v>49831286</v>
          </cell>
          <cell r="AA3262">
            <v>0</v>
          </cell>
          <cell r="AB3262">
            <v>49831286</v>
          </cell>
          <cell r="AC3262">
            <v>49831286</v>
          </cell>
          <cell r="AD3262">
            <v>49831286</v>
          </cell>
          <cell r="AE3262">
            <v>49831286</v>
          </cell>
        </row>
        <row r="3263">
          <cell r="F3263" t="str">
            <v>C-3602-1300-5</v>
          </cell>
          <cell r="U3263">
            <v>1248372</v>
          </cell>
          <cell r="V3263">
            <v>0</v>
          </cell>
          <cell r="W3263">
            <v>0</v>
          </cell>
          <cell r="X3263">
            <v>1248372</v>
          </cell>
          <cell r="Z3263">
            <v>1234213</v>
          </cell>
          <cell r="AA3263">
            <v>14159</v>
          </cell>
          <cell r="AB3263">
            <v>1234213</v>
          </cell>
          <cell r="AC3263">
            <v>1234213</v>
          </cell>
          <cell r="AD3263">
            <v>1234213</v>
          </cell>
          <cell r="AE3263">
            <v>1234213</v>
          </cell>
        </row>
        <row r="3264">
          <cell r="F3264" t="str">
            <v>C-3603-1300-1</v>
          </cell>
          <cell r="U3264">
            <v>0</v>
          </cell>
          <cell r="V3264">
            <v>239200</v>
          </cell>
          <cell r="W3264">
            <v>0</v>
          </cell>
          <cell r="X3264">
            <v>239200</v>
          </cell>
          <cell r="Z3264">
            <v>0</v>
          </cell>
          <cell r="AA3264">
            <v>239200</v>
          </cell>
          <cell r="AB3264">
            <v>0</v>
          </cell>
          <cell r="AC3264">
            <v>0</v>
          </cell>
          <cell r="AD3264">
            <v>0</v>
          </cell>
          <cell r="AE3264">
            <v>0</v>
          </cell>
        </row>
        <row r="3265">
          <cell r="F3265" t="str">
            <v>C-3603-1300-1</v>
          </cell>
          <cell r="U3265">
            <v>0</v>
          </cell>
          <cell r="V3265">
            <v>5000000</v>
          </cell>
          <cell r="W3265">
            <v>0</v>
          </cell>
          <cell r="X3265">
            <v>5000000</v>
          </cell>
          <cell r="Z3265">
            <v>4829339</v>
          </cell>
          <cell r="AA3265">
            <v>170661</v>
          </cell>
          <cell r="AB3265">
            <v>4829339</v>
          </cell>
          <cell r="AC3265">
            <v>4829339</v>
          </cell>
          <cell r="AD3265">
            <v>4829339</v>
          </cell>
          <cell r="AE3265">
            <v>4829339</v>
          </cell>
        </row>
        <row r="3266">
          <cell r="F3266" t="str">
            <v>C-3603-1300-1</v>
          </cell>
          <cell r="U3266">
            <v>7975000</v>
          </cell>
          <cell r="V3266">
            <v>0</v>
          </cell>
          <cell r="W3266">
            <v>539</v>
          </cell>
          <cell r="X3266">
            <v>7974461</v>
          </cell>
          <cell r="Z3266">
            <v>7974461</v>
          </cell>
          <cell r="AA3266">
            <v>0</v>
          </cell>
          <cell r="AB3266">
            <v>7974461</v>
          </cell>
          <cell r="AC3266">
            <v>7974461</v>
          </cell>
          <cell r="AD3266">
            <v>7974461</v>
          </cell>
          <cell r="AE3266">
            <v>7974461</v>
          </cell>
        </row>
        <row r="3267">
          <cell r="F3267" t="str">
            <v>C-3603-1300-1</v>
          </cell>
          <cell r="U3267">
            <v>7587000</v>
          </cell>
          <cell r="V3267">
            <v>0</v>
          </cell>
          <cell r="W3267">
            <v>387000</v>
          </cell>
          <cell r="X3267">
            <v>7200000</v>
          </cell>
          <cell r="Z3267">
            <v>7200000</v>
          </cell>
          <cell r="AA3267">
            <v>0</v>
          </cell>
          <cell r="AB3267">
            <v>7200000</v>
          </cell>
          <cell r="AC3267">
            <v>7200000</v>
          </cell>
          <cell r="AD3267">
            <v>7200000</v>
          </cell>
          <cell r="AE3267">
            <v>7200000</v>
          </cell>
        </row>
        <row r="3268">
          <cell r="F3268" t="str">
            <v>C-3603-1300-1</v>
          </cell>
          <cell r="U3268">
            <v>4897000</v>
          </cell>
          <cell r="V3268">
            <v>0</v>
          </cell>
          <cell r="W3268">
            <v>8345</v>
          </cell>
          <cell r="X3268">
            <v>4888655</v>
          </cell>
          <cell r="Z3268">
            <v>4888655</v>
          </cell>
          <cell r="AA3268">
            <v>0</v>
          </cell>
          <cell r="AB3268">
            <v>4888655</v>
          </cell>
          <cell r="AC3268">
            <v>4888655</v>
          </cell>
          <cell r="AD3268">
            <v>4888655</v>
          </cell>
          <cell r="AE3268">
            <v>4888655</v>
          </cell>
        </row>
        <row r="3269">
          <cell r="F3269" t="str">
            <v>C-3603-1300-1</v>
          </cell>
          <cell r="U3269">
            <v>9902000</v>
          </cell>
          <cell r="V3269">
            <v>62675000</v>
          </cell>
          <cell r="W3269">
            <v>4826737</v>
          </cell>
          <cell r="X3269">
            <v>67750263</v>
          </cell>
          <cell r="Z3269">
            <v>67750253</v>
          </cell>
          <cell r="AA3269">
            <v>10</v>
          </cell>
          <cell r="AB3269">
            <v>67750253</v>
          </cell>
          <cell r="AC3269">
            <v>67750253</v>
          </cell>
          <cell r="AD3269">
            <v>67750253</v>
          </cell>
          <cell r="AE3269">
            <v>67750253</v>
          </cell>
        </row>
        <row r="3270">
          <cell r="F3270" t="str">
            <v>C-3603-1300-1</v>
          </cell>
          <cell r="U3270">
            <v>26035000</v>
          </cell>
          <cell r="V3270">
            <v>11609870</v>
          </cell>
          <cell r="W3270">
            <v>2242901</v>
          </cell>
          <cell r="X3270">
            <v>35401969</v>
          </cell>
          <cell r="Z3270">
            <v>34688977</v>
          </cell>
          <cell r="AA3270">
            <v>712992</v>
          </cell>
          <cell r="AB3270">
            <v>34688977</v>
          </cell>
          <cell r="AC3270">
            <v>34688977</v>
          </cell>
          <cell r="AD3270">
            <v>34688977</v>
          </cell>
          <cell r="AE3270">
            <v>34688977</v>
          </cell>
        </row>
        <row r="3271">
          <cell r="F3271" t="str">
            <v>C-3603-1300-1</v>
          </cell>
          <cell r="U3271">
            <v>100628000</v>
          </cell>
          <cell r="V3271">
            <v>9000000</v>
          </cell>
          <cell r="W3271">
            <v>5987679</v>
          </cell>
          <cell r="X3271">
            <v>103640321</v>
          </cell>
          <cell r="Z3271">
            <v>103640320</v>
          </cell>
          <cell r="AA3271">
            <v>1</v>
          </cell>
          <cell r="AB3271">
            <v>103640320</v>
          </cell>
          <cell r="AC3271">
            <v>103640320</v>
          </cell>
          <cell r="AD3271">
            <v>103640320</v>
          </cell>
          <cell r="AE3271">
            <v>103640320</v>
          </cell>
        </row>
        <row r="3272">
          <cell r="F3272" t="str">
            <v>C-3603-1300-1</v>
          </cell>
          <cell r="U3272">
            <v>1883050000</v>
          </cell>
          <cell r="V3272">
            <v>425759659</v>
          </cell>
          <cell r="W3272">
            <v>3272440</v>
          </cell>
          <cell r="X3272">
            <v>2305537219</v>
          </cell>
          <cell r="Z3272">
            <v>2305122735</v>
          </cell>
          <cell r="AA3272">
            <v>414484</v>
          </cell>
          <cell r="AB3272">
            <v>2305122735</v>
          </cell>
          <cell r="AC3272">
            <v>2305122735</v>
          </cell>
          <cell r="AD3272">
            <v>2305122735</v>
          </cell>
          <cell r="AE3272">
            <v>2305122735</v>
          </cell>
        </row>
        <row r="3273">
          <cell r="F3273" t="str">
            <v>C-3603-1300-1</v>
          </cell>
          <cell r="U3273">
            <v>238224000</v>
          </cell>
          <cell r="V3273">
            <v>0</v>
          </cell>
          <cell r="W3273">
            <v>51263</v>
          </cell>
          <cell r="X3273">
            <v>238172737</v>
          </cell>
          <cell r="Z3273">
            <v>238172737</v>
          </cell>
          <cell r="AA3273">
            <v>0</v>
          </cell>
          <cell r="AB3273">
            <v>238172737</v>
          </cell>
          <cell r="AC3273">
            <v>238172737</v>
          </cell>
          <cell r="AD3273">
            <v>238172737</v>
          </cell>
          <cell r="AE3273">
            <v>238172737</v>
          </cell>
        </row>
        <row r="3274">
          <cell r="F3274" t="str">
            <v>C-3603-1300-1</v>
          </cell>
          <cell r="U3274">
            <v>498738000</v>
          </cell>
          <cell r="V3274">
            <v>10524800</v>
          </cell>
          <cell r="W3274">
            <v>56650</v>
          </cell>
          <cell r="X3274">
            <v>509206150</v>
          </cell>
          <cell r="Z3274">
            <v>509166128</v>
          </cell>
          <cell r="AA3274">
            <v>40022</v>
          </cell>
          <cell r="AB3274">
            <v>509166128</v>
          </cell>
          <cell r="AC3274">
            <v>506350128</v>
          </cell>
          <cell r="AD3274">
            <v>506350128</v>
          </cell>
          <cell r="AE3274">
            <v>506350128</v>
          </cell>
        </row>
        <row r="3275">
          <cell r="F3275" t="str">
            <v>C-3603-1300-1</v>
          </cell>
          <cell r="U3275">
            <v>266019000</v>
          </cell>
          <cell r="V3275">
            <v>12744021</v>
          </cell>
          <cell r="W3275">
            <v>1225695</v>
          </cell>
          <cell r="X3275">
            <v>277537326</v>
          </cell>
          <cell r="Z3275">
            <v>277533326</v>
          </cell>
          <cell r="AA3275">
            <v>4000</v>
          </cell>
          <cell r="AB3275">
            <v>277533326</v>
          </cell>
          <cell r="AC3275">
            <v>277533326</v>
          </cell>
          <cell r="AD3275">
            <v>277533326</v>
          </cell>
          <cell r="AE3275">
            <v>277533326</v>
          </cell>
        </row>
        <row r="3276">
          <cell r="F3276" t="str">
            <v>C-3603-1300-1</v>
          </cell>
          <cell r="U3276">
            <v>0</v>
          </cell>
          <cell r="V3276">
            <v>3526278</v>
          </cell>
          <cell r="W3276">
            <v>3526278</v>
          </cell>
          <cell r="X3276">
            <v>0</v>
          </cell>
          <cell r="Z3276">
            <v>0</v>
          </cell>
          <cell r="AA3276">
            <v>0</v>
          </cell>
          <cell r="AB3276">
            <v>0</v>
          </cell>
          <cell r="AC3276">
            <v>0</v>
          </cell>
          <cell r="AD3276">
            <v>0</v>
          </cell>
          <cell r="AE3276">
            <v>0</v>
          </cell>
        </row>
        <row r="3277">
          <cell r="F3277" t="str">
            <v>C-3603-1300-1</v>
          </cell>
          <cell r="U3277">
            <v>120654000</v>
          </cell>
          <cell r="V3277">
            <v>14000000</v>
          </cell>
          <cell r="W3277">
            <v>1062</v>
          </cell>
          <cell r="X3277">
            <v>134652938</v>
          </cell>
          <cell r="Z3277">
            <v>134614147</v>
          </cell>
          <cell r="AA3277">
            <v>38791</v>
          </cell>
          <cell r="AB3277">
            <v>134614147</v>
          </cell>
          <cell r="AC3277">
            <v>134614147</v>
          </cell>
          <cell r="AD3277">
            <v>134614147</v>
          </cell>
          <cell r="AE3277">
            <v>134614147</v>
          </cell>
        </row>
        <row r="3278">
          <cell r="F3278" t="str">
            <v>C-3603-1300-1</v>
          </cell>
          <cell r="U3278">
            <v>41891000</v>
          </cell>
          <cell r="V3278">
            <v>0</v>
          </cell>
          <cell r="W3278">
            <v>453758</v>
          </cell>
          <cell r="X3278">
            <v>41437242</v>
          </cell>
          <cell r="Z3278">
            <v>41437242</v>
          </cell>
          <cell r="AA3278">
            <v>0</v>
          </cell>
          <cell r="AB3278">
            <v>41437242</v>
          </cell>
          <cell r="AC3278">
            <v>41437242</v>
          </cell>
          <cell r="AD3278">
            <v>41437242</v>
          </cell>
          <cell r="AE3278">
            <v>41437242</v>
          </cell>
        </row>
        <row r="3279">
          <cell r="F3279" t="str">
            <v>C-3603-1300-1</v>
          </cell>
          <cell r="U3279">
            <v>0</v>
          </cell>
          <cell r="V3279">
            <v>13014859</v>
          </cell>
          <cell r="W3279">
            <v>0</v>
          </cell>
          <cell r="X3279">
            <v>13014859</v>
          </cell>
          <cell r="Z3279">
            <v>13014859</v>
          </cell>
          <cell r="AA3279">
            <v>0</v>
          </cell>
          <cell r="AB3279">
            <v>13014859</v>
          </cell>
          <cell r="AC3279">
            <v>13014859</v>
          </cell>
          <cell r="AD3279">
            <v>13014859</v>
          </cell>
          <cell r="AE3279">
            <v>13014859</v>
          </cell>
        </row>
        <row r="3280">
          <cell r="F3280" t="str">
            <v>C-3603-1300-1</v>
          </cell>
          <cell r="U3280">
            <v>213743000</v>
          </cell>
          <cell r="V3280">
            <v>0</v>
          </cell>
          <cell r="W3280">
            <v>2019359</v>
          </cell>
          <cell r="X3280">
            <v>211723641</v>
          </cell>
          <cell r="Z3280">
            <v>211723641</v>
          </cell>
          <cell r="AA3280">
            <v>0</v>
          </cell>
          <cell r="AB3280">
            <v>211723641</v>
          </cell>
          <cell r="AC3280">
            <v>211723641</v>
          </cell>
          <cell r="AD3280">
            <v>211723641</v>
          </cell>
          <cell r="AE3280">
            <v>211723641</v>
          </cell>
        </row>
        <row r="3281">
          <cell r="F3281" t="str">
            <v>C-3603-1300-1</v>
          </cell>
          <cell r="U3281">
            <v>121424000</v>
          </cell>
          <cell r="V3281">
            <v>0</v>
          </cell>
          <cell r="W3281">
            <v>24994534</v>
          </cell>
          <cell r="X3281">
            <v>96429466</v>
          </cell>
          <cell r="Z3281">
            <v>96429466</v>
          </cell>
          <cell r="AA3281">
            <v>0</v>
          </cell>
          <cell r="AB3281">
            <v>96429466</v>
          </cell>
          <cell r="AC3281">
            <v>96429466</v>
          </cell>
          <cell r="AD3281">
            <v>96429466</v>
          </cell>
          <cell r="AE3281">
            <v>96429466</v>
          </cell>
        </row>
        <row r="3282">
          <cell r="F3282" t="str">
            <v>C-3603-1300-1</v>
          </cell>
          <cell r="U3282">
            <v>5956000</v>
          </cell>
          <cell r="V3282">
            <v>0</v>
          </cell>
          <cell r="W3282">
            <v>397629</v>
          </cell>
          <cell r="X3282">
            <v>5558371</v>
          </cell>
          <cell r="Z3282">
            <v>5558371</v>
          </cell>
          <cell r="AA3282">
            <v>0</v>
          </cell>
          <cell r="AB3282">
            <v>5558371</v>
          </cell>
          <cell r="AC3282">
            <v>5558371</v>
          </cell>
          <cell r="AD3282">
            <v>5558371</v>
          </cell>
          <cell r="AE3282">
            <v>5558371</v>
          </cell>
        </row>
        <row r="3283">
          <cell r="F3283" t="str">
            <v>C-3603-1300-1</v>
          </cell>
          <cell r="U3283">
            <v>19940000</v>
          </cell>
          <cell r="V3283">
            <v>0</v>
          </cell>
          <cell r="W3283">
            <v>0</v>
          </cell>
          <cell r="X3283">
            <v>19940000</v>
          </cell>
          <cell r="Z3283">
            <v>19939999</v>
          </cell>
          <cell r="AA3283">
            <v>1</v>
          </cell>
          <cell r="AB3283">
            <v>19939999</v>
          </cell>
          <cell r="AC3283">
            <v>19939999</v>
          </cell>
          <cell r="AD3283">
            <v>19939999</v>
          </cell>
          <cell r="AE3283">
            <v>19939999</v>
          </cell>
        </row>
        <row r="3284">
          <cell r="F3284" t="str">
            <v>C-3603-1300-1</v>
          </cell>
          <cell r="U3284">
            <v>10297000</v>
          </cell>
          <cell r="V3284">
            <v>0</v>
          </cell>
          <cell r="W3284">
            <v>92</v>
          </cell>
          <cell r="X3284">
            <v>10296908</v>
          </cell>
          <cell r="Z3284">
            <v>10296908</v>
          </cell>
          <cell r="AA3284">
            <v>0</v>
          </cell>
          <cell r="AB3284">
            <v>10296908</v>
          </cell>
          <cell r="AC3284">
            <v>10296908</v>
          </cell>
          <cell r="AD3284">
            <v>10296908</v>
          </cell>
          <cell r="AE3284">
            <v>10296908</v>
          </cell>
        </row>
        <row r="3285">
          <cell r="F3285" t="str">
            <v>C-3603-1300-4</v>
          </cell>
          <cell r="U3285">
            <v>0</v>
          </cell>
          <cell r="V3285">
            <v>4498650</v>
          </cell>
          <cell r="W3285">
            <v>3647</v>
          </cell>
          <cell r="X3285">
            <v>4495003</v>
          </cell>
          <cell r="Z3285">
            <v>4495003</v>
          </cell>
          <cell r="AA3285">
            <v>0</v>
          </cell>
          <cell r="AB3285">
            <v>4495003</v>
          </cell>
          <cell r="AC3285">
            <v>4495003</v>
          </cell>
          <cell r="AD3285">
            <v>4495003</v>
          </cell>
          <cell r="AE3285">
            <v>4495003</v>
          </cell>
        </row>
        <row r="3286">
          <cell r="F3286" t="str">
            <v>C-3603-1300-4</v>
          </cell>
          <cell r="U3286">
            <v>101435950</v>
          </cell>
          <cell r="V3286">
            <v>44770524</v>
          </cell>
          <cell r="W3286">
            <v>1081578</v>
          </cell>
          <cell r="X3286">
            <v>145124896</v>
          </cell>
          <cell r="Z3286">
            <v>145124896</v>
          </cell>
          <cell r="AA3286">
            <v>0</v>
          </cell>
          <cell r="AB3286">
            <v>145124896</v>
          </cell>
          <cell r="AC3286">
            <v>145124896</v>
          </cell>
          <cell r="AD3286">
            <v>145124896</v>
          </cell>
          <cell r="AE3286">
            <v>145124896</v>
          </cell>
        </row>
        <row r="3287">
          <cell r="F3287" t="str">
            <v>C-3603-1300-9</v>
          </cell>
          <cell r="U3287">
            <v>0</v>
          </cell>
          <cell r="V3287">
            <v>1000000</v>
          </cell>
          <cell r="W3287">
            <v>910</v>
          </cell>
          <cell r="X3287">
            <v>999090</v>
          </cell>
          <cell r="Z3287">
            <v>999090</v>
          </cell>
          <cell r="AA3287">
            <v>0</v>
          </cell>
          <cell r="AB3287">
            <v>999090</v>
          </cell>
          <cell r="AC3287">
            <v>999090</v>
          </cell>
          <cell r="AD3287">
            <v>999090</v>
          </cell>
          <cell r="AE3287">
            <v>999090</v>
          </cell>
        </row>
        <row r="3288">
          <cell r="F3288" t="str">
            <v>C-3603-1300-9</v>
          </cell>
          <cell r="U3288">
            <v>125350000</v>
          </cell>
          <cell r="V3288">
            <v>10000000</v>
          </cell>
          <cell r="W3288">
            <v>443333</v>
          </cell>
          <cell r="X3288">
            <v>134906667</v>
          </cell>
          <cell r="Z3288">
            <v>134906667</v>
          </cell>
          <cell r="AA3288">
            <v>0</v>
          </cell>
          <cell r="AB3288">
            <v>134906667</v>
          </cell>
          <cell r="AC3288">
            <v>134906667</v>
          </cell>
          <cell r="AD3288">
            <v>134906667</v>
          </cell>
          <cell r="AE3288">
            <v>134906667</v>
          </cell>
        </row>
        <row r="3289">
          <cell r="F3289" t="str">
            <v>C-3603-1300-9</v>
          </cell>
          <cell r="U3289">
            <v>1500000</v>
          </cell>
          <cell r="V3289">
            <v>19646500</v>
          </cell>
          <cell r="W3289">
            <v>902000</v>
          </cell>
          <cell r="X3289">
            <v>20244500</v>
          </cell>
          <cell r="Z3289">
            <v>20244500</v>
          </cell>
          <cell r="AA3289">
            <v>0</v>
          </cell>
          <cell r="AB3289">
            <v>20244500</v>
          </cell>
          <cell r="AC3289">
            <v>20244500</v>
          </cell>
          <cell r="AD3289">
            <v>20244500</v>
          </cell>
          <cell r="AE3289">
            <v>20244500</v>
          </cell>
        </row>
        <row r="3290">
          <cell r="F3290" t="str">
            <v>C-3603-1300-11</v>
          </cell>
          <cell r="U3290">
            <v>0</v>
          </cell>
          <cell r="V3290">
            <v>9000000</v>
          </cell>
          <cell r="W3290">
            <v>0</v>
          </cell>
          <cell r="X3290">
            <v>9000000</v>
          </cell>
          <cell r="Z3290">
            <v>8990331</v>
          </cell>
          <cell r="AA3290">
            <v>9669</v>
          </cell>
          <cell r="AB3290">
            <v>8990331</v>
          </cell>
          <cell r="AC3290">
            <v>8990331</v>
          </cell>
          <cell r="AD3290">
            <v>8990331</v>
          </cell>
          <cell r="AE3290">
            <v>8990331</v>
          </cell>
        </row>
        <row r="3291">
          <cell r="F3291" t="str">
            <v>C-3603-1300-11</v>
          </cell>
          <cell r="U3291">
            <v>0</v>
          </cell>
          <cell r="V3291">
            <v>40000000</v>
          </cell>
          <cell r="W3291">
            <v>10998786</v>
          </cell>
          <cell r="X3291">
            <v>29001214</v>
          </cell>
          <cell r="Z3291">
            <v>29001214</v>
          </cell>
          <cell r="AA3291">
            <v>0</v>
          </cell>
          <cell r="AB3291">
            <v>29001214</v>
          </cell>
          <cell r="AC3291">
            <v>29001214</v>
          </cell>
          <cell r="AD3291">
            <v>29001214</v>
          </cell>
          <cell r="AE3291">
            <v>29001214</v>
          </cell>
        </row>
        <row r="3292">
          <cell r="F3292" t="str">
            <v>C-3605-1300-1</v>
          </cell>
          <cell r="U3292">
            <v>678067583</v>
          </cell>
          <cell r="V3292">
            <v>0</v>
          </cell>
          <cell r="W3292">
            <v>20090014</v>
          </cell>
          <cell r="X3292">
            <v>657977569</v>
          </cell>
          <cell r="Z3292">
            <v>657977569</v>
          </cell>
          <cell r="AA3292">
            <v>0</v>
          </cell>
          <cell r="AB3292">
            <v>657977569</v>
          </cell>
          <cell r="AC3292">
            <v>657977569</v>
          </cell>
          <cell r="AD3292">
            <v>657977569</v>
          </cell>
          <cell r="AE3292">
            <v>657977569</v>
          </cell>
        </row>
        <row r="3293">
          <cell r="F3293" t="str">
            <v>C-3605-1300-1</v>
          </cell>
          <cell r="U3293">
            <v>12000000</v>
          </cell>
          <cell r="V3293">
            <v>10781000</v>
          </cell>
          <cell r="W3293">
            <v>0</v>
          </cell>
          <cell r="X3293">
            <v>22781000</v>
          </cell>
          <cell r="Z3293">
            <v>22090320</v>
          </cell>
          <cell r="AA3293">
            <v>690680</v>
          </cell>
          <cell r="AB3293">
            <v>22090320</v>
          </cell>
          <cell r="AC3293">
            <v>22090320</v>
          </cell>
          <cell r="AD3293">
            <v>22090320</v>
          </cell>
          <cell r="AE3293">
            <v>22090320</v>
          </cell>
        </row>
        <row r="3294">
          <cell r="F3294" t="str">
            <v>C-3605-1300-1</v>
          </cell>
          <cell r="U3294">
            <v>273050000</v>
          </cell>
          <cell r="V3294">
            <v>56652021</v>
          </cell>
          <cell r="W3294">
            <v>114855246</v>
          </cell>
          <cell r="X3294">
            <v>214846775</v>
          </cell>
          <cell r="Z3294">
            <v>214684747</v>
          </cell>
          <cell r="AA3294">
            <v>162028</v>
          </cell>
          <cell r="AB3294">
            <v>214684747</v>
          </cell>
          <cell r="AC3294">
            <v>214684747</v>
          </cell>
          <cell r="AD3294">
            <v>214684747</v>
          </cell>
          <cell r="AE3294">
            <v>214684747</v>
          </cell>
        </row>
        <row r="3295">
          <cell r="F3295" t="str">
            <v>C-3605-1300-1</v>
          </cell>
          <cell r="U3295">
            <v>23000000</v>
          </cell>
          <cell r="V3295">
            <v>0</v>
          </cell>
          <cell r="W3295">
            <v>23000000</v>
          </cell>
          <cell r="X3295">
            <v>0</v>
          </cell>
          <cell r="Z3295">
            <v>0</v>
          </cell>
          <cell r="AA3295">
            <v>0</v>
          </cell>
          <cell r="AB3295">
            <v>0</v>
          </cell>
          <cell r="AC3295">
            <v>0</v>
          </cell>
          <cell r="AD3295">
            <v>0</v>
          </cell>
          <cell r="AE3295">
            <v>0</v>
          </cell>
        </row>
        <row r="3296">
          <cell r="F3296" t="str">
            <v>C-3605-1300-1</v>
          </cell>
          <cell r="U3296">
            <v>26000000</v>
          </cell>
          <cell r="V3296">
            <v>28482326</v>
          </cell>
          <cell r="W3296">
            <v>14183389</v>
          </cell>
          <cell r="X3296">
            <v>40298937</v>
          </cell>
          <cell r="Z3296">
            <v>40298937</v>
          </cell>
          <cell r="AA3296">
            <v>0</v>
          </cell>
          <cell r="AB3296">
            <v>40298937</v>
          </cell>
          <cell r="AC3296">
            <v>40298937</v>
          </cell>
          <cell r="AD3296">
            <v>40298937</v>
          </cell>
          <cell r="AE3296">
            <v>40298937</v>
          </cell>
        </row>
        <row r="3297">
          <cell r="F3297" t="str">
            <v>C-3605-1300-1</v>
          </cell>
          <cell r="U3297">
            <v>25250000</v>
          </cell>
          <cell r="V3297">
            <v>43815872</v>
          </cell>
          <cell r="W3297">
            <v>0</v>
          </cell>
          <cell r="X3297">
            <v>69065872</v>
          </cell>
          <cell r="Z3297">
            <v>56949098</v>
          </cell>
          <cell r="AA3297">
            <v>12116774</v>
          </cell>
          <cell r="AB3297">
            <v>56949098</v>
          </cell>
          <cell r="AC3297">
            <v>56949098</v>
          </cell>
          <cell r="AD3297">
            <v>56949098</v>
          </cell>
          <cell r="AE3297">
            <v>56949098</v>
          </cell>
        </row>
        <row r="3298">
          <cell r="F3298" t="str">
            <v>C-3605-1300-1</v>
          </cell>
          <cell r="U3298">
            <v>35000000</v>
          </cell>
          <cell r="V3298">
            <v>0</v>
          </cell>
          <cell r="W3298">
            <v>5011782</v>
          </cell>
          <cell r="X3298">
            <v>29988218</v>
          </cell>
          <cell r="Z3298">
            <v>29942805</v>
          </cell>
          <cell r="AA3298">
            <v>45413</v>
          </cell>
          <cell r="AB3298">
            <v>29942805</v>
          </cell>
          <cell r="AC3298">
            <v>29942805</v>
          </cell>
          <cell r="AD3298">
            <v>29942805</v>
          </cell>
          <cell r="AE3298">
            <v>29942805</v>
          </cell>
        </row>
        <row r="3299">
          <cell r="F3299" t="str">
            <v>C-3605-1300-1</v>
          </cell>
          <cell r="U3299">
            <v>234750000</v>
          </cell>
          <cell r="V3299">
            <v>171889410</v>
          </cell>
          <cell r="W3299">
            <v>1164966</v>
          </cell>
          <cell r="X3299">
            <v>405474444</v>
          </cell>
          <cell r="Z3299">
            <v>405310720</v>
          </cell>
          <cell r="AA3299">
            <v>163724</v>
          </cell>
          <cell r="AB3299">
            <v>405310720</v>
          </cell>
          <cell r="AC3299">
            <v>405310720</v>
          </cell>
          <cell r="AD3299">
            <v>405310720</v>
          </cell>
          <cell r="AE3299">
            <v>405310720</v>
          </cell>
        </row>
        <row r="3300">
          <cell r="F3300" t="str">
            <v>C-3605-1300-1</v>
          </cell>
          <cell r="U3300">
            <v>58000000</v>
          </cell>
          <cell r="V3300">
            <v>0</v>
          </cell>
          <cell r="W3300">
            <v>14859288</v>
          </cell>
          <cell r="X3300">
            <v>43140712</v>
          </cell>
          <cell r="Z3300">
            <v>43140712</v>
          </cell>
          <cell r="AA3300">
            <v>0</v>
          </cell>
          <cell r="AB3300">
            <v>43140712</v>
          </cell>
          <cell r="AC3300">
            <v>43140712</v>
          </cell>
          <cell r="AD3300">
            <v>43140712</v>
          </cell>
          <cell r="AE3300">
            <v>43140712</v>
          </cell>
        </row>
        <row r="3301">
          <cell r="F3301" t="str">
            <v>C-3605-1300-1</v>
          </cell>
          <cell r="U3301">
            <v>0</v>
          </cell>
          <cell r="V3301">
            <v>2200000</v>
          </cell>
          <cell r="W3301">
            <v>0</v>
          </cell>
          <cell r="X3301">
            <v>2200000</v>
          </cell>
          <cell r="Z3301">
            <v>1315428</v>
          </cell>
          <cell r="AA3301">
            <v>884572</v>
          </cell>
          <cell r="AB3301">
            <v>1315428</v>
          </cell>
          <cell r="AC3301">
            <v>1315428</v>
          </cell>
          <cell r="AD3301">
            <v>1315428</v>
          </cell>
          <cell r="AE3301">
            <v>1315428</v>
          </cell>
        </row>
        <row r="3302">
          <cell r="F3302" t="str">
            <v>C-3605-1300-1</v>
          </cell>
          <cell r="U3302">
            <v>0</v>
          </cell>
          <cell r="V3302">
            <v>36412142</v>
          </cell>
          <cell r="W3302">
            <v>0</v>
          </cell>
          <cell r="X3302">
            <v>36412142</v>
          </cell>
          <cell r="Z3302">
            <v>29219308</v>
          </cell>
          <cell r="AA3302">
            <v>7192834</v>
          </cell>
          <cell r="AB3302">
            <v>29219308</v>
          </cell>
          <cell r="AC3302">
            <v>29219308</v>
          </cell>
          <cell r="AD3302">
            <v>29219308</v>
          </cell>
          <cell r="AE3302">
            <v>29219308</v>
          </cell>
        </row>
        <row r="3303">
          <cell r="F3303" t="str">
            <v>C-3605-1300-1</v>
          </cell>
          <cell r="U3303">
            <v>5000000</v>
          </cell>
          <cell r="V3303">
            <v>0</v>
          </cell>
          <cell r="W3303">
            <v>5000000</v>
          </cell>
          <cell r="X3303">
            <v>0</v>
          </cell>
          <cell r="Z3303">
            <v>0</v>
          </cell>
          <cell r="AA3303">
            <v>0</v>
          </cell>
          <cell r="AB3303">
            <v>0</v>
          </cell>
          <cell r="AC3303">
            <v>0</v>
          </cell>
          <cell r="AD3303">
            <v>0</v>
          </cell>
          <cell r="AE3303">
            <v>0</v>
          </cell>
        </row>
        <row r="3304">
          <cell r="F3304" t="str">
            <v>C-3699-1300-2</v>
          </cell>
          <cell r="U3304">
            <v>0</v>
          </cell>
          <cell r="V3304">
            <v>46025000</v>
          </cell>
          <cell r="W3304">
            <v>0</v>
          </cell>
          <cell r="X3304">
            <v>46025000</v>
          </cell>
          <cell r="Z3304">
            <v>46024970</v>
          </cell>
          <cell r="AA3304">
            <v>30</v>
          </cell>
          <cell r="AB3304">
            <v>46024970</v>
          </cell>
          <cell r="AC3304">
            <v>46024970</v>
          </cell>
          <cell r="AD3304">
            <v>46024970</v>
          </cell>
          <cell r="AE3304">
            <v>46024970</v>
          </cell>
        </row>
        <row r="3305">
          <cell r="F3305" t="str">
            <v>C-3602-1300-5</v>
          </cell>
          <cell r="U3305">
            <v>20097000</v>
          </cell>
          <cell r="V3305">
            <v>0</v>
          </cell>
          <cell r="W3305">
            <v>0</v>
          </cell>
          <cell r="X3305">
            <v>20097000</v>
          </cell>
          <cell r="Z3305">
            <v>20097000</v>
          </cell>
          <cell r="AA3305">
            <v>0</v>
          </cell>
          <cell r="AB3305">
            <v>20097000</v>
          </cell>
          <cell r="AC3305">
            <v>20097000</v>
          </cell>
          <cell r="AD3305">
            <v>20097000</v>
          </cell>
          <cell r="AE3305">
            <v>20097000</v>
          </cell>
        </row>
        <row r="3306">
          <cell r="F3306" t="str">
            <v>C-3602-1300-5</v>
          </cell>
          <cell r="U3306">
            <v>5024250</v>
          </cell>
          <cell r="V3306">
            <v>0</v>
          </cell>
          <cell r="W3306">
            <v>0</v>
          </cell>
          <cell r="X3306">
            <v>5024250</v>
          </cell>
          <cell r="Z3306">
            <v>5024250</v>
          </cell>
          <cell r="AA3306">
            <v>0</v>
          </cell>
          <cell r="AB3306">
            <v>5024250</v>
          </cell>
          <cell r="AC3306">
            <v>5024250</v>
          </cell>
          <cell r="AD3306">
            <v>5024250</v>
          </cell>
          <cell r="AE3306">
            <v>5024250</v>
          </cell>
        </row>
        <row r="3307">
          <cell r="F3307" t="str">
            <v>C-3602-1300-5</v>
          </cell>
          <cell r="U3307">
            <v>502425</v>
          </cell>
          <cell r="V3307">
            <v>3000000</v>
          </cell>
          <cell r="W3307">
            <v>0</v>
          </cell>
          <cell r="X3307">
            <v>3502425</v>
          </cell>
          <cell r="Z3307">
            <v>3154656</v>
          </cell>
          <cell r="AA3307">
            <v>347769</v>
          </cell>
          <cell r="AB3307">
            <v>3154656</v>
          </cell>
          <cell r="AC3307">
            <v>3154656</v>
          </cell>
          <cell r="AD3307">
            <v>3154656</v>
          </cell>
          <cell r="AE3307">
            <v>3154656</v>
          </cell>
        </row>
        <row r="3308">
          <cell r="F3308" t="str">
            <v>C-3603-1300-1</v>
          </cell>
          <cell r="U3308">
            <v>0</v>
          </cell>
          <cell r="V3308">
            <v>21000000</v>
          </cell>
          <cell r="W3308">
            <v>0</v>
          </cell>
          <cell r="X3308">
            <v>21000000</v>
          </cell>
          <cell r="Z3308">
            <v>19097898</v>
          </cell>
          <cell r="AA3308">
            <v>1902102</v>
          </cell>
          <cell r="AB3308">
            <v>19097898</v>
          </cell>
          <cell r="AC3308">
            <v>19097898</v>
          </cell>
          <cell r="AD3308">
            <v>19097898</v>
          </cell>
          <cell r="AE3308">
            <v>19097898</v>
          </cell>
        </row>
        <row r="3309">
          <cell r="F3309" t="str">
            <v>C-3603-1300-1</v>
          </cell>
          <cell r="U3309">
            <v>0</v>
          </cell>
          <cell r="V3309">
            <v>1763139</v>
          </cell>
          <cell r="W3309">
            <v>1763139</v>
          </cell>
          <cell r="X3309">
            <v>0</v>
          </cell>
          <cell r="Z3309">
            <v>0</v>
          </cell>
          <cell r="AA3309">
            <v>0</v>
          </cell>
          <cell r="AB3309">
            <v>0</v>
          </cell>
          <cell r="AC3309">
            <v>0</v>
          </cell>
          <cell r="AD3309">
            <v>0</v>
          </cell>
          <cell r="AE3309">
            <v>0</v>
          </cell>
        </row>
        <row r="3310">
          <cell r="F3310" t="str">
            <v>C-3603-1300-1</v>
          </cell>
          <cell r="U3310">
            <v>37183000</v>
          </cell>
          <cell r="V3310">
            <v>0</v>
          </cell>
          <cell r="W3310">
            <v>70985</v>
          </cell>
          <cell r="X3310">
            <v>37112015</v>
          </cell>
          <cell r="Z3310">
            <v>37112015</v>
          </cell>
          <cell r="AA3310">
            <v>0</v>
          </cell>
          <cell r="AB3310">
            <v>37112015</v>
          </cell>
          <cell r="AC3310">
            <v>37112015</v>
          </cell>
          <cell r="AD3310">
            <v>37112015</v>
          </cell>
          <cell r="AE3310">
            <v>37112015</v>
          </cell>
        </row>
        <row r="3311">
          <cell r="F3311" t="str">
            <v>C-3603-1300-1</v>
          </cell>
          <cell r="U3311">
            <v>11230000</v>
          </cell>
          <cell r="V3311">
            <v>0</v>
          </cell>
          <cell r="W3311">
            <v>7525000</v>
          </cell>
          <cell r="X3311">
            <v>3705000</v>
          </cell>
          <cell r="Z3311">
            <v>3705000</v>
          </cell>
          <cell r="AA3311">
            <v>0</v>
          </cell>
          <cell r="AB3311">
            <v>3705000</v>
          </cell>
          <cell r="AC3311">
            <v>3705000</v>
          </cell>
          <cell r="AD3311">
            <v>3705000</v>
          </cell>
          <cell r="AE3311">
            <v>3705000</v>
          </cell>
        </row>
        <row r="3312">
          <cell r="F3312" t="str">
            <v>C-3603-1300-1</v>
          </cell>
          <cell r="U3312">
            <v>0</v>
          </cell>
          <cell r="V3312">
            <v>6000000</v>
          </cell>
          <cell r="W3312">
            <v>61583.46</v>
          </cell>
          <cell r="X3312">
            <v>5938416.54</v>
          </cell>
          <cell r="Z3312">
            <v>5938416.54</v>
          </cell>
          <cell r="AA3312">
            <v>0</v>
          </cell>
          <cell r="AB3312">
            <v>5938416.54</v>
          </cell>
          <cell r="AC3312">
            <v>5938416.54</v>
          </cell>
          <cell r="AD3312">
            <v>0</v>
          </cell>
          <cell r="AE3312">
            <v>0</v>
          </cell>
        </row>
        <row r="3313">
          <cell r="F3313" t="str">
            <v>C-3603-1300-1</v>
          </cell>
          <cell r="U3313">
            <v>224611000</v>
          </cell>
          <cell r="V3313">
            <v>0</v>
          </cell>
          <cell r="W3313">
            <v>42417173</v>
          </cell>
          <cell r="X3313">
            <v>182193827</v>
          </cell>
          <cell r="Z3313">
            <v>182193827</v>
          </cell>
          <cell r="AA3313">
            <v>0</v>
          </cell>
          <cell r="AB3313">
            <v>182193827</v>
          </cell>
          <cell r="AC3313">
            <v>182193827</v>
          </cell>
          <cell r="AD3313">
            <v>182193827</v>
          </cell>
          <cell r="AE3313">
            <v>182193827</v>
          </cell>
        </row>
        <row r="3314">
          <cell r="F3314" t="str">
            <v>C-3603-1300-1</v>
          </cell>
          <cell r="U3314">
            <v>0</v>
          </cell>
          <cell r="V3314">
            <v>27273975</v>
          </cell>
          <cell r="W3314">
            <v>27273975</v>
          </cell>
          <cell r="X3314">
            <v>0</v>
          </cell>
          <cell r="Z3314">
            <v>0</v>
          </cell>
          <cell r="AA3314">
            <v>0</v>
          </cell>
          <cell r="AB3314">
            <v>0</v>
          </cell>
          <cell r="AC3314">
            <v>0</v>
          </cell>
          <cell r="AD3314">
            <v>0</v>
          </cell>
          <cell r="AE3314">
            <v>0</v>
          </cell>
        </row>
        <row r="3315">
          <cell r="F3315" t="str">
            <v>C-3603-1300-1</v>
          </cell>
          <cell r="U3315">
            <v>8254000</v>
          </cell>
          <cell r="V3315">
            <v>0</v>
          </cell>
          <cell r="W3315">
            <v>518585</v>
          </cell>
          <cell r="X3315">
            <v>7735415</v>
          </cell>
          <cell r="Z3315">
            <v>7735415</v>
          </cell>
          <cell r="AA3315">
            <v>0</v>
          </cell>
          <cell r="AB3315">
            <v>7735415</v>
          </cell>
          <cell r="AC3315">
            <v>7735415</v>
          </cell>
          <cell r="AD3315">
            <v>7735415</v>
          </cell>
          <cell r="AE3315">
            <v>7735415</v>
          </cell>
        </row>
        <row r="3316">
          <cell r="F3316" t="str">
            <v>C-3603-1300-1</v>
          </cell>
          <cell r="U3316">
            <v>140075000</v>
          </cell>
          <cell r="V3316">
            <v>5000000</v>
          </cell>
          <cell r="W3316">
            <v>0</v>
          </cell>
          <cell r="X3316">
            <v>145075000</v>
          </cell>
          <cell r="Z3316">
            <v>140993331</v>
          </cell>
          <cell r="AA3316">
            <v>4081669</v>
          </cell>
          <cell r="AB3316">
            <v>140993331</v>
          </cell>
          <cell r="AC3316">
            <v>140993331</v>
          </cell>
          <cell r="AD3316">
            <v>140993331</v>
          </cell>
          <cell r="AE3316">
            <v>140993331</v>
          </cell>
        </row>
        <row r="3317">
          <cell r="F3317" t="str">
            <v>C-3603-1300-1</v>
          </cell>
          <cell r="U3317">
            <v>341601000</v>
          </cell>
          <cell r="V3317">
            <v>32280200</v>
          </cell>
          <cell r="W3317">
            <v>39656623</v>
          </cell>
          <cell r="X3317">
            <v>334224577</v>
          </cell>
          <cell r="Z3317">
            <v>334224577</v>
          </cell>
          <cell r="AA3317">
            <v>0</v>
          </cell>
          <cell r="AB3317">
            <v>334224577</v>
          </cell>
          <cell r="AC3317">
            <v>334224577</v>
          </cell>
          <cell r="AD3317">
            <v>334224577</v>
          </cell>
          <cell r="AE3317">
            <v>334224577</v>
          </cell>
        </row>
        <row r="3318">
          <cell r="F3318" t="str">
            <v>C-3603-1300-1</v>
          </cell>
          <cell r="U3318">
            <v>42902000</v>
          </cell>
          <cell r="V3318">
            <v>15934350</v>
          </cell>
          <cell r="W3318">
            <v>8000000</v>
          </cell>
          <cell r="X3318">
            <v>50836350</v>
          </cell>
          <cell r="Z3318">
            <v>50474913</v>
          </cell>
          <cell r="AA3318">
            <v>361437</v>
          </cell>
          <cell r="AB3318">
            <v>50474913</v>
          </cell>
          <cell r="AC3318">
            <v>50474913</v>
          </cell>
          <cell r="AD3318">
            <v>50474913</v>
          </cell>
          <cell r="AE3318">
            <v>50474913</v>
          </cell>
        </row>
        <row r="3319">
          <cell r="F3319" t="str">
            <v>C-3603-1300-1</v>
          </cell>
          <cell r="U3319">
            <v>101003000</v>
          </cell>
          <cell r="V3319">
            <v>33795045</v>
          </cell>
          <cell r="W3319">
            <v>4714497</v>
          </cell>
          <cell r="X3319">
            <v>130083548</v>
          </cell>
          <cell r="Z3319">
            <v>122940795</v>
          </cell>
          <cell r="AA3319">
            <v>7142753</v>
          </cell>
          <cell r="AB3319">
            <v>122940795</v>
          </cell>
          <cell r="AC3319">
            <v>122940795</v>
          </cell>
          <cell r="AD3319">
            <v>122940795</v>
          </cell>
          <cell r="AE3319">
            <v>122940795</v>
          </cell>
        </row>
        <row r="3320">
          <cell r="F3320" t="str">
            <v>C-3603-1300-1</v>
          </cell>
          <cell r="U3320">
            <v>143500000</v>
          </cell>
          <cell r="V3320">
            <v>10150000</v>
          </cell>
          <cell r="W3320">
            <v>6697147</v>
          </cell>
          <cell r="X3320">
            <v>146952853</v>
          </cell>
          <cell r="Z3320">
            <v>146102853</v>
          </cell>
          <cell r="AA3320">
            <v>850000</v>
          </cell>
          <cell r="AB3320">
            <v>146102853</v>
          </cell>
          <cell r="AC3320">
            <v>146102853</v>
          </cell>
          <cell r="AD3320">
            <v>146102853</v>
          </cell>
          <cell r="AE3320">
            <v>146102853</v>
          </cell>
        </row>
        <row r="3321">
          <cell r="F3321" t="str">
            <v>C-3603-1300-1</v>
          </cell>
          <cell r="U3321">
            <v>889105000</v>
          </cell>
          <cell r="V3321">
            <v>611235523</v>
          </cell>
          <cell r="W3321">
            <v>1640134</v>
          </cell>
          <cell r="X3321">
            <v>1498700389</v>
          </cell>
          <cell r="Z3321">
            <v>1498161066</v>
          </cell>
          <cell r="AA3321">
            <v>539323</v>
          </cell>
          <cell r="AB3321">
            <v>1498161066</v>
          </cell>
          <cell r="AC3321">
            <v>1498161066</v>
          </cell>
          <cell r="AD3321">
            <v>1498161066</v>
          </cell>
          <cell r="AE3321">
            <v>1498161066</v>
          </cell>
        </row>
        <row r="3322">
          <cell r="F3322" t="str">
            <v>C-3603-1300-1</v>
          </cell>
          <cell r="U3322">
            <v>5000000</v>
          </cell>
          <cell r="V3322">
            <v>0</v>
          </cell>
          <cell r="W3322">
            <v>606888</v>
          </cell>
          <cell r="X3322">
            <v>4393112</v>
          </cell>
          <cell r="Z3322">
            <v>4393112</v>
          </cell>
          <cell r="AA3322">
            <v>0</v>
          </cell>
          <cell r="AB3322">
            <v>4393112</v>
          </cell>
          <cell r="AC3322">
            <v>4393112</v>
          </cell>
          <cell r="AD3322">
            <v>4393112</v>
          </cell>
          <cell r="AE3322">
            <v>4393112</v>
          </cell>
        </row>
        <row r="3323">
          <cell r="F3323" t="str">
            <v>C-3603-1300-1</v>
          </cell>
          <cell r="U3323">
            <v>0</v>
          </cell>
          <cell r="V3323">
            <v>8884725</v>
          </cell>
          <cell r="W3323">
            <v>326925</v>
          </cell>
          <cell r="X3323">
            <v>8557800</v>
          </cell>
          <cell r="Z3323">
            <v>7391590</v>
          </cell>
          <cell r="AA3323">
            <v>1166210</v>
          </cell>
          <cell r="AB3323">
            <v>7391590</v>
          </cell>
          <cell r="AC3323">
            <v>7391590</v>
          </cell>
          <cell r="AD3323">
            <v>7391590</v>
          </cell>
          <cell r="AE3323">
            <v>7391590</v>
          </cell>
        </row>
        <row r="3324">
          <cell r="F3324" t="str">
            <v>C-3603-1300-1</v>
          </cell>
          <cell r="U3324">
            <v>181035000</v>
          </cell>
          <cell r="V3324">
            <v>0</v>
          </cell>
          <cell r="W3324">
            <v>10884725</v>
          </cell>
          <cell r="X3324">
            <v>170150275</v>
          </cell>
          <cell r="Z3324">
            <v>170062574</v>
          </cell>
          <cell r="AA3324">
            <v>87701</v>
          </cell>
          <cell r="AB3324">
            <v>170062574</v>
          </cell>
          <cell r="AC3324">
            <v>170062574</v>
          </cell>
          <cell r="AD3324">
            <v>170062574</v>
          </cell>
          <cell r="AE3324">
            <v>170062574</v>
          </cell>
        </row>
        <row r="3325">
          <cell r="F3325" t="str">
            <v>C-3603-1300-1</v>
          </cell>
          <cell r="U3325">
            <v>26608000</v>
          </cell>
          <cell r="V3325">
            <v>0</v>
          </cell>
          <cell r="W3325">
            <v>9188039.7200000007</v>
          </cell>
          <cell r="X3325">
            <v>17419960.280000001</v>
          </cell>
          <cell r="Z3325">
            <v>17419960.280000001</v>
          </cell>
          <cell r="AA3325">
            <v>0</v>
          </cell>
          <cell r="AB3325">
            <v>17419960.280000001</v>
          </cell>
          <cell r="AC3325">
            <v>17419960.280000001</v>
          </cell>
          <cell r="AD3325">
            <v>17419960.280000001</v>
          </cell>
          <cell r="AE3325">
            <v>17419960.280000001</v>
          </cell>
        </row>
        <row r="3326">
          <cell r="F3326" t="str">
            <v>C-3603-1300-1</v>
          </cell>
          <cell r="U3326">
            <v>6252000</v>
          </cell>
          <cell r="V3326">
            <v>0</v>
          </cell>
          <cell r="W3326">
            <v>55024</v>
          </cell>
          <cell r="X3326">
            <v>6196976</v>
          </cell>
          <cell r="Z3326">
            <v>6196976</v>
          </cell>
          <cell r="AA3326">
            <v>0</v>
          </cell>
          <cell r="AB3326">
            <v>6196976</v>
          </cell>
          <cell r="AC3326">
            <v>6196976</v>
          </cell>
          <cell r="AD3326">
            <v>6196976</v>
          </cell>
          <cell r="AE3326">
            <v>6196976</v>
          </cell>
        </row>
        <row r="3327">
          <cell r="F3327" t="str">
            <v>C-3603-1300-1</v>
          </cell>
          <cell r="U3327">
            <v>126964000</v>
          </cell>
          <cell r="V3327">
            <v>0</v>
          </cell>
          <cell r="W3327">
            <v>64221365</v>
          </cell>
          <cell r="X3327">
            <v>62742635</v>
          </cell>
          <cell r="Z3327">
            <v>62742635</v>
          </cell>
          <cell r="AA3327">
            <v>0</v>
          </cell>
          <cell r="AB3327">
            <v>62742635</v>
          </cell>
          <cell r="AC3327">
            <v>62742635</v>
          </cell>
          <cell r="AD3327">
            <v>62742635</v>
          </cell>
          <cell r="AE3327">
            <v>62742635</v>
          </cell>
        </row>
        <row r="3328">
          <cell r="F3328" t="str">
            <v>C-3603-1300-3</v>
          </cell>
          <cell r="U3328">
            <v>0</v>
          </cell>
          <cell r="V3328">
            <v>535000000</v>
          </cell>
          <cell r="W3328">
            <v>120000000</v>
          </cell>
          <cell r="X3328">
            <v>415000000</v>
          </cell>
          <cell r="Z3328">
            <v>411560988</v>
          </cell>
          <cell r="AA3328">
            <v>3439012</v>
          </cell>
          <cell r="AB3328">
            <v>411560988</v>
          </cell>
          <cell r="AC3328">
            <v>411560988</v>
          </cell>
          <cell r="AD3328">
            <v>411560988</v>
          </cell>
          <cell r="AE3328">
            <v>411560988</v>
          </cell>
        </row>
        <row r="3329">
          <cell r="F3329" t="str">
            <v>C-3603-1300-3</v>
          </cell>
          <cell r="U3329">
            <v>306833800</v>
          </cell>
          <cell r="V3329">
            <v>0</v>
          </cell>
          <cell r="W3329">
            <v>70079138</v>
          </cell>
          <cell r="X3329">
            <v>236754662</v>
          </cell>
          <cell r="Z3329">
            <v>236754662</v>
          </cell>
          <cell r="AA3329">
            <v>0</v>
          </cell>
          <cell r="AB3329">
            <v>236754662</v>
          </cell>
          <cell r="AC3329">
            <v>236754662</v>
          </cell>
          <cell r="AD3329">
            <v>236754662</v>
          </cell>
          <cell r="AE3329">
            <v>236754662</v>
          </cell>
        </row>
        <row r="3330">
          <cell r="F3330" t="str">
            <v>C-3603-1300-3</v>
          </cell>
          <cell r="U3330">
            <v>771052600</v>
          </cell>
          <cell r="V3330">
            <v>0</v>
          </cell>
          <cell r="W3330">
            <v>90877829</v>
          </cell>
          <cell r="X3330">
            <v>680174771</v>
          </cell>
          <cell r="Z3330">
            <v>680174771</v>
          </cell>
          <cell r="AA3330">
            <v>0</v>
          </cell>
          <cell r="AB3330">
            <v>680174771</v>
          </cell>
          <cell r="AC3330">
            <v>680174771</v>
          </cell>
          <cell r="AD3330">
            <v>680174771</v>
          </cell>
          <cell r="AE3330">
            <v>680174771</v>
          </cell>
        </row>
        <row r="3331">
          <cell r="F3331" t="str">
            <v>C-3603-1300-3</v>
          </cell>
          <cell r="U3331">
            <v>655553200</v>
          </cell>
          <cell r="V3331">
            <v>0</v>
          </cell>
          <cell r="W3331">
            <v>80</v>
          </cell>
          <cell r="X3331">
            <v>655553120</v>
          </cell>
          <cell r="Z3331">
            <v>655553120</v>
          </cell>
          <cell r="AA3331">
            <v>0</v>
          </cell>
          <cell r="AB3331">
            <v>655553120</v>
          </cell>
          <cell r="AC3331">
            <v>655553120</v>
          </cell>
          <cell r="AD3331">
            <v>655553120</v>
          </cell>
          <cell r="AE3331">
            <v>655553120</v>
          </cell>
        </row>
        <row r="3332">
          <cell r="F3332" t="str">
            <v>C-3603-1300-3</v>
          </cell>
          <cell r="U3332">
            <v>0</v>
          </cell>
          <cell r="V3332">
            <v>70000000</v>
          </cell>
          <cell r="W3332">
            <v>75600</v>
          </cell>
          <cell r="X3332">
            <v>69924400</v>
          </cell>
          <cell r="Z3332">
            <v>69924400</v>
          </cell>
          <cell r="AA3332">
            <v>0</v>
          </cell>
          <cell r="AB3332">
            <v>69924400</v>
          </cell>
          <cell r="AC3332">
            <v>69924400</v>
          </cell>
          <cell r="AD3332">
            <v>69924400</v>
          </cell>
          <cell r="AE3332">
            <v>69924400</v>
          </cell>
        </row>
        <row r="3333">
          <cell r="F3333" t="str">
            <v>C-3603-1300-3</v>
          </cell>
          <cell r="U3333">
            <v>33892400</v>
          </cell>
          <cell r="V3333">
            <v>0</v>
          </cell>
          <cell r="W3333">
            <v>2351286</v>
          </cell>
          <cell r="X3333">
            <v>31541114</v>
          </cell>
          <cell r="Z3333">
            <v>31541114</v>
          </cell>
          <cell r="AA3333">
            <v>0</v>
          </cell>
          <cell r="AB3333">
            <v>31541114</v>
          </cell>
          <cell r="AC3333">
            <v>31541114</v>
          </cell>
          <cell r="AD3333">
            <v>31541114</v>
          </cell>
          <cell r="AE3333">
            <v>31541114</v>
          </cell>
        </row>
        <row r="3334">
          <cell r="F3334" t="str">
            <v>C-3603-1300-3</v>
          </cell>
          <cell r="U3334">
            <v>121338200</v>
          </cell>
          <cell r="V3334">
            <v>0</v>
          </cell>
          <cell r="W3334">
            <v>0</v>
          </cell>
          <cell r="X3334">
            <v>121338200</v>
          </cell>
          <cell r="Z3334">
            <v>107920381</v>
          </cell>
          <cell r="AA3334">
            <v>13417819</v>
          </cell>
          <cell r="AB3334">
            <v>107920381</v>
          </cell>
          <cell r="AC3334">
            <v>107920381</v>
          </cell>
          <cell r="AD3334">
            <v>107920381</v>
          </cell>
          <cell r="AE3334">
            <v>107920381</v>
          </cell>
        </row>
        <row r="3335">
          <cell r="F3335" t="str">
            <v>C-3603-1300-4</v>
          </cell>
          <cell r="U3335">
            <v>0</v>
          </cell>
          <cell r="V3335">
            <v>1803531</v>
          </cell>
          <cell r="W3335">
            <v>0</v>
          </cell>
          <cell r="X3335">
            <v>1803531</v>
          </cell>
          <cell r="Z3335">
            <v>1803531</v>
          </cell>
          <cell r="AA3335">
            <v>0</v>
          </cell>
          <cell r="AB3335">
            <v>1803531</v>
          </cell>
          <cell r="AC3335">
            <v>1803531</v>
          </cell>
          <cell r="AD3335">
            <v>1803531</v>
          </cell>
          <cell r="AE3335">
            <v>1803531</v>
          </cell>
        </row>
        <row r="3336">
          <cell r="F3336" t="str">
            <v>C-3603-1300-4</v>
          </cell>
          <cell r="U3336">
            <v>85206198</v>
          </cell>
          <cell r="V3336">
            <v>27535531</v>
          </cell>
          <cell r="W3336">
            <v>12596602</v>
          </cell>
          <cell r="X3336">
            <v>100145127</v>
          </cell>
          <cell r="Z3336">
            <v>99591839</v>
          </cell>
          <cell r="AA3336">
            <v>553288</v>
          </cell>
          <cell r="AB3336">
            <v>99591839</v>
          </cell>
          <cell r="AC3336">
            <v>99591839</v>
          </cell>
          <cell r="AD3336">
            <v>99591839</v>
          </cell>
          <cell r="AE3336">
            <v>99591839</v>
          </cell>
        </row>
        <row r="3337">
          <cell r="F3337" t="str">
            <v>C-3603-1300-7</v>
          </cell>
          <cell r="U3337">
            <v>12519608</v>
          </cell>
          <cell r="V3337">
            <v>0</v>
          </cell>
          <cell r="W3337">
            <v>390647</v>
          </cell>
          <cell r="X3337">
            <v>12128961</v>
          </cell>
          <cell r="Z3337">
            <v>12128961</v>
          </cell>
          <cell r="AA3337">
            <v>0</v>
          </cell>
          <cell r="AB3337">
            <v>12128961</v>
          </cell>
          <cell r="AC3337">
            <v>12128961</v>
          </cell>
          <cell r="AD3337">
            <v>12128961</v>
          </cell>
          <cell r="AE3337">
            <v>12128961</v>
          </cell>
        </row>
        <row r="3338">
          <cell r="F3338" t="str">
            <v>C-3603-1300-7</v>
          </cell>
          <cell r="U3338">
            <v>13424812</v>
          </cell>
          <cell r="V3338">
            <v>0</v>
          </cell>
          <cell r="W3338">
            <v>1001812</v>
          </cell>
          <cell r="X3338">
            <v>12423000</v>
          </cell>
          <cell r="Z3338">
            <v>12423000</v>
          </cell>
          <cell r="AA3338">
            <v>0</v>
          </cell>
          <cell r="AB3338">
            <v>12423000</v>
          </cell>
          <cell r="AC3338">
            <v>12423000</v>
          </cell>
          <cell r="AD3338">
            <v>12423000</v>
          </cell>
          <cell r="AE3338">
            <v>12423000</v>
          </cell>
        </row>
        <row r="3339">
          <cell r="F3339" t="str">
            <v>C-3603-1300-9</v>
          </cell>
          <cell r="U3339">
            <v>103500000</v>
          </cell>
          <cell r="V3339">
            <v>15000000</v>
          </cell>
          <cell r="W3339">
            <v>3333</v>
          </cell>
          <cell r="X3339">
            <v>118496667</v>
          </cell>
          <cell r="Z3339">
            <v>118496667</v>
          </cell>
          <cell r="AA3339">
            <v>0</v>
          </cell>
          <cell r="AB3339">
            <v>118496667</v>
          </cell>
          <cell r="AC3339">
            <v>118496667</v>
          </cell>
          <cell r="AD3339">
            <v>118496667</v>
          </cell>
          <cell r="AE3339">
            <v>118496667</v>
          </cell>
        </row>
        <row r="3340">
          <cell r="F3340" t="str">
            <v>C-3603-1300-9</v>
          </cell>
          <cell r="U3340">
            <v>1500000</v>
          </cell>
          <cell r="V3340">
            <v>2500000</v>
          </cell>
          <cell r="W3340">
            <v>589</v>
          </cell>
          <cell r="X3340">
            <v>3999411</v>
          </cell>
          <cell r="Z3340">
            <v>3999411</v>
          </cell>
          <cell r="AA3340">
            <v>0</v>
          </cell>
          <cell r="AB3340">
            <v>3999411</v>
          </cell>
          <cell r="AC3340">
            <v>3999411</v>
          </cell>
          <cell r="AD3340">
            <v>3999411</v>
          </cell>
          <cell r="AE3340">
            <v>3999411</v>
          </cell>
        </row>
        <row r="3341">
          <cell r="F3341" t="str">
            <v>C-3603-1300-11</v>
          </cell>
          <cell r="U3341">
            <v>27273975</v>
          </cell>
          <cell r="V3341">
            <v>47000000</v>
          </cell>
          <cell r="W3341">
            <v>0</v>
          </cell>
          <cell r="X3341">
            <v>74273975</v>
          </cell>
          <cell r="Z3341">
            <v>73865187</v>
          </cell>
          <cell r="AA3341">
            <v>408788</v>
          </cell>
          <cell r="AB3341">
            <v>73865187</v>
          </cell>
          <cell r="AC3341">
            <v>73865187</v>
          </cell>
          <cell r="AD3341">
            <v>73865187</v>
          </cell>
          <cell r="AE3341">
            <v>73865187</v>
          </cell>
        </row>
        <row r="3342">
          <cell r="F3342" t="str">
            <v>C-3603-1300-11</v>
          </cell>
          <cell r="U3342">
            <v>0</v>
          </cell>
          <cell r="V3342">
            <v>9000000</v>
          </cell>
          <cell r="W3342">
            <v>0</v>
          </cell>
          <cell r="X3342">
            <v>9000000</v>
          </cell>
          <cell r="Z3342">
            <v>6863366</v>
          </cell>
          <cell r="AA3342">
            <v>2136634</v>
          </cell>
          <cell r="AB3342">
            <v>6863366</v>
          </cell>
          <cell r="AC3342">
            <v>6863366</v>
          </cell>
          <cell r="AD3342">
            <v>6863366</v>
          </cell>
          <cell r="AE3342">
            <v>6863366</v>
          </cell>
        </row>
        <row r="3343">
          <cell r="F3343" t="str">
            <v>C-3603-1300-11</v>
          </cell>
          <cell r="U3343">
            <v>0</v>
          </cell>
          <cell r="V3343">
            <v>35000000</v>
          </cell>
          <cell r="W3343">
            <v>206093</v>
          </cell>
          <cell r="X3343">
            <v>34793907</v>
          </cell>
          <cell r="Z3343">
            <v>34793907</v>
          </cell>
          <cell r="AA3343">
            <v>0</v>
          </cell>
          <cell r="AB3343">
            <v>34793907</v>
          </cell>
          <cell r="AC3343">
            <v>34793907</v>
          </cell>
          <cell r="AD3343">
            <v>34793907</v>
          </cell>
          <cell r="AE3343">
            <v>34793907</v>
          </cell>
        </row>
        <row r="3344">
          <cell r="F3344" t="str">
            <v>C-3605-1300-1</v>
          </cell>
          <cell r="U3344">
            <v>12445000</v>
          </cell>
          <cell r="V3344">
            <v>0</v>
          </cell>
          <cell r="W3344">
            <v>5145000</v>
          </cell>
          <cell r="X3344">
            <v>7300000</v>
          </cell>
          <cell r="Z3344">
            <v>7300000</v>
          </cell>
          <cell r="AA3344">
            <v>0</v>
          </cell>
          <cell r="AB3344">
            <v>7300000</v>
          </cell>
          <cell r="AC3344">
            <v>7300000</v>
          </cell>
          <cell r="AD3344">
            <v>7300000</v>
          </cell>
          <cell r="AE3344">
            <v>7300000</v>
          </cell>
        </row>
        <row r="3345">
          <cell r="F3345" t="str">
            <v>C-3605-1300-1</v>
          </cell>
          <cell r="U3345">
            <v>857821508</v>
          </cell>
          <cell r="V3345">
            <v>46291290</v>
          </cell>
          <cell r="W3345">
            <v>119279609</v>
          </cell>
          <cell r="X3345">
            <v>784833189</v>
          </cell>
          <cell r="Z3345">
            <v>757833189</v>
          </cell>
          <cell r="AA3345">
            <v>27000000</v>
          </cell>
          <cell r="AB3345">
            <v>757833189</v>
          </cell>
          <cell r="AC3345">
            <v>757833189</v>
          </cell>
          <cell r="AD3345">
            <v>757833189</v>
          </cell>
          <cell r="AE3345">
            <v>757833189</v>
          </cell>
        </row>
        <row r="3346">
          <cell r="F3346" t="str">
            <v>C-3605-1300-1</v>
          </cell>
          <cell r="U3346">
            <v>10000000</v>
          </cell>
          <cell r="V3346">
            <v>0</v>
          </cell>
          <cell r="W3346">
            <v>10000000</v>
          </cell>
          <cell r="X3346">
            <v>0</v>
          </cell>
          <cell r="Z3346">
            <v>0</v>
          </cell>
          <cell r="AA3346">
            <v>0</v>
          </cell>
          <cell r="AB3346">
            <v>0</v>
          </cell>
          <cell r="AC3346">
            <v>0</v>
          </cell>
          <cell r="AD3346">
            <v>0</v>
          </cell>
          <cell r="AE3346">
            <v>0</v>
          </cell>
        </row>
        <row r="3347">
          <cell r="F3347" t="str">
            <v>C-3605-1300-1</v>
          </cell>
          <cell r="U3347">
            <v>82000000</v>
          </cell>
          <cell r="V3347">
            <v>0</v>
          </cell>
          <cell r="W3347">
            <v>26406786</v>
          </cell>
          <cell r="X3347">
            <v>55593214</v>
          </cell>
          <cell r="Z3347">
            <v>55593214</v>
          </cell>
          <cell r="AA3347">
            <v>0</v>
          </cell>
          <cell r="AB3347">
            <v>55593214</v>
          </cell>
          <cell r="AC3347">
            <v>55593214</v>
          </cell>
          <cell r="AD3347">
            <v>55593214</v>
          </cell>
          <cell r="AE3347">
            <v>55593214</v>
          </cell>
        </row>
        <row r="3348">
          <cell r="F3348" t="str">
            <v>C-3605-1300-1</v>
          </cell>
          <cell r="U3348">
            <v>1000000</v>
          </cell>
          <cell r="V3348">
            <v>5101077</v>
          </cell>
          <cell r="W3348">
            <v>0</v>
          </cell>
          <cell r="X3348">
            <v>6101077</v>
          </cell>
          <cell r="Z3348">
            <v>3322757</v>
          </cell>
          <cell r="AA3348">
            <v>2778320</v>
          </cell>
          <cell r="AB3348">
            <v>3322757</v>
          </cell>
          <cell r="AC3348">
            <v>3322757</v>
          </cell>
          <cell r="AD3348">
            <v>3322757</v>
          </cell>
          <cell r="AE3348">
            <v>3322757</v>
          </cell>
        </row>
        <row r="3349">
          <cell r="F3349" t="str">
            <v>C-3605-1300-1</v>
          </cell>
          <cell r="U3349">
            <v>40900000</v>
          </cell>
          <cell r="V3349">
            <v>0</v>
          </cell>
          <cell r="W3349">
            <v>26489430</v>
          </cell>
          <cell r="X3349">
            <v>14410570</v>
          </cell>
          <cell r="Z3349">
            <v>14410570</v>
          </cell>
          <cell r="AA3349">
            <v>0</v>
          </cell>
          <cell r="AB3349">
            <v>14410570</v>
          </cell>
          <cell r="AC3349">
            <v>14410570</v>
          </cell>
          <cell r="AD3349">
            <v>14410570</v>
          </cell>
          <cell r="AE3349">
            <v>14410570</v>
          </cell>
        </row>
        <row r="3350">
          <cell r="F3350" t="str">
            <v>C-3605-1300-1</v>
          </cell>
          <cell r="U3350">
            <v>16830000</v>
          </cell>
          <cell r="V3350">
            <v>0</v>
          </cell>
          <cell r="W3350">
            <v>0</v>
          </cell>
          <cell r="X3350">
            <v>16830000</v>
          </cell>
          <cell r="Z3350">
            <v>16830000</v>
          </cell>
          <cell r="AA3350">
            <v>0</v>
          </cell>
          <cell r="AB3350">
            <v>16830000</v>
          </cell>
          <cell r="AC3350">
            <v>16830000</v>
          </cell>
          <cell r="AD3350">
            <v>16830000</v>
          </cell>
          <cell r="AE3350">
            <v>16830000</v>
          </cell>
        </row>
        <row r="3351">
          <cell r="F3351" t="str">
            <v>C-3605-1300-1</v>
          </cell>
          <cell r="U3351">
            <v>305530000</v>
          </cell>
          <cell r="V3351">
            <v>88306125</v>
          </cell>
          <cell r="W3351">
            <v>0</v>
          </cell>
          <cell r="X3351">
            <v>393836125</v>
          </cell>
          <cell r="Z3351">
            <v>390138199</v>
          </cell>
          <cell r="AA3351">
            <v>3697926</v>
          </cell>
          <cell r="AB3351">
            <v>390138199</v>
          </cell>
          <cell r="AC3351">
            <v>390138199</v>
          </cell>
          <cell r="AD3351">
            <v>373359199</v>
          </cell>
          <cell r="AE3351">
            <v>373359199</v>
          </cell>
        </row>
        <row r="3352">
          <cell r="F3352" t="str">
            <v>C-3605-1300-1</v>
          </cell>
          <cell r="U3352">
            <v>149149800</v>
          </cell>
          <cell r="V3352">
            <v>31832200</v>
          </cell>
          <cell r="W3352">
            <v>20049</v>
          </cell>
          <cell r="X3352">
            <v>180961951</v>
          </cell>
          <cell r="Z3352">
            <v>180961926</v>
          </cell>
          <cell r="AA3352">
            <v>25</v>
          </cell>
          <cell r="AB3352">
            <v>180961926</v>
          </cell>
          <cell r="AC3352">
            <v>180961926</v>
          </cell>
          <cell r="AD3352">
            <v>180961926</v>
          </cell>
          <cell r="AE3352">
            <v>180961926</v>
          </cell>
        </row>
        <row r="3353">
          <cell r="F3353" t="str">
            <v>C-3605-1300-1</v>
          </cell>
          <cell r="U3353">
            <v>34880000</v>
          </cell>
          <cell r="V3353">
            <v>28501900</v>
          </cell>
          <cell r="W3353">
            <v>7166900</v>
          </cell>
          <cell r="X3353">
            <v>56215000</v>
          </cell>
          <cell r="Z3353">
            <v>56215000</v>
          </cell>
          <cell r="AA3353">
            <v>0</v>
          </cell>
          <cell r="AB3353">
            <v>56215000</v>
          </cell>
          <cell r="AC3353">
            <v>56215000</v>
          </cell>
          <cell r="AD3353">
            <v>56215000</v>
          </cell>
          <cell r="AE3353">
            <v>56215000</v>
          </cell>
        </row>
        <row r="3354">
          <cell r="F3354" t="str">
            <v>C-3605-1300-1</v>
          </cell>
          <cell r="U3354">
            <v>36060000</v>
          </cell>
          <cell r="V3354">
            <v>66703308</v>
          </cell>
          <cell r="W3354">
            <v>12000000</v>
          </cell>
          <cell r="X3354">
            <v>90763308</v>
          </cell>
          <cell r="Z3354">
            <v>81157526</v>
          </cell>
          <cell r="AA3354">
            <v>9605782</v>
          </cell>
          <cell r="AB3354">
            <v>81157526</v>
          </cell>
          <cell r="AC3354">
            <v>81157526</v>
          </cell>
          <cell r="AD3354">
            <v>81157526</v>
          </cell>
          <cell r="AE3354">
            <v>81157526</v>
          </cell>
        </row>
        <row r="3355">
          <cell r="F3355" t="str">
            <v>C-3605-1300-1</v>
          </cell>
          <cell r="U3355">
            <v>80000000</v>
          </cell>
          <cell r="V3355">
            <v>0</v>
          </cell>
          <cell r="W3355">
            <v>944736</v>
          </cell>
          <cell r="X3355">
            <v>79055264</v>
          </cell>
          <cell r="Z3355">
            <v>79023038</v>
          </cell>
          <cell r="AA3355">
            <v>32226</v>
          </cell>
          <cell r="AB3355">
            <v>79023038</v>
          </cell>
          <cell r="AC3355">
            <v>79023038</v>
          </cell>
          <cell r="AD3355">
            <v>79023038</v>
          </cell>
          <cell r="AE3355">
            <v>79023038</v>
          </cell>
        </row>
        <row r="3356">
          <cell r="F3356" t="str">
            <v>C-3602-1300-5</v>
          </cell>
          <cell r="U3356">
            <v>54856607</v>
          </cell>
          <cell r="V3356">
            <v>0</v>
          </cell>
          <cell r="W3356">
            <v>29253</v>
          </cell>
          <cell r="X3356">
            <v>54827354</v>
          </cell>
          <cell r="Z3356">
            <v>54827354</v>
          </cell>
          <cell r="AA3356">
            <v>0</v>
          </cell>
          <cell r="AB3356">
            <v>54827354</v>
          </cell>
          <cell r="AC3356">
            <v>54827354</v>
          </cell>
          <cell r="AD3356">
            <v>54827354</v>
          </cell>
          <cell r="AE3356">
            <v>54827354</v>
          </cell>
        </row>
        <row r="3357">
          <cell r="F3357" t="str">
            <v>C-3602-1300-5</v>
          </cell>
          <cell r="U3357">
            <v>10971321</v>
          </cell>
          <cell r="V3357">
            <v>0</v>
          </cell>
          <cell r="W3357">
            <v>0</v>
          </cell>
          <cell r="X3357">
            <v>10971321</v>
          </cell>
          <cell r="Z3357">
            <v>10971321</v>
          </cell>
          <cell r="AA3357">
            <v>0</v>
          </cell>
          <cell r="AB3357">
            <v>10971321</v>
          </cell>
          <cell r="AC3357">
            <v>10971321</v>
          </cell>
          <cell r="AD3357">
            <v>10971321</v>
          </cell>
          <cell r="AE3357">
            <v>10971321</v>
          </cell>
        </row>
        <row r="3358">
          <cell r="F3358" t="str">
            <v>C-3602-1300-5</v>
          </cell>
          <cell r="U3358">
            <v>1097132</v>
          </cell>
          <cell r="V3358">
            <v>0</v>
          </cell>
          <cell r="W3358">
            <v>680</v>
          </cell>
          <cell r="X3358">
            <v>1096452</v>
          </cell>
          <cell r="Z3358">
            <v>1096452</v>
          </cell>
          <cell r="AA3358">
            <v>0</v>
          </cell>
          <cell r="AB3358">
            <v>1096452</v>
          </cell>
          <cell r="AC3358">
            <v>1096452</v>
          </cell>
          <cell r="AD3358">
            <v>1096452</v>
          </cell>
          <cell r="AE3358">
            <v>1096452</v>
          </cell>
        </row>
        <row r="3359">
          <cell r="F3359" t="str">
            <v>C-3602-1300-5</v>
          </cell>
          <cell r="U3359">
            <v>36800000</v>
          </cell>
          <cell r="V3359">
            <v>0</v>
          </cell>
          <cell r="W3359">
            <v>106667</v>
          </cell>
          <cell r="X3359">
            <v>36693333</v>
          </cell>
          <cell r="Z3359">
            <v>36693333</v>
          </cell>
          <cell r="AA3359">
            <v>0</v>
          </cell>
          <cell r="AB3359">
            <v>36693333</v>
          </cell>
          <cell r="AC3359">
            <v>36693333</v>
          </cell>
          <cell r="AD3359">
            <v>36693333</v>
          </cell>
          <cell r="AE3359">
            <v>36693333</v>
          </cell>
        </row>
        <row r="3360">
          <cell r="F3360" t="str">
            <v>C-3603-1300-1</v>
          </cell>
          <cell r="U3360">
            <v>0</v>
          </cell>
          <cell r="V3360">
            <v>4500000</v>
          </cell>
          <cell r="W3360">
            <v>0</v>
          </cell>
          <cell r="X3360">
            <v>4500000</v>
          </cell>
          <cell r="Z3360">
            <v>4500000</v>
          </cell>
          <cell r="AA3360">
            <v>0</v>
          </cell>
          <cell r="AB3360">
            <v>4500000</v>
          </cell>
          <cell r="AC3360">
            <v>4500000</v>
          </cell>
          <cell r="AD3360">
            <v>4500000</v>
          </cell>
          <cell r="AE3360">
            <v>4500000</v>
          </cell>
        </row>
        <row r="3361">
          <cell r="F3361" t="str">
            <v>C-3603-1300-1</v>
          </cell>
          <cell r="U3361">
            <v>1957000</v>
          </cell>
          <cell r="V3361">
            <v>1500000</v>
          </cell>
          <cell r="W3361">
            <v>661270</v>
          </cell>
          <cell r="X3361">
            <v>2795730</v>
          </cell>
          <cell r="Z3361">
            <v>2795730</v>
          </cell>
          <cell r="AA3361">
            <v>0</v>
          </cell>
          <cell r="AB3361">
            <v>2795730</v>
          </cell>
          <cell r="AC3361">
            <v>2795730</v>
          </cell>
          <cell r="AD3361">
            <v>2795730</v>
          </cell>
          <cell r="AE3361">
            <v>2795730</v>
          </cell>
        </row>
        <row r="3362">
          <cell r="F3362" t="str">
            <v>C-3603-1300-1</v>
          </cell>
          <cell r="U3362">
            <v>238224000</v>
          </cell>
          <cell r="V3362">
            <v>7571396</v>
          </cell>
          <cell r="W3362">
            <v>1148059</v>
          </cell>
          <cell r="X3362">
            <v>244647337</v>
          </cell>
          <cell r="Z3362">
            <v>244647337</v>
          </cell>
          <cell r="AA3362">
            <v>0</v>
          </cell>
          <cell r="AB3362">
            <v>244647337</v>
          </cell>
          <cell r="AC3362">
            <v>244647337</v>
          </cell>
          <cell r="AD3362">
            <v>244647337</v>
          </cell>
          <cell r="AE3362">
            <v>244647337</v>
          </cell>
        </row>
        <row r="3363">
          <cell r="F3363" t="str">
            <v>C-3603-1300-1</v>
          </cell>
          <cell r="U3363">
            <v>44500000</v>
          </cell>
          <cell r="V3363">
            <v>0</v>
          </cell>
          <cell r="W3363">
            <v>36787781</v>
          </cell>
          <cell r="X3363">
            <v>7712219</v>
          </cell>
          <cell r="Z3363">
            <v>7712219</v>
          </cell>
          <cell r="AA3363">
            <v>0</v>
          </cell>
          <cell r="AB3363">
            <v>7712219</v>
          </cell>
          <cell r="AC3363">
            <v>7712219</v>
          </cell>
          <cell r="AD3363">
            <v>7712219</v>
          </cell>
          <cell r="AE3363">
            <v>7712219</v>
          </cell>
        </row>
        <row r="3364">
          <cell r="F3364" t="str">
            <v>C-3603-1300-1</v>
          </cell>
          <cell r="U3364">
            <v>0</v>
          </cell>
          <cell r="V3364">
            <v>1175426</v>
          </cell>
          <cell r="W3364">
            <v>1175426</v>
          </cell>
          <cell r="X3364">
            <v>0</v>
          </cell>
          <cell r="Z3364">
            <v>0</v>
          </cell>
          <cell r="AA3364">
            <v>0</v>
          </cell>
          <cell r="AB3364">
            <v>0</v>
          </cell>
          <cell r="AC3364">
            <v>0</v>
          </cell>
          <cell r="AD3364">
            <v>0</v>
          </cell>
          <cell r="AE3364">
            <v>0</v>
          </cell>
        </row>
        <row r="3365">
          <cell r="F3365" t="str">
            <v>C-3603-1300-1</v>
          </cell>
          <cell r="U3365">
            <v>147215000</v>
          </cell>
          <cell r="V3365">
            <v>123000000</v>
          </cell>
          <cell r="W3365">
            <v>5387634</v>
          </cell>
          <cell r="X3365">
            <v>264827366</v>
          </cell>
          <cell r="Z3365">
            <v>264825850</v>
          </cell>
          <cell r="AA3365">
            <v>1516</v>
          </cell>
          <cell r="AB3365">
            <v>264825850</v>
          </cell>
          <cell r="AC3365">
            <v>264825850</v>
          </cell>
          <cell r="AD3365">
            <v>264825850</v>
          </cell>
          <cell r="AE3365">
            <v>264825850</v>
          </cell>
        </row>
        <row r="3366">
          <cell r="F3366" t="str">
            <v>C-3603-1300-1</v>
          </cell>
          <cell r="U3366">
            <v>70426000</v>
          </cell>
          <cell r="V3366">
            <v>0</v>
          </cell>
          <cell r="W3366">
            <v>799</v>
          </cell>
          <cell r="X3366">
            <v>70425201</v>
          </cell>
          <cell r="Z3366">
            <v>70425201</v>
          </cell>
          <cell r="AA3366">
            <v>0</v>
          </cell>
          <cell r="AB3366">
            <v>70425201</v>
          </cell>
          <cell r="AC3366">
            <v>70425201</v>
          </cell>
          <cell r="AD3366">
            <v>70425201</v>
          </cell>
          <cell r="AE3366">
            <v>70425201</v>
          </cell>
        </row>
        <row r="3367">
          <cell r="F3367" t="str">
            <v>C-3603-1300-1</v>
          </cell>
          <cell r="U3367">
            <v>182094000</v>
          </cell>
          <cell r="V3367">
            <v>20000000</v>
          </cell>
          <cell r="W3367">
            <v>0</v>
          </cell>
          <cell r="X3367">
            <v>202094000</v>
          </cell>
          <cell r="Z3367">
            <v>201967600</v>
          </cell>
          <cell r="AA3367">
            <v>126400</v>
          </cell>
          <cell r="AB3367">
            <v>201967600</v>
          </cell>
          <cell r="AC3367">
            <v>201967600</v>
          </cell>
          <cell r="AD3367">
            <v>201967600</v>
          </cell>
          <cell r="AE3367">
            <v>201967600</v>
          </cell>
        </row>
        <row r="3368">
          <cell r="F3368" t="str">
            <v>C-3603-1300-1</v>
          </cell>
          <cell r="U3368">
            <v>3429721000</v>
          </cell>
          <cell r="V3368">
            <v>75642760</v>
          </cell>
          <cell r="W3368">
            <v>62118</v>
          </cell>
          <cell r="X3368">
            <v>3505301642</v>
          </cell>
          <cell r="Z3368">
            <v>3504316415</v>
          </cell>
          <cell r="AA3368">
            <v>985227</v>
          </cell>
          <cell r="AB3368">
            <v>3504316415</v>
          </cell>
          <cell r="AC3368">
            <v>3504316415</v>
          </cell>
          <cell r="AD3368">
            <v>3504085179</v>
          </cell>
          <cell r="AE3368">
            <v>3504085179</v>
          </cell>
        </row>
        <row r="3369">
          <cell r="F3369" t="str">
            <v>C-3603-1300-1</v>
          </cell>
          <cell r="U3369">
            <v>602156000</v>
          </cell>
          <cell r="V3369">
            <v>74273400</v>
          </cell>
          <cell r="W3369">
            <v>5734867</v>
          </cell>
          <cell r="X3369">
            <v>670694533</v>
          </cell>
          <cell r="Z3369">
            <v>670694533</v>
          </cell>
          <cell r="AA3369">
            <v>0</v>
          </cell>
          <cell r="AB3369">
            <v>670694533</v>
          </cell>
          <cell r="AC3369">
            <v>670694533</v>
          </cell>
          <cell r="AD3369">
            <v>670694533</v>
          </cell>
          <cell r="AE3369">
            <v>670694533</v>
          </cell>
        </row>
        <row r="3370">
          <cell r="F3370" t="str">
            <v>C-3603-1300-1</v>
          </cell>
          <cell r="U3370">
            <v>9727000</v>
          </cell>
          <cell r="V3370">
            <v>23094000</v>
          </cell>
          <cell r="W3370">
            <v>1525305</v>
          </cell>
          <cell r="X3370">
            <v>31295695</v>
          </cell>
          <cell r="Z3370">
            <v>31295695</v>
          </cell>
          <cell r="AA3370">
            <v>0</v>
          </cell>
          <cell r="AB3370">
            <v>31295695</v>
          </cell>
          <cell r="AC3370">
            <v>31295695</v>
          </cell>
          <cell r="AD3370">
            <v>31295695</v>
          </cell>
          <cell r="AE3370">
            <v>31295695</v>
          </cell>
        </row>
        <row r="3371">
          <cell r="F3371" t="str">
            <v>C-3603-1300-1</v>
          </cell>
          <cell r="U3371">
            <v>1234000</v>
          </cell>
          <cell r="V3371">
            <v>0</v>
          </cell>
          <cell r="W3371">
            <v>688</v>
          </cell>
          <cell r="X3371">
            <v>1233312</v>
          </cell>
          <cell r="Z3371">
            <v>1233259</v>
          </cell>
          <cell r="AA3371">
            <v>53</v>
          </cell>
          <cell r="AB3371">
            <v>1233259</v>
          </cell>
          <cell r="AC3371">
            <v>1233259</v>
          </cell>
          <cell r="AD3371">
            <v>1233259</v>
          </cell>
          <cell r="AE3371">
            <v>1233259</v>
          </cell>
        </row>
        <row r="3372">
          <cell r="F3372" t="str">
            <v>C-3603-1300-1</v>
          </cell>
          <cell r="U3372">
            <v>29994000</v>
          </cell>
          <cell r="V3372">
            <v>0</v>
          </cell>
          <cell r="W3372">
            <v>28000000</v>
          </cell>
          <cell r="X3372">
            <v>1994000</v>
          </cell>
          <cell r="Z3372">
            <v>1405008</v>
          </cell>
          <cell r="AA3372">
            <v>588992</v>
          </cell>
          <cell r="AB3372">
            <v>1405008</v>
          </cell>
          <cell r="AC3372">
            <v>1405008</v>
          </cell>
          <cell r="AD3372">
            <v>1405008</v>
          </cell>
          <cell r="AE3372">
            <v>1405008</v>
          </cell>
        </row>
        <row r="3373">
          <cell r="F3373" t="str">
            <v>C-3603-1300-1</v>
          </cell>
          <cell r="U3373">
            <v>398113000</v>
          </cell>
          <cell r="V3373">
            <v>0</v>
          </cell>
          <cell r="W3373">
            <v>0</v>
          </cell>
          <cell r="X3373">
            <v>398113000</v>
          </cell>
          <cell r="Z3373">
            <v>396088693</v>
          </cell>
          <cell r="AA3373">
            <v>2024307</v>
          </cell>
          <cell r="AB3373">
            <v>396088693</v>
          </cell>
          <cell r="AC3373">
            <v>396088693</v>
          </cell>
          <cell r="AD3373">
            <v>396088693</v>
          </cell>
          <cell r="AE3373">
            <v>396088693</v>
          </cell>
        </row>
        <row r="3374">
          <cell r="F3374" t="str">
            <v>C-3603-1300-1</v>
          </cell>
          <cell r="U3374">
            <v>76734000</v>
          </cell>
          <cell r="V3374">
            <v>1609870</v>
          </cell>
          <cell r="W3374">
            <v>0</v>
          </cell>
          <cell r="X3374">
            <v>78343870</v>
          </cell>
          <cell r="Z3374">
            <v>78127965</v>
          </cell>
          <cell r="AA3374">
            <v>215905</v>
          </cell>
          <cell r="AB3374">
            <v>78127965</v>
          </cell>
          <cell r="AC3374">
            <v>78127965</v>
          </cell>
          <cell r="AD3374">
            <v>78127965</v>
          </cell>
          <cell r="AE3374">
            <v>78127965</v>
          </cell>
        </row>
        <row r="3375">
          <cell r="F3375" t="str">
            <v>C-3603-1300-1</v>
          </cell>
          <cell r="U3375">
            <v>0</v>
          </cell>
          <cell r="V3375">
            <v>5000000</v>
          </cell>
          <cell r="W3375">
            <v>0</v>
          </cell>
          <cell r="X3375">
            <v>5000000</v>
          </cell>
          <cell r="Z3375">
            <v>4362433</v>
          </cell>
          <cell r="AA3375">
            <v>637567</v>
          </cell>
          <cell r="AB3375">
            <v>4362433</v>
          </cell>
          <cell r="AC3375">
            <v>4362433</v>
          </cell>
          <cell r="AD3375">
            <v>4362433</v>
          </cell>
          <cell r="AE3375">
            <v>4362433</v>
          </cell>
        </row>
        <row r="3376">
          <cell r="F3376" t="str">
            <v>C-3603-1300-1</v>
          </cell>
          <cell r="U3376">
            <v>6374000</v>
          </cell>
          <cell r="V3376">
            <v>0</v>
          </cell>
          <cell r="W3376">
            <v>652</v>
          </cell>
          <cell r="X3376">
            <v>6373348</v>
          </cell>
          <cell r="Z3376">
            <v>6373347</v>
          </cell>
          <cell r="AA3376">
            <v>1</v>
          </cell>
          <cell r="AB3376">
            <v>6373347</v>
          </cell>
          <cell r="AC3376">
            <v>6373347</v>
          </cell>
          <cell r="AD3376">
            <v>6373347</v>
          </cell>
          <cell r="AE3376">
            <v>6373347</v>
          </cell>
        </row>
        <row r="3377">
          <cell r="F3377" t="str">
            <v>C-3603-1300-1</v>
          </cell>
          <cell r="U3377">
            <v>4647000</v>
          </cell>
          <cell r="V3377">
            <v>0</v>
          </cell>
          <cell r="W3377">
            <v>814</v>
          </cell>
          <cell r="X3377">
            <v>4646186</v>
          </cell>
          <cell r="Z3377">
            <v>4646186</v>
          </cell>
          <cell r="AA3377">
            <v>0</v>
          </cell>
          <cell r="AB3377">
            <v>4646186</v>
          </cell>
          <cell r="AC3377">
            <v>4646186</v>
          </cell>
          <cell r="AD3377">
            <v>4646186</v>
          </cell>
          <cell r="AE3377">
            <v>4646186</v>
          </cell>
        </row>
        <row r="3378">
          <cell r="F3378" t="str">
            <v>C-3603-1300-1</v>
          </cell>
          <cell r="U3378">
            <v>0</v>
          </cell>
          <cell r="V3378">
            <v>6159391</v>
          </cell>
          <cell r="W3378">
            <v>0</v>
          </cell>
          <cell r="X3378">
            <v>6159391</v>
          </cell>
          <cell r="Z3378">
            <v>5752758</v>
          </cell>
          <cell r="AA3378">
            <v>406633</v>
          </cell>
          <cell r="AB3378">
            <v>5752758</v>
          </cell>
          <cell r="AC3378">
            <v>5752758</v>
          </cell>
          <cell r="AD3378">
            <v>5752758</v>
          </cell>
          <cell r="AE3378">
            <v>5752758</v>
          </cell>
        </row>
        <row r="3379">
          <cell r="F3379" t="str">
            <v>C-3603-1300-1</v>
          </cell>
          <cell r="U3379">
            <v>31860000</v>
          </cell>
          <cell r="V3379">
            <v>0</v>
          </cell>
          <cell r="W3379">
            <v>157706</v>
          </cell>
          <cell r="X3379">
            <v>31702294</v>
          </cell>
          <cell r="Z3379">
            <v>31537359</v>
          </cell>
          <cell r="AA3379">
            <v>164935</v>
          </cell>
          <cell r="AB3379">
            <v>31537359</v>
          </cell>
          <cell r="AC3379">
            <v>31537359</v>
          </cell>
          <cell r="AD3379">
            <v>31537359</v>
          </cell>
          <cell r="AE3379">
            <v>31537359</v>
          </cell>
        </row>
        <row r="3380">
          <cell r="F3380" t="str">
            <v>C-3603-1300-1</v>
          </cell>
          <cell r="U3380">
            <v>19378000</v>
          </cell>
          <cell r="V3380">
            <v>0</v>
          </cell>
          <cell r="W3380">
            <v>3875600</v>
          </cell>
          <cell r="X3380">
            <v>15502400</v>
          </cell>
          <cell r="Z3380">
            <v>15502400</v>
          </cell>
          <cell r="AA3380">
            <v>0</v>
          </cell>
          <cell r="AB3380">
            <v>15502400</v>
          </cell>
          <cell r="AC3380">
            <v>15502400</v>
          </cell>
          <cell r="AD3380">
            <v>15502400</v>
          </cell>
          <cell r="AE3380">
            <v>15502400</v>
          </cell>
        </row>
        <row r="3381">
          <cell r="F3381" t="str">
            <v>C-3603-1300-1</v>
          </cell>
          <cell r="U3381">
            <v>79626000</v>
          </cell>
          <cell r="V3381">
            <v>4000000</v>
          </cell>
          <cell r="W3381">
            <v>13323369</v>
          </cell>
          <cell r="X3381">
            <v>70302631</v>
          </cell>
          <cell r="Z3381">
            <v>70302631</v>
          </cell>
          <cell r="AA3381">
            <v>0</v>
          </cell>
          <cell r="AB3381">
            <v>70302631</v>
          </cell>
          <cell r="AC3381">
            <v>70302631</v>
          </cell>
          <cell r="AD3381">
            <v>70302631</v>
          </cell>
          <cell r="AE3381">
            <v>70302631</v>
          </cell>
        </row>
        <row r="3382">
          <cell r="F3382" t="str">
            <v>C-3603-1300-1</v>
          </cell>
          <cell r="U3382">
            <v>0</v>
          </cell>
          <cell r="V3382">
            <v>33300000</v>
          </cell>
          <cell r="W3382">
            <v>33300000</v>
          </cell>
          <cell r="X3382">
            <v>0</v>
          </cell>
          <cell r="Z3382">
            <v>0</v>
          </cell>
          <cell r="AA3382">
            <v>0</v>
          </cell>
          <cell r="AB3382">
            <v>0</v>
          </cell>
          <cell r="AC3382">
            <v>0</v>
          </cell>
          <cell r="AD3382">
            <v>0</v>
          </cell>
          <cell r="AE3382">
            <v>0</v>
          </cell>
        </row>
        <row r="3383">
          <cell r="F3383" t="str">
            <v>C-3603-1300-4</v>
          </cell>
          <cell r="U3383">
            <v>109550826</v>
          </cell>
          <cell r="V3383">
            <v>21587757</v>
          </cell>
          <cell r="W3383">
            <v>5726691</v>
          </cell>
          <cell r="X3383">
            <v>125411892</v>
          </cell>
          <cell r="Z3383">
            <v>123936517</v>
          </cell>
          <cell r="AA3383">
            <v>1475375</v>
          </cell>
          <cell r="AB3383">
            <v>123936517</v>
          </cell>
          <cell r="AC3383">
            <v>123936517</v>
          </cell>
          <cell r="AD3383">
            <v>123567659</v>
          </cell>
          <cell r="AE3383">
            <v>123567659</v>
          </cell>
        </row>
        <row r="3384">
          <cell r="F3384" t="str">
            <v>C-3603-1300-7</v>
          </cell>
          <cell r="U3384">
            <v>30790028</v>
          </cell>
          <cell r="V3384">
            <v>0</v>
          </cell>
          <cell r="W3384">
            <v>0</v>
          </cell>
          <cell r="X3384">
            <v>30790028</v>
          </cell>
          <cell r="Z3384">
            <v>30790025</v>
          </cell>
          <cell r="AA3384">
            <v>3</v>
          </cell>
          <cell r="AB3384">
            <v>30790025</v>
          </cell>
          <cell r="AC3384">
            <v>30790025</v>
          </cell>
          <cell r="AD3384">
            <v>30790025</v>
          </cell>
          <cell r="AE3384">
            <v>30790025</v>
          </cell>
        </row>
        <row r="3385">
          <cell r="F3385" t="str">
            <v>C-3603-1300-7</v>
          </cell>
          <cell r="U3385">
            <v>7885381</v>
          </cell>
          <cell r="V3385">
            <v>0</v>
          </cell>
          <cell r="W3385">
            <v>0</v>
          </cell>
          <cell r="X3385">
            <v>7885381</v>
          </cell>
          <cell r="Z3385">
            <v>7885381</v>
          </cell>
          <cell r="AA3385">
            <v>0</v>
          </cell>
          <cell r="AB3385">
            <v>7885381</v>
          </cell>
          <cell r="AC3385">
            <v>7885381</v>
          </cell>
          <cell r="AD3385">
            <v>7885381</v>
          </cell>
          <cell r="AE3385">
            <v>7885381</v>
          </cell>
        </row>
        <row r="3386">
          <cell r="F3386" t="str">
            <v>C-3603-1300-8</v>
          </cell>
          <cell r="U3386">
            <v>0</v>
          </cell>
          <cell r="V3386">
            <v>6705300</v>
          </cell>
          <cell r="W3386">
            <v>0</v>
          </cell>
          <cell r="X3386">
            <v>6705300</v>
          </cell>
          <cell r="Z3386">
            <v>6705300</v>
          </cell>
          <cell r="AA3386">
            <v>0</v>
          </cell>
          <cell r="AB3386">
            <v>6705300</v>
          </cell>
          <cell r="AC3386">
            <v>6705300</v>
          </cell>
          <cell r="AD3386">
            <v>6705300</v>
          </cell>
          <cell r="AE3386">
            <v>6705300</v>
          </cell>
        </row>
        <row r="3387">
          <cell r="F3387" t="str">
            <v>C-3603-1300-9</v>
          </cell>
          <cell r="U3387">
            <v>1500000</v>
          </cell>
          <cell r="V3387">
            <v>2500000</v>
          </cell>
          <cell r="W3387">
            <v>0</v>
          </cell>
          <cell r="X3387">
            <v>4000000</v>
          </cell>
          <cell r="Z3387">
            <v>3999153</v>
          </cell>
          <cell r="AA3387">
            <v>847</v>
          </cell>
          <cell r="AB3387">
            <v>3999153</v>
          </cell>
          <cell r="AC3387">
            <v>3999153</v>
          </cell>
          <cell r="AD3387">
            <v>3999153</v>
          </cell>
          <cell r="AE3387">
            <v>3999153</v>
          </cell>
        </row>
        <row r="3388">
          <cell r="F3388" t="str">
            <v>C-3603-1300-9</v>
          </cell>
          <cell r="U3388">
            <v>103500000</v>
          </cell>
          <cell r="V3388">
            <v>23000000</v>
          </cell>
          <cell r="W3388">
            <v>3063334</v>
          </cell>
          <cell r="X3388">
            <v>123436666</v>
          </cell>
          <cell r="Z3388">
            <v>123436666</v>
          </cell>
          <cell r="AA3388">
            <v>0</v>
          </cell>
          <cell r="AB3388">
            <v>123436666</v>
          </cell>
          <cell r="AC3388">
            <v>123436666</v>
          </cell>
          <cell r="AD3388">
            <v>123436666</v>
          </cell>
          <cell r="AE3388">
            <v>123436666</v>
          </cell>
        </row>
        <row r="3389">
          <cell r="F3389" t="str">
            <v>C-3603-1300-11</v>
          </cell>
          <cell r="U3389">
            <v>0</v>
          </cell>
          <cell r="V3389">
            <v>65273700</v>
          </cell>
          <cell r="W3389">
            <v>0</v>
          </cell>
          <cell r="X3389">
            <v>65273700</v>
          </cell>
          <cell r="Z3389">
            <v>65128810</v>
          </cell>
          <cell r="AA3389">
            <v>144890</v>
          </cell>
          <cell r="AB3389">
            <v>65128810</v>
          </cell>
          <cell r="AC3389">
            <v>65128810</v>
          </cell>
          <cell r="AD3389">
            <v>65128810</v>
          </cell>
          <cell r="AE3389">
            <v>65128810</v>
          </cell>
        </row>
        <row r="3390">
          <cell r="F3390" t="str">
            <v>C-3603-1300-11</v>
          </cell>
          <cell r="U3390">
            <v>0</v>
          </cell>
          <cell r="V3390">
            <v>9000000</v>
          </cell>
          <cell r="W3390">
            <v>0</v>
          </cell>
          <cell r="X3390">
            <v>9000000</v>
          </cell>
          <cell r="Z3390">
            <v>7934682</v>
          </cell>
          <cell r="AA3390">
            <v>1065318</v>
          </cell>
          <cell r="AB3390">
            <v>7934682</v>
          </cell>
          <cell r="AC3390">
            <v>7934682</v>
          </cell>
          <cell r="AD3390">
            <v>7934682</v>
          </cell>
          <cell r="AE3390">
            <v>7934682</v>
          </cell>
        </row>
        <row r="3391">
          <cell r="F3391" t="str">
            <v>C-3603-1300-11</v>
          </cell>
          <cell r="U3391">
            <v>0</v>
          </cell>
          <cell r="V3391">
            <v>33800000</v>
          </cell>
          <cell r="W3391">
            <v>0</v>
          </cell>
          <cell r="X3391">
            <v>33800000</v>
          </cell>
          <cell r="Z3391">
            <v>33056410</v>
          </cell>
          <cell r="AA3391">
            <v>743590</v>
          </cell>
          <cell r="AB3391">
            <v>33056410</v>
          </cell>
          <cell r="AC3391">
            <v>33056410</v>
          </cell>
          <cell r="AD3391">
            <v>33056410</v>
          </cell>
          <cell r="AE3391">
            <v>33056410</v>
          </cell>
        </row>
        <row r="3392">
          <cell r="F3392" t="str">
            <v>C-3605-1300-1</v>
          </cell>
          <cell r="U3392">
            <v>18500000</v>
          </cell>
          <cell r="V3392">
            <v>10000000</v>
          </cell>
          <cell r="W3392">
            <v>21685</v>
          </cell>
          <cell r="X3392">
            <v>28478315</v>
          </cell>
          <cell r="Z3392">
            <v>28478315</v>
          </cell>
          <cell r="AA3392">
            <v>0</v>
          </cell>
          <cell r="AB3392">
            <v>28478315</v>
          </cell>
          <cell r="AC3392">
            <v>28478315</v>
          </cell>
          <cell r="AD3392">
            <v>28478315</v>
          </cell>
          <cell r="AE3392">
            <v>28478315</v>
          </cell>
        </row>
        <row r="3393">
          <cell r="F3393" t="str">
            <v>C-3605-1300-1</v>
          </cell>
          <cell r="U3393">
            <v>38000000</v>
          </cell>
          <cell r="V3393">
            <v>0</v>
          </cell>
          <cell r="W3393">
            <v>38000000</v>
          </cell>
          <cell r="X3393">
            <v>0</v>
          </cell>
          <cell r="Z3393">
            <v>0</v>
          </cell>
          <cell r="AA3393">
            <v>0</v>
          </cell>
          <cell r="AB3393">
            <v>0</v>
          </cell>
          <cell r="AC3393">
            <v>0</v>
          </cell>
          <cell r="AD3393">
            <v>0</v>
          </cell>
          <cell r="AE3393">
            <v>0</v>
          </cell>
        </row>
        <row r="3394">
          <cell r="F3394" t="str">
            <v>C-3605-1300-1</v>
          </cell>
          <cell r="U3394">
            <v>2500000</v>
          </cell>
          <cell r="V3394">
            <v>0</v>
          </cell>
          <cell r="W3394">
            <v>102421</v>
          </cell>
          <cell r="X3394">
            <v>2397579</v>
          </cell>
          <cell r="Z3394">
            <v>2397577</v>
          </cell>
          <cell r="AA3394">
            <v>2</v>
          </cell>
          <cell r="AB3394">
            <v>2397577</v>
          </cell>
          <cell r="AC3394">
            <v>2397577</v>
          </cell>
          <cell r="AD3394">
            <v>2397577</v>
          </cell>
          <cell r="AE3394">
            <v>2397577</v>
          </cell>
        </row>
        <row r="3395">
          <cell r="F3395" t="str">
            <v>C-3605-1300-1</v>
          </cell>
          <cell r="U3395">
            <v>355000000</v>
          </cell>
          <cell r="V3395">
            <v>5000000</v>
          </cell>
          <cell r="W3395">
            <v>65300905</v>
          </cell>
          <cell r="X3395">
            <v>294699095</v>
          </cell>
          <cell r="Z3395">
            <v>294599095</v>
          </cell>
          <cell r="AA3395">
            <v>100000</v>
          </cell>
          <cell r="AB3395">
            <v>294599095</v>
          </cell>
          <cell r="AC3395">
            <v>294599095</v>
          </cell>
          <cell r="AD3395">
            <v>294599095</v>
          </cell>
          <cell r="AE3395">
            <v>294599095</v>
          </cell>
        </row>
        <row r="3396">
          <cell r="F3396" t="str">
            <v>C-3605-1300-1</v>
          </cell>
          <cell r="U3396">
            <v>8000000</v>
          </cell>
          <cell r="V3396">
            <v>68000000</v>
          </cell>
          <cell r="W3396">
            <v>2138</v>
          </cell>
          <cell r="X3396">
            <v>75997862</v>
          </cell>
          <cell r="Z3396">
            <v>73997832</v>
          </cell>
          <cell r="AA3396">
            <v>2000030</v>
          </cell>
          <cell r="AB3396">
            <v>73997832</v>
          </cell>
          <cell r="AC3396">
            <v>73997832</v>
          </cell>
          <cell r="AD3396">
            <v>73997832</v>
          </cell>
          <cell r="AE3396">
            <v>73997832</v>
          </cell>
        </row>
        <row r="3397">
          <cell r="F3397" t="str">
            <v>C-3605-1300-1</v>
          </cell>
          <cell r="U3397">
            <v>0</v>
          </cell>
          <cell r="V3397">
            <v>8000000</v>
          </cell>
          <cell r="W3397">
            <v>8000000</v>
          </cell>
          <cell r="X3397">
            <v>0</v>
          </cell>
          <cell r="Z3397">
            <v>0</v>
          </cell>
          <cell r="AA3397">
            <v>0</v>
          </cell>
          <cell r="AB3397">
            <v>0</v>
          </cell>
          <cell r="AC3397">
            <v>0</v>
          </cell>
          <cell r="AD3397">
            <v>0</v>
          </cell>
          <cell r="AE3397">
            <v>0</v>
          </cell>
        </row>
        <row r="3398">
          <cell r="F3398" t="str">
            <v>C-3605-1300-1</v>
          </cell>
          <cell r="U3398">
            <v>38000000</v>
          </cell>
          <cell r="V3398">
            <v>10000000</v>
          </cell>
          <cell r="W3398">
            <v>2000</v>
          </cell>
          <cell r="X3398">
            <v>47998000</v>
          </cell>
          <cell r="Z3398">
            <v>47971920</v>
          </cell>
          <cell r="AA3398">
            <v>26080</v>
          </cell>
          <cell r="AB3398">
            <v>47971920</v>
          </cell>
          <cell r="AC3398">
            <v>47971920</v>
          </cell>
          <cell r="AD3398">
            <v>47971920</v>
          </cell>
          <cell r="AE3398">
            <v>47971920</v>
          </cell>
        </row>
        <row r="3399">
          <cell r="F3399" t="str">
            <v>C-3605-1300-1</v>
          </cell>
          <cell r="U3399">
            <v>34500000</v>
          </cell>
          <cell r="V3399">
            <v>64181819</v>
          </cell>
          <cell r="W3399">
            <v>0</v>
          </cell>
          <cell r="X3399">
            <v>98681819</v>
          </cell>
          <cell r="Z3399">
            <v>96763314</v>
          </cell>
          <cell r="AA3399">
            <v>1918505</v>
          </cell>
          <cell r="AB3399">
            <v>96763314</v>
          </cell>
          <cell r="AC3399">
            <v>96763314</v>
          </cell>
          <cell r="AD3399">
            <v>96763314</v>
          </cell>
          <cell r="AE3399">
            <v>96763314</v>
          </cell>
        </row>
        <row r="3400">
          <cell r="F3400" t="str">
            <v>C-3605-1300-1</v>
          </cell>
          <cell r="U3400">
            <v>172547500</v>
          </cell>
          <cell r="V3400">
            <v>51612746</v>
          </cell>
          <cell r="W3400">
            <v>14153846</v>
          </cell>
          <cell r="X3400">
            <v>210006400</v>
          </cell>
          <cell r="Z3400">
            <v>209986850</v>
          </cell>
          <cell r="AA3400">
            <v>19550</v>
          </cell>
          <cell r="AB3400">
            <v>209986850</v>
          </cell>
          <cell r="AC3400">
            <v>209986850</v>
          </cell>
          <cell r="AD3400">
            <v>209986850</v>
          </cell>
          <cell r="AE3400">
            <v>209986850</v>
          </cell>
        </row>
        <row r="3401">
          <cell r="F3401" t="str">
            <v>C-3605-1300-1</v>
          </cell>
          <cell r="U3401">
            <v>0</v>
          </cell>
          <cell r="V3401">
            <v>5000000</v>
          </cell>
          <cell r="W3401">
            <v>5000000</v>
          </cell>
          <cell r="X3401">
            <v>0</v>
          </cell>
          <cell r="Z3401">
            <v>0</v>
          </cell>
          <cell r="AA3401">
            <v>0</v>
          </cell>
          <cell r="AB3401">
            <v>0</v>
          </cell>
          <cell r="AC3401">
            <v>0</v>
          </cell>
          <cell r="AD3401">
            <v>0</v>
          </cell>
          <cell r="AE3401">
            <v>0</v>
          </cell>
        </row>
        <row r="3402">
          <cell r="F3402" t="str">
            <v>C-3605-1300-1</v>
          </cell>
          <cell r="U3402">
            <v>2500000</v>
          </cell>
          <cell r="V3402">
            <v>16738585</v>
          </cell>
          <cell r="W3402">
            <v>0</v>
          </cell>
          <cell r="X3402">
            <v>19238585</v>
          </cell>
          <cell r="Z3402">
            <v>19101076</v>
          </cell>
          <cell r="AA3402">
            <v>137509</v>
          </cell>
          <cell r="AB3402">
            <v>19101076</v>
          </cell>
          <cell r="AC3402">
            <v>19101076</v>
          </cell>
          <cell r="AD3402">
            <v>19101076</v>
          </cell>
          <cell r="AE3402">
            <v>19101076</v>
          </cell>
        </row>
        <row r="3403">
          <cell r="F3403" t="str">
            <v>C-3699-1300-2</v>
          </cell>
          <cell r="U3403">
            <v>0</v>
          </cell>
          <cell r="V3403">
            <v>4500000</v>
          </cell>
          <cell r="W3403">
            <v>0</v>
          </cell>
          <cell r="X3403">
            <v>4500000</v>
          </cell>
          <cell r="Z3403">
            <v>4362568</v>
          </cell>
          <cell r="AA3403">
            <v>137432</v>
          </cell>
          <cell r="AB3403">
            <v>4362568</v>
          </cell>
          <cell r="AC3403">
            <v>4362568</v>
          </cell>
          <cell r="AD3403">
            <v>4362568</v>
          </cell>
          <cell r="AE3403">
            <v>4362568</v>
          </cell>
        </row>
        <row r="3404">
          <cell r="F3404" t="str">
            <v>C-3602-1300-4</v>
          </cell>
          <cell r="U3404">
            <v>479800000</v>
          </cell>
          <cell r="V3404">
            <v>0</v>
          </cell>
          <cell r="W3404">
            <v>14553780</v>
          </cell>
          <cell r="X3404">
            <v>465246220</v>
          </cell>
          <cell r="Z3404">
            <v>465246220</v>
          </cell>
          <cell r="AA3404">
            <v>0</v>
          </cell>
          <cell r="AB3404">
            <v>465246220</v>
          </cell>
          <cell r="AC3404">
            <v>465246220</v>
          </cell>
          <cell r="AD3404">
            <v>465246220</v>
          </cell>
          <cell r="AE3404">
            <v>465246220</v>
          </cell>
        </row>
        <row r="3405">
          <cell r="F3405" t="str">
            <v>C-3602-1300-4</v>
          </cell>
          <cell r="U3405">
            <v>0</v>
          </cell>
          <cell r="V3405">
            <v>38263581</v>
          </cell>
          <cell r="W3405">
            <v>0</v>
          </cell>
          <cell r="X3405">
            <v>38263581</v>
          </cell>
          <cell r="Z3405">
            <v>38155670</v>
          </cell>
          <cell r="AA3405">
            <v>107911</v>
          </cell>
          <cell r="AB3405">
            <v>38155670</v>
          </cell>
          <cell r="AC3405">
            <v>38155670</v>
          </cell>
          <cell r="AD3405">
            <v>38155670</v>
          </cell>
          <cell r="AE3405">
            <v>38155670</v>
          </cell>
        </row>
        <row r="3406">
          <cell r="F3406" t="str">
            <v>C-3602-1300-4</v>
          </cell>
          <cell r="U3406">
            <v>3000000</v>
          </cell>
          <cell r="V3406">
            <v>0</v>
          </cell>
          <cell r="W3406">
            <v>0</v>
          </cell>
          <cell r="X3406">
            <v>3000000</v>
          </cell>
          <cell r="Z3406">
            <v>2560077</v>
          </cell>
          <cell r="AA3406">
            <v>439923</v>
          </cell>
          <cell r="AB3406">
            <v>2560077</v>
          </cell>
          <cell r="AC3406">
            <v>2560077</v>
          </cell>
          <cell r="AD3406">
            <v>2560077</v>
          </cell>
          <cell r="AE3406">
            <v>2560077</v>
          </cell>
        </row>
        <row r="3407">
          <cell r="F3407" t="str">
            <v>C-3602-1300-4</v>
          </cell>
          <cell r="U3407">
            <v>135900000</v>
          </cell>
          <cell r="V3407">
            <v>0</v>
          </cell>
          <cell r="W3407">
            <v>0</v>
          </cell>
          <cell r="X3407">
            <v>135900000</v>
          </cell>
          <cell r="Z3407">
            <v>135899900</v>
          </cell>
          <cell r="AA3407">
            <v>100</v>
          </cell>
          <cell r="AB3407">
            <v>135899900</v>
          </cell>
          <cell r="AC3407">
            <v>135899900</v>
          </cell>
          <cell r="AD3407">
            <v>135899900</v>
          </cell>
          <cell r="AE3407">
            <v>135899900</v>
          </cell>
        </row>
        <row r="3408">
          <cell r="F3408" t="str">
            <v>C-3602-1300-5</v>
          </cell>
          <cell r="U3408">
            <v>36800000</v>
          </cell>
          <cell r="V3408">
            <v>0</v>
          </cell>
          <cell r="W3408">
            <v>2559993</v>
          </cell>
          <cell r="X3408">
            <v>34240007</v>
          </cell>
          <cell r="Z3408">
            <v>34240007</v>
          </cell>
          <cell r="AA3408">
            <v>0</v>
          </cell>
          <cell r="AB3408">
            <v>34240007</v>
          </cell>
          <cell r="AC3408">
            <v>34240007</v>
          </cell>
          <cell r="AD3408">
            <v>34240007</v>
          </cell>
          <cell r="AE3408">
            <v>34240007</v>
          </cell>
        </row>
        <row r="3409">
          <cell r="F3409" t="str">
            <v>C-3602-1300-5</v>
          </cell>
          <cell r="U3409">
            <v>42859929</v>
          </cell>
          <cell r="V3409">
            <v>19917009</v>
          </cell>
          <cell r="W3409">
            <v>0</v>
          </cell>
          <cell r="X3409">
            <v>62776938</v>
          </cell>
          <cell r="Z3409">
            <v>61819222</v>
          </cell>
          <cell r="AA3409">
            <v>957716</v>
          </cell>
          <cell r="AB3409">
            <v>61819222</v>
          </cell>
          <cell r="AC3409">
            <v>61819222</v>
          </cell>
          <cell r="AD3409">
            <v>61819222</v>
          </cell>
          <cell r="AE3409">
            <v>61819222</v>
          </cell>
        </row>
        <row r="3410">
          <cell r="F3410" t="str">
            <v>C-3602-1300-5</v>
          </cell>
          <cell r="U3410">
            <v>214299643</v>
          </cell>
          <cell r="V3410">
            <v>32342675</v>
          </cell>
          <cell r="W3410">
            <v>3255561</v>
          </cell>
          <cell r="X3410">
            <v>243386757</v>
          </cell>
          <cell r="Z3410">
            <v>243155521</v>
          </cell>
          <cell r="AA3410">
            <v>231236</v>
          </cell>
          <cell r="AB3410">
            <v>243155521</v>
          </cell>
          <cell r="AC3410">
            <v>243155521</v>
          </cell>
          <cell r="AD3410">
            <v>243155521</v>
          </cell>
          <cell r="AE3410">
            <v>243155521</v>
          </cell>
        </row>
        <row r="3411">
          <cell r="F3411" t="str">
            <v>C-3602-1300-5</v>
          </cell>
          <cell r="U3411">
            <v>4285993</v>
          </cell>
          <cell r="V3411">
            <v>3255561</v>
          </cell>
          <cell r="W3411">
            <v>0</v>
          </cell>
          <cell r="X3411">
            <v>7541554</v>
          </cell>
          <cell r="Z3411">
            <v>7541554</v>
          </cell>
          <cell r="AA3411">
            <v>0</v>
          </cell>
          <cell r="AB3411">
            <v>7541554</v>
          </cell>
          <cell r="AC3411">
            <v>7541554</v>
          </cell>
          <cell r="AD3411">
            <v>7541554</v>
          </cell>
          <cell r="AE3411">
            <v>7541554</v>
          </cell>
        </row>
        <row r="3412">
          <cell r="F3412" t="str">
            <v>C-3603-1300-1</v>
          </cell>
          <cell r="U3412">
            <v>0</v>
          </cell>
          <cell r="V3412">
            <v>3000000</v>
          </cell>
          <cell r="W3412">
            <v>0</v>
          </cell>
          <cell r="X3412">
            <v>3000000</v>
          </cell>
          <cell r="Z3412">
            <v>2080000</v>
          </cell>
          <cell r="AA3412">
            <v>920000</v>
          </cell>
          <cell r="AB3412">
            <v>2080000</v>
          </cell>
          <cell r="AC3412">
            <v>2080000</v>
          </cell>
          <cell r="AD3412">
            <v>2080000</v>
          </cell>
          <cell r="AE3412">
            <v>2080000</v>
          </cell>
        </row>
        <row r="3413">
          <cell r="F3413" t="str">
            <v>C-3603-1300-1</v>
          </cell>
          <cell r="U3413">
            <v>134094000</v>
          </cell>
          <cell r="V3413">
            <v>0</v>
          </cell>
          <cell r="W3413">
            <v>0</v>
          </cell>
          <cell r="X3413">
            <v>134094000</v>
          </cell>
          <cell r="Z3413">
            <v>133988820</v>
          </cell>
          <cell r="AA3413">
            <v>105180</v>
          </cell>
          <cell r="AB3413">
            <v>133988820</v>
          </cell>
          <cell r="AC3413">
            <v>133988820</v>
          </cell>
          <cell r="AD3413">
            <v>133988820</v>
          </cell>
          <cell r="AE3413">
            <v>133988820</v>
          </cell>
        </row>
        <row r="3414">
          <cell r="F3414" t="str">
            <v>C-3603-1300-1</v>
          </cell>
          <cell r="U3414">
            <v>0</v>
          </cell>
          <cell r="V3414">
            <v>9670156</v>
          </cell>
          <cell r="W3414">
            <v>0</v>
          </cell>
          <cell r="X3414">
            <v>9670156</v>
          </cell>
          <cell r="Z3414">
            <v>9118800</v>
          </cell>
          <cell r="AA3414">
            <v>551356</v>
          </cell>
          <cell r="AB3414">
            <v>9118800</v>
          </cell>
          <cell r="AC3414">
            <v>9118800</v>
          </cell>
          <cell r="AD3414">
            <v>9118800</v>
          </cell>
          <cell r="AE3414">
            <v>9118800</v>
          </cell>
        </row>
        <row r="3415">
          <cell r="F3415" t="str">
            <v>C-3603-1300-1</v>
          </cell>
          <cell r="U3415">
            <v>247005000</v>
          </cell>
          <cell r="V3415">
            <v>0</v>
          </cell>
          <cell r="W3415">
            <v>0</v>
          </cell>
          <cell r="X3415">
            <v>247005000</v>
          </cell>
          <cell r="Z3415">
            <v>246980255</v>
          </cell>
          <cell r="AA3415">
            <v>24745</v>
          </cell>
          <cell r="AB3415">
            <v>246980255</v>
          </cell>
          <cell r="AC3415">
            <v>244553597</v>
          </cell>
          <cell r="AD3415">
            <v>244553597</v>
          </cell>
          <cell r="AE3415">
            <v>244553597</v>
          </cell>
        </row>
        <row r="3416">
          <cell r="F3416" t="str">
            <v>C-3603-1300-1</v>
          </cell>
          <cell r="U3416">
            <v>8334000</v>
          </cell>
          <cell r="V3416">
            <v>10000000</v>
          </cell>
          <cell r="W3416">
            <v>0</v>
          </cell>
          <cell r="X3416">
            <v>18334000</v>
          </cell>
          <cell r="Z3416">
            <v>18333700</v>
          </cell>
          <cell r="AA3416">
            <v>300</v>
          </cell>
          <cell r="AB3416">
            <v>18333700</v>
          </cell>
          <cell r="AC3416">
            <v>18333700</v>
          </cell>
          <cell r="AD3416">
            <v>18333700</v>
          </cell>
          <cell r="AE3416">
            <v>18333700</v>
          </cell>
        </row>
        <row r="3417">
          <cell r="F3417" t="str">
            <v>C-3603-1300-1</v>
          </cell>
          <cell r="U3417">
            <v>0</v>
          </cell>
          <cell r="V3417">
            <v>4500000</v>
          </cell>
          <cell r="W3417">
            <v>0</v>
          </cell>
          <cell r="X3417">
            <v>4500000</v>
          </cell>
          <cell r="Z3417">
            <v>4500000</v>
          </cell>
          <cell r="AA3417">
            <v>0</v>
          </cell>
          <cell r="AB3417">
            <v>4500000</v>
          </cell>
          <cell r="AC3417">
            <v>4500000</v>
          </cell>
          <cell r="AD3417">
            <v>4125910</v>
          </cell>
          <cell r="AE3417">
            <v>4125910</v>
          </cell>
        </row>
        <row r="3418">
          <cell r="F3418" t="str">
            <v>C-3603-1300-1</v>
          </cell>
          <cell r="U3418">
            <v>679906000</v>
          </cell>
          <cell r="V3418">
            <v>15157328</v>
          </cell>
          <cell r="W3418">
            <v>0</v>
          </cell>
          <cell r="X3418">
            <v>695063328</v>
          </cell>
          <cell r="Z3418">
            <v>694849784</v>
          </cell>
          <cell r="AA3418">
            <v>213544</v>
          </cell>
          <cell r="AB3418">
            <v>694849784</v>
          </cell>
          <cell r="AC3418">
            <v>694849784</v>
          </cell>
          <cell r="AD3418">
            <v>694849784</v>
          </cell>
          <cell r="AE3418">
            <v>694849784</v>
          </cell>
        </row>
        <row r="3419">
          <cell r="F3419" t="str">
            <v>C-3603-1300-1</v>
          </cell>
          <cell r="U3419">
            <v>123078000</v>
          </cell>
          <cell r="V3419">
            <v>13000000</v>
          </cell>
          <cell r="W3419">
            <v>0</v>
          </cell>
          <cell r="X3419">
            <v>136078000</v>
          </cell>
          <cell r="Z3419">
            <v>135468396</v>
          </cell>
          <cell r="AA3419">
            <v>609604</v>
          </cell>
          <cell r="AB3419">
            <v>135468396</v>
          </cell>
          <cell r="AC3419">
            <v>135468396</v>
          </cell>
          <cell r="AD3419">
            <v>135468396</v>
          </cell>
          <cell r="AE3419">
            <v>135468396</v>
          </cell>
        </row>
        <row r="3420">
          <cell r="F3420" t="str">
            <v>C-3603-1300-1</v>
          </cell>
          <cell r="U3420">
            <v>61587000</v>
          </cell>
          <cell r="V3420">
            <v>0</v>
          </cell>
          <cell r="W3420">
            <v>0</v>
          </cell>
          <cell r="X3420">
            <v>61587000</v>
          </cell>
          <cell r="Z3420">
            <v>61585938</v>
          </cell>
          <cell r="AA3420">
            <v>1062</v>
          </cell>
          <cell r="AB3420">
            <v>61585938</v>
          </cell>
          <cell r="AC3420">
            <v>61585938</v>
          </cell>
          <cell r="AD3420">
            <v>61585938</v>
          </cell>
          <cell r="AE3420">
            <v>61585938</v>
          </cell>
        </row>
        <row r="3421">
          <cell r="F3421" t="str">
            <v>C-3603-1300-1</v>
          </cell>
          <cell r="U3421">
            <v>2800000</v>
          </cell>
          <cell r="V3421">
            <v>0</v>
          </cell>
          <cell r="W3421">
            <v>0</v>
          </cell>
          <cell r="X3421">
            <v>2800000</v>
          </cell>
          <cell r="Z3421">
            <v>2800000</v>
          </cell>
          <cell r="AA3421">
            <v>0</v>
          </cell>
          <cell r="AB3421">
            <v>2800000</v>
          </cell>
          <cell r="AC3421">
            <v>2800000</v>
          </cell>
          <cell r="AD3421">
            <v>2800000</v>
          </cell>
          <cell r="AE3421">
            <v>2800000</v>
          </cell>
        </row>
        <row r="3422">
          <cell r="F3422" t="str">
            <v>C-3603-1300-1</v>
          </cell>
          <cell r="U3422">
            <v>2938539000</v>
          </cell>
          <cell r="V3422">
            <v>14206897</v>
          </cell>
          <cell r="W3422">
            <v>34493749</v>
          </cell>
          <cell r="X3422">
            <v>2918252148</v>
          </cell>
          <cell r="Z3422">
            <v>2915519216</v>
          </cell>
          <cell r="AA3422">
            <v>2732932</v>
          </cell>
          <cell r="AB3422">
            <v>2915519216</v>
          </cell>
          <cell r="AC3422">
            <v>2915519216</v>
          </cell>
          <cell r="AD3422">
            <v>2915519216</v>
          </cell>
          <cell r="AE3422">
            <v>2915519216</v>
          </cell>
        </row>
        <row r="3423">
          <cell r="F3423" t="str">
            <v>C-3603-1300-1</v>
          </cell>
          <cell r="U3423">
            <v>183773000</v>
          </cell>
          <cell r="V3423">
            <v>0</v>
          </cell>
          <cell r="W3423">
            <v>7571396</v>
          </cell>
          <cell r="X3423">
            <v>176201604</v>
          </cell>
          <cell r="Z3423">
            <v>176085968</v>
          </cell>
          <cell r="AA3423">
            <v>115636</v>
          </cell>
          <cell r="AB3423">
            <v>176085968</v>
          </cell>
          <cell r="AC3423">
            <v>176085968</v>
          </cell>
          <cell r="AD3423">
            <v>176085968</v>
          </cell>
          <cell r="AE3423">
            <v>176085968</v>
          </cell>
        </row>
        <row r="3424">
          <cell r="F3424" t="str">
            <v>C-3603-1300-1</v>
          </cell>
          <cell r="U3424">
            <v>0</v>
          </cell>
          <cell r="V3424">
            <v>181462</v>
          </cell>
          <cell r="W3424">
            <v>181462</v>
          </cell>
          <cell r="X3424">
            <v>0</v>
          </cell>
          <cell r="Z3424">
            <v>0</v>
          </cell>
          <cell r="AA3424">
            <v>0</v>
          </cell>
          <cell r="AB3424">
            <v>0</v>
          </cell>
          <cell r="AC3424">
            <v>0</v>
          </cell>
          <cell r="AD3424">
            <v>0</v>
          </cell>
          <cell r="AE3424">
            <v>0</v>
          </cell>
        </row>
        <row r="3425">
          <cell r="F3425" t="str">
            <v>C-3603-1300-1</v>
          </cell>
          <cell r="U3425">
            <v>62122000</v>
          </cell>
          <cell r="V3425">
            <v>1668430</v>
          </cell>
          <cell r="W3425">
            <v>0</v>
          </cell>
          <cell r="X3425">
            <v>63790430</v>
          </cell>
          <cell r="Z3425">
            <v>63692617</v>
          </cell>
          <cell r="AA3425">
            <v>97813</v>
          </cell>
          <cell r="AB3425">
            <v>63692617</v>
          </cell>
          <cell r="AC3425">
            <v>63692617</v>
          </cell>
          <cell r="AD3425">
            <v>63692617</v>
          </cell>
          <cell r="AE3425">
            <v>63692617</v>
          </cell>
        </row>
        <row r="3426">
          <cell r="F3426" t="str">
            <v>C-3603-1300-1</v>
          </cell>
          <cell r="U3426">
            <v>555649</v>
          </cell>
          <cell r="V3426">
            <v>0</v>
          </cell>
          <cell r="W3426">
            <v>0</v>
          </cell>
          <cell r="X3426">
            <v>555649</v>
          </cell>
          <cell r="Z3426">
            <v>555649</v>
          </cell>
          <cell r="AA3426">
            <v>0</v>
          </cell>
          <cell r="AB3426">
            <v>555649</v>
          </cell>
          <cell r="AC3426">
            <v>555649</v>
          </cell>
          <cell r="AD3426">
            <v>555649</v>
          </cell>
          <cell r="AE3426">
            <v>555649</v>
          </cell>
        </row>
        <row r="3427">
          <cell r="F3427" t="str">
            <v>C-3603-1300-1</v>
          </cell>
          <cell r="U3427">
            <v>23980000</v>
          </cell>
          <cell r="V3427">
            <v>0</v>
          </cell>
          <cell r="W3427">
            <v>2628642</v>
          </cell>
          <cell r="X3427">
            <v>21351358</v>
          </cell>
          <cell r="Z3427">
            <v>21351358</v>
          </cell>
          <cell r="AA3427">
            <v>0</v>
          </cell>
          <cell r="AB3427">
            <v>21351358</v>
          </cell>
          <cell r="AC3427">
            <v>21351358</v>
          </cell>
          <cell r="AD3427">
            <v>21351358</v>
          </cell>
          <cell r="AE3427">
            <v>21351358</v>
          </cell>
        </row>
        <row r="3428">
          <cell r="F3428" t="str">
            <v>C-3603-1300-1</v>
          </cell>
          <cell r="U3428">
            <v>19826000</v>
          </cell>
          <cell r="V3428">
            <v>28115000</v>
          </cell>
          <cell r="W3428">
            <v>0</v>
          </cell>
          <cell r="X3428">
            <v>47941000</v>
          </cell>
          <cell r="Z3428">
            <v>47837017</v>
          </cell>
          <cell r="AA3428">
            <v>103983</v>
          </cell>
          <cell r="AB3428">
            <v>47837017</v>
          </cell>
          <cell r="AC3428">
            <v>47837017</v>
          </cell>
          <cell r="AD3428">
            <v>39828564</v>
          </cell>
          <cell r="AE3428">
            <v>39828564</v>
          </cell>
        </row>
        <row r="3429">
          <cell r="F3429" t="str">
            <v>C-3603-1300-1</v>
          </cell>
          <cell r="U3429">
            <v>45070000</v>
          </cell>
          <cell r="V3429">
            <v>0</v>
          </cell>
          <cell r="W3429">
            <v>16250580</v>
          </cell>
          <cell r="X3429">
            <v>28819420</v>
          </cell>
          <cell r="Z3429">
            <v>26022920</v>
          </cell>
          <cell r="AA3429">
            <v>2796500</v>
          </cell>
          <cell r="AB3429">
            <v>26022920</v>
          </cell>
          <cell r="AC3429">
            <v>26022920</v>
          </cell>
          <cell r="AD3429">
            <v>26022920</v>
          </cell>
          <cell r="AE3429">
            <v>26022920</v>
          </cell>
        </row>
        <row r="3430">
          <cell r="F3430" t="str">
            <v>C-3603-1300-1</v>
          </cell>
          <cell r="U3430">
            <v>14935000</v>
          </cell>
          <cell r="V3430">
            <v>0</v>
          </cell>
          <cell r="W3430">
            <v>0</v>
          </cell>
          <cell r="X3430">
            <v>14935000</v>
          </cell>
          <cell r="Z3430">
            <v>14628000</v>
          </cell>
          <cell r="AA3430">
            <v>307000</v>
          </cell>
          <cell r="AB3430">
            <v>14628000</v>
          </cell>
          <cell r="AC3430">
            <v>14628000</v>
          </cell>
          <cell r="AD3430">
            <v>14628000</v>
          </cell>
          <cell r="AE3430">
            <v>14628000</v>
          </cell>
        </row>
        <row r="3431">
          <cell r="F3431" t="str">
            <v>C-3603-1300-1</v>
          </cell>
          <cell r="U3431">
            <v>125000</v>
          </cell>
          <cell r="V3431">
            <v>875265</v>
          </cell>
          <cell r="W3431">
            <v>0</v>
          </cell>
          <cell r="X3431">
            <v>1000265</v>
          </cell>
          <cell r="Z3431">
            <v>222860</v>
          </cell>
          <cell r="AA3431">
            <v>777405</v>
          </cell>
          <cell r="AB3431">
            <v>222860</v>
          </cell>
          <cell r="AC3431">
            <v>222860</v>
          </cell>
          <cell r="AD3431">
            <v>222860</v>
          </cell>
          <cell r="AE3431">
            <v>222860</v>
          </cell>
        </row>
        <row r="3432">
          <cell r="F3432" t="str">
            <v>C-3603-1300-1</v>
          </cell>
          <cell r="U3432">
            <v>6675000</v>
          </cell>
          <cell r="V3432">
            <v>0</v>
          </cell>
          <cell r="W3432">
            <v>242000</v>
          </cell>
          <cell r="X3432">
            <v>6433000</v>
          </cell>
          <cell r="Z3432">
            <v>3056089</v>
          </cell>
          <cell r="AA3432">
            <v>3376911</v>
          </cell>
          <cell r="AB3432">
            <v>3056089</v>
          </cell>
          <cell r="AC3432">
            <v>3056089</v>
          </cell>
          <cell r="AD3432">
            <v>3056089</v>
          </cell>
          <cell r="AE3432">
            <v>3056089</v>
          </cell>
        </row>
        <row r="3433">
          <cell r="F3433" t="str">
            <v>C-3603-1300-1</v>
          </cell>
          <cell r="U3433">
            <v>103736000</v>
          </cell>
          <cell r="V3433">
            <v>0</v>
          </cell>
          <cell r="W3433">
            <v>10018945</v>
          </cell>
          <cell r="X3433">
            <v>93717055</v>
          </cell>
          <cell r="Z3433">
            <v>92349723</v>
          </cell>
          <cell r="AA3433">
            <v>1367332</v>
          </cell>
          <cell r="AB3433">
            <v>92349723</v>
          </cell>
          <cell r="AC3433">
            <v>92349723</v>
          </cell>
          <cell r="AD3433">
            <v>79767374</v>
          </cell>
          <cell r="AE3433">
            <v>79767374</v>
          </cell>
        </row>
        <row r="3434">
          <cell r="F3434" t="str">
            <v>C-3603-1300-1</v>
          </cell>
          <cell r="U3434">
            <v>0</v>
          </cell>
          <cell r="V3434">
            <v>10018945</v>
          </cell>
          <cell r="W3434">
            <v>5307745</v>
          </cell>
          <cell r="X3434">
            <v>4711200</v>
          </cell>
          <cell r="Z3434">
            <v>3201200</v>
          </cell>
          <cell r="AA3434">
            <v>1510000</v>
          </cell>
          <cell r="AB3434">
            <v>3201200</v>
          </cell>
          <cell r="AC3434">
            <v>3201200</v>
          </cell>
          <cell r="AD3434">
            <v>3201200</v>
          </cell>
          <cell r="AE3434">
            <v>3201200</v>
          </cell>
        </row>
        <row r="3435">
          <cell r="F3435" t="str">
            <v>C-3603-1300-1</v>
          </cell>
          <cell r="U3435">
            <v>0</v>
          </cell>
          <cell r="V3435">
            <v>3000000</v>
          </cell>
          <cell r="W3435">
            <v>0</v>
          </cell>
          <cell r="X3435">
            <v>3000000</v>
          </cell>
          <cell r="Z3435">
            <v>3000000</v>
          </cell>
          <cell r="AA3435">
            <v>0</v>
          </cell>
          <cell r="AB3435">
            <v>3000000</v>
          </cell>
          <cell r="AC3435">
            <v>3000000</v>
          </cell>
          <cell r="AD3435">
            <v>3000000</v>
          </cell>
          <cell r="AE3435">
            <v>3000000</v>
          </cell>
        </row>
        <row r="3436">
          <cell r="F3436" t="str">
            <v>C-3603-1300-1</v>
          </cell>
          <cell r="U3436">
            <v>7452000</v>
          </cell>
          <cell r="V3436">
            <v>0</v>
          </cell>
          <cell r="W3436">
            <v>0</v>
          </cell>
          <cell r="X3436">
            <v>7452000</v>
          </cell>
          <cell r="Z3436">
            <v>7452000</v>
          </cell>
          <cell r="AA3436">
            <v>0</v>
          </cell>
          <cell r="AB3436">
            <v>7452000</v>
          </cell>
          <cell r="AC3436">
            <v>7452000</v>
          </cell>
          <cell r="AD3436">
            <v>7452000</v>
          </cell>
          <cell r="AE3436">
            <v>7452000</v>
          </cell>
        </row>
        <row r="3437">
          <cell r="F3437" t="str">
            <v>C-3603-1300-1</v>
          </cell>
          <cell r="U3437">
            <v>9029000</v>
          </cell>
          <cell r="V3437">
            <v>0</v>
          </cell>
          <cell r="W3437">
            <v>111466</v>
          </cell>
          <cell r="X3437">
            <v>8917534</v>
          </cell>
          <cell r="Z3437">
            <v>8917534</v>
          </cell>
          <cell r="AA3437">
            <v>0</v>
          </cell>
          <cell r="AB3437">
            <v>8917534</v>
          </cell>
          <cell r="AC3437">
            <v>8917534</v>
          </cell>
          <cell r="AD3437">
            <v>8917534</v>
          </cell>
          <cell r="AE3437">
            <v>8917534</v>
          </cell>
        </row>
        <row r="3438">
          <cell r="F3438" t="str">
            <v>C-3603-1300-1</v>
          </cell>
          <cell r="U3438">
            <v>12900000</v>
          </cell>
          <cell r="V3438">
            <v>242000</v>
          </cell>
          <cell r="W3438">
            <v>0</v>
          </cell>
          <cell r="X3438">
            <v>13142000</v>
          </cell>
          <cell r="Z3438">
            <v>13141448</v>
          </cell>
          <cell r="AA3438">
            <v>552</v>
          </cell>
          <cell r="AB3438">
            <v>13141448</v>
          </cell>
          <cell r="AC3438">
            <v>13141448</v>
          </cell>
          <cell r="AD3438">
            <v>12500236</v>
          </cell>
          <cell r="AE3438">
            <v>12500236</v>
          </cell>
        </row>
        <row r="3439">
          <cell r="F3439" t="str">
            <v>C-3603-1300-1</v>
          </cell>
          <cell r="U3439">
            <v>143656000</v>
          </cell>
          <cell r="V3439">
            <v>0</v>
          </cell>
          <cell r="W3439">
            <v>0</v>
          </cell>
          <cell r="X3439">
            <v>143656000</v>
          </cell>
          <cell r="Z3439">
            <v>143634173</v>
          </cell>
          <cell r="AA3439">
            <v>21827</v>
          </cell>
          <cell r="AB3439">
            <v>143634173</v>
          </cell>
          <cell r="AC3439">
            <v>143634173</v>
          </cell>
          <cell r="AD3439">
            <v>143634173</v>
          </cell>
          <cell r="AE3439">
            <v>143634173</v>
          </cell>
        </row>
        <row r="3440">
          <cell r="F3440" t="str">
            <v>C-3603-1300-1</v>
          </cell>
          <cell r="U3440">
            <v>59510000</v>
          </cell>
          <cell r="V3440">
            <v>0</v>
          </cell>
          <cell r="W3440">
            <v>1215533</v>
          </cell>
          <cell r="X3440">
            <v>58294467</v>
          </cell>
          <cell r="Z3440">
            <v>57925608</v>
          </cell>
          <cell r="AA3440">
            <v>368859</v>
          </cell>
          <cell r="AB3440">
            <v>57925608</v>
          </cell>
          <cell r="AC3440">
            <v>57925608</v>
          </cell>
          <cell r="AD3440">
            <v>57925608</v>
          </cell>
          <cell r="AE3440">
            <v>57925608</v>
          </cell>
        </row>
        <row r="3441">
          <cell r="F3441" t="str">
            <v>C-3603-1300-1</v>
          </cell>
          <cell r="U3441">
            <v>13948000</v>
          </cell>
          <cell r="V3441">
            <v>0</v>
          </cell>
          <cell r="W3441">
            <v>6212000</v>
          </cell>
          <cell r="X3441">
            <v>7736000</v>
          </cell>
          <cell r="Z3441">
            <v>7736000</v>
          </cell>
          <cell r="AA3441">
            <v>0</v>
          </cell>
          <cell r="AB3441">
            <v>7736000</v>
          </cell>
          <cell r="AC3441">
            <v>7736000</v>
          </cell>
          <cell r="AD3441">
            <v>7736000</v>
          </cell>
          <cell r="AE3441">
            <v>7736000</v>
          </cell>
        </row>
        <row r="3442">
          <cell r="F3442" t="str">
            <v>C-3603-1300-3</v>
          </cell>
          <cell r="U3442">
            <v>0</v>
          </cell>
          <cell r="V3442">
            <v>225000000</v>
          </cell>
          <cell r="W3442">
            <v>0</v>
          </cell>
          <cell r="X3442">
            <v>225000000</v>
          </cell>
          <cell r="Z3442">
            <v>21406196</v>
          </cell>
          <cell r="AA3442">
            <v>203593804</v>
          </cell>
          <cell r="AB3442">
            <v>21406196</v>
          </cell>
          <cell r="AC3442">
            <v>21406196</v>
          </cell>
          <cell r="AD3442">
            <v>0</v>
          </cell>
          <cell r="AE3442">
            <v>0</v>
          </cell>
        </row>
        <row r="3443">
          <cell r="F3443" t="str">
            <v>C-3603-1300-3</v>
          </cell>
          <cell r="U3443">
            <v>35684400</v>
          </cell>
          <cell r="V3443">
            <v>26188764</v>
          </cell>
          <cell r="W3443">
            <v>0</v>
          </cell>
          <cell r="X3443">
            <v>61873164</v>
          </cell>
          <cell r="Z3443">
            <v>61873164</v>
          </cell>
          <cell r="AA3443">
            <v>0</v>
          </cell>
          <cell r="AB3443">
            <v>61873164</v>
          </cell>
          <cell r="AC3443">
            <v>61873164</v>
          </cell>
          <cell r="AD3443">
            <v>61873164</v>
          </cell>
          <cell r="AE3443">
            <v>61873164</v>
          </cell>
        </row>
        <row r="3444">
          <cell r="F3444" t="str">
            <v>C-3603-1300-3</v>
          </cell>
          <cell r="U3444">
            <v>71368800</v>
          </cell>
          <cell r="V3444">
            <v>34685350</v>
          </cell>
          <cell r="W3444">
            <v>11416488</v>
          </cell>
          <cell r="X3444">
            <v>94637662</v>
          </cell>
          <cell r="Z3444">
            <v>94637662</v>
          </cell>
          <cell r="AA3444">
            <v>0</v>
          </cell>
          <cell r="AB3444">
            <v>94637662</v>
          </cell>
          <cell r="AC3444">
            <v>94637662</v>
          </cell>
          <cell r="AD3444">
            <v>94637662</v>
          </cell>
          <cell r="AE3444">
            <v>94637662</v>
          </cell>
        </row>
        <row r="3445">
          <cell r="F3445" t="str">
            <v>C-3603-1300-3</v>
          </cell>
          <cell r="U3445">
            <v>0</v>
          </cell>
          <cell r="V3445">
            <v>83000000</v>
          </cell>
          <cell r="W3445">
            <v>0</v>
          </cell>
          <cell r="X3445">
            <v>83000000</v>
          </cell>
          <cell r="Z3445">
            <v>82997080</v>
          </cell>
          <cell r="AA3445">
            <v>2920</v>
          </cell>
          <cell r="AB3445">
            <v>82997080</v>
          </cell>
          <cell r="AC3445">
            <v>82997080</v>
          </cell>
          <cell r="AD3445">
            <v>82997080</v>
          </cell>
          <cell r="AE3445">
            <v>82997080</v>
          </cell>
        </row>
        <row r="3446">
          <cell r="F3446" t="str">
            <v>C-3603-1300-3</v>
          </cell>
          <cell r="U3446">
            <v>9815800</v>
          </cell>
          <cell r="V3446">
            <v>0</v>
          </cell>
          <cell r="W3446">
            <v>28288</v>
          </cell>
          <cell r="X3446">
            <v>9787512</v>
          </cell>
          <cell r="Z3446">
            <v>9787512</v>
          </cell>
          <cell r="AA3446">
            <v>0</v>
          </cell>
          <cell r="AB3446">
            <v>9787512</v>
          </cell>
          <cell r="AC3446">
            <v>9787512</v>
          </cell>
          <cell r="AD3446">
            <v>9787512</v>
          </cell>
          <cell r="AE3446">
            <v>9787512</v>
          </cell>
        </row>
        <row r="3447">
          <cell r="F3447" t="str">
            <v>C-3603-1300-3</v>
          </cell>
          <cell r="U3447">
            <v>223308400</v>
          </cell>
          <cell r="V3447">
            <v>169305975</v>
          </cell>
          <cell r="W3447">
            <v>25231475</v>
          </cell>
          <cell r="X3447">
            <v>367382900</v>
          </cell>
          <cell r="Z3447">
            <v>355431890</v>
          </cell>
          <cell r="AA3447">
            <v>11951010</v>
          </cell>
          <cell r="AB3447">
            <v>355431890</v>
          </cell>
          <cell r="AC3447">
            <v>355431890</v>
          </cell>
          <cell r="AD3447">
            <v>355431890</v>
          </cell>
          <cell r="AE3447">
            <v>355431890</v>
          </cell>
        </row>
        <row r="3448">
          <cell r="F3448" t="str">
            <v>C-3603-1300-4</v>
          </cell>
          <cell r="U3448">
            <v>0</v>
          </cell>
          <cell r="V3448">
            <v>6245513</v>
          </cell>
          <cell r="W3448">
            <v>869</v>
          </cell>
          <cell r="X3448">
            <v>6244644</v>
          </cell>
          <cell r="Z3448">
            <v>6244644</v>
          </cell>
          <cell r="AA3448">
            <v>0</v>
          </cell>
          <cell r="AB3448">
            <v>6244644</v>
          </cell>
          <cell r="AC3448">
            <v>6244644</v>
          </cell>
          <cell r="AD3448">
            <v>6244644</v>
          </cell>
          <cell r="AE3448">
            <v>6244644</v>
          </cell>
        </row>
        <row r="3449">
          <cell r="F3449" t="str">
            <v>C-3603-1300-4</v>
          </cell>
          <cell r="U3449">
            <v>154182644</v>
          </cell>
          <cell r="V3449">
            <v>42566553</v>
          </cell>
          <cell r="W3449">
            <v>5028954</v>
          </cell>
          <cell r="X3449">
            <v>191720243</v>
          </cell>
          <cell r="Z3449">
            <v>191720212</v>
          </cell>
          <cell r="AA3449">
            <v>31</v>
          </cell>
          <cell r="AB3449">
            <v>191720212</v>
          </cell>
          <cell r="AC3449">
            <v>191720212</v>
          </cell>
          <cell r="AD3449">
            <v>191535783</v>
          </cell>
          <cell r="AE3449">
            <v>191535783</v>
          </cell>
        </row>
        <row r="3450">
          <cell r="F3450" t="str">
            <v>C-3603-1300-7</v>
          </cell>
          <cell r="U3450">
            <v>12000000</v>
          </cell>
          <cell r="V3450">
            <v>0</v>
          </cell>
          <cell r="W3450">
            <v>0</v>
          </cell>
          <cell r="X3450">
            <v>12000000</v>
          </cell>
          <cell r="Z3450">
            <v>9569200</v>
          </cell>
          <cell r="AA3450">
            <v>2430800</v>
          </cell>
          <cell r="AB3450">
            <v>9569200</v>
          </cell>
          <cell r="AC3450">
            <v>9569200</v>
          </cell>
          <cell r="AD3450">
            <v>9569200</v>
          </cell>
          <cell r="AE3450">
            <v>9569200</v>
          </cell>
        </row>
        <row r="3451">
          <cell r="F3451" t="str">
            <v>C-3603-1300-7</v>
          </cell>
          <cell r="U3451">
            <v>10264800</v>
          </cell>
          <cell r="V3451">
            <v>0</v>
          </cell>
          <cell r="W3451">
            <v>0</v>
          </cell>
          <cell r="X3451">
            <v>10264800</v>
          </cell>
          <cell r="Z3451">
            <v>10264767</v>
          </cell>
          <cell r="AA3451">
            <v>33</v>
          </cell>
          <cell r="AB3451">
            <v>10264767</v>
          </cell>
          <cell r="AC3451">
            <v>10264767</v>
          </cell>
          <cell r="AD3451">
            <v>10264767</v>
          </cell>
          <cell r="AE3451">
            <v>10264767</v>
          </cell>
        </row>
        <row r="3452">
          <cell r="F3452" t="str">
            <v>C-3603-1300-9</v>
          </cell>
          <cell r="U3452">
            <v>62100000</v>
          </cell>
          <cell r="V3452">
            <v>45000000</v>
          </cell>
          <cell r="W3452">
            <v>106701</v>
          </cell>
          <cell r="X3452">
            <v>106993299</v>
          </cell>
          <cell r="Z3452">
            <v>106993299</v>
          </cell>
          <cell r="AA3452">
            <v>0</v>
          </cell>
          <cell r="AB3452">
            <v>106993299</v>
          </cell>
          <cell r="AC3452">
            <v>106993299</v>
          </cell>
          <cell r="AD3452">
            <v>106993299</v>
          </cell>
          <cell r="AE3452">
            <v>106993299</v>
          </cell>
        </row>
        <row r="3453">
          <cell r="F3453" t="str">
            <v>C-3603-1300-9</v>
          </cell>
          <cell r="U3453">
            <v>1500000</v>
          </cell>
          <cell r="V3453">
            <v>2000000</v>
          </cell>
          <cell r="W3453">
            <v>698</v>
          </cell>
          <cell r="X3453">
            <v>3499302</v>
          </cell>
          <cell r="Z3453">
            <v>3499302</v>
          </cell>
          <cell r="AA3453">
            <v>0</v>
          </cell>
          <cell r="AB3453">
            <v>3499302</v>
          </cell>
          <cell r="AC3453">
            <v>3499302</v>
          </cell>
          <cell r="AD3453">
            <v>3499302</v>
          </cell>
          <cell r="AE3453">
            <v>3499302</v>
          </cell>
        </row>
        <row r="3454">
          <cell r="F3454" t="str">
            <v>C-3603-1300-11</v>
          </cell>
          <cell r="U3454">
            <v>0</v>
          </cell>
          <cell r="V3454">
            <v>12000000</v>
          </cell>
          <cell r="W3454">
            <v>0</v>
          </cell>
          <cell r="X3454">
            <v>12000000</v>
          </cell>
          <cell r="Z3454">
            <v>10440565</v>
          </cell>
          <cell r="AA3454">
            <v>1559435</v>
          </cell>
          <cell r="AB3454">
            <v>10440565</v>
          </cell>
          <cell r="AC3454">
            <v>10440565</v>
          </cell>
          <cell r="AD3454">
            <v>10440565</v>
          </cell>
          <cell r="AE3454">
            <v>10440565</v>
          </cell>
        </row>
        <row r="3455">
          <cell r="F3455" t="str">
            <v>C-3603-1300-11</v>
          </cell>
          <cell r="U3455">
            <v>0</v>
          </cell>
          <cell r="V3455">
            <v>57800000</v>
          </cell>
          <cell r="W3455">
            <v>0</v>
          </cell>
          <cell r="X3455">
            <v>57800000</v>
          </cell>
          <cell r="Z3455">
            <v>57088579</v>
          </cell>
          <cell r="AA3455">
            <v>711421</v>
          </cell>
          <cell r="AB3455">
            <v>57088579</v>
          </cell>
          <cell r="AC3455">
            <v>57088579</v>
          </cell>
          <cell r="AD3455">
            <v>57088579</v>
          </cell>
          <cell r="AE3455">
            <v>57088579</v>
          </cell>
        </row>
        <row r="3456">
          <cell r="F3456" t="str">
            <v>C-3603-1300-11</v>
          </cell>
          <cell r="U3456">
            <v>0</v>
          </cell>
          <cell r="V3456">
            <v>82565230</v>
          </cell>
          <cell r="W3456">
            <v>0</v>
          </cell>
          <cell r="X3456">
            <v>82565230</v>
          </cell>
          <cell r="Z3456">
            <v>52089128</v>
          </cell>
          <cell r="AA3456">
            <v>30476102</v>
          </cell>
          <cell r="AB3456">
            <v>52089128</v>
          </cell>
          <cell r="AC3456">
            <v>7349678</v>
          </cell>
          <cell r="AD3456">
            <v>7349678</v>
          </cell>
          <cell r="AE3456">
            <v>7349678</v>
          </cell>
        </row>
        <row r="3457">
          <cell r="F3457" t="str">
            <v>C-3605-1300-1</v>
          </cell>
          <cell r="U3457">
            <v>1000000</v>
          </cell>
          <cell r="V3457">
            <v>0</v>
          </cell>
          <cell r="W3457">
            <v>26212</v>
          </cell>
          <cell r="X3457">
            <v>973788</v>
          </cell>
          <cell r="Z3457">
            <v>973788</v>
          </cell>
          <cell r="AA3457">
            <v>0</v>
          </cell>
          <cell r="AB3457">
            <v>973788</v>
          </cell>
          <cell r="AC3457">
            <v>973788</v>
          </cell>
          <cell r="AD3457">
            <v>973788</v>
          </cell>
          <cell r="AE3457">
            <v>973788</v>
          </cell>
        </row>
        <row r="3458">
          <cell r="F3458" t="str">
            <v>C-3605-1300-1</v>
          </cell>
          <cell r="U3458">
            <v>87747500</v>
          </cell>
          <cell r="V3458">
            <v>0</v>
          </cell>
          <cell r="W3458">
            <v>5552301</v>
          </cell>
          <cell r="X3458">
            <v>82195199</v>
          </cell>
          <cell r="Z3458">
            <v>80712973</v>
          </cell>
          <cell r="AA3458">
            <v>1482226</v>
          </cell>
          <cell r="AB3458">
            <v>80712973</v>
          </cell>
          <cell r="AC3458">
            <v>80712973</v>
          </cell>
          <cell r="AD3458">
            <v>80712973</v>
          </cell>
          <cell r="AE3458">
            <v>80712973</v>
          </cell>
        </row>
        <row r="3459">
          <cell r="F3459" t="str">
            <v>C-3605-1300-1</v>
          </cell>
          <cell r="U3459">
            <v>351145560</v>
          </cell>
          <cell r="V3459">
            <v>0</v>
          </cell>
          <cell r="W3459">
            <v>69728886</v>
          </cell>
          <cell r="X3459">
            <v>281416674</v>
          </cell>
          <cell r="Z3459">
            <v>281416674</v>
          </cell>
          <cell r="AA3459">
            <v>0</v>
          </cell>
          <cell r="AB3459">
            <v>281416674</v>
          </cell>
          <cell r="AC3459">
            <v>281416674</v>
          </cell>
          <cell r="AD3459">
            <v>281416674</v>
          </cell>
          <cell r="AE3459">
            <v>281416674</v>
          </cell>
        </row>
        <row r="3460">
          <cell r="F3460" t="str">
            <v>C-3605-1300-1</v>
          </cell>
          <cell r="U3460">
            <v>58463840</v>
          </cell>
          <cell r="V3460">
            <v>0</v>
          </cell>
          <cell r="W3460">
            <v>14371400</v>
          </cell>
          <cell r="X3460">
            <v>44092440</v>
          </cell>
          <cell r="Z3460">
            <v>36014436</v>
          </cell>
          <cell r="AA3460">
            <v>8078004</v>
          </cell>
          <cell r="AB3460">
            <v>36014436</v>
          </cell>
          <cell r="AC3460">
            <v>36014436</v>
          </cell>
          <cell r="AD3460">
            <v>36014436</v>
          </cell>
          <cell r="AE3460">
            <v>36014436</v>
          </cell>
        </row>
        <row r="3461">
          <cell r="F3461" t="str">
            <v>C-3605-1300-1</v>
          </cell>
          <cell r="U3461">
            <v>10000000</v>
          </cell>
          <cell r="V3461">
            <v>0</v>
          </cell>
          <cell r="W3461">
            <v>10000000</v>
          </cell>
          <cell r="X3461">
            <v>0</v>
          </cell>
          <cell r="Z3461">
            <v>0</v>
          </cell>
          <cell r="AA3461">
            <v>0</v>
          </cell>
          <cell r="AB3461">
            <v>0</v>
          </cell>
          <cell r="AC3461">
            <v>0</v>
          </cell>
          <cell r="AD3461">
            <v>0</v>
          </cell>
          <cell r="AE3461">
            <v>0</v>
          </cell>
        </row>
        <row r="3462">
          <cell r="F3462" t="str">
            <v>C-3605-1300-1</v>
          </cell>
          <cell r="U3462">
            <v>0</v>
          </cell>
          <cell r="V3462">
            <v>4500000</v>
          </cell>
          <cell r="W3462">
            <v>4500000</v>
          </cell>
          <cell r="X3462">
            <v>0</v>
          </cell>
          <cell r="Z3462">
            <v>0</v>
          </cell>
          <cell r="AA3462">
            <v>0</v>
          </cell>
          <cell r="AB3462">
            <v>0</v>
          </cell>
          <cell r="AC3462">
            <v>0</v>
          </cell>
          <cell r="AD3462">
            <v>0</v>
          </cell>
          <cell r="AE3462">
            <v>0</v>
          </cell>
        </row>
        <row r="3463">
          <cell r="F3463" t="str">
            <v>C-3605-1300-1</v>
          </cell>
          <cell r="U3463">
            <v>17990600</v>
          </cell>
          <cell r="V3463">
            <v>19724247</v>
          </cell>
          <cell r="W3463">
            <v>354</v>
          </cell>
          <cell r="X3463">
            <v>37714493</v>
          </cell>
          <cell r="Z3463">
            <v>36450262</v>
          </cell>
          <cell r="AA3463">
            <v>1264231</v>
          </cell>
          <cell r="AB3463">
            <v>36450262</v>
          </cell>
          <cell r="AC3463">
            <v>36450262</v>
          </cell>
          <cell r="AD3463">
            <v>36450262</v>
          </cell>
          <cell r="AE3463">
            <v>36450262</v>
          </cell>
        </row>
        <row r="3464">
          <cell r="F3464" t="str">
            <v>C-3605-1300-1</v>
          </cell>
          <cell r="U3464">
            <v>0</v>
          </cell>
          <cell r="V3464">
            <v>8100000</v>
          </cell>
          <cell r="W3464">
            <v>0</v>
          </cell>
          <cell r="X3464">
            <v>8100000</v>
          </cell>
          <cell r="Z3464">
            <v>6220513</v>
          </cell>
          <cell r="AA3464">
            <v>1879487</v>
          </cell>
          <cell r="AB3464">
            <v>6220513</v>
          </cell>
          <cell r="AC3464">
            <v>6220513</v>
          </cell>
          <cell r="AD3464">
            <v>6220513</v>
          </cell>
          <cell r="AE3464">
            <v>6220513</v>
          </cell>
        </row>
        <row r="3465">
          <cell r="F3465" t="str">
            <v>C-3605-1300-1</v>
          </cell>
          <cell r="U3465">
            <v>14000000</v>
          </cell>
          <cell r="V3465">
            <v>10000000</v>
          </cell>
          <cell r="W3465">
            <v>0</v>
          </cell>
          <cell r="X3465">
            <v>24000000</v>
          </cell>
          <cell r="Z3465">
            <v>23952848</v>
          </cell>
          <cell r="AA3465">
            <v>47152</v>
          </cell>
          <cell r="AB3465">
            <v>23952848</v>
          </cell>
          <cell r="AC3465">
            <v>23952848</v>
          </cell>
          <cell r="AD3465">
            <v>23952848</v>
          </cell>
          <cell r="AE3465">
            <v>23952848</v>
          </cell>
        </row>
        <row r="3466">
          <cell r="F3466" t="str">
            <v>C-3605-1300-1</v>
          </cell>
          <cell r="U3466">
            <v>33570000</v>
          </cell>
          <cell r="V3466">
            <v>0</v>
          </cell>
          <cell r="W3466">
            <v>411667</v>
          </cell>
          <cell r="X3466">
            <v>33158333</v>
          </cell>
          <cell r="Z3466">
            <v>33006349</v>
          </cell>
          <cell r="AA3466">
            <v>151984</v>
          </cell>
          <cell r="AB3466">
            <v>33006349</v>
          </cell>
          <cell r="AC3466">
            <v>33006349</v>
          </cell>
          <cell r="AD3466">
            <v>33006349</v>
          </cell>
          <cell r="AE3466">
            <v>33006349</v>
          </cell>
        </row>
        <row r="3467">
          <cell r="F3467" t="str">
            <v>C-3605-1300-1</v>
          </cell>
          <cell r="U3467">
            <v>15000000</v>
          </cell>
          <cell r="V3467">
            <v>10000000</v>
          </cell>
          <cell r="W3467">
            <v>0</v>
          </cell>
          <cell r="X3467">
            <v>25000000</v>
          </cell>
          <cell r="Z3467">
            <v>6508500</v>
          </cell>
          <cell r="AA3467">
            <v>18491500</v>
          </cell>
          <cell r="AB3467">
            <v>6508500</v>
          </cell>
          <cell r="AC3467">
            <v>6508500</v>
          </cell>
          <cell r="AD3467">
            <v>6508500</v>
          </cell>
          <cell r="AE3467">
            <v>6508500</v>
          </cell>
        </row>
        <row r="3468">
          <cell r="F3468" t="str">
            <v>C-3605-1300-1</v>
          </cell>
          <cell r="U3468">
            <v>32000000</v>
          </cell>
          <cell r="V3468">
            <v>17130028</v>
          </cell>
          <cell r="W3468">
            <v>0</v>
          </cell>
          <cell r="X3468">
            <v>49130028</v>
          </cell>
          <cell r="Z3468">
            <v>49103028</v>
          </cell>
          <cell r="AA3468">
            <v>27000</v>
          </cell>
          <cell r="AB3468">
            <v>49103028</v>
          </cell>
          <cell r="AC3468">
            <v>49103028</v>
          </cell>
          <cell r="AD3468">
            <v>49103028</v>
          </cell>
          <cell r="AE3468">
            <v>49103028</v>
          </cell>
        </row>
        <row r="3469">
          <cell r="F3469" t="str">
            <v>C-3605-1300-1</v>
          </cell>
          <cell r="U3469">
            <v>18530000</v>
          </cell>
          <cell r="V3469">
            <v>43198886</v>
          </cell>
          <cell r="W3469">
            <v>0</v>
          </cell>
          <cell r="X3469">
            <v>61728886</v>
          </cell>
          <cell r="Z3469">
            <v>61240732</v>
          </cell>
          <cell r="AA3469">
            <v>488154</v>
          </cell>
          <cell r="AB3469">
            <v>61240732</v>
          </cell>
          <cell r="AC3469">
            <v>0</v>
          </cell>
          <cell r="AD3469">
            <v>0</v>
          </cell>
          <cell r="AE3469">
            <v>0</v>
          </cell>
        </row>
        <row r="3470">
          <cell r="F3470" t="str">
            <v>C-3605-1300-1</v>
          </cell>
          <cell r="U3470">
            <v>4000000</v>
          </cell>
          <cell r="V3470">
            <v>0</v>
          </cell>
          <cell r="W3470">
            <v>4000000</v>
          </cell>
          <cell r="X3470">
            <v>0</v>
          </cell>
          <cell r="Z3470">
            <v>0</v>
          </cell>
          <cell r="AA3470">
            <v>0</v>
          </cell>
          <cell r="AB3470">
            <v>0</v>
          </cell>
          <cell r="AC3470">
            <v>0</v>
          </cell>
          <cell r="AD3470">
            <v>0</v>
          </cell>
          <cell r="AE3470">
            <v>0</v>
          </cell>
        </row>
        <row r="3471">
          <cell r="F3471" t="str">
            <v>C-3605-1300-1</v>
          </cell>
          <cell r="U3471">
            <v>500000</v>
          </cell>
          <cell r="V3471">
            <v>0</v>
          </cell>
          <cell r="W3471">
            <v>500000</v>
          </cell>
          <cell r="X3471">
            <v>0</v>
          </cell>
          <cell r="Z3471">
            <v>0</v>
          </cell>
          <cell r="AA3471">
            <v>0</v>
          </cell>
          <cell r="AB3471">
            <v>0</v>
          </cell>
          <cell r="AC3471">
            <v>0</v>
          </cell>
          <cell r="AD3471">
            <v>0</v>
          </cell>
          <cell r="AE3471">
            <v>0</v>
          </cell>
        </row>
        <row r="3472">
          <cell r="F3472" t="str">
            <v>C-3699-1300-2</v>
          </cell>
          <cell r="U3472">
            <v>0</v>
          </cell>
          <cell r="V3472">
            <v>6960000</v>
          </cell>
          <cell r="W3472">
            <v>0</v>
          </cell>
          <cell r="X3472">
            <v>6960000</v>
          </cell>
          <cell r="Z3472">
            <v>6949000</v>
          </cell>
          <cell r="AA3472">
            <v>11000</v>
          </cell>
          <cell r="AB3472">
            <v>6949000</v>
          </cell>
          <cell r="AC3472">
            <v>6949000</v>
          </cell>
          <cell r="AD3472">
            <v>6949000</v>
          </cell>
          <cell r="AE3472">
            <v>6949000</v>
          </cell>
        </row>
        <row r="3473">
          <cell r="F3473" t="str">
            <v>C-3699-1300-2</v>
          </cell>
          <cell r="U3473">
            <v>0</v>
          </cell>
          <cell r="V3473">
            <v>235715396</v>
          </cell>
          <cell r="W3473">
            <v>0</v>
          </cell>
          <cell r="X3473">
            <v>235715396</v>
          </cell>
          <cell r="Z3473">
            <v>233415278</v>
          </cell>
          <cell r="AA3473">
            <v>2300118</v>
          </cell>
          <cell r="AB3473">
            <v>233415278</v>
          </cell>
          <cell r="AC3473">
            <v>20749058</v>
          </cell>
          <cell r="AD3473">
            <v>20749058</v>
          </cell>
          <cell r="AE3473">
            <v>20749058</v>
          </cell>
        </row>
        <row r="3474">
          <cell r="F3474" t="str">
            <v>FUNCIONAMIENTO</v>
          </cell>
          <cell r="U3474">
            <v>0</v>
          </cell>
          <cell r="V3474">
            <v>2150000</v>
          </cell>
          <cell r="W3474">
            <v>400000</v>
          </cell>
          <cell r="X3474">
            <v>1750000</v>
          </cell>
          <cell r="Z3474">
            <v>500000</v>
          </cell>
          <cell r="AA3474">
            <v>1250000</v>
          </cell>
          <cell r="AB3474">
            <v>500000</v>
          </cell>
          <cell r="AC3474">
            <v>500000</v>
          </cell>
          <cell r="AD3474">
            <v>500000</v>
          </cell>
          <cell r="AE3474">
            <v>500000</v>
          </cell>
        </row>
        <row r="3475">
          <cell r="F3475" t="str">
            <v>FUNCIONAMIENTO</v>
          </cell>
          <cell r="U3475">
            <v>8000000</v>
          </cell>
          <cell r="V3475">
            <v>0</v>
          </cell>
          <cell r="W3475">
            <v>0</v>
          </cell>
          <cell r="X3475">
            <v>8000000</v>
          </cell>
          <cell r="Z3475">
            <v>8000000</v>
          </cell>
          <cell r="AA3475">
            <v>0</v>
          </cell>
          <cell r="AB3475">
            <v>8000000</v>
          </cell>
          <cell r="AC3475">
            <v>8000000</v>
          </cell>
          <cell r="AD3475">
            <v>8000000</v>
          </cell>
          <cell r="AE3475">
            <v>8000000</v>
          </cell>
        </row>
        <row r="3476">
          <cell r="F3476" t="str">
            <v>C-3602-1300-2</v>
          </cell>
          <cell r="U3476">
            <v>15000000</v>
          </cell>
          <cell r="V3476">
            <v>31737927</v>
          </cell>
          <cell r="W3476">
            <v>0</v>
          </cell>
          <cell r="X3476">
            <v>46737927</v>
          </cell>
          <cell r="Z3476">
            <v>46516621</v>
          </cell>
          <cell r="AA3476">
            <v>221306</v>
          </cell>
          <cell r="AB3476">
            <v>46516621</v>
          </cell>
          <cell r="AC3476">
            <v>46516621</v>
          </cell>
          <cell r="AD3476">
            <v>46516621</v>
          </cell>
          <cell r="AE3476">
            <v>46516621</v>
          </cell>
        </row>
        <row r="3477">
          <cell r="F3477" t="str">
            <v>C-3602-1300-2</v>
          </cell>
          <cell r="U3477">
            <v>636180000</v>
          </cell>
          <cell r="V3477">
            <v>50680000</v>
          </cell>
          <cell r="W3477">
            <v>12913333</v>
          </cell>
          <cell r="X3477">
            <v>673946667</v>
          </cell>
          <cell r="Z3477">
            <v>668266667</v>
          </cell>
          <cell r="AA3477">
            <v>5680000</v>
          </cell>
          <cell r="AB3477">
            <v>668266667</v>
          </cell>
          <cell r="AC3477">
            <v>668266667</v>
          </cell>
          <cell r="AD3477">
            <v>668266667</v>
          </cell>
          <cell r="AE3477">
            <v>668266667</v>
          </cell>
        </row>
        <row r="3478">
          <cell r="F3478" t="str">
            <v>C-3602-1300-2</v>
          </cell>
          <cell r="U3478">
            <v>0</v>
          </cell>
          <cell r="V3478">
            <v>20000000</v>
          </cell>
          <cell r="W3478">
            <v>0</v>
          </cell>
          <cell r="X3478">
            <v>20000000</v>
          </cell>
          <cell r="Z3478">
            <v>16016246</v>
          </cell>
          <cell r="AA3478">
            <v>3983754</v>
          </cell>
          <cell r="AB3478">
            <v>16016246</v>
          </cell>
          <cell r="AC3478">
            <v>16016246</v>
          </cell>
          <cell r="AD3478">
            <v>16016246</v>
          </cell>
          <cell r="AE3478">
            <v>16016246</v>
          </cell>
        </row>
        <row r="3479">
          <cell r="F3479" t="str">
            <v>C-3602-1300-3</v>
          </cell>
          <cell r="U3479">
            <v>0</v>
          </cell>
          <cell r="V3479">
            <v>10700000</v>
          </cell>
          <cell r="W3479">
            <v>0</v>
          </cell>
          <cell r="X3479">
            <v>10700000</v>
          </cell>
          <cell r="Z3479">
            <v>10379730</v>
          </cell>
          <cell r="AA3479">
            <v>320270</v>
          </cell>
          <cell r="AB3479">
            <v>10379730</v>
          </cell>
          <cell r="AC3479">
            <v>10379730</v>
          </cell>
          <cell r="AD3479">
            <v>10379730</v>
          </cell>
          <cell r="AE3479">
            <v>10379730</v>
          </cell>
        </row>
        <row r="3480">
          <cell r="F3480" t="str">
            <v>C-3602-1300-3</v>
          </cell>
          <cell r="U3480">
            <v>106605000</v>
          </cell>
          <cell r="V3480">
            <v>0</v>
          </cell>
          <cell r="W3480">
            <v>0</v>
          </cell>
          <cell r="X3480">
            <v>106605000</v>
          </cell>
          <cell r="Z3480">
            <v>106605000</v>
          </cell>
          <cell r="AA3480">
            <v>0</v>
          </cell>
          <cell r="AB3480">
            <v>106605000</v>
          </cell>
          <cell r="AC3480">
            <v>106605000</v>
          </cell>
          <cell r="AD3480">
            <v>106605000</v>
          </cell>
          <cell r="AE3480">
            <v>106605000</v>
          </cell>
        </row>
        <row r="3481">
          <cell r="F3481" t="str">
            <v>C-3602-1300-3</v>
          </cell>
          <cell r="U3481">
            <v>0</v>
          </cell>
          <cell r="V3481">
            <v>3500000</v>
          </cell>
          <cell r="W3481">
            <v>0</v>
          </cell>
          <cell r="X3481">
            <v>3500000</v>
          </cell>
          <cell r="Z3481">
            <v>2393500</v>
          </cell>
          <cell r="AA3481">
            <v>1106500</v>
          </cell>
          <cell r="AB3481">
            <v>2393500</v>
          </cell>
          <cell r="AC3481">
            <v>2393500</v>
          </cell>
          <cell r="AD3481">
            <v>2393500</v>
          </cell>
          <cell r="AE3481">
            <v>2393500</v>
          </cell>
        </row>
        <row r="3482">
          <cell r="F3482" t="str">
            <v>C-3602-1300-4</v>
          </cell>
          <cell r="U3482">
            <v>116080000</v>
          </cell>
          <cell r="V3482">
            <v>0</v>
          </cell>
          <cell r="W3482">
            <v>0</v>
          </cell>
          <cell r="X3482">
            <v>116080000</v>
          </cell>
          <cell r="Z3482">
            <v>116080000</v>
          </cell>
          <cell r="AA3482">
            <v>0</v>
          </cell>
          <cell r="AB3482">
            <v>116080000</v>
          </cell>
          <cell r="AC3482">
            <v>116080000</v>
          </cell>
          <cell r="AD3482">
            <v>116080000</v>
          </cell>
          <cell r="AE3482">
            <v>116080000</v>
          </cell>
        </row>
        <row r="3483">
          <cell r="F3483" t="str">
            <v>C-3602-1300-4</v>
          </cell>
          <cell r="U3483">
            <v>18600000</v>
          </cell>
          <cell r="V3483">
            <v>16000000</v>
          </cell>
          <cell r="W3483">
            <v>0</v>
          </cell>
          <cell r="X3483">
            <v>34600000</v>
          </cell>
          <cell r="Z3483">
            <v>34229849</v>
          </cell>
          <cell r="AA3483">
            <v>370151</v>
          </cell>
          <cell r="AB3483">
            <v>34229849</v>
          </cell>
          <cell r="AC3483">
            <v>34229849</v>
          </cell>
          <cell r="AD3483">
            <v>34229849</v>
          </cell>
          <cell r="AE3483">
            <v>34229849</v>
          </cell>
        </row>
        <row r="3484">
          <cell r="F3484" t="str">
            <v>C-3602-1300-5</v>
          </cell>
          <cell r="U3484">
            <v>123395000</v>
          </cell>
          <cell r="V3484">
            <v>0</v>
          </cell>
          <cell r="W3484">
            <v>3500000</v>
          </cell>
          <cell r="X3484">
            <v>119895000</v>
          </cell>
          <cell r="Z3484">
            <v>119895000</v>
          </cell>
          <cell r="AA3484">
            <v>0</v>
          </cell>
          <cell r="AB3484">
            <v>119895000</v>
          </cell>
          <cell r="AC3484">
            <v>119895000</v>
          </cell>
          <cell r="AD3484">
            <v>119895000</v>
          </cell>
          <cell r="AE3484">
            <v>119895000</v>
          </cell>
        </row>
        <row r="3485">
          <cell r="F3485" t="str">
            <v>C-3603-1300-1</v>
          </cell>
          <cell r="U3485">
            <v>42000000</v>
          </cell>
          <cell r="V3485">
            <v>0</v>
          </cell>
          <cell r="W3485">
            <v>0</v>
          </cell>
          <cell r="X3485">
            <v>42000000</v>
          </cell>
          <cell r="Z3485">
            <v>37234000</v>
          </cell>
          <cell r="AA3485">
            <v>4766000</v>
          </cell>
          <cell r="AB3485">
            <v>37234000</v>
          </cell>
          <cell r="AC3485">
            <v>37234000</v>
          </cell>
          <cell r="AD3485">
            <v>33620000</v>
          </cell>
          <cell r="AE3485">
            <v>33620000</v>
          </cell>
        </row>
        <row r="3486">
          <cell r="F3486" t="str">
            <v>C-3603-1300-1</v>
          </cell>
          <cell r="U3486">
            <v>51287000</v>
          </cell>
          <cell r="V3486">
            <v>7611926</v>
          </cell>
          <cell r="W3486">
            <v>17679772</v>
          </cell>
          <cell r="X3486">
            <v>41219154</v>
          </cell>
          <cell r="Z3486">
            <v>41219154</v>
          </cell>
          <cell r="AA3486">
            <v>0</v>
          </cell>
          <cell r="AB3486">
            <v>41219154</v>
          </cell>
          <cell r="AC3486">
            <v>41219154</v>
          </cell>
          <cell r="AD3486">
            <v>38219154</v>
          </cell>
          <cell r="AE3486">
            <v>38219154</v>
          </cell>
        </row>
        <row r="3487">
          <cell r="F3487" t="str">
            <v>C-3603-1300-1</v>
          </cell>
          <cell r="U3487">
            <v>0</v>
          </cell>
          <cell r="V3487">
            <v>3892320</v>
          </cell>
          <cell r="W3487">
            <v>0</v>
          </cell>
          <cell r="X3487">
            <v>3892320</v>
          </cell>
          <cell r="Z3487">
            <v>3892320</v>
          </cell>
          <cell r="AA3487">
            <v>0</v>
          </cell>
          <cell r="AB3487">
            <v>3892320</v>
          </cell>
          <cell r="AC3487">
            <v>3892320</v>
          </cell>
          <cell r="AD3487">
            <v>3892320</v>
          </cell>
          <cell r="AE3487">
            <v>3892320</v>
          </cell>
        </row>
        <row r="3488">
          <cell r="F3488" t="str">
            <v>C-3603-1300-1</v>
          </cell>
          <cell r="U3488">
            <v>131868000</v>
          </cell>
          <cell r="V3488">
            <v>44110154</v>
          </cell>
          <cell r="W3488">
            <v>16838351</v>
          </cell>
          <cell r="X3488">
            <v>159139803</v>
          </cell>
          <cell r="Z3488">
            <v>158898483</v>
          </cell>
          <cell r="AA3488">
            <v>241320</v>
          </cell>
          <cell r="AB3488">
            <v>158898483</v>
          </cell>
          <cell r="AC3488">
            <v>158898483</v>
          </cell>
          <cell r="AD3488">
            <v>158417803</v>
          </cell>
          <cell r="AE3488">
            <v>158417803</v>
          </cell>
        </row>
        <row r="3489">
          <cell r="F3489" t="str">
            <v>C-3603-1300-1</v>
          </cell>
          <cell r="U3489">
            <v>7604000</v>
          </cell>
          <cell r="V3489">
            <v>0</v>
          </cell>
          <cell r="W3489">
            <v>3008516</v>
          </cell>
          <cell r="X3489">
            <v>4595484</v>
          </cell>
          <cell r="Z3489">
            <v>4189444</v>
          </cell>
          <cell r="AA3489">
            <v>406040</v>
          </cell>
          <cell r="AB3489">
            <v>4189444</v>
          </cell>
          <cell r="AC3489">
            <v>4189444</v>
          </cell>
          <cell r="AD3489">
            <v>4189444</v>
          </cell>
          <cell r="AE3489">
            <v>4189444</v>
          </cell>
        </row>
        <row r="3490">
          <cell r="F3490" t="str">
            <v>C-3603-1300-1</v>
          </cell>
          <cell r="U3490">
            <v>290389000</v>
          </cell>
          <cell r="V3490">
            <v>34548441</v>
          </cell>
          <cell r="W3490">
            <v>0</v>
          </cell>
          <cell r="X3490">
            <v>324937441</v>
          </cell>
          <cell r="Z3490">
            <v>323094641</v>
          </cell>
          <cell r="AA3490">
            <v>1842800</v>
          </cell>
          <cell r="AB3490">
            <v>323094641</v>
          </cell>
          <cell r="AC3490">
            <v>323094641</v>
          </cell>
          <cell r="AD3490">
            <v>323094641</v>
          </cell>
          <cell r="AE3490">
            <v>323094641</v>
          </cell>
        </row>
        <row r="3491">
          <cell r="F3491" t="str">
            <v>C-3603-1300-1</v>
          </cell>
          <cell r="U3491">
            <v>26028000</v>
          </cell>
          <cell r="V3491">
            <v>0</v>
          </cell>
          <cell r="W3491">
            <v>0</v>
          </cell>
          <cell r="X3491">
            <v>26028000</v>
          </cell>
          <cell r="Z3491">
            <v>22259469</v>
          </cell>
          <cell r="AA3491">
            <v>3768531</v>
          </cell>
          <cell r="AB3491">
            <v>22259469</v>
          </cell>
          <cell r="AC3491">
            <v>22259469</v>
          </cell>
          <cell r="AD3491">
            <v>22259469</v>
          </cell>
          <cell r="AE3491">
            <v>22259469</v>
          </cell>
        </row>
        <row r="3492">
          <cell r="F3492" t="str">
            <v>C-3603-1300-1</v>
          </cell>
          <cell r="U3492">
            <v>3090000</v>
          </cell>
          <cell r="V3492">
            <v>0</v>
          </cell>
          <cell r="W3492">
            <v>3090000</v>
          </cell>
          <cell r="X3492">
            <v>0</v>
          </cell>
          <cell r="Z3492">
            <v>0</v>
          </cell>
          <cell r="AA3492">
            <v>0</v>
          </cell>
          <cell r="AB3492">
            <v>0</v>
          </cell>
          <cell r="AC3492">
            <v>0</v>
          </cell>
          <cell r="AD3492">
            <v>0</v>
          </cell>
          <cell r="AE3492">
            <v>0</v>
          </cell>
        </row>
        <row r="3493">
          <cell r="F3493" t="str">
            <v>C-3603-1300-1</v>
          </cell>
          <cell r="U3493">
            <v>234835000</v>
          </cell>
          <cell r="V3493">
            <v>25477117</v>
          </cell>
          <cell r="W3493">
            <v>33284810</v>
          </cell>
          <cell r="X3493">
            <v>227027307</v>
          </cell>
          <cell r="Z3493">
            <v>215659021</v>
          </cell>
          <cell r="AA3493">
            <v>11368286</v>
          </cell>
          <cell r="AB3493">
            <v>215659021</v>
          </cell>
          <cell r="AC3493">
            <v>215659021</v>
          </cell>
          <cell r="AD3493">
            <v>201633190</v>
          </cell>
          <cell r="AE3493">
            <v>201633190</v>
          </cell>
        </row>
        <row r="3494">
          <cell r="F3494" t="str">
            <v>C-3603-1300-1</v>
          </cell>
          <cell r="U3494">
            <v>104446000</v>
          </cell>
          <cell r="V3494">
            <v>0</v>
          </cell>
          <cell r="W3494">
            <v>35606467</v>
          </cell>
          <cell r="X3494">
            <v>68839533</v>
          </cell>
          <cell r="Z3494">
            <v>68836119</v>
          </cell>
          <cell r="AA3494">
            <v>3414</v>
          </cell>
          <cell r="AB3494">
            <v>68836119</v>
          </cell>
          <cell r="AC3494">
            <v>68836119</v>
          </cell>
          <cell r="AD3494">
            <v>68836119</v>
          </cell>
          <cell r="AE3494">
            <v>68836119</v>
          </cell>
        </row>
        <row r="3495">
          <cell r="F3495" t="str">
            <v>C-3603-1300-1</v>
          </cell>
          <cell r="U3495">
            <v>133470000</v>
          </cell>
          <cell r="V3495">
            <v>42000000</v>
          </cell>
          <cell r="W3495">
            <v>0</v>
          </cell>
          <cell r="X3495">
            <v>175470000</v>
          </cell>
          <cell r="Z3495">
            <v>161772768</v>
          </cell>
          <cell r="AA3495">
            <v>13697232</v>
          </cell>
          <cell r="AB3495">
            <v>161772768</v>
          </cell>
          <cell r="AC3495">
            <v>161772768</v>
          </cell>
          <cell r="AD3495">
            <v>161255076</v>
          </cell>
          <cell r="AE3495">
            <v>161255076</v>
          </cell>
        </row>
        <row r="3496">
          <cell r="F3496" t="str">
            <v>C-3603-1300-1</v>
          </cell>
          <cell r="U3496">
            <v>19199000</v>
          </cell>
          <cell r="V3496">
            <v>0</v>
          </cell>
          <cell r="W3496">
            <v>12105109</v>
          </cell>
          <cell r="X3496">
            <v>7093891</v>
          </cell>
          <cell r="Z3496">
            <v>7054076</v>
          </cell>
          <cell r="AA3496">
            <v>39815</v>
          </cell>
          <cell r="AB3496">
            <v>7054076</v>
          </cell>
          <cell r="AC3496">
            <v>7054076</v>
          </cell>
          <cell r="AD3496">
            <v>7054076</v>
          </cell>
          <cell r="AE3496">
            <v>7054076</v>
          </cell>
        </row>
        <row r="3497">
          <cell r="F3497" t="str">
            <v>C-3603-1300-1</v>
          </cell>
          <cell r="U3497">
            <v>60000000</v>
          </cell>
          <cell r="V3497">
            <v>34045898</v>
          </cell>
          <cell r="W3497">
            <v>15442078</v>
          </cell>
          <cell r="X3497">
            <v>78603820</v>
          </cell>
          <cell r="Z3497">
            <v>78274691</v>
          </cell>
          <cell r="AA3497">
            <v>329129</v>
          </cell>
          <cell r="AB3497">
            <v>78274691</v>
          </cell>
          <cell r="AC3497">
            <v>78274691</v>
          </cell>
          <cell r="AD3497">
            <v>78274691</v>
          </cell>
          <cell r="AE3497">
            <v>78274691</v>
          </cell>
        </row>
        <row r="3498">
          <cell r="F3498" t="str">
            <v>C-3603-1300-1</v>
          </cell>
          <cell r="U3498">
            <v>8000000</v>
          </cell>
          <cell r="V3498">
            <v>20000000</v>
          </cell>
          <cell r="W3498">
            <v>20321368</v>
          </cell>
          <cell r="X3498">
            <v>7678632</v>
          </cell>
          <cell r="Z3498">
            <v>7678632</v>
          </cell>
          <cell r="AA3498">
            <v>0</v>
          </cell>
          <cell r="AB3498">
            <v>7678632</v>
          </cell>
          <cell r="AC3498">
            <v>7678632</v>
          </cell>
          <cell r="AD3498">
            <v>7678632</v>
          </cell>
          <cell r="AE3498">
            <v>7678632</v>
          </cell>
        </row>
        <row r="3499">
          <cell r="F3499" t="str">
            <v>C-3603-1300-1</v>
          </cell>
          <cell r="U3499">
            <v>44290000</v>
          </cell>
          <cell r="V3499">
            <v>26841000</v>
          </cell>
          <cell r="W3499">
            <v>10770667</v>
          </cell>
          <cell r="X3499">
            <v>60360333</v>
          </cell>
          <cell r="Z3499">
            <v>60360333</v>
          </cell>
          <cell r="AA3499">
            <v>0</v>
          </cell>
          <cell r="AB3499">
            <v>60360333</v>
          </cell>
          <cell r="AC3499">
            <v>60360333</v>
          </cell>
          <cell r="AD3499">
            <v>60360333</v>
          </cell>
          <cell r="AE3499">
            <v>60360333</v>
          </cell>
        </row>
        <row r="3500">
          <cell r="F3500" t="str">
            <v>C-3603-1300-1</v>
          </cell>
          <cell r="U3500">
            <v>0</v>
          </cell>
          <cell r="V3500">
            <v>4028921</v>
          </cell>
          <cell r="W3500">
            <v>0</v>
          </cell>
          <cell r="X3500">
            <v>4028921</v>
          </cell>
          <cell r="Z3500">
            <v>4028921</v>
          </cell>
          <cell r="AA3500">
            <v>0</v>
          </cell>
          <cell r="AB3500">
            <v>4028921</v>
          </cell>
          <cell r="AC3500">
            <v>4028921</v>
          </cell>
          <cell r="AD3500">
            <v>4028921</v>
          </cell>
          <cell r="AE3500">
            <v>4028921</v>
          </cell>
        </row>
        <row r="3501">
          <cell r="F3501" t="str">
            <v>C-3603-1300-1</v>
          </cell>
          <cell r="U3501">
            <v>0</v>
          </cell>
          <cell r="V3501">
            <v>1008696</v>
          </cell>
          <cell r="W3501">
            <v>1008696</v>
          </cell>
          <cell r="X3501">
            <v>0</v>
          </cell>
          <cell r="Z3501">
            <v>0</v>
          </cell>
          <cell r="AA3501">
            <v>0</v>
          </cell>
          <cell r="AB3501">
            <v>0</v>
          </cell>
          <cell r="AC3501">
            <v>0</v>
          </cell>
          <cell r="AD3501">
            <v>0</v>
          </cell>
          <cell r="AE3501">
            <v>0</v>
          </cell>
        </row>
        <row r="3502">
          <cell r="F3502" t="str">
            <v>C-3603-1300-1</v>
          </cell>
          <cell r="U3502">
            <v>0</v>
          </cell>
          <cell r="V3502">
            <v>6125050</v>
          </cell>
          <cell r="W3502">
            <v>3503223</v>
          </cell>
          <cell r="X3502">
            <v>2621827</v>
          </cell>
          <cell r="Z3502">
            <v>2621827</v>
          </cell>
          <cell r="AA3502">
            <v>0</v>
          </cell>
          <cell r="AB3502">
            <v>2621827</v>
          </cell>
          <cell r="AC3502">
            <v>2621827</v>
          </cell>
          <cell r="AD3502">
            <v>2621827</v>
          </cell>
          <cell r="AE3502">
            <v>2621827</v>
          </cell>
        </row>
        <row r="3503">
          <cell r="F3503" t="str">
            <v>C-3603-1300-1</v>
          </cell>
          <cell r="U3503">
            <v>0</v>
          </cell>
          <cell r="V3503">
            <v>20000000</v>
          </cell>
          <cell r="W3503">
            <v>0</v>
          </cell>
          <cell r="X3503">
            <v>20000000</v>
          </cell>
          <cell r="Z3503">
            <v>16122079</v>
          </cell>
          <cell r="AA3503">
            <v>3877921</v>
          </cell>
          <cell r="AB3503">
            <v>16122079</v>
          </cell>
          <cell r="AC3503">
            <v>16122079</v>
          </cell>
          <cell r="AD3503">
            <v>13169190</v>
          </cell>
          <cell r="AE3503">
            <v>13169190</v>
          </cell>
        </row>
        <row r="3504">
          <cell r="F3504" t="str">
            <v>C-3603-1300-1</v>
          </cell>
          <cell r="U3504">
            <v>0</v>
          </cell>
          <cell r="V3504">
            <v>13770991</v>
          </cell>
          <cell r="W3504">
            <v>0</v>
          </cell>
          <cell r="X3504">
            <v>13770991</v>
          </cell>
          <cell r="Z3504">
            <v>13493324</v>
          </cell>
          <cell r="AA3504">
            <v>277667</v>
          </cell>
          <cell r="AB3504">
            <v>13493324</v>
          </cell>
          <cell r="AC3504">
            <v>13493324</v>
          </cell>
          <cell r="AD3504">
            <v>13493324</v>
          </cell>
          <cell r="AE3504">
            <v>13493324</v>
          </cell>
        </row>
        <row r="3505">
          <cell r="F3505" t="str">
            <v>C-3603-1300-1</v>
          </cell>
          <cell r="U3505">
            <v>0</v>
          </cell>
          <cell r="V3505">
            <v>10000000</v>
          </cell>
          <cell r="W3505">
            <v>0</v>
          </cell>
          <cell r="X3505">
            <v>10000000</v>
          </cell>
          <cell r="Z3505">
            <v>5664450</v>
          </cell>
          <cell r="AA3505">
            <v>4335550</v>
          </cell>
          <cell r="AB3505">
            <v>5664450</v>
          </cell>
          <cell r="AC3505">
            <v>5664450</v>
          </cell>
          <cell r="AD3505">
            <v>5664450</v>
          </cell>
          <cell r="AE3505">
            <v>5664450</v>
          </cell>
        </row>
        <row r="3506">
          <cell r="F3506" t="str">
            <v>C-3603-1300-1</v>
          </cell>
          <cell r="U3506">
            <v>0</v>
          </cell>
          <cell r="V3506">
            <v>30000000</v>
          </cell>
          <cell r="W3506">
            <v>5302250</v>
          </cell>
          <cell r="X3506">
            <v>24697750</v>
          </cell>
          <cell r="Z3506">
            <v>24697750</v>
          </cell>
          <cell r="AA3506">
            <v>0</v>
          </cell>
          <cell r="AB3506">
            <v>24697750</v>
          </cell>
          <cell r="AC3506">
            <v>24697750</v>
          </cell>
          <cell r="AD3506">
            <v>24697750</v>
          </cell>
          <cell r="AE3506">
            <v>24697750</v>
          </cell>
        </row>
        <row r="3507">
          <cell r="F3507" t="str">
            <v>C-3603-1300-1</v>
          </cell>
          <cell r="U3507">
            <v>0</v>
          </cell>
          <cell r="V3507">
            <v>1170294</v>
          </cell>
          <cell r="W3507">
            <v>0</v>
          </cell>
          <cell r="X3507">
            <v>1170294</v>
          </cell>
          <cell r="Z3507">
            <v>1170294</v>
          </cell>
          <cell r="AA3507">
            <v>0</v>
          </cell>
          <cell r="AB3507">
            <v>1170294</v>
          </cell>
          <cell r="AC3507">
            <v>1170294</v>
          </cell>
          <cell r="AD3507">
            <v>1170294</v>
          </cell>
          <cell r="AE3507">
            <v>1170294</v>
          </cell>
        </row>
        <row r="3508">
          <cell r="F3508" t="str">
            <v>C-3603-1300-1</v>
          </cell>
          <cell r="U3508">
            <v>0</v>
          </cell>
          <cell r="V3508">
            <v>3149914</v>
          </cell>
          <cell r="W3508">
            <v>0</v>
          </cell>
          <cell r="X3508">
            <v>3149914</v>
          </cell>
          <cell r="Z3508">
            <v>3149914</v>
          </cell>
          <cell r="AA3508">
            <v>0</v>
          </cell>
          <cell r="AB3508">
            <v>3149914</v>
          </cell>
          <cell r="AC3508">
            <v>3149914</v>
          </cell>
          <cell r="AD3508">
            <v>3149914</v>
          </cell>
          <cell r="AE3508">
            <v>3149914</v>
          </cell>
        </row>
        <row r="3509">
          <cell r="F3509" t="str">
            <v>C-3603-1300-1</v>
          </cell>
          <cell r="U3509">
            <v>151487000</v>
          </cell>
          <cell r="V3509">
            <v>2372172</v>
          </cell>
          <cell r="W3509">
            <v>12652665</v>
          </cell>
          <cell r="X3509">
            <v>141206507</v>
          </cell>
          <cell r="Z3509">
            <v>141206507</v>
          </cell>
          <cell r="AA3509">
            <v>0</v>
          </cell>
          <cell r="AB3509">
            <v>141206507</v>
          </cell>
          <cell r="AC3509">
            <v>141206507</v>
          </cell>
          <cell r="AD3509">
            <v>141206507</v>
          </cell>
          <cell r="AE3509">
            <v>141206507</v>
          </cell>
        </row>
        <row r="3510">
          <cell r="F3510" t="str">
            <v>C-3603-1300-1</v>
          </cell>
          <cell r="U3510">
            <v>1560000</v>
          </cell>
          <cell r="V3510">
            <v>3655939</v>
          </cell>
          <cell r="W3510">
            <v>724803</v>
          </cell>
          <cell r="X3510">
            <v>4491136</v>
          </cell>
          <cell r="Z3510">
            <v>4491136</v>
          </cell>
          <cell r="AA3510">
            <v>0</v>
          </cell>
          <cell r="AB3510">
            <v>4491136</v>
          </cell>
          <cell r="AC3510">
            <v>4491136</v>
          </cell>
          <cell r="AD3510">
            <v>4491136</v>
          </cell>
          <cell r="AE3510">
            <v>4491136</v>
          </cell>
        </row>
        <row r="3511">
          <cell r="F3511" t="str">
            <v>C-3603-1300-6</v>
          </cell>
          <cell r="U3511">
            <v>139366385</v>
          </cell>
          <cell r="V3511">
            <v>6480067</v>
          </cell>
          <cell r="W3511">
            <v>0</v>
          </cell>
          <cell r="X3511">
            <v>145846452</v>
          </cell>
          <cell r="Z3511">
            <v>145846452</v>
          </cell>
          <cell r="AA3511">
            <v>0</v>
          </cell>
          <cell r="AB3511">
            <v>145846452</v>
          </cell>
          <cell r="AC3511">
            <v>145846452</v>
          </cell>
          <cell r="AD3511">
            <v>145846452</v>
          </cell>
          <cell r="AE3511">
            <v>145846452</v>
          </cell>
        </row>
        <row r="3512">
          <cell r="F3512" t="str">
            <v>C-3603-1300-9</v>
          </cell>
          <cell r="U3512">
            <v>40250000</v>
          </cell>
          <cell r="V3512">
            <v>0</v>
          </cell>
          <cell r="W3512">
            <v>1750000</v>
          </cell>
          <cell r="X3512">
            <v>38500000</v>
          </cell>
          <cell r="Z3512">
            <v>38500000</v>
          </cell>
          <cell r="AA3512">
            <v>0</v>
          </cell>
          <cell r="AB3512">
            <v>38500000</v>
          </cell>
          <cell r="AC3512">
            <v>38500000</v>
          </cell>
          <cell r="AD3512">
            <v>38500000</v>
          </cell>
          <cell r="AE3512">
            <v>38500000</v>
          </cell>
        </row>
        <row r="3513">
          <cell r="F3513" t="str">
            <v>C-3603-1300-9</v>
          </cell>
          <cell r="U3513">
            <v>1000000</v>
          </cell>
          <cell r="V3513">
            <v>2750000</v>
          </cell>
          <cell r="W3513">
            <v>0</v>
          </cell>
          <cell r="X3513">
            <v>3750000</v>
          </cell>
          <cell r="Z3513">
            <v>3749574</v>
          </cell>
          <cell r="AA3513">
            <v>426</v>
          </cell>
          <cell r="AB3513">
            <v>3749574</v>
          </cell>
          <cell r="AC3513">
            <v>3749574</v>
          </cell>
          <cell r="AD3513">
            <v>3749574</v>
          </cell>
          <cell r="AE3513">
            <v>3749574</v>
          </cell>
        </row>
        <row r="3514">
          <cell r="F3514" t="str">
            <v>C-3603-1300-10</v>
          </cell>
          <cell r="U3514">
            <v>0</v>
          </cell>
          <cell r="V3514">
            <v>836120</v>
          </cell>
          <cell r="W3514">
            <v>836120</v>
          </cell>
          <cell r="X3514">
            <v>0</v>
          </cell>
          <cell r="Z3514">
            <v>0</v>
          </cell>
          <cell r="AA3514">
            <v>0</v>
          </cell>
          <cell r="AB3514">
            <v>0</v>
          </cell>
          <cell r="AC3514">
            <v>0</v>
          </cell>
          <cell r="AD3514">
            <v>0</v>
          </cell>
          <cell r="AE3514">
            <v>0</v>
          </cell>
        </row>
        <row r="3515">
          <cell r="F3515" t="str">
            <v>C-3603-1300-10</v>
          </cell>
          <cell r="U3515">
            <v>276883000</v>
          </cell>
          <cell r="V3515">
            <v>14280950</v>
          </cell>
          <cell r="W3515">
            <v>1856575</v>
          </cell>
          <cell r="X3515">
            <v>289307375</v>
          </cell>
          <cell r="Z3515">
            <v>289275513</v>
          </cell>
          <cell r="AA3515">
            <v>31862</v>
          </cell>
          <cell r="AB3515">
            <v>289275513</v>
          </cell>
          <cell r="AC3515">
            <v>289275513</v>
          </cell>
          <cell r="AD3515">
            <v>289275513</v>
          </cell>
          <cell r="AE3515">
            <v>289275513</v>
          </cell>
        </row>
        <row r="3516">
          <cell r="F3516" t="str">
            <v>C-3603-1300-10</v>
          </cell>
          <cell r="U3516">
            <v>3421868</v>
          </cell>
          <cell r="V3516">
            <v>35410754</v>
          </cell>
          <cell r="W3516">
            <v>0</v>
          </cell>
          <cell r="X3516">
            <v>38832622</v>
          </cell>
          <cell r="Z3516">
            <v>38290622</v>
          </cell>
          <cell r="AA3516">
            <v>542000</v>
          </cell>
          <cell r="AB3516">
            <v>38290622</v>
          </cell>
          <cell r="AC3516">
            <v>38290622</v>
          </cell>
          <cell r="AD3516">
            <v>4850248</v>
          </cell>
          <cell r="AE3516">
            <v>4850248</v>
          </cell>
        </row>
        <row r="3517">
          <cell r="F3517" t="str">
            <v>C-3603-1300-10</v>
          </cell>
          <cell r="U3517">
            <v>9652000</v>
          </cell>
          <cell r="V3517">
            <v>869383</v>
          </cell>
          <cell r="W3517">
            <v>814958</v>
          </cell>
          <cell r="X3517">
            <v>9706425</v>
          </cell>
          <cell r="Z3517">
            <v>9706425</v>
          </cell>
          <cell r="AA3517">
            <v>0</v>
          </cell>
          <cell r="AB3517">
            <v>9706425</v>
          </cell>
          <cell r="AC3517">
            <v>9706425</v>
          </cell>
          <cell r="AD3517">
            <v>8837042</v>
          </cell>
          <cell r="AE3517">
            <v>8837042</v>
          </cell>
        </row>
        <row r="3518">
          <cell r="F3518" t="str">
            <v>C-3603-1300-10</v>
          </cell>
          <cell r="U3518">
            <v>0</v>
          </cell>
          <cell r="V3518">
            <v>817220</v>
          </cell>
          <cell r="W3518">
            <v>0</v>
          </cell>
          <cell r="X3518">
            <v>817220</v>
          </cell>
          <cell r="Z3518">
            <v>0</v>
          </cell>
          <cell r="AA3518">
            <v>817220</v>
          </cell>
          <cell r="AB3518">
            <v>0</v>
          </cell>
          <cell r="AC3518">
            <v>0</v>
          </cell>
          <cell r="AD3518">
            <v>0</v>
          </cell>
          <cell r="AE3518">
            <v>0</v>
          </cell>
        </row>
        <row r="3519">
          <cell r="F3519" t="str">
            <v>C-3603-1300-10</v>
          </cell>
          <cell r="U3519">
            <v>3000000</v>
          </cell>
          <cell r="V3519">
            <v>0</v>
          </cell>
          <cell r="W3519">
            <v>3000000</v>
          </cell>
          <cell r="X3519">
            <v>0</v>
          </cell>
          <cell r="Z3519">
            <v>0</v>
          </cell>
          <cell r="AA3519">
            <v>0</v>
          </cell>
          <cell r="AB3519">
            <v>0</v>
          </cell>
          <cell r="AC3519">
            <v>0</v>
          </cell>
          <cell r="AD3519">
            <v>0</v>
          </cell>
          <cell r="AE3519">
            <v>0</v>
          </cell>
        </row>
        <row r="3520">
          <cell r="F3520" t="str">
            <v>C-3603-1300-11</v>
          </cell>
          <cell r="U3520">
            <v>0</v>
          </cell>
          <cell r="V3520">
            <v>436000</v>
          </cell>
          <cell r="W3520">
            <v>0</v>
          </cell>
          <cell r="X3520">
            <v>436000</v>
          </cell>
          <cell r="Z3520">
            <v>420000</v>
          </cell>
          <cell r="AA3520">
            <v>16000</v>
          </cell>
          <cell r="AB3520">
            <v>420000</v>
          </cell>
          <cell r="AC3520">
            <v>420000</v>
          </cell>
          <cell r="AD3520">
            <v>0</v>
          </cell>
          <cell r="AE3520">
            <v>0</v>
          </cell>
        </row>
        <row r="3521">
          <cell r="F3521" t="str">
            <v>C-3603-1300-11</v>
          </cell>
          <cell r="U3521">
            <v>0</v>
          </cell>
          <cell r="V3521">
            <v>60363000</v>
          </cell>
          <cell r="W3521">
            <v>20528500</v>
          </cell>
          <cell r="X3521">
            <v>39834500</v>
          </cell>
          <cell r="Z3521">
            <v>39726500</v>
          </cell>
          <cell r="AA3521">
            <v>108000</v>
          </cell>
          <cell r="AB3521">
            <v>39726500</v>
          </cell>
          <cell r="AC3521">
            <v>39726500</v>
          </cell>
          <cell r="AD3521">
            <v>38734500</v>
          </cell>
          <cell r="AE3521">
            <v>38734500</v>
          </cell>
        </row>
        <row r="3522">
          <cell r="F3522" t="str">
            <v>C-3605-1300-1</v>
          </cell>
          <cell r="U3522">
            <v>0</v>
          </cell>
          <cell r="V3522">
            <v>1200000</v>
          </cell>
          <cell r="W3522">
            <v>1200000</v>
          </cell>
          <cell r="X3522">
            <v>0</v>
          </cell>
          <cell r="Z3522">
            <v>0</v>
          </cell>
          <cell r="AA3522">
            <v>0</v>
          </cell>
          <cell r="AB3522">
            <v>0</v>
          </cell>
          <cell r="AC3522">
            <v>0</v>
          </cell>
          <cell r="AD3522">
            <v>0</v>
          </cell>
          <cell r="AE3522">
            <v>0</v>
          </cell>
        </row>
        <row r="3523">
          <cell r="F3523" t="str">
            <v>C-3699-1300-2</v>
          </cell>
          <cell r="U3523">
            <v>0</v>
          </cell>
          <cell r="V3523">
            <v>32724026</v>
          </cell>
          <cell r="W3523">
            <v>0</v>
          </cell>
          <cell r="X3523">
            <v>32724026</v>
          </cell>
          <cell r="Z3523">
            <v>23861683</v>
          </cell>
          <cell r="AA3523">
            <v>8862343</v>
          </cell>
          <cell r="AB3523">
            <v>23861683</v>
          </cell>
          <cell r="AC3523">
            <v>23861683</v>
          </cell>
          <cell r="AD3523">
            <v>23861683</v>
          </cell>
          <cell r="AE3523">
            <v>23861683</v>
          </cell>
        </row>
        <row r="3524">
          <cell r="F3524" t="str">
            <v>C-3699-1300-10</v>
          </cell>
          <cell r="U3524">
            <v>5250000</v>
          </cell>
          <cell r="V3524">
            <v>40000000</v>
          </cell>
          <cell r="W3524">
            <v>12053861</v>
          </cell>
          <cell r="X3524">
            <v>33196139</v>
          </cell>
          <cell r="Z3524">
            <v>33196139</v>
          </cell>
          <cell r="AA3524">
            <v>0</v>
          </cell>
          <cell r="AB3524">
            <v>33196139</v>
          </cell>
          <cell r="AC3524">
            <v>33196139</v>
          </cell>
          <cell r="AD3524">
            <v>33196139</v>
          </cell>
          <cell r="AE3524">
            <v>33196139</v>
          </cell>
        </row>
        <row r="3525">
          <cell r="F3525" t="str">
            <v>C-3602-1300-4</v>
          </cell>
          <cell r="U3525">
            <v>268500000</v>
          </cell>
          <cell r="V3525">
            <v>0</v>
          </cell>
          <cell r="W3525">
            <v>2697143</v>
          </cell>
          <cell r="X3525">
            <v>265802857</v>
          </cell>
          <cell r="Z3525">
            <v>264487929</v>
          </cell>
          <cell r="AA3525">
            <v>1314928</v>
          </cell>
          <cell r="AB3525">
            <v>264487929</v>
          </cell>
          <cell r="AC3525">
            <v>264487929</v>
          </cell>
          <cell r="AD3525">
            <v>264487929</v>
          </cell>
          <cell r="AE3525">
            <v>264487929</v>
          </cell>
        </row>
        <row r="3526">
          <cell r="F3526" t="str">
            <v>C-3602-1300-4</v>
          </cell>
          <cell r="U3526">
            <v>0</v>
          </cell>
          <cell r="V3526">
            <v>86370198</v>
          </cell>
          <cell r="W3526">
            <v>0</v>
          </cell>
          <cell r="X3526">
            <v>86370198</v>
          </cell>
          <cell r="Z3526">
            <v>84789253</v>
          </cell>
          <cell r="AA3526">
            <v>1580945</v>
          </cell>
          <cell r="AB3526">
            <v>84789253</v>
          </cell>
          <cell r="AC3526">
            <v>84789253</v>
          </cell>
          <cell r="AD3526">
            <v>84789253</v>
          </cell>
          <cell r="AE3526">
            <v>84789253</v>
          </cell>
        </row>
        <row r="3527">
          <cell r="F3527" t="str">
            <v>C-3602-1300-4</v>
          </cell>
          <cell r="U3527">
            <v>936150000</v>
          </cell>
          <cell r="V3527">
            <v>0</v>
          </cell>
          <cell r="W3527">
            <v>30000000</v>
          </cell>
          <cell r="X3527">
            <v>906150000</v>
          </cell>
          <cell r="Z3527">
            <v>906075140</v>
          </cell>
          <cell r="AA3527">
            <v>74860</v>
          </cell>
          <cell r="AB3527">
            <v>906075140</v>
          </cell>
          <cell r="AC3527">
            <v>906075140</v>
          </cell>
          <cell r="AD3527">
            <v>906075140</v>
          </cell>
          <cell r="AE3527">
            <v>906075140</v>
          </cell>
        </row>
        <row r="3528">
          <cell r="F3528" t="str">
            <v>C-3602-1300-4</v>
          </cell>
          <cell r="U3528">
            <v>3000000</v>
          </cell>
          <cell r="V3528">
            <v>15300000</v>
          </cell>
          <cell r="W3528">
            <v>8500000</v>
          </cell>
          <cell r="X3528">
            <v>9800000</v>
          </cell>
          <cell r="Z3528">
            <v>5781000</v>
          </cell>
          <cell r="AA3528">
            <v>4019000</v>
          </cell>
          <cell r="AB3528">
            <v>5781000</v>
          </cell>
          <cell r="AC3528">
            <v>5781000</v>
          </cell>
          <cell r="AD3528">
            <v>5781000</v>
          </cell>
          <cell r="AE3528">
            <v>5781000</v>
          </cell>
        </row>
        <row r="3529">
          <cell r="F3529" t="str">
            <v>C-3602-1300-5</v>
          </cell>
          <cell r="U3529">
            <v>667068750</v>
          </cell>
          <cell r="V3529">
            <v>0</v>
          </cell>
          <cell r="W3529">
            <v>79944</v>
          </cell>
          <cell r="X3529">
            <v>666988806</v>
          </cell>
          <cell r="Z3529">
            <v>666988806</v>
          </cell>
          <cell r="AA3529">
            <v>0</v>
          </cell>
          <cell r="AB3529">
            <v>666988806</v>
          </cell>
          <cell r="AC3529">
            <v>666988806</v>
          </cell>
          <cell r="AD3529">
            <v>666988806</v>
          </cell>
          <cell r="AE3529">
            <v>666988806</v>
          </cell>
        </row>
        <row r="3530">
          <cell r="F3530" t="str">
            <v>C-3602-1300-5</v>
          </cell>
          <cell r="U3530">
            <v>36800000</v>
          </cell>
          <cell r="V3530">
            <v>0</v>
          </cell>
          <cell r="W3530">
            <v>0</v>
          </cell>
          <cell r="X3530">
            <v>36800000</v>
          </cell>
          <cell r="Z3530">
            <v>36800000</v>
          </cell>
          <cell r="AA3530">
            <v>0</v>
          </cell>
          <cell r="AB3530">
            <v>36800000</v>
          </cell>
          <cell r="AC3530">
            <v>36800000</v>
          </cell>
          <cell r="AD3530">
            <v>36800000</v>
          </cell>
          <cell r="AE3530">
            <v>36800000</v>
          </cell>
        </row>
        <row r="3531">
          <cell r="F3531" t="str">
            <v>C-3602-1300-5</v>
          </cell>
          <cell r="U3531">
            <v>16676719</v>
          </cell>
          <cell r="V3531">
            <v>0</v>
          </cell>
          <cell r="W3531">
            <v>0</v>
          </cell>
          <cell r="X3531">
            <v>16676719</v>
          </cell>
          <cell r="Z3531">
            <v>15407730</v>
          </cell>
          <cell r="AA3531">
            <v>1268989</v>
          </cell>
          <cell r="AB3531">
            <v>15407730</v>
          </cell>
          <cell r="AC3531">
            <v>15407730</v>
          </cell>
          <cell r="AD3531">
            <v>15407730</v>
          </cell>
          <cell r="AE3531">
            <v>15407730</v>
          </cell>
        </row>
        <row r="3532">
          <cell r="F3532" t="str">
            <v>C-3602-1300-5</v>
          </cell>
          <cell r="U3532">
            <v>200120625</v>
          </cell>
          <cell r="V3532">
            <v>0</v>
          </cell>
          <cell r="W3532">
            <v>0</v>
          </cell>
          <cell r="X3532">
            <v>200120625</v>
          </cell>
          <cell r="Z3532">
            <v>199769573</v>
          </cell>
          <cell r="AA3532">
            <v>351052</v>
          </cell>
          <cell r="AB3532">
            <v>199769573</v>
          </cell>
          <cell r="AC3532">
            <v>199769573</v>
          </cell>
          <cell r="AD3532">
            <v>199769573</v>
          </cell>
          <cell r="AE3532">
            <v>199769573</v>
          </cell>
        </row>
        <row r="3533">
          <cell r="F3533" t="str">
            <v>C-3603-1300-1</v>
          </cell>
          <cell r="U3533">
            <v>0</v>
          </cell>
          <cell r="V3533">
            <v>6000000</v>
          </cell>
          <cell r="W3533">
            <v>0</v>
          </cell>
          <cell r="X3533">
            <v>6000000</v>
          </cell>
          <cell r="Z3533">
            <v>6000000</v>
          </cell>
          <cell r="AA3533">
            <v>0</v>
          </cell>
          <cell r="AB3533">
            <v>6000000</v>
          </cell>
          <cell r="AC3533">
            <v>6000000</v>
          </cell>
          <cell r="AD3533">
            <v>0</v>
          </cell>
          <cell r="AE3533">
            <v>0</v>
          </cell>
        </row>
        <row r="3534">
          <cell r="F3534" t="str">
            <v>C-3603-1300-1</v>
          </cell>
          <cell r="U3534">
            <v>0</v>
          </cell>
          <cell r="V3534">
            <v>817220</v>
          </cell>
          <cell r="W3534">
            <v>817220</v>
          </cell>
          <cell r="X3534">
            <v>0</v>
          </cell>
          <cell r="Z3534">
            <v>0</v>
          </cell>
          <cell r="AA3534">
            <v>0</v>
          </cell>
          <cell r="AB3534">
            <v>0</v>
          </cell>
          <cell r="AC3534">
            <v>0</v>
          </cell>
          <cell r="AD3534">
            <v>0</v>
          </cell>
          <cell r="AE3534">
            <v>0</v>
          </cell>
        </row>
        <row r="3535">
          <cell r="F3535" t="str">
            <v>C-3603-1300-1</v>
          </cell>
          <cell r="U3535">
            <v>0</v>
          </cell>
          <cell r="V3535">
            <v>500000</v>
          </cell>
          <cell r="W3535">
            <v>0</v>
          </cell>
          <cell r="X3535">
            <v>500000</v>
          </cell>
          <cell r="Z3535">
            <v>500000</v>
          </cell>
          <cell r="AA3535">
            <v>0</v>
          </cell>
          <cell r="AB3535">
            <v>500000</v>
          </cell>
          <cell r="AC3535">
            <v>500000</v>
          </cell>
          <cell r="AD3535">
            <v>0</v>
          </cell>
          <cell r="AE3535">
            <v>0</v>
          </cell>
        </row>
        <row r="3536">
          <cell r="F3536" t="str">
            <v>C-3603-1300-1</v>
          </cell>
          <cell r="U3536">
            <v>0</v>
          </cell>
          <cell r="V3536">
            <v>30000000</v>
          </cell>
          <cell r="W3536">
            <v>6500000</v>
          </cell>
          <cell r="X3536">
            <v>23500000</v>
          </cell>
          <cell r="Z3536">
            <v>21260383</v>
          </cell>
          <cell r="AA3536">
            <v>2239617</v>
          </cell>
          <cell r="AB3536">
            <v>21260383</v>
          </cell>
          <cell r="AC3536">
            <v>21260383</v>
          </cell>
          <cell r="AD3536">
            <v>21260383</v>
          </cell>
          <cell r="AE3536">
            <v>21260383</v>
          </cell>
        </row>
        <row r="3537">
          <cell r="F3537" t="str">
            <v>C-3603-1300-1</v>
          </cell>
          <cell r="U3537">
            <v>0</v>
          </cell>
          <cell r="V3537">
            <v>18000000</v>
          </cell>
          <cell r="W3537">
            <v>3600000</v>
          </cell>
          <cell r="X3537">
            <v>14400000</v>
          </cell>
          <cell r="Z3537">
            <v>14400000</v>
          </cell>
          <cell r="AA3537">
            <v>0</v>
          </cell>
          <cell r="AB3537">
            <v>14400000</v>
          </cell>
          <cell r="AC3537">
            <v>14400000</v>
          </cell>
          <cell r="AD3537">
            <v>14400000</v>
          </cell>
          <cell r="AE3537">
            <v>14400000</v>
          </cell>
        </row>
        <row r="3538">
          <cell r="F3538" t="str">
            <v>C-3603-1300-1</v>
          </cell>
          <cell r="U3538">
            <v>24790000</v>
          </cell>
          <cell r="V3538">
            <v>2398294</v>
          </cell>
          <cell r="W3538">
            <v>2169619</v>
          </cell>
          <cell r="X3538">
            <v>25018675</v>
          </cell>
          <cell r="Z3538">
            <v>15684850</v>
          </cell>
          <cell r="AA3538">
            <v>9333825</v>
          </cell>
          <cell r="AB3538">
            <v>15684850</v>
          </cell>
          <cell r="AC3538">
            <v>15684850</v>
          </cell>
          <cell r="AD3538">
            <v>5480000</v>
          </cell>
          <cell r="AE3538">
            <v>5480000</v>
          </cell>
        </row>
        <row r="3539">
          <cell r="F3539" t="str">
            <v>C-3603-1300-1</v>
          </cell>
          <cell r="U3539">
            <v>2150000</v>
          </cell>
          <cell r="V3539">
            <v>0</v>
          </cell>
          <cell r="W3539">
            <v>0</v>
          </cell>
          <cell r="X3539">
            <v>2150000</v>
          </cell>
          <cell r="Z3539">
            <v>1400000</v>
          </cell>
          <cell r="AA3539">
            <v>750000</v>
          </cell>
          <cell r="AB3539">
            <v>1400000</v>
          </cell>
          <cell r="AC3539">
            <v>1400000</v>
          </cell>
          <cell r="AD3539">
            <v>1400000</v>
          </cell>
          <cell r="AE3539">
            <v>1400000</v>
          </cell>
        </row>
        <row r="3540">
          <cell r="F3540" t="str">
            <v>C-3603-1300-1</v>
          </cell>
          <cell r="U3540">
            <v>203332000</v>
          </cell>
          <cell r="V3540">
            <v>0</v>
          </cell>
          <cell r="W3540">
            <v>40000000</v>
          </cell>
          <cell r="X3540">
            <v>163332000</v>
          </cell>
          <cell r="Z3540">
            <v>163296000</v>
          </cell>
          <cell r="AA3540">
            <v>36000</v>
          </cell>
          <cell r="AB3540">
            <v>163296000</v>
          </cell>
          <cell r="AC3540">
            <v>163296000</v>
          </cell>
          <cell r="AD3540">
            <v>163296000</v>
          </cell>
          <cell r="AE3540">
            <v>163296000</v>
          </cell>
        </row>
        <row r="3541">
          <cell r="F3541" t="str">
            <v>C-3603-1300-1</v>
          </cell>
          <cell r="U3541">
            <v>0</v>
          </cell>
          <cell r="V3541">
            <v>12104352</v>
          </cell>
          <cell r="W3541">
            <v>868606</v>
          </cell>
          <cell r="X3541">
            <v>11235746</v>
          </cell>
          <cell r="Z3541">
            <v>11235746</v>
          </cell>
          <cell r="AA3541">
            <v>0</v>
          </cell>
          <cell r="AB3541">
            <v>11235746</v>
          </cell>
          <cell r="AC3541">
            <v>11235746</v>
          </cell>
          <cell r="AD3541">
            <v>11235746</v>
          </cell>
          <cell r="AE3541">
            <v>11235746</v>
          </cell>
        </row>
        <row r="3542">
          <cell r="F3542" t="str">
            <v>C-3603-1300-1</v>
          </cell>
          <cell r="U3542">
            <v>125512000</v>
          </cell>
          <cell r="V3542">
            <v>0</v>
          </cell>
          <cell r="W3542">
            <v>5100</v>
          </cell>
          <cell r="X3542">
            <v>125506900</v>
          </cell>
          <cell r="Z3542">
            <v>125506900</v>
          </cell>
          <cell r="AA3542">
            <v>0</v>
          </cell>
          <cell r="AB3542">
            <v>125506900</v>
          </cell>
          <cell r="AC3542">
            <v>125506900</v>
          </cell>
          <cell r="AD3542">
            <v>125506900</v>
          </cell>
          <cell r="AE3542">
            <v>125506900</v>
          </cell>
        </row>
        <row r="3543">
          <cell r="F3543" t="str">
            <v>C-3603-1300-1</v>
          </cell>
          <cell r="U3543">
            <v>19342000</v>
          </cell>
          <cell r="V3543">
            <v>0</v>
          </cell>
          <cell r="W3543">
            <v>1447000</v>
          </cell>
          <cell r="X3543">
            <v>17895000</v>
          </cell>
          <cell r="Z3543">
            <v>17895000</v>
          </cell>
          <cell r="AA3543">
            <v>0</v>
          </cell>
          <cell r="AB3543">
            <v>17895000</v>
          </cell>
          <cell r="AC3543">
            <v>17895000</v>
          </cell>
          <cell r="AD3543">
            <v>17895000</v>
          </cell>
          <cell r="AE3543">
            <v>17895000</v>
          </cell>
        </row>
        <row r="3544">
          <cell r="F3544" t="str">
            <v>C-3603-1300-1</v>
          </cell>
          <cell r="U3544">
            <v>0</v>
          </cell>
          <cell r="V3544">
            <v>600000</v>
          </cell>
          <cell r="W3544">
            <v>0</v>
          </cell>
          <cell r="X3544">
            <v>600000</v>
          </cell>
          <cell r="Z3544">
            <v>572233</v>
          </cell>
          <cell r="AA3544">
            <v>27767</v>
          </cell>
          <cell r="AB3544">
            <v>572233</v>
          </cell>
          <cell r="AC3544">
            <v>572233</v>
          </cell>
          <cell r="AD3544">
            <v>531399</v>
          </cell>
          <cell r="AE3544">
            <v>531399</v>
          </cell>
        </row>
        <row r="3545">
          <cell r="F3545" t="str">
            <v>C-3603-1300-1</v>
          </cell>
          <cell r="U3545">
            <v>0</v>
          </cell>
          <cell r="V3545">
            <v>27892644</v>
          </cell>
          <cell r="W3545">
            <v>18243644</v>
          </cell>
          <cell r="X3545">
            <v>9649000</v>
          </cell>
          <cell r="Z3545">
            <v>7903308</v>
          </cell>
          <cell r="AA3545">
            <v>1745692</v>
          </cell>
          <cell r="AB3545">
            <v>7903308</v>
          </cell>
          <cell r="AC3545">
            <v>7903308</v>
          </cell>
          <cell r="AD3545">
            <v>7553308</v>
          </cell>
          <cell r="AE3545">
            <v>7553308</v>
          </cell>
        </row>
        <row r="3546">
          <cell r="F3546" t="str">
            <v>C-3603-1300-1</v>
          </cell>
          <cell r="U3546">
            <v>74123000</v>
          </cell>
          <cell r="V3546">
            <v>10000000</v>
          </cell>
          <cell r="W3546">
            <v>0</v>
          </cell>
          <cell r="X3546">
            <v>84123000</v>
          </cell>
          <cell r="Z3546">
            <v>83625248</v>
          </cell>
          <cell r="AA3546">
            <v>497752</v>
          </cell>
          <cell r="AB3546">
            <v>83625248</v>
          </cell>
          <cell r="AC3546">
            <v>83625248</v>
          </cell>
          <cell r="AD3546">
            <v>83625248</v>
          </cell>
          <cell r="AE3546">
            <v>83625248</v>
          </cell>
        </row>
        <row r="3547">
          <cell r="F3547" t="str">
            <v>C-3603-1300-1</v>
          </cell>
          <cell r="U3547">
            <v>0</v>
          </cell>
          <cell r="V3547">
            <v>1000000</v>
          </cell>
          <cell r="W3547">
            <v>0</v>
          </cell>
          <cell r="X3547">
            <v>1000000</v>
          </cell>
          <cell r="Z3547">
            <v>931125</v>
          </cell>
          <cell r="AA3547">
            <v>68875</v>
          </cell>
          <cell r="AB3547">
            <v>931125</v>
          </cell>
          <cell r="AC3547">
            <v>931125</v>
          </cell>
          <cell r="AD3547">
            <v>931125</v>
          </cell>
          <cell r="AE3547">
            <v>931125</v>
          </cell>
        </row>
        <row r="3548">
          <cell r="F3548" t="str">
            <v>C-3603-1300-1</v>
          </cell>
          <cell r="U3548">
            <v>21002000</v>
          </cell>
          <cell r="V3548">
            <v>0</v>
          </cell>
          <cell r="W3548">
            <v>208617</v>
          </cell>
          <cell r="X3548">
            <v>20793383</v>
          </cell>
          <cell r="Z3548">
            <v>20778556</v>
          </cell>
          <cell r="AA3548">
            <v>14827</v>
          </cell>
          <cell r="AB3548">
            <v>20778556</v>
          </cell>
          <cell r="AC3548">
            <v>20778556</v>
          </cell>
          <cell r="AD3548">
            <v>20778556</v>
          </cell>
          <cell r="AE3548">
            <v>20778556</v>
          </cell>
        </row>
        <row r="3549">
          <cell r="F3549" t="str">
            <v>C-3603-1300-1</v>
          </cell>
          <cell r="U3549">
            <v>0</v>
          </cell>
          <cell r="V3549">
            <v>5333296</v>
          </cell>
          <cell r="W3549">
            <v>5333296</v>
          </cell>
          <cell r="X3549">
            <v>0</v>
          </cell>
          <cell r="Z3549">
            <v>0</v>
          </cell>
          <cell r="AA3549">
            <v>0</v>
          </cell>
          <cell r="AB3549">
            <v>0</v>
          </cell>
          <cell r="AC3549">
            <v>0</v>
          </cell>
          <cell r="AD3549">
            <v>0</v>
          </cell>
          <cell r="AE3549">
            <v>0</v>
          </cell>
        </row>
        <row r="3550">
          <cell r="F3550" t="str">
            <v>C-3603-1300-1</v>
          </cell>
          <cell r="U3550">
            <v>76000000</v>
          </cell>
          <cell r="V3550">
            <v>0</v>
          </cell>
          <cell r="W3550">
            <v>38183897</v>
          </cell>
          <cell r="X3550">
            <v>37816103</v>
          </cell>
          <cell r="Z3550">
            <v>29715498</v>
          </cell>
          <cell r="AA3550">
            <v>8100605</v>
          </cell>
          <cell r="AB3550">
            <v>29715498</v>
          </cell>
          <cell r="AC3550">
            <v>29715498</v>
          </cell>
          <cell r="AD3550">
            <v>15400750</v>
          </cell>
          <cell r="AE3550">
            <v>15400750</v>
          </cell>
        </row>
        <row r="3551">
          <cell r="F3551" t="str">
            <v>C-3603-1300-1</v>
          </cell>
          <cell r="U3551">
            <v>1025000</v>
          </cell>
          <cell r="V3551">
            <v>38447392</v>
          </cell>
          <cell r="W3551">
            <v>27696392</v>
          </cell>
          <cell r="X3551">
            <v>11776000</v>
          </cell>
          <cell r="Z3551">
            <v>11776000</v>
          </cell>
          <cell r="AA3551">
            <v>0</v>
          </cell>
          <cell r="AB3551">
            <v>11776000</v>
          </cell>
          <cell r="AC3551">
            <v>11776000</v>
          </cell>
          <cell r="AD3551">
            <v>11776000</v>
          </cell>
          <cell r="AE3551">
            <v>11776000</v>
          </cell>
        </row>
        <row r="3552">
          <cell r="F3552" t="str">
            <v>C-3603-1300-1</v>
          </cell>
          <cell r="U3552">
            <v>167308000</v>
          </cell>
          <cell r="V3552">
            <v>60684000</v>
          </cell>
          <cell r="W3552">
            <v>0</v>
          </cell>
          <cell r="X3552">
            <v>227992000</v>
          </cell>
          <cell r="Z3552">
            <v>213790211</v>
          </cell>
          <cell r="AA3552">
            <v>14201789</v>
          </cell>
          <cell r="AB3552">
            <v>213790211</v>
          </cell>
          <cell r="AC3552">
            <v>213790211</v>
          </cell>
          <cell r="AD3552">
            <v>213790211</v>
          </cell>
          <cell r="AE3552">
            <v>213790211</v>
          </cell>
        </row>
        <row r="3553">
          <cell r="F3553" t="str">
            <v>C-3603-1300-1</v>
          </cell>
          <cell r="U3553">
            <v>3886779000</v>
          </cell>
          <cell r="V3553">
            <v>461590568</v>
          </cell>
          <cell r="W3553">
            <v>57326232</v>
          </cell>
          <cell r="X3553">
            <v>4291043336</v>
          </cell>
          <cell r="Z3553">
            <v>4291043336</v>
          </cell>
          <cell r="AA3553">
            <v>0</v>
          </cell>
          <cell r="AB3553">
            <v>4291043336</v>
          </cell>
          <cell r="AC3553">
            <v>4291043336</v>
          </cell>
          <cell r="AD3553">
            <v>4279643336</v>
          </cell>
          <cell r="AE3553">
            <v>4279643336</v>
          </cell>
        </row>
        <row r="3554">
          <cell r="F3554" t="str">
            <v>C-3603-1300-1</v>
          </cell>
          <cell r="U3554">
            <v>178841000</v>
          </cell>
          <cell r="V3554">
            <v>9330522</v>
          </cell>
          <cell r="W3554">
            <v>1991522</v>
          </cell>
          <cell r="X3554">
            <v>186180000</v>
          </cell>
          <cell r="Z3554">
            <v>184380000</v>
          </cell>
          <cell r="AA3554">
            <v>1800000</v>
          </cell>
          <cell r="AB3554">
            <v>184380000</v>
          </cell>
          <cell r="AC3554">
            <v>184380000</v>
          </cell>
          <cell r="AD3554">
            <v>184380000</v>
          </cell>
          <cell r="AE3554">
            <v>184380000</v>
          </cell>
        </row>
        <row r="3555">
          <cell r="F3555" t="str">
            <v>C-3603-1300-1</v>
          </cell>
          <cell r="U3555">
            <v>842989000</v>
          </cell>
          <cell r="V3555">
            <v>960000</v>
          </cell>
          <cell r="W3555">
            <v>4143942</v>
          </cell>
          <cell r="X3555">
            <v>839805058</v>
          </cell>
          <cell r="Z3555">
            <v>839685345</v>
          </cell>
          <cell r="AA3555">
            <v>119713</v>
          </cell>
          <cell r="AB3555">
            <v>839685345</v>
          </cell>
          <cell r="AC3555">
            <v>839685345</v>
          </cell>
          <cell r="AD3555">
            <v>839685345</v>
          </cell>
          <cell r="AE3555">
            <v>839685345</v>
          </cell>
        </row>
        <row r="3556">
          <cell r="F3556" t="str">
            <v>C-3603-1300-1</v>
          </cell>
          <cell r="U3556">
            <v>799000</v>
          </cell>
          <cell r="V3556">
            <v>320000</v>
          </cell>
          <cell r="W3556">
            <v>5900</v>
          </cell>
          <cell r="X3556">
            <v>1113100</v>
          </cell>
          <cell r="Z3556">
            <v>1113100</v>
          </cell>
          <cell r="AA3556">
            <v>0</v>
          </cell>
          <cell r="AB3556">
            <v>1113100</v>
          </cell>
          <cell r="AC3556">
            <v>1113100</v>
          </cell>
          <cell r="AD3556">
            <v>1113100</v>
          </cell>
          <cell r="AE3556">
            <v>1113100</v>
          </cell>
        </row>
        <row r="3557">
          <cell r="F3557" t="str">
            <v>C-3603-1300-1</v>
          </cell>
          <cell r="U3557">
            <v>10691000</v>
          </cell>
          <cell r="V3557">
            <v>0</v>
          </cell>
          <cell r="W3557">
            <v>3561747</v>
          </cell>
          <cell r="X3557">
            <v>7129253</v>
          </cell>
          <cell r="Z3557">
            <v>7108321</v>
          </cell>
          <cell r="AA3557">
            <v>20932</v>
          </cell>
          <cell r="AB3557">
            <v>7108321</v>
          </cell>
          <cell r="AC3557">
            <v>7108321</v>
          </cell>
          <cell r="AD3557">
            <v>7108321</v>
          </cell>
          <cell r="AE3557">
            <v>7108321</v>
          </cell>
        </row>
        <row r="3558">
          <cell r="F3558" t="str">
            <v>C-3603-1300-1</v>
          </cell>
          <cell r="U3558">
            <v>112504000</v>
          </cell>
          <cell r="V3558">
            <v>0</v>
          </cell>
          <cell r="W3558">
            <v>4050654</v>
          </cell>
          <cell r="X3558">
            <v>108453346</v>
          </cell>
          <cell r="Z3558">
            <v>103159844</v>
          </cell>
          <cell r="AA3558">
            <v>5293502</v>
          </cell>
          <cell r="AB3558">
            <v>103159844</v>
          </cell>
          <cell r="AC3558">
            <v>103159844</v>
          </cell>
          <cell r="AD3558">
            <v>103159844</v>
          </cell>
          <cell r="AE3558">
            <v>103159844</v>
          </cell>
        </row>
        <row r="3559">
          <cell r="F3559" t="str">
            <v>C-3603-1300-1</v>
          </cell>
          <cell r="U3559">
            <v>35289000</v>
          </cell>
          <cell r="V3559">
            <v>0</v>
          </cell>
          <cell r="W3559">
            <v>8319400</v>
          </cell>
          <cell r="X3559">
            <v>26969600</v>
          </cell>
          <cell r="Z3559">
            <v>26969600</v>
          </cell>
          <cell r="AA3559">
            <v>0</v>
          </cell>
          <cell r="AB3559">
            <v>26969600</v>
          </cell>
          <cell r="AC3559">
            <v>26969600</v>
          </cell>
          <cell r="AD3559">
            <v>26969600</v>
          </cell>
          <cell r="AE3559">
            <v>26969600</v>
          </cell>
        </row>
        <row r="3560">
          <cell r="F3560" t="str">
            <v>C-3603-1300-1</v>
          </cell>
          <cell r="U3560">
            <v>0</v>
          </cell>
          <cell r="V3560">
            <v>11938133</v>
          </cell>
          <cell r="W3560">
            <v>0</v>
          </cell>
          <cell r="X3560">
            <v>11938133</v>
          </cell>
          <cell r="Z3560">
            <v>11339632</v>
          </cell>
          <cell r="AA3560">
            <v>598501</v>
          </cell>
          <cell r="AB3560">
            <v>11339632</v>
          </cell>
          <cell r="AC3560">
            <v>11339632</v>
          </cell>
          <cell r="AD3560">
            <v>11339632</v>
          </cell>
          <cell r="AE3560">
            <v>11339632</v>
          </cell>
        </row>
        <row r="3561">
          <cell r="F3561" t="str">
            <v>C-3603-1300-1</v>
          </cell>
          <cell r="U3561">
            <v>147832000</v>
          </cell>
          <cell r="V3561">
            <v>18243644</v>
          </cell>
          <cell r="W3561">
            <v>0</v>
          </cell>
          <cell r="X3561">
            <v>166075644</v>
          </cell>
          <cell r="Z3561">
            <v>166075644</v>
          </cell>
          <cell r="AA3561">
            <v>0</v>
          </cell>
          <cell r="AB3561">
            <v>166075644</v>
          </cell>
          <cell r="AC3561">
            <v>166075644</v>
          </cell>
          <cell r="AD3561">
            <v>166075644</v>
          </cell>
          <cell r="AE3561">
            <v>166075644</v>
          </cell>
        </row>
        <row r="3562">
          <cell r="F3562" t="str">
            <v>C-3603-1300-1</v>
          </cell>
          <cell r="U3562">
            <v>618000</v>
          </cell>
          <cell r="V3562">
            <v>0</v>
          </cell>
          <cell r="W3562">
            <v>618000</v>
          </cell>
          <cell r="X3562">
            <v>0</v>
          </cell>
          <cell r="Z3562">
            <v>0</v>
          </cell>
          <cell r="AA3562">
            <v>0</v>
          </cell>
          <cell r="AB3562">
            <v>0</v>
          </cell>
          <cell r="AC3562">
            <v>0</v>
          </cell>
          <cell r="AD3562">
            <v>0</v>
          </cell>
          <cell r="AE3562">
            <v>0</v>
          </cell>
        </row>
        <row r="3563">
          <cell r="F3563" t="str">
            <v>C-3603-1300-1</v>
          </cell>
          <cell r="U3563">
            <v>14911000</v>
          </cell>
          <cell r="V3563">
            <v>0</v>
          </cell>
          <cell r="W3563">
            <v>0</v>
          </cell>
          <cell r="X3563">
            <v>14911000</v>
          </cell>
          <cell r="Z3563">
            <v>14606129</v>
          </cell>
          <cell r="AA3563">
            <v>304871</v>
          </cell>
          <cell r="AB3563">
            <v>14606129</v>
          </cell>
          <cell r="AC3563">
            <v>14606129</v>
          </cell>
          <cell r="AD3563">
            <v>14606129</v>
          </cell>
          <cell r="AE3563">
            <v>14606129</v>
          </cell>
        </row>
        <row r="3564">
          <cell r="F3564" t="str">
            <v>C-3603-1300-1</v>
          </cell>
          <cell r="U3564">
            <v>19215000</v>
          </cell>
          <cell r="V3564">
            <v>0</v>
          </cell>
          <cell r="W3564">
            <v>1963140.15</v>
          </cell>
          <cell r="X3564">
            <v>17251859.850000001</v>
          </cell>
          <cell r="Z3564">
            <v>16746109</v>
          </cell>
          <cell r="AA3564">
            <v>505750.85</v>
          </cell>
          <cell r="AB3564">
            <v>16746109</v>
          </cell>
          <cell r="AC3564">
            <v>16746109</v>
          </cell>
          <cell r="AD3564">
            <v>16746109</v>
          </cell>
          <cell r="AE3564">
            <v>16746109</v>
          </cell>
        </row>
        <row r="3565">
          <cell r="F3565" t="str">
            <v>C-3603-1300-1</v>
          </cell>
          <cell r="U3565">
            <v>9303000</v>
          </cell>
          <cell r="V3565">
            <v>0</v>
          </cell>
          <cell r="W3565">
            <v>8356827</v>
          </cell>
          <cell r="X3565">
            <v>946173</v>
          </cell>
          <cell r="Z3565">
            <v>946173</v>
          </cell>
          <cell r="AA3565">
            <v>0</v>
          </cell>
          <cell r="AB3565">
            <v>946173</v>
          </cell>
          <cell r="AC3565">
            <v>946173</v>
          </cell>
          <cell r="AD3565">
            <v>946173</v>
          </cell>
          <cell r="AE3565">
            <v>946173</v>
          </cell>
        </row>
        <row r="3566">
          <cell r="F3566" t="str">
            <v>C-3603-1300-1</v>
          </cell>
          <cell r="U3566">
            <v>36403000</v>
          </cell>
          <cell r="V3566">
            <v>0</v>
          </cell>
          <cell r="W3566">
            <v>1915800</v>
          </cell>
          <cell r="X3566">
            <v>34487200</v>
          </cell>
          <cell r="Z3566">
            <v>34487200</v>
          </cell>
          <cell r="AA3566">
            <v>0</v>
          </cell>
          <cell r="AB3566">
            <v>34487200</v>
          </cell>
          <cell r="AC3566">
            <v>34487200</v>
          </cell>
          <cell r="AD3566">
            <v>34487200</v>
          </cell>
          <cell r="AE3566">
            <v>34487200</v>
          </cell>
        </row>
        <row r="3567">
          <cell r="F3567" t="str">
            <v>C-3603-1300-1</v>
          </cell>
          <cell r="U3567">
            <v>5000000</v>
          </cell>
          <cell r="V3567">
            <v>0</v>
          </cell>
          <cell r="W3567">
            <v>130892</v>
          </cell>
          <cell r="X3567">
            <v>4869108</v>
          </cell>
          <cell r="Z3567">
            <v>4869108</v>
          </cell>
          <cell r="AA3567">
            <v>0</v>
          </cell>
          <cell r="AB3567">
            <v>4869108</v>
          </cell>
          <cell r="AC3567">
            <v>4869108</v>
          </cell>
          <cell r="AD3567">
            <v>4869108</v>
          </cell>
          <cell r="AE3567">
            <v>4869108</v>
          </cell>
        </row>
        <row r="3568">
          <cell r="F3568" t="str">
            <v>C-3603-1300-1</v>
          </cell>
          <cell r="U3568">
            <v>0</v>
          </cell>
          <cell r="V3568">
            <v>3520000</v>
          </cell>
          <cell r="W3568">
            <v>0</v>
          </cell>
          <cell r="X3568">
            <v>3520000</v>
          </cell>
          <cell r="Z3568">
            <v>3180412</v>
          </cell>
          <cell r="AA3568">
            <v>339588</v>
          </cell>
          <cell r="AB3568">
            <v>3180412</v>
          </cell>
          <cell r="AC3568">
            <v>3180412</v>
          </cell>
          <cell r="AD3568">
            <v>3180412</v>
          </cell>
          <cell r="AE3568">
            <v>3180412</v>
          </cell>
        </row>
        <row r="3569">
          <cell r="F3569" t="str">
            <v>C-3603-1300-3</v>
          </cell>
          <cell r="U3569">
            <v>0</v>
          </cell>
          <cell r="V3569">
            <v>355000000</v>
          </cell>
          <cell r="W3569">
            <v>16994705</v>
          </cell>
          <cell r="X3569">
            <v>338005295</v>
          </cell>
          <cell r="Z3569">
            <v>335621295</v>
          </cell>
          <cell r="AA3569">
            <v>2384000</v>
          </cell>
          <cell r="AB3569">
            <v>335621295</v>
          </cell>
          <cell r="AC3569">
            <v>335621295</v>
          </cell>
          <cell r="AD3569">
            <v>335621295</v>
          </cell>
          <cell r="AE3569">
            <v>335621295</v>
          </cell>
        </row>
        <row r="3570">
          <cell r="F3570" t="str">
            <v>C-3603-1300-3</v>
          </cell>
          <cell r="U3570">
            <v>75306800</v>
          </cell>
          <cell r="V3570">
            <v>0</v>
          </cell>
          <cell r="W3570">
            <v>6754766</v>
          </cell>
          <cell r="X3570">
            <v>68552034</v>
          </cell>
          <cell r="Z3570">
            <v>68551981</v>
          </cell>
          <cell r="AA3570">
            <v>53</v>
          </cell>
          <cell r="AB3570">
            <v>68551981</v>
          </cell>
          <cell r="AC3570">
            <v>68551981</v>
          </cell>
          <cell r="AD3570">
            <v>68551981</v>
          </cell>
          <cell r="AE3570">
            <v>68551981</v>
          </cell>
        </row>
        <row r="3571">
          <cell r="F3571" t="str">
            <v>C-3603-1300-3</v>
          </cell>
          <cell r="U3571">
            <v>230441800</v>
          </cell>
          <cell r="V3571">
            <v>0</v>
          </cell>
          <cell r="W3571">
            <v>87472310</v>
          </cell>
          <cell r="X3571">
            <v>142969490</v>
          </cell>
          <cell r="Z3571">
            <v>136772670</v>
          </cell>
          <cell r="AA3571">
            <v>6196820</v>
          </cell>
          <cell r="AB3571">
            <v>136772670</v>
          </cell>
          <cell r="AC3571">
            <v>136772670</v>
          </cell>
          <cell r="AD3571">
            <v>136108725</v>
          </cell>
          <cell r="AE3571">
            <v>136108725</v>
          </cell>
        </row>
        <row r="3572">
          <cell r="F3572" t="str">
            <v>C-3603-1300-3</v>
          </cell>
          <cell r="U3572">
            <v>150613500</v>
          </cell>
          <cell r="V3572">
            <v>0</v>
          </cell>
          <cell r="W3572">
            <v>48500</v>
          </cell>
          <cell r="X3572">
            <v>150565000</v>
          </cell>
          <cell r="Z3572">
            <v>150565000</v>
          </cell>
          <cell r="AA3572">
            <v>0</v>
          </cell>
          <cell r="AB3572">
            <v>150565000</v>
          </cell>
          <cell r="AC3572">
            <v>150565000</v>
          </cell>
          <cell r="AD3572">
            <v>150565000</v>
          </cell>
          <cell r="AE3572">
            <v>150565000</v>
          </cell>
        </row>
        <row r="3573">
          <cell r="F3573" t="str">
            <v>C-3603-1300-3</v>
          </cell>
          <cell r="U3573">
            <v>10129300</v>
          </cell>
          <cell r="V3573">
            <v>0</v>
          </cell>
          <cell r="W3573">
            <v>1509500</v>
          </cell>
          <cell r="X3573">
            <v>8619800</v>
          </cell>
          <cell r="Z3573">
            <v>8619800</v>
          </cell>
          <cell r="AA3573">
            <v>0</v>
          </cell>
          <cell r="AB3573">
            <v>8619800</v>
          </cell>
          <cell r="AC3573">
            <v>8619800</v>
          </cell>
          <cell r="AD3573">
            <v>8619800</v>
          </cell>
          <cell r="AE3573">
            <v>8619800</v>
          </cell>
        </row>
        <row r="3574">
          <cell r="F3574" t="str">
            <v>C-3603-1300-4</v>
          </cell>
          <cell r="U3574">
            <v>0</v>
          </cell>
          <cell r="V3574">
            <v>4512320</v>
          </cell>
          <cell r="W3574">
            <v>762920</v>
          </cell>
          <cell r="X3574">
            <v>3749400</v>
          </cell>
          <cell r="Z3574">
            <v>3749400</v>
          </cell>
          <cell r="AA3574">
            <v>0</v>
          </cell>
          <cell r="AB3574">
            <v>3749400</v>
          </cell>
          <cell r="AC3574">
            <v>3749400</v>
          </cell>
          <cell r="AD3574">
            <v>3749400</v>
          </cell>
          <cell r="AE3574">
            <v>3749400</v>
          </cell>
        </row>
        <row r="3575">
          <cell r="F3575" t="str">
            <v>C-3603-1300-4</v>
          </cell>
          <cell r="U3575">
            <v>93321074</v>
          </cell>
          <cell r="V3575">
            <v>0</v>
          </cell>
          <cell r="W3575">
            <v>0</v>
          </cell>
          <cell r="X3575">
            <v>93321074</v>
          </cell>
          <cell r="Z3575">
            <v>92398905</v>
          </cell>
          <cell r="AA3575">
            <v>922169</v>
          </cell>
          <cell r="AB3575">
            <v>92398905</v>
          </cell>
          <cell r="AC3575">
            <v>92398905</v>
          </cell>
          <cell r="AD3575">
            <v>91845617</v>
          </cell>
          <cell r="AE3575">
            <v>91845617</v>
          </cell>
        </row>
        <row r="3576">
          <cell r="F3576" t="str">
            <v>C-3603-1300-4</v>
          </cell>
          <cell r="U3576">
            <v>0</v>
          </cell>
          <cell r="V3576">
            <v>56039145</v>
          </cell>
          <cell r="W3576">
            <v>0</v>
          </cell>
          <cell r="X3576">
            <v>56039145</v>
          </cell>
          <cell r="Z3576">
            <v>47583021</v>
          </cell>
          <cell r="AA3576">
            <v>8456124</v>
          </cell>
          <cell r="AB3576">
            <v>47583021</v>
          </cell>
          <cell r="AC3576">
            <v>47583021</v>
          </cell>
          <cell r="AD3576">
            <v>47583021</v>
          </cell>
          <cell r="AE3576">
            <v>47583021</v>
          </cell>
        </row>
        <row r="3577">
          <cell r="F3577" t="str">
            <v>C-3603-1300-9</v>
          </cell>
          <cell r="U3577">
            <v>103500000</v>
          </cell>
          <cell r="V3577">
            <v>48000000</v>
          </cell>
          <cell r="W3577">
            <v>50000</v>
          </cell>
          <cell r="X3577">
            <v>151450000</v>
          </cell>
          <cell r="Z3577">
            <v>151450000</v>
          </cell>
          <cell r="AA3577">
            <v>0</v>
          </cell>
          <cell r="AB3577">
            <v>151450000</v>
          </cell>
          <cell r="AC3577">
            <v>151450000</v>
          </cell>
          <cell r="AD3577">
            <v>151450000</v>
          </cell>
          <cell r="AE3577">
            <v>151450000</v>
          </cell>
        </row>
        <row r="3578">
          <cell r="F3578" t="str">
            <v>C-3603-1300-9</v>
          </cell>
          <cell r="U3578">
            <v>1500000</v>
          </cell>
          <cell r="V3578">
            <v>14100000</v>
          </cell>
          <cell r="W3578">
            <v>0</v>
          </cell>
          <cell r="X3578">
            <v>15600000</v>
          </cell>
          <cell r="Z3578">
            <v>15363836</v>
          </cell>
          <cell r="AA3578">
            <v>236164</v>
          </cell>
          <cell r="AB3578">
            <v>15363836</v>
          </cell>
          <cell r="AC3578">
            <v>15363836</v>
          </cell>
          <cell r="AD3578">
            <v>15363836</v>
          </cell>
          <cell r="AE3578">
            <v>15363836</v>
          </cell>
        </row>
        <row r="3579">
          <cell r="F3579" t="str">
            <v>C-3603-1300-9</v>
          </cell>
          <cell r="U3579">
            <v>0</v>
          </cell>
          <cell r="V3579">
            <v>1100000</v>
          </cell>
          <cell r="W3579">
            <v>237000</v>
          </cell>
          <cell r="X3579">
            <v>863000</v>
          </cell>
          <cell r="Z3579">
            <v>863000</v>
          </cell>
          <cell r="AA3579">
            <v>0</v>
          </cell>
          <cell r="AB3579">
            <v>863000</v>
          </cell>
          <cell r="AC3579">
            <v>863000</v>
          </cell>
          <cell r="AD3579">
            <v>863000</v>
          </cell>
          <cell r="AE3579">
            <v>863000</v>
          </cell>
        </row>
        <row r="3580">
          <cell r="F3580" t="str">
            <v>C-3603-1300-11</v>
          </cell>
          <cell r="U3580">
            <v>0</v>
          </cell>
          <cell r="V3580">
            <v>14000000</v>
          </cell>
          <cell r="W3580">
            <v>1000000</v>
          </cell>
          <cell r="X3580">
            <v>13000000</v>
          </cell>
          <cell r="Z3580">
            <v>13000000</v>
          </cell>
          <cell r="AA3580">
            <v>0</v>
          </cell>
          <cell r="AB3580">
            <v>13000000</v>
          </cell>
          <cell r="AC3580">
            <v>13000000</v>
          </cell>
          <cell r="AD3580">
            <v>13000000</v>
          </cell>
          <cell r="AE3580">
            <v>13000000</v>
          </cell>
        </row>
        <row r="3581">
          <cell r="F3581" t="str">
            <v>C-3603-1300-11</v>
          </cell>
          <cell r="U3581">
            <v>0</v>
          </cell>
          <cell r="V3581">
            <v>500000000</v>
          </cell>
          <cell r="W3581">
            <v>0</v>
          </cell>
          <cell r="X3581">
            <v>500000000</v>
          </cell>
          <cell r="Z3581">
            <v>499093378</v>
          </cell>
          <cell r="AA3581">
            <v>906622</v>
          </cell>
          <cell r="AB3581">
            <v>499093378</v>
          </cell>
          <cell r="AC3581">
            <v>499093378</v>
          </cell>
          <cell r="AD3581">
            <v>499093378</v>
          </cell>
          <cell r="AE3581">
            <v>499093378</v>
          </cell>
        </row>
        <row r="3582">
          <cell r="F3582" t="str">
            <v>C-3603-1300-11</v>
          </cell>
          <cell r="U3582">
            <v>0</v>
          </cell>
          <cell r="V3582">
            <v>100000000</v>
          </cell>
          <cell r="W3582">
            <v>27000000</v>
          </cell>
          <cell r="X3582">
            <v>73000000</v>
          </cell>
          <cell r="Z3582">
            <v>68640000</v>
          </cell>
          <cell r="AA3582">
            <v>4360000</v>
          </cell>
          <cell r="AB3582">
            <v>68640000</v>
          </cell>
          <cell r="AC3582">
            <v>68640000</v>
          </cell>
          <cell r="AD3582">
            <v>68640000</v>
          </cell>
          <cell r="AE3582">
            <v>68640000</v>
          </cell>
        </row>
        <row r="3583">
          <cell r="F3583" t="str">
            <v>C-3603-1300-11</v>
          </cell>
          <cell r="U3583">
            <v>0</v>
          </cell>
          <cell r="V3583">
            <v>927000000</v>
          </cell>
          <cell r="W3583">
            <v>0</v>
          </cell>
          <cell r="X3583">
            <v>927000000</v>
          </cell>
          <cell r="Z3583">
            <v>917125264</v>
          </cell>
          <cell r="AA3583">
            <v>9874736</v>
          </cell>
          <cell r="AB3583">
            <v>917125264</v>
          </cell>
          <cell r="AC3583">
            <v>853055664</v>
          </cell>
          <cell r="AD3583">
            <v>453578614</v>
          </cell>
          <cell r="AE3583">
            <v>453578614</v>
          </cell>
        </row>
        <row r="3584">
          <cell r="F3584" t="str">
            <v>C-3605-1300-1</v>
          </cell>
          <cell r="U3584">
            <v>101147500</v>
          </cell>
          <cell r="V3584">
            <v>6150000</v>
          </cell>
          <cell r="W3584">
            <v>11832500</v>
          </cell>
          <cell r="X3584">
            <v>95465000</v>
          </cell>
          <cell r="Z3584">
            <v>95465000</v>
          </cell>
          <cell r="AA3584">
            <v>0</v>
          </cell>
          <cell r="AB3584">
            <v>95465000</v>
          </cell>
          <cell r="AC3584">
            <v>95465000</v>
          </cell>
          <cell r="AD3584">
            <v>95465000</v>
          </cell>
          <cell r="AE3584">
            <v>95465000</v>
          </cell>
        </row>
        <row r="3585">
          <cell r="F3585" t="str">
            <v>C-3605-1300-1</v>
          </cell>
          <cell r="U3585">
            <v>24909000</v>
          </cell>
          <cell r="V3585">
            <v>4176250</v>
          </cell>
          <cell r="W3585">
            <v>4754500</v>
          </cell>
          <cell r="X3585">
            <v>24330750</v>
          </cell>
          <cell r="Z3585">
            <v>24330750</v>
          </cell>
          <cell r="AA3585">
            <v>0</v>
          </cell>
          <cell r="AB3585">
            <v>24330750</v>
          </cell>
          <cell r="AC3585">
            <v>24330750</v>
          </cell>
          <cell r="AD3585">
            <v>24330750</v>
          </cell>
          <cell r="AE3585">
            <v>24330750</v>
          </cell>
        </row>
        <row r="3586">
          <cell r="F3586" t="str">
            <v>C-3605-1300-1</v>
          </cell>
          <cell r="U3586">
            <v>49605750</v>
          </cell>
          <cell r="V3586">
            <v>4751775</v>
          </cell>
          <cell r="W3586">
            <v>34811550</v>
          </cell>
          <cell r="X3586">
            <v>19545975</v>
          </cell>
          <cell r="Z3586">
            <v>19545975</v>
          </cell>
          <cell r="AA3586">
            <v>0</v>
          </cell>
          <cell r="AB3586">
            <v>19545975</v>
          </cell>
          <cell r="AC3586">
            <v>19545975</v>
          </cell>
          <cell r="AD3586">
            <v>19545975</v>
          </cell>
          <cell r="AE3586">
            <v>19545975</v>
          </cell>
        </row>
        <row r="3587">
          <cell r="F3587" t="str">
            <v>C-3605-1300-1</v>
          </cell>
          <cell r="U3587">
            <v>6100000</v>
          </cell>
          <cell r="V3587">
            <v>0</v>
          </cell>
          <cell r="W3587">
            <v>5100000</v>
          </cell>
          <cell r="X3587">
            <v>1000000</v>
          </cell>
          <cell r="Z3587">
            <v>1000000</v>
          </cell>
          <cell r="AA3587">
            <v>0</v>
          </cell>
          <cell r="AB3587">
            <v>1000000</v>
          </cell>
          <cell r="AC3587">
            <v>1000000</v>
          </cell>
          <cell r="AD3587">
            <v>1000000</v>
          </cell>
          <cell r="AE3587">
            <v>1000000</v>
          </cell>
        </row>
        <row r="3588">
          <cell r="F3588" t="str">
            <v>C-3605-1300-1</v>
          </cell>
          <cell r="U3588">
            <v>10800000</v>
          </cell>
          <cell r="V3588">
            <v>18059472</v>
          </cell>
          <cell r="W3588">
            <v>5050091</v>
          </cell>
          <cell r="X3588">
            <v>23809381</v>
          </cell>
          <cell r="Z3588">
            <v>22043261</v>
          </cell>
          <cell r="AA3588">
            <v>1766120</v>
          </cell>
          <cell r="AB3588">
            <v>22043261</v>
          </cell>
          <cell r="AC3588">
            <v>22043261</v>
          </cell>
          <cell r="AD3588">
            <v>22043261</v>
          </cell>
          <cell r="AE3588">
            <v>22043261</v>
          </cell>
        </row>
        <row r="3589">
          <cell r="F3589" t="str">
            <v>C-3605-1300-1</v>
          </cell>
          <cell r="U3589">
            <v>9100000</v>
          </cell>
          <cell r="V3589">
            <v>0</v>
          </cell>
          <cell r="W3589">
            <v>5600000</v>
          </cell>
          <cell r="X3589">
            <v>3500000</v>
          </cell>
          <cell r="Z3589">
            <v>3500000</v>
          </cell>
          <cell r="AA3589">
            <v>0</v>
          </cell>
          <cell r="AB3589">
            <v>3500000</v>
          </cell>
          <cell r="AC3589">
            <v>3500000</v>
          </cell>
          <cell r="AD3589">
            <v>3500000</v>
          </cell>
          <cell r="AE3589">
            <v>3500000</v>
          </cell>
        </row>
        <row r="3590">
          <cell r="F3590" t="str">
            <v>C-3605-1300-1</v>
          </cell>
          <cell r="U3590">
            <v>0</v>
          </cell>
          <cell r="V3590">
            <v>29170000</v>
          </cell>
          <cell r="W3590">
            <v>0</v>
          </cell>
          <cell r="X3590">
            <v>29170000</v>
          </cell>
          <cell r="Z3590">
            <v>29170000</v>
          </cell>
          <cell r="AA3590">
            <v>0</v>
          </cell>
          <cell r="AB3590">
            <v>29170000</v>
          </cell>
          <cell r="AC3590">
            <v>29170000</v>
          </cell>
          <cell r="AD3590">
            <v>29170000</v>
          </cell>
          <cell r="AE3590">
            <v>29170000</v>
          </cell>
        </row>
        <row r="3591">
          <cell r="F3591" t="str">
            <v>C-3605-1300-1</v>
          </cell>
          <cell r="U3591">
            <v>5000000</v>
          </cell>
          <cell r="V3591">
            <v>17600000</v>
          </cell>
          <cell r="W3591">
            <v>0</v>
          </cell>
          <cell r="X3591">
            <v>22600000</v>
          </cell>
          <cell r="Z3591">
            <v>22600000</v>
          </cell>
          <cell r="AA3591">
            <v>0</v>
          </cell>
          <cell r="AB3591">
            <v>22600000</v>
          </cell>
          <cell r="AC3591">
            <v>22600000</v>
          </cell>
          <cell r="AD3591">
            <v>22600000</v>
          </cell>
          <cell r="AE3591">
            <v>22600000</v>
          </cell>
        </row>
        <row r="3592">
          <cell r="F3592" t="str">
            <v>C-3699-1300-2</v>
          </cell>
          <cell r="U3592">
            <v>0</v>
          </cell>
          <cell r="V3592">
            <v>45209856</v>
          </cell>
          <cell r="W3592">
            <v>0</v>
          </cell>
          <cell r="X3592">
            <v>45209856</v>
          </cell>
          <cell r="Z3592">
            <v>45074092</v>
          </cell>
          <cell r="AA3592">
            <v>135764</v>
          </cell>
          <cell r="AB3592">
            <v>45074092</v>
          </cell>
          <cell r="AC3592">
            <v>45074092</v>
          </cell>
          <cell r="AD3592">
            <v>0</v>
          </cell>
          <cell r="AE3592">
            <v>0</v>
          </cell>
        </row>
        <row r="3593">
          <cell r="F3593" t="str">
            <v>C-3699-1300-2</v>
          </cell>
          <cell r="U3593">
            <v>0</v>
          </cell>
          <cell r="V3593">
            <v>143372194</v>
          </cell>
          <cell r="W3593">
            <v>0</v>
          </cell>
          <cell r="X3593">
            <v>143372194</v>
          </cell>
          <cell r="Z3593">
            <v>100227656</v>
          </cell>
          <cell r="AA3593">
            <v>43144538</v>
          </cell>
          <cell r="AB3593">
            <v>100227656</v>
          </cell>
          <cell r="AC3593">
            <v>100227656</v>
          </cell>
          <cell r="AD3593">
            <v>100227656</v>
          </cell>
          <cell r="AE3593">
            <v>100227656</v>
          </cell>
        </row>
        <row r="3594">
          <cell r="F3594" t="str">
            <v>FUNCIONAMIENTO</v>
          </cell>
          <cell r="U3594">
            <v>76673</v>
          </cell>
          <cell r="V3594">
            <v>0</v>
          </cell>
          <cell r="W3594">
            <v>0</v>
          </cell>
          <cell r="X3594">
            <v>76673</v>
          </cell>
          <cell r="Z3594">
            <v>76673</v>
          </cell>
          <cell r="AA3594">
            <v>0</v>
          </cell>
          <cell r="AB3594">
            <v>76673</v>
          </cell>
          <cell r="AC3594">
            <v>76673</v>
          </cell>
          <cell r="AD3594">
            <v>76673</v>
          </cell>
          <cell r="AE3594">
            <v>76673</v>
          </cell>
        </row>
        <row r="3595">
          <cell r="F3595" t="str">
            <v>FUNCIONAMIENTO</v>
          </cell>
          <cell r="U3595">
            <v>4672331</v>
          </cell>
          <cell r="V3595">
            <v>0</v>
          </cell>
          <cell r="W3595">
            <v>0</v>
          </cell>
          <cell r="X3595">
            <v>4672331</v>
          </cell>
          <cell r="Z3595">
            <v>4672331</v>
          </cell>
          <cell r="AA3595">
            <v>0</v>
          </cell>
          <cell r="AB3595">
            <v>4672331</v>
          </cell>
          <cell r="AC3595">
            <v>4672331</v>
          </cell>
          <cell r="AD3595">
            <v>4672331</v>
          </cell>
          <cell r="AE3595">
            <v>4672331</v>
          </cell>
        </row>
        <row r="3596">
          <cell r="F3596" t="str">
            <v>FUNCIONAMIENTO</v>
          </cell>
          <cell r="U3596">
            <v>3000000</v>
          </cell>
          <cell r="V3596">
            <v>0</v>
          </cell>
          <cell r="W3596">
            <v>0</v>
          </cell>
          <cell r="X3596">
            <v>3000000</v>
          </cell>
          <cell r="Z3596">
            <v>2999999</v>
          </cell>
          <cell r="AA3596">
            <v>1</v>
          </cell>
          <cell r="AB3596">
            <v>2999999</v>
          </cell>
          <cell r="AC3596">
            <v>2999999</v>
          </cell>
          <cell r="AD3596">
            <v>2999999</v>
          </cell>
          <cell r="AE3596">
            <v>2999999</v>
          </cell>
        </row>
        <row r="3597">
          <cell r="F3597" t="str">
            <v>FUNCIONAMIENTO</v>
          </cell>
          <cell r="U3597">
            <v>2000000</v>
          </cell>
          <cell r="V3597">
            <v>0</v>
          </cell>
          <cell r="W3597">
            <v>0</v>
          </cell>
          <cell r="X3597">
            <v>2000000</v>
          </cell>
          <cell r="Z3597">
            <v>2000000</v>
          </cell>
          <cell r="AA3597">
            <v>0</v>
          </cell>
          <cell r="AB3597">
            <v>2000000</v>
          </cell>
          <cell r="AC3597">
            <v>2000000</v>
          </cell>
          <cell r="AD3597">
            <v>2000000</v>
          </cell>
          <cell r="AE3597">
            <v>2000000</v>
          </cell>
        </row>
        <row r="3598">
          <cell r="F3598" t="str">
            <v>FUNCIONAMIENTO</v>
          </cell>
          <cell r="U3598">
            <v>1600000</v>
          </cell>
          <cell r="V3598">
            <v>0</v>
          </cell>
          <cell r="W3598">
            <v>0</v>
          </cell>
          <cell r="X3598">
            <v>1600000</v>
          </cell>
          <cell r="Z3598">
            <v>1600000</v>
          </cell>
          <cell r="AA3598">
            <v>0</v>
          </cell>
          <cell r="AB3598">
            <v>1600000</v>
          </cell>
          <cell r="AC3598">
            <v>1600000</v>
          </cell>
          <cell r="AD3598">
            <v>1600000</v>
          </cell>
          <cell r="AE3598">
            <v>1600000</v>
          </cell>
        </row>
        <row r="3599">
          <cell r="F3599" t="str">
            <v>FUNCIONAMIENTO</v>
          </cell>
          <cell r="U3599">
            <v>3600000</v>
          </cell>
          <cell r="V3599">
            <v>0</v>
          </cell>
          <cell r="W3599">
            <v>0</v>
          </cell>
          <cell r="X3599">
            <v>3600000</v>
          </cell>
          <cell r="Z3599">
            <v>3600000</v>
          </cell>
          <cell r="AA3599">
            <v>0</v>
          </cell>
          <cell r="AB3599">
            <v>3600000</v>
          </cell>
          <cell r="AC3599">
            <v>3600000</v>
          </cell>
          <cell r="AD3599">
            <v>3600000</v>
          </cell>
          <cell r="AE3599">
            <v>3600000</v>
          </cell>
        </row>
        <row r="3600">
          <cell r="F3600" t="str">
            <v>FUNCIONAMIENTO</v>
          </cell>
          <cell r="U3600">
            <v>300000</v>
          </cell>
          <cell r="V3600">
            <v>0</v>
          </cell>
          <cell r="W3600">
            <v>0</v>
          </cell>
          <cell r="X3600">
            <v>300000</v>
          </cell>
          <cell r="Z3600">
            <v>300000</v>
          </cell>
          <cell r="AA3600">
            <v>0</v>
          </cell>
          <cell r="AB3600">
            <v>300000</v>
          </cell>
          <cell r="AC3600">
            <v>300000</v>
          </cell>
          <cell r="AD3600">
            <v>300000</v>
          </cell>
          <cell r="AE3600">
            <v>300000</v>
          </cell>
        </row>
        <row r="3601">
          <cell r="F3601" t="str">
            <v>FUNCIONAMIENTO</v>
          </cell>
          <cell r="U3601">
            <v>2300000</v>
          </cell>
          <cell r="V3601">
            <v>0</v>
          </cell>
          <cell r="W3601">
            <v>0</v>
          </cell>
          <cell r="X3601">
            <v>2300000</v>
          </cell>
          <cell r="Z3601">
            <v>2300000</v>
          </cell>
          <cell r="AA3601">
            <v>0</v>
          </cell>
          <cell r="AB3601">
            <v>2300000</v>
          </cell>
          <cell r="AC3601">
            <v>2300000</v>
          </cell>
          <cell r="AD3601">
            <v>2300000</v>
          </cell>
          <cell r="AE3601">
            <v>2300000</v>
          </cell>
        </row>
        <row r="3602">
          <cell r="F3602" t="str">
            <v>FUNCIONAMIENTO</v>
          </cell>
          <cell r="U3602">
            <v>19700000</v>
          </cell>
          <cell r="V3602">
            <v>0</v>
          </cell>
          <cell r="W3602">
            <v>0</v>
          </cell>
          <cell r="X3602">
            <v>19700000</v>
          </cell>
          <cell r="Z3602">
            <v>19643211</v>
          </cell>
          <cell r="AA3602">
            <v>56789</v>
          </cell>
          <cell r="AB3602">
            <v>19643211</v>
          </cell>
          <cell r="AC3602">
            <v>19643211</v>
          </cell>
          <cell r="AD3602">
            <v>19643211</v>
          </cell>
          <cell r="AE3602">
            <v>19643211</v>
          </cell>
        </row>
        <row r="3603">
          <cell r="F3603" t="str">
            <v>FUNCIONAMIENTO</v>
          </cell>
          <cell r="U3603">
            <v>412000</v>
          </cell>
          <cell r="V3603">
            <v>0</v>
          </cell>
          <cell r="W3603">
            <v>412000</v>
          </cell>
          <cell r="X3603">
            <v>0</v>
          </cell>
          <cell r="Z3603">
            <v>0</v>
          </cell>
          <cell r="AA3603">
            <v>0</v>
          </cell>
          <cell r="AB3603">
            <v>0</v>
          </cell>
          <cell r="AC3603">
            <v>0</v>
          </cell>
          <cell r="AD3603">
            <v>0</v>
          </cell>
          <cell r="AE3603">
            <v>0</v>
          </cell>
        </row>
        <row r="3604">
          <cell r="F3604" t="str">
            <v>FUNCIONAMIENTO</v>
          </cell>
          <cell r="U3604">
            <v>22000000</v>
          </cell>
          <cell r="V3604">
            <v>0</v>
          </cell>
          <cell r="W3604">
            <v>0</v>
          </cell>
          <cell r="X3604">
            <v>22000000</v>
          </cell>
          <cell r="Z3604">
            <v>22000000</v>
          </cell>
          <cell r="AA3604">
            <v>0</v>
          </cell>
          <cell r="AB3604">
            <v>22000000</v>
          </cell>
          <cell r="AC3604">
            <v>22000000</v>
          </cell>
          <cell r="AD3604">
            <v>22000000</v>
          </cell>
          <cell r="AE3604">
            <v>22000000</v>
          </cell>
        </row>
        <row r="3605">
          <cell r="F3605" t="str">
            <v>C-3602-1300-2</v>
          </cell>
          <cell r="U3605">
            <v>781080000</v>
          </cell>
          <cell r="V3605">
            <v>46800000</v>
          </cell>
          <cell r="W3605">
            <v>23300000</v>
          </cell>
          <cell r="X3605">
            <v>804580000</v>
          </cell>
          <cell r="Z3605">
            <v>804580000</v>
          </cell>
          <cell r="AA3605">
            <v>0</v>
          </cell>
          <cell r="AB3605">
            <v>804580000</v>
          </cell>
          <cell r="AC3605">
            <v>804580000</v>
          </cell>
          <cell r="AD3605">
            <v>804580000</v>
          </cell>
          <cell r="AE3605">
            <v>804580000</v>
          </cell>
        </row>
        <row r="3606">
          <cell r="F3606" t="str">
            <v>C-3602-1300-2</v>
          </cell>
          <cell r="U3606">
            <v>15000000</v>
          </cell>
          <cell r="V3606">
            <v>22000000</v>
          </cell>
          <cell r="W3606">
            <v>0</v>
          </cell>
          <cell r="X3606">
            <v>37000000</v>
          </cell>
          <cell r="Z3606">
            <v>34918931</v>
          </cell>
          <cell r="AA3606">
            <v>2081069</v>
          </cell>
          <cell r="AB3606">
            <v>34918931</v>
          </cell>
          <cell r="AC3606">
            <v>34918931</v>
          </cell>
          <cell r="AD3606">
            <v>34918931</v>
          </cell>
          <cell r="AE3606">
            <v>34918931</v>
          </cell>
        </row>
        <row r="3607">
          <cell r="F3607" t="str">
            <v>C-3602-1300-2</v>
          </cell>
          <cell r="U3607">
            <v>0</v>
          </cell>
          <cell r="V3607">
            <v>20000000</v>
          </cell>
          <cell r="W3607">
            <v>0</v>
          </cell>
          <cell r="X3607">
            <v>20000000</v>
          </cell>
          <cell r="Z3607">
            <v>20000000</v>
          </cell>
          <cell r="AA3607">
            <v>0</v>
          </cell>
          <cell r="AB3607">
            <v>20000000</v>
          </cell>
          <cell r="AC3607">
            <v>20000000</v>
          </cell>
          <cell r="AD3607">
            <v>0</v>
          </cell>
          <cell r="AE3607">
            <v>0</v>
          </cell>
        </row>
        <row r="3608">
          <cell r="F3608" t="str">
            <v>C-3602-1300-3</v>
          </cell>
          <cell r="U3608">
            <v>127328000</v>
          </cell>
          <cell r="V3608">
            <v>0</v>
          </cell>
          <cell r="W3608">
            <v>0</v>
          </cell>
          <cell r="X3608">
            <v>127328000</v>
          </cell>
          <cell r="Z3608">
            <v>127328000</v>
          </cell>
          <cell r="AA3608">
            <v>0</v>
          </cell>
          <cell r="AB3608">
            <v>127328000</v>
          </cell>
          <cell r="AC3608">
            <v>127328000</v>
          </cell>
          <cell r="AD3608">
            <v>127328000</v>
          </cell>
          <cell r="AE3608">
            <v>127328000</v>
          </cell>
        </row>
        <row r="3609">
          <cell r="F3609" t="str">
            <v>C-3602-1300-3</v>
          </cell>
          <cell r="U3609">
            <v>0</v>
          </cell>
          <cell r="V3609">
            <v>4480000</v>
          </cell>
          <cell r="W3609">
            <v>0</v>
          </cell>
          <cell r="X3609">
            <v>4480000</v>
          </cell>
          <cell r="Z3609">
            <v>4480000</v>
          </cell>
          <cell r="AA3609">
            <v>0</v>
          </cell>
          <cell r="AB3609">
            <v>4480000</v>
          </cell>
          <cell r="AC3609">
            <v>2000000</v>
          </cell>
          <cell r="AD3609">
            <v>2000000</v>
          </cell>
          <cell r="AE3609">
            <v>2000000</v>
          </cell>
        </row>
        <row r="3610">
          <cell r="F3610" t="str">
            <v>C-3602-1300-3</v>
          </cell>
          <cell r="U3610">
            <v>0</v>
          </cell>
          <cell r="V3610">
            <v>9500000</v>
          </cell>
          <cell r="W3610">
            <v>0</v>
          </cell>
          <cell r="X3610">
            <v>9500000</v>
          </cell>
          <cell r="Z3610">
            <v>8784017</v>
          </cell>
          <cell r="AA3610">
            <v>715983</v>
          </cell>
          <cell r="AB3610">
            <v>8784017</v>
          </cell>
          <cell r="AC3610">
            <v>8784017</v>
          </cell>
          <cell r="AD3610">
            <v>8784017</v>
          </cell>
          <cell r="AE3610">
            <v>8784017</v>
          </cell>
        </row>
        <row r="3611">
          <cell r="F3611" t="str">
            <v>C-3602-1300-4</v>
          </cell>
          <cell r="U3611">
            <v>315006000</v>
          </cell>
          <cell r="V3611">
            <v>0</v>
          </cell>
          <cell r="W3611">
            <v>5562000</v>
          </cell>
          <cell r="X3611">
            <v>309444000</v>
          </cell>
          <cell r="Z3611">
            <v>309444000</v>
          </cell>
          <cell r="AA3611">
            <v>0</v>
          </cell>
          <cell r="AB3611">
            <v>309444000</v>
          </cell>
          <cell r="AC3611">
            <v>309444000</v>
          </cell>
          <cell r="AD3611">
            <v>309444000</v>
          </cell>
          <cell r="AE3611">
            <v>309444000</v>
          </cell>
        </row>
        <row r="3612">
          <cell r="F3612" t="str">
            <v>C-3602-1300-4</v>
          </cell>
          <cell r="U3612">
            <v>43800000</v>
          </cell>
          <cell r="V3612">
            <v>19708000</v>
          </cell>
          <cell r="W3612">
            <v>0</v>
          </cell>
          <cell r="X3612">
            <v>63508000</v>
          </cell>
          <cell r="Z3612">
            <v>62895898</v>
          </cell>
          <cell r="AA3612">
            <v>612102</v>
          </cell>
          <cell r="AB3612">
            <v>62895898</v>
          </cell>
          <cell r="AC3612">
            <v>62895898</v>
          </cell>
          <cell r="AD3612">
            <v>62895898</v>
          </cell>
          <cell r="AE3612">
            <v>62895898</v>
          </cell>
        </row>
        <row r="3613">
          <cell r="F3613" t="str">
            <v>C-3602-1300-4</v>
          </cell>
          <cell r="U3613">
            <v>0</v>
          </cell>
          <cell r="V3613">
            <v>1854000</v>
          </cell>
          <cell r="W3613">
            <v>1854000</v>
          </cell>
          <cell r="X3613">
            <v>0</v>
          </cell>
          <cell r="Z3613">
            <v>0</v>
          </cell>
          <cell r="AA3613">
            <v>0</v>
          </cell>
          <cell r="AB3613">
            <v>0</v>
          </cell>
          <cell r="AC3613">
            <v>0</v>
          </cell>
          <cell r="AD3613">
            <v>0</v>
          </cell>
          <cell r="AE3613">
            <v>0</v>
          </cell>
        </row>
        <row r="3614">
          <cell r="F3614" t="str">
            <v>C-3602-1300-5</v>
          </cell>
          <cell r="U3614">
            <v>206540000</v>
          </cell>
          <cell r="V3614">
            <v>0</v>
          </cell>
          <cell r="W3614">
            <v>2100000</v>
          </cell>
          <cell r="X3614">
            <v>204440000</v>
          </cell>
          <cell r="Z3614">
            <v>195690000</v>
          </cell>
          <cell r="AA3614">
            <v>8750000</v>
          </cell>
          <cell r="AB3614">
            <v>195690000</v>
          </cell>
          <cell r="AC3614">
            <v>195690000</v>
          </cell>
          <cell r="AD3614">
            <v>188690000</v>
          </cell>
          <cell r="AE3614">
            <v>188690000</v>
          </cell>
        </row>
        <row r="3615">
          <cell r="F3615" t="str">
            <v>C-3602-1300-5</v>
          </cell>
          <cell r="U3615">
            <v>0</v>
          </cell>
          <cell r="V3615">
            <v>2000000</v>
          </cell>
          <cell r="W3615">
            <v>0</v>
          </cell>
          <cell r="X3615">
            <v>2000000</v>
          </cell>
          <cell r="Z3615">
            <v>2000000</v>
          </cell>
          <cell r="AA3615">
            <v>0</v>
          </cell>
          <cell r="AB3615">
            <v>2000000</v>
          </cell>
          <cell r="AC3615">
            <v>2000000</v>
          </cell>
          <cell r="AD3615">
            <v>2000000</v>
          </cell>
          <cell r="AE3615">
            <v>2000000</v>
          </cell>
        </row>
        <row r="3616">
          <cell r="F3616" t="str">
            <v>C-3603-1300-1</v>
          </cell>
          <cell r="U3616">
            <v>415515000</v>
          </cell>
          <cell r="V3616">
            <v>68058983</v>
          </cell>
          <cell r="W3616">
            <v>76947320</v>
          </cell>
          <cell r="X3616">
            <v>406626663</v>
          </cell>
          <cell r="Z3616">
            <v>404679708</v>
          </cell>
          <cell r="AA3616">
            <v>1946955</v>
          </cell>
          <cell r="AB3616">
            <v>404679708</v>
          </cell>
          <cell r="AC3616">
            <v>404679708</v>
          </cell>
          <cell r="AD3616">
            <v>404679708</v>
          </cell>
          <cell r="AE3616">
            <v>404679708</v>
          </cell>
        </row>
        <row r="3617">
          <cell r="F3617" t="str">
            <v>C-3603-1300-1</v>
          </cell>
          <cell r="U3617">
            <v>0</v>
          </cell>
          <cell r="V3617">
            <v>15000000</v>
          </cell>
          <cell r="W3617">
            <v>0</v>
          </cell>
          <cell r="X3617">
            <v>15000000</v>
          </cell>
          <cell r="Z3617">
            <v>15000000</v>
          </cell>
          <cell r="AA3617">
            <v>0</v>
          </cell>
          <cell r="AB3617">
            <v>15000000</v>
          </cell>
          <cell r="AC3617">
            <v>15000000</v>
          </cell>
          <cell r="AD3617">
            <v>15000000</v>
          </cell>
          <cell r="AE3617">
            <v>15000000</v>
          </cell>
        </row>
        <row r="3618">
          <cell r="F3618" t="str">
            <v>C-3603-1300-1</v>
          </cell>
          <cell r="U3618">
            <v>21651000</v>
          </cell>
          <cell r="V3618">
            <v>0</v>
          </cell>
          <cell r="W3618">
            <v>0</v>
          </cell>
          <cell r="X3618">
            <v>21651000</v>
          </cell>
          <cell r="Z3618">
            <v>21646675</v>
          </cell>
          <cell r="AA3618">
            <v>4325</v>
          </cell>
          <cell r="AB3618">
            <v>21646675</v>
          </cell>
          <cell r="AC3618">
            <v>21646675</v>
          </cell>
          <cell r="AD3618">
            <v>21646675</v>
          </cell>
          <cell r="AE3618">
            <v>21646675</v>
          </cell>
        </row>
        <row r="3619">
          <cell r="F3619" t="str">
            <v>C-3603-1300-1</v>
          </cell>
          <cell r="U3619">
            <v>0</v>
          </cell>
          <cell r="V3619">
            <v>169959629</v>
          </cell>
          <cell r="W3619">
            <v>11977517</v>
          </cell>
          <cell r="X3619">
            <v>157982112</v>
          </cell>
          <cell r="Z3619">
            <v>157982112</v>
          </cell>
          <cell r="AA3619">
            <v>0</v>
          </cell>
          <cell r="AB3619">
            <v>157982112</v>
          </cell>
          <cell r="AC3619">
            <v>157982112</v>
          </cell>
          <cell r="AD3619">
            <v>157982112</v>
          </cell>
          <cell r="AE3619">
            <v>157982112</v>
          </cell>
        </row>
        <row r="3620">
          <cell r="F3620" t="str">
            <v>C-3603-1300-1</v>
          </cell>
          <cell r="U3620">
            <v>8866000</v>
          </cell>
          <cell r="V3620">
            <v>0</v>
          </cell>
          <cell r="W3620">
            <v>0</v>
          </cell>
          <cell r="X3620">
            <v>8866000</v>
          </cell>
          <cell r="Z3620">
            <v>8866000</v>
          </cell>
          <cell r="AA3620">
            <v>0</v>
          </cell>
          <cell r="AB3620">
            <v>8866000</v>
          </cell>
          <cell r="AC3620">
            <v>8866000</v>
          </cell>
          <cell r="AD3620">
            <v>8866000</v>
          </cell>
          <cell r="AE3620">
            <v>8866000</v>
          </cell>
        </row>
        <row r="3621">
          <cell r="F3621" t="str">
            <v>C-3603-1300-1</v>
          </cell>
          <cell r="U3621">
            <v>77369000</v>
          </cell>
          <cell r="V3621">
            <v>0</v>
          </cell>
          <cell r="W3621">
            <v>567816</v>
          </cell>
          <cell r="X3621">
            <v>76801184</v>
          </cell>
          <cell r="Z3621">
            <v>76801184</v>
          </cell>
          <cell r="AA3621">
            <v>0</v>
          </cell>
          <cell r="AB3621">
            <v>76801184</v>
          </cell>
          <cell r="AC3621">
            <v>76801184</v>
          </cell>
          <cell r="AD3621">
            <v>76801184</v>
          </cell>
          <cell r="AE3621">
            <v>76801184</v>
          </cell>
        </row>
        <row r="3622">
          <cell r="F3622" t="str">
            <v>C-3603-1300-1</v>
          </cell>
          <cell r="U3622">
            <v>461773000</v>
          </cell>
          <cell r="V3622">
            <v>0</v>
          </cell>
          <cell r="W3622">
            <v>30866565</v>
          </cell>
          <cell r="X3622">
            <v>430906435</v>
          </cell>
          <cell r="Z3622">
            <v>430906435</v>
          </cell>
          <cell r="AA3622">
            <v>0</v>
          </cell>
          <cell r="AB3622">
            <v>430906435</v>
          </cell>
          <cell r="AC3622">
            <v>430906435</v>
          </cell>
          <cell r="AD3622">
            <v>430906435</v>
          </cell>
          <cell r="AE3622">
            <v>430906435</v>
          </cell>
        </row>
        <row r="3623">
          <cell r="F3623" t="str">
            <v>C-3603-1300-1</v>
          </cell>
          <cell r="U3623">
            <v>31021000</v>
          </cell>
          <cell r="V3623">
            <v>0</v>
          </cell>
          <cell r="W3623">
            <v>0</v>
          </cell>
          <cell r="X3623">
            <v>31021000</v>
          </cell>
          <cell r="Z3623">
            <v>31021000</v>
          </cell>
          <cell r="AA3623">
            <v>0</v>
          </cell>
          <cell r="AB3623">
            <v>31021000</v>
          </cell>
          <cell r="AC3623">
            <v>31021000</v>
          </cell>
          <cell r="AD3623">
            <v>31021000</v>
          </cell>
          <cell r="AE3623">
            <v>31021000</v>
          </cell>
        </row>
        <row r="3624">
          <cell r="F3624" t="str">
            <v>C-3603-1300-1</v>
          </cell>
          <cell r="U3624">
            <v>241361000</v>
          </cell>
          <cell r="V3624">
            <v>21424599</v>
          </cell>
          <cell r="W3624">
            <v>58935811</v>
          </cell>
          <cell r="X3624">
            <v>203849788</v>
          </cell>
          <cell r="Z3624">
            <v>200932337</v>
          </cell>
          <cell r="AA3624">
            <v>2917451</v>
          </cell>
          <cell r="AB3624">
            <v>200932337</v>
          </cell>
          <cell r="AC3624">
            <v>200599127</v>
          </cell>
          <cell r="AD3624">
            <v>199432337</v>
          </cell>
          <cell r="AE3624">
            <v>199432337</v>
          </cell>
        </row>
        <row r="3625">
          <cell r="F3625" t="str">
            <v>C-3603-1300-1</v>
          </cell>
          <cell r="U3625">
            <v>75000000</v>
          </cell>
          <cell r="V3625">
            <v>10000000</v>
          </cell>
          <cell r="W3625">
            <v>0</v>
          </cell>
          <cell r="X3625">
            <v>85000000</v>
          </cell>
          <cell r="Z3625">
            <v>84977574</v>
          </cell>
          <cell r="AA3625">
            <v>22426</v>
          </cell>
          <cell r="AB3625">
            <v>84977574</v>
          </cell>
          <cell r="AC3625">
            <v>84977574</v>
          </cell>
          <cell r="AD3625">
            <v>82890574</v>
          </cell>
          <cell r="AE3625">
            <v>82890574</v>
          </cell>
        </row>
        <row r="3626">
          <cell r="F3626" t="str">
            <v>C-3603-1300-1</v>
          </cell>
          <cell r="U3626">
            <v>206403000</v>
          </cell>
          <cell r="V3626">
            <v>20000000</v>
          </cell>
          <cell r="W3626">
            <v>20000000</v>
          </cell>
          <cell r="X3626">
            <v>206403000</v>
          </cell>
          <cell r="Z3626">
            <v>206315045</v>
          </cell>
          <cell r="AA3626">
            <v>87955</v>
          </cell>
          <cell r="AB3626">
            <v>206315045</v>
          </cell>
          <cell r="AC3626">
            <v>206315045</v>
          </cell>
          <cell r="AD3626">
            <v>206315045</v>
          </cell>
          <cell r="AE3626">
            <v>206315045</v>
          </cell>
        </row>
        <row r="3627">
          <cell r="F3627" t="str">
            <v>C-3603-1300-1</v>
          </cell>
          <cell r="U3627">
            <v>790460000</v>
          </cell>
          <cell r="V3627">
            <v>252877900</v>
          </cell>
          <cell r="W3627">
            <v>0</v>
          </cell>
          <cell r="X3627">
            <v>1043337900</v>
          </cell>
          <cell r="Z3627">
            <v>1042596119</v>
          </cell>
          <cell r="AA3627">
            <v>741781</v>
          </cell>
          <cell r="AB3627">
            <v>1042596119</v>
          </cell>
          <cell r="AC3627">
            <v>991964782</v>
          </cell>
          <cell r="AD3627">
            <v>987217480</v>
          </cell>
          <cell r="AE3627">
            <v>987217480</v>
          </cell>
        </row>
        <row r="3628">
          <cell r="F3628" t="str">
            <v>C-3603-1300-1</v>
          </cell>
          <cell r="U3628">
            <v>101557000</v>
          </cell>
          <cell r="V3628">
            <v>0</v>
          </cell>
          <cell r="W3628">
            <v>0</v>
          </cell>
          <cell r="X3628">
            <v>101557000</v>
          </cell>
          <cell r="Z3628">
            <v>101527738</v>
          </cell>
          <cell r="AA3628">
            <v>29262</v>
          </cell>
          <cell r="AB3628">
            <v>101527738</v>
          </cell>
          <cell r="AC3628">
            <v>101527738</v>
          </cell>
          <cell r="AD3628">
            <v>74364580</v>
          </cell>
          <cell r="AE3628">
            <v>74364580</v>
          </cell>
        </row>
        <row r="3629">
          <cell r="F3629" t="str">
            <v>C-3603-1300-1</v>
          </cell>
          <cell r="U3629">
            <v>308228000</v>
          </cell>
          <cell r="V3629">
            <v>0</v>
          </cell>
          <cell r="W3629">
            <v>34812022</v>
          </cell>
          <cell r="X3629">
            <v>273415978</v>
          </cell>
          <cell r="Z3629">
            <v>266703714</v>
          </cell>
          <cell r="AA3629">
            <v>6712264</v>
          </cell>
          <cell r="AB3629">
            <v>266703714</v>
          </cell>
          <cell r="AC3629">
            <v>266703714</v>
          </cell>
          <cell r="AD3629">
            <v>266703714</v>
          </cell>
          <cell r="AE3629">
            <v>266703714</v>
          </cell>
        </row>
        <row r="3630">
          <cell r="F3630" t="str">
            <v>C-3603-1300-1</v>
          </cell>
          <cell r="U3630">
            <v>24000000</v>
          </cell>
          <cell r="V3630">
            <v>5000000</v>
          </cell>
          <cell r="W3630">
            <v>0</v>
          </cell>
          <cell r="X3630">
            <v>29000000</v>
          </cell>
          <cell r="Z3630">
            <v>25576681</v>
          </cell>
          <cell r="AA3630">
            <v>3423319</v>
          </cell>
          <cell r="AB3630">
            <v>25576681</v>
          </cell>
          <cell r="AC3630">
            <v>25576681</v>
          </cell>
          <cell r="AD3630">
            <v>25576681</v>
          </cell>
          <cell r="AE3630">
            <v>25576681</v>
          </cell>
        </row>
        <row r="3631">
          <cell r="F3631" t="str">
            <v>C-3603-1300-1</v>
          </cell>
          <cell r="U3631">
            <v>0</v>
          </cell>
          <cell r="V3631">
            <v>9444962</v>
          </cell>
          <cell r="W3631">
            <v>3221802</v>
          </cell>
          <cell r="X3631">
            <v>6223160</v>
          </cell>
          <cell r="Z3631">
            <v>5935081</v>
          </cell>
          <cell r="AA3631">
            <v>288079</v>
          </cell>
          <cell r="AB3631">
            <v>5935081</v>
          </cell>
          <cell r="AC3631">
            <v>5935081</v>
          </cell>
          <cell r="AD3631">
            <v>5935081</v>
          </cell>
          <cell r="AE3631">
            <v>5935081</v>
          </cell>
        </row>
        <row r="3632">
          <cell r="F3632" t="str">
            <v>C-3603-1300-1</v>
          </cell>
          <cell r="U3632">
            <v>44290000</v>
          </cell>
          <cell r="V3632">
            <v>25674000</v>
          </cell>
          <cell r="W3632">
            <v>25674000</v>
          </cell>
          <cell r="X3632">
            <v>44290000</v>
          </cell>
          <cell r="Z3632">
            <v>44290000</v>
          </cell>
          <cell r="AA3632">
            <v>0</v>
          </cell>
          <cell r="AB3632">
            <v>44290000</v>
          </cell>
          <cell r="AC3632">
            <v>44290000</v>
          </cell>
          <cell r="AD3632">
            <v>44290000</v>
          </cell>
          <cell r="AE3632">
            <v>44290000</v>
          </cell>
        </row>
        <row r="3633">
          <cell r="F3633" t="str">
            <v>C-3603-1300-1</v>
          </cell>
          <cell r="U3633">
            <v>0</v>
          </cell>
          <cell r="V3633">
            <v>87005163</v>
          </cell>
          <cell r="W3633">
            <v>65615163</v>
          </cell>
          <cell r="X3633">
            <v>21390000</v>
          </cell>
          <cell r="Z3633">
            <v>21390000</v>
          </cell>
          <cell r="AA3633">
            <v>0</v>
          </cell>
          <cell r="AB3633">
            <v>21390000</v>
          </cell>
          <cell r="AC3633">
            <v>21390000</v>
          </cell>
          <cell r="AD3633">
            <v>21390000</v>
          </cell>
          <cell r="AE3633">
            <v>21390000</v>
          </cell>
        </row>
        <row r="3634">
          <cell r="F3634" t="str">
            <v>C-3603-1300-1</v>
          </cell>
          <cell r="U3634">
            <v>0</v>
          </cell>
          <cell r="V3634">
            <v>1419110</v>
          </cell>
          <cell r="W3634">
            <v>0</v>
          </cell>
          <cell r="X3634">
            <v>1419110</v>
          </cell>
          <cell r="Z3634">
            <v>1418813</v>
          </cell>
          <cell r="AA3634">
            <v>297</v>
          </cell>
          <cell r="AB3634">
            <v>1418813</v>
          </cell>
          <cell r="AC3634">
            <v>1418813</v>
          </cell>
          <cell r="AD3634">
            <v>1418813</v>
          </cell>
          <cell r="AE3634">
            <v>1418813</v>
          </cell>
        </row>
        <row r="3635">
          <cell r="F3635" t="str">
            <v>C-3603-1300-1</v>
          </cell>
          <cell r="U3635">
            <v>240000000</v>
          </cell>
          <cell r="V3635">
            <v>51724874</v>
          </cell>
          <cell r="W3635">
            <v>0</v>
          </cell>
          <cell r="X3635">
            <v>291724874</v>
          </cell>
          <cell r="Z3635">
            <v>283950452</v>
          </cell>
          <cell r="AA3635">
            <v>7774422</v>
          </cell>
          <cell r="AB3635">
            <v>283950452</v>
          </cell>
          <cell r="AC3635">
            <v>283950452</v>
          </cell>
          <cell r="AD3635">
            <v>283950452</v>
          </cell>
          <cell r="AE3635">
            <v>283950452</v>
          </cell>
        </row>
        <row r="3636">
          <cell r="F3636" t="str">
            <v>C-3603-1300-1</v>
          </cell>
          <cell r="U3636">
            <v>0</v>
          </cell>
          <cell r="V3636">
            <v>42614843</v>
          </cell>
          <cell r="W3636">
            <v>0</v>
          </cell>
          <cell r="X3636">
            <v>42614843</v>
          </cell>
          <cell r="Z3636">
            <v>42611570</v>
          </cell>
          <cell r="AA3636">
            <v>3273</v>
          </cell>
          <cell r="AB3636">
            <v>42611570</v>
          </cell>
          <cell r="AC3636">
            <v>42611570</v>
          </cell>
          <cell r="AD3636">
            <v>42611570</v>
          </cell>
          <cell r="AE3636">
            <v>42611570</v>
          </cell>
        </row>
        <row r="3637">
          <cell r="F3637" t="str">
            <v>C-3603-1300-1</v>
          </cell>
          <cell r="U3637">
            <v>256524000</v>
          </cell>
          <cell r="V3637">
            <v>2372172</v>
          </cell>
          <cell r="W3637">
            <v>3558710</v>
          </cell>
          <cell r="X3637">
            <v>255337462</v>
          </cell>
          <cell r="Z3637">
            <v>255337462</v>
          </cell>
          <cell r="AA3637">
            <v>0</v>
          </cell>
          <cell r="AB3637">
            <v>255337462</v>
          </cell>
          <cell r="AC3637">
            <v>255337462</v>
          </cell>
          <cell r="AD3637">
            <v>254049462</v>
          </cell>
          <cell r="AE3637">
            <v>254049462</v>
          </cell>
        </row>
        <row r="3638">
          <cell r="F3638" t="str">
            <v>C-3603-1300-1</v>
          </cell>
          <cell r="U3638">
            <v>3200000</v>
          </cell>
          <cell r="V3638">
            <v>5835284</v>
          </cell>
          <cell r="W3638">
            <v>2140025</v>
          </cell>
          <cell r="X3638">
            <v>6895259</v>
          </cell>
          <cell r="Z3638">
            <v>6895259</v>
          </cell>
          <cell r="AA3638">
            <v>0</v>
          </cell>
          <cell r="AB3638">
            <v>6895259</v>
          </cell>
          <cell r="AC3638">
            <v>6895259</v>
          </cell>
          <cell r="AD3638">
            <v>6895259</v>
          </cell>
          <cell r="AE3638">
            <v>6895259</v>
          </cell>
        </row>
        <row r="3639">
          <cell r="F3639" t="str">
            <v>C-3603-1300-1</v>
          </cell>
          <cell r="U3639">
            <v>0</v>
          </cell>
          <cell r="V3639">
            <v>9000000</v>
          </cell>
          <cell r="W3639">
            <v>1356796</v>
          </cell>
          <cell r="X3639">
            <v>7643204</v>
          </cell>
          <cell r="Z3639">
            <v>7643204</v>
          </cell>
          <cell r="AA3639">
            <v>0</v>
          </cell>
          <cell r="AB3639">
            <v>7643204</v>
          </cell>
          <cell r="AC3639">
            <v>7643204</v>
          </cell>
          <cell r="AD3639">
            <v>7643204</v>
          </cell>
          <cell r="AE3639">
            <v>7643204</v>
          </cell>
        </row>
        <row r="3640">
          <cell r="F3640" t="str">
            <v>C-3603-1300-5</v>
          </cell>
          <cell r="U3640">
            <v>79062500</v>
          </cell>
          <cell r="V3640">
            <v>0</v>
          </cell>
          <cell r="W3640">
            <v>39052083</v>
          </cell>
          <cell r="X3640">
            <v>40010417</v>
          </cell>
          <cell r="Z3640">
            <v>40010417</v>
          </cell>
          <cell r="AA3640">
            <v>0</v>
          </cell>
          <cell r="AB3640">
            <v>40010417</v>
          </cell>
          <cell r="AC3640">
            <v>40010417</v>
          </cell>
          <cell r="AD3640">
            <v>40010417</v>
          </cell>
          <cell r="AE3640">
            <v>40010417</v>
          </cell>
        </row>
        <row r="3641">
          <cell r="F3641" t="str">
            <v>C-3603-1300-5</v>
          </cell>
          <cell r="U3641">
            <v>1075088683</v>
          </cell>
          <cell r="V3641">
            <v>9393360</v>
          </cell>
          <cell r="W3641">
            <v>0</v>
          </cell>
          <cell r="X3641">
            <v>1084482043</v>
          </cell>
          <cell r="Z3641">
            <v>1084433331</v>
          </cell>
          <cell r="AA3641">
            <v>48712</v>
          </cell>
          <cell r="AB3641">
            <v>1084433331</v>
          </cell>
          <cell r="AC3641">
            <v>1084433331</v>
          </cell>
          <cell r="AD3641">
            <v>1084193557</v>
          </cell>
          <cell r="AE3641">
            <v>1084193557</v>
          </cell>
        </row>
        <row r="3642">
          <cell r="F3642" t="str">
            <v>C-3603-1300-5</v>
          </cell>
          <cell r="U3642">
            <v>1900000</v>
          </cell>
          <cell r="V3642">
            <v>1000000</v>
          </cell>
          <cell r="W3642">
            <v>0</v>
          </cell>
          <cell r="X3642">
            <v>2900000</v>
          </cell>
          <cell r="Z3642">
            <v>2862866</v>
          </cell>
          <cell r="AA3642">
            <v>37134</v>
          </cell>
          <cell r="AB3642">
            <v>2862866</v>
          </cell>
          <cell r="AC3642">
            <v>2862866</v>
          </cell>
          <cell r="AD3642">
            <v>2862866</v>
          </cell>
          <cell r="AE3642">
            <v>2862866</v>
          </cell>
        </row>
        <row r="3643">
          <cell r="F3643" t="str">
            <v>C-3603-1300-6</v>
          </cell>
          <cell r="U3643">
            <v>0</v>
          </cell>
          <cell r="V3643">
            <v>30000000</v>
          </cell>
          <cell r="W3643">
            <v>0</v>
          </cell>
          <cell r="X3643">
            <v>30000000</v>
          </cell>
          <cell r="Z3643">
            <v>30000000</v>
          </cell>
          <cell r="AA3643">
            <v>0</v>
          </cell>
          <cell r="AB3643">
            <v>30000000</v>
          </cell>
          <cell r="AC3643">
            <v>30000000</v>
          </cell>
          <cell r="AD3643">
            <v>30000000</v>
          </cell>
          <cell r="AE3643">
            <v>30000000</v>
          </cell>
        </row>
        <row r="3644">
          <cell r="F3644" t="str">
            <v>C-3603-1300-6</v>
          </cell>
          <cell r="U3644">
            <v>341444628</v>
          </cell>
          <cell r="V3644">
            <v>10238132</v>
          </cell>
          <cell r="W3644">
            <v>292000</v>
          </cell>
          <cell r="X3644">
            <v>351390760</v>
          </cell>
          <cell r="Z3644">
            <v>351390760</v>
          </cell>
          <cell r="AA3644">
            <v>0</v>
          </cell>
          <cell r="AB3644">
            <v>351390760</v>
          </cell>
          <cell r="AC3644">
            <v>351390760</v>
          </cell>
          <cell r="AD3644">
            <v>351390760</v>
          </cell>
          <cell r="AE3644">
            <v>351390760</v>
          </cell>
        </row>
        <row r="3645">
          <cell r="F3645" t="str">
            <v>C-3603-1300-6</v>
          </cell>
          <cell r="U3645">
            <v>0</v>
          </cell>
          <cell r="V3645">
            <v>1146317</v>
          </cell>
          <cell r="W3645">
            <v>0</v>
          </cell>
          <cell r="X3645">
            <v>1146317</v>
          </cell>
          <cell r="Z3645">
            <v>1146317</v>
          </cell>
          <cell r="AA3645">
            <v>0</v>
          </cell>
          <cell r="AB3645">
            <v>1146317</v>
          </cell>
          <cell r="AC3645">
            <v>1146317</v>
          </cell>
          <cell r="AD3645">
            <v>1146317</v>
          </cell>
          <cell r="AE3645">
            <v>1146317</v>
          </cell>
        </row>
        <row r="3646">
          <cell r="F3646" t="str">
            <v>C-3603-1300-9</v>
          </cell>
          <cell r="U3646">
            <v>1000000</v>
          </cell>
          <cell r="V3646">
            <v>1000000</v>
          </cell>
          <cell r="W3646">
            <v>1564434</v>
          </cell>
          <cell r="X3646">
            <v>435566</v>
          </cell>
          <cell r="Z3646">
            <v>435566</v>
          </cell>
          <cell r="AA3646">
            <v>0</v>
          </cell>
          <cell r="AB3646">
            <v>435566</v>
          </cell>
          <cell r="AC3646">
            <v>435566</v>
          </cell>
          <cell r="AD3646">
            <v>435566</v>
          </cell>
          <cell r="AE3646">
            <v>435566</v>
          </cell>
        </row>
        <row r="3647">
          <cell r="F3647" t="str">
            <v>C-3603-1300-10</v>
          </cell>
          <cell r="U3647">
            <v>35573000</v>
          </cell>
          <cell r="V3647">
            <v>16180357</v>
          </cell>
          <cell r="W3647">
            <v>3191198</v>
          </cell>
          <cell r="X3647">
            <v>48562159</v>
          </cell>
          <cell r="Z3647">
            <v>47885702</v>
          </cell>
          <cell r="AA3647">
            <v>676457</v>
          </cell>
          <cell r="AB3647">
            <v>47885702</v>
          </cell>
          <cell r="AC3647">
            <v>47885702</v>
          </cell>
          <cell r="AD3647">
            <v>47885702</v>
          </cell>
          <cell r="AE3647">
            <v>47885702</v>
          </cell>
        </row>
        <row r="3648">
          <cell r="F3648" t="str">
            <v>C-3603-1300-10</v>
          </cell>
          <cell r="U3648">
            <v>536535000</v>
          </cell>
          <cell r="V3648">
            <v>34105180</v>
          </cell>
          <cell r="W3648">
            <v>7000000</v>
          </cell>
          <cell r="X3648">
            <v>563640180</v>
          </cell>
          <cell r="Z3648">
            <v>563640180</v>
          </cell>
          <cell r="AA3648">
            <v>0</v>
          </cell>
          <cell r="AB3648">
            <v>563640180</v>
          </cell>
          <cell r="AC3648">
            <v>563640180</v>
          </cell>
          <cell r="AD3648">
            <v>563640180</v>
          </cell>
          <cell r="AE3648">
            <v>563640180</v>
          </cell>
        </row>
        <row r="3649">
          <cell r="F3649" t="str">
            <v>C-3603-1300-10</v>
          </cell>
          <cell r="U3649">
            <v>0</v>
          </cell>
          <cell r="V3649">
            <v>6000000</v>
          </cell>
          <cell r="W3649">
            <v>0</v>
          </cell>
          <cell r="X3649">
            <v>6000000</v>
          </cell>
          <cell r="Z3649">
            <v>6000000</v>
          </cell>
          <cell r="AA3649">
            <v>0</v>
          </cell>
          <cell r="AB3649">
            <v>6000000</v>
          </cell>
          <cell r="AC3649">
            <v>6000000</v>
          </cell>
          <cell r="AD3649">
            <v>6000000</v>
          </cell>
          <cell r="AE3649">
            <v>6000000</v>
          </cell>
        </row>
        <row r="3650">
          <cell r="F3650" t="str">
            <v>C-3603-1300-10</v>
          </cell>
          <cell r="U3650">
            <v>16103510</v>
          </cell>
          <cell r="V3650">
            <v>5750210</v>
          </cell>
          <cell r="W3650">
            <v>13164543</v>
          </cell>
          <cell r="X3650">
            <v>8689177</v>
          </cell>
          <cell r="Z3650">
            <v>8689177</v>
          </cell>
          <cell r="AA3650">
            <v>0</v>
          </cell>
          <cell r="AB3650">
            <v>8689177</v>
          </cell>
          <cell r="AC3650">
            <v>8689177</v>
          </cell>
          <cell r="AD3650">
            <v>8689177</v>
          </cell>
          <cell r="AE3650">
            <v>8689177</v>
          </cell>
        </row>
        <row r="3651">
          <cell r="F3651" t="str">
            <v>C-3603-1300-10</v>
          </cell>
          <cell r="U3651">
            <v>17078000</v>
          </cell>
          <cell r="V3651">
            <v>1540595</v>
          </cell>
          <cell r="W3651">
            <v>2386808</v>
          </cell>
          <cell r="X3651">
            <v>16231787</v>
          </cell>
          <cell r="Z3651">
            <v>15684963</v>
          </cell>
          <cell r="AA3651">
            <v>546824</v>
          </cell>
          <cell r="AB3651">
            <v>15684963</v>
          </cell>
          <cell r="AC3651">
            <v>15684963</v>
          </cell>
          <cell r="AD3651">
            <v>15684963</v>
          </cell>
          <cell r="AE3651">
            <v>15684963</v>
          </cell>
        </row>
        <row r="3652">
          <cell r="F3652" t="str">
            <v>C-3603-1300-10</v>
          </cell>
          <cell r="U3652">
            <v>6000000</v>
          </cell>
          <cell r="V3652">
            <v>0</v>
          </cell>
          <cell r="W3652">
            <v>2000000</v>
          </cell>
          <cell r="X3652">
            <v>4000000</v>
          </cell>
          <cell r="Z3652">
            <v>2504660</v>
          </cell>
          <cell r="AA3652">
            <v>1495340</v>
          </cell>
          <cell r="AB3652">
            <v>2504660</v>
          </cell>
          <cell r="AC3652">
            <v>2504660</v>
          </cell>
          <cell r="AD3652">
            <v>2504660</v>
          </cell>
          <cell r="AE3652">
            <v>2504660</v>
          </cell>
        </row>
        <row r="3653">
          <cell r="F3653" t="str">
            <v>C-3603-1300-10</v>
          </cell>
          <cell r="U3653">
            <v>100000</v>
          </cell>
          <cell r="V3653">
            <v>0</v>
          </cell>
          <cell r="W3653">
            <v>100000</v>
          </cell>
          <cell r="X3653">
            <v>0</v>
          </cell>
          <cell r="Z3653">
            <v>0</v>
          </cell>
          <cell r="AA3653">
            <v>0</v>
          </cell>
          <cell r="AB3653">
            <v>0</v>
          </cell>
          <cell r="AC3653">
            <v>0</v>
          </cell>
          <cell r="AD3653">
            <v>0</v>
          </cell>
          <cell r="AE3653">
            <v>0</v>
          </cell>
        </row>
        <row r="3654">
          <cell r="F3654" t="str">
            <v>C-3603-1300-10</v>
          </cell>
          <cell r="U3654">
            <v>0</v>
          </cell>
          <cell r="V3654">
            <v>2572958</v>
          </cell>
          <cell r="W3654">
            <v>0</v>
          </cell>
          <cell r="X3654">
            <v>2572958</v>
          </cell>
          <cell r="Z3654">
            <v>2547313</v>
          </cell>
          <cell r="AA3654">
            <v>25645</v>
          </cell>
          <cell r="AB3654">
            <v>2547313</v>
          </cell>
          <cell r="AC3654">
            <v>2547313</v>
          </cell>
          <cell r="AD3654">
            <v>2547313</v>
          </cell>
          <cell r="AE3654">
            <v>2547313</v>
          </cell>
        </row>
        <row r="3655">
          <cell r="F3655" t="str">
            <v>C-3603-1300-10</v>
          </cell>
          <cell r="U3655">
            <v>8000000</v>
          </cell>
          <cell r="V3655">
            <v>14440911</v>
          </cell>
          <cell r="W3655">
            <v>8000000</v>
          </cell>
          <cell r="X3655">
            <v>14440911</v>
          </cell>
          <cell r="Z3655">
            <v>14440911</v>
          </cell>
          <cell r="AA3655">
            <v>0</v>
          </cell>
          <cell r="AB3655">
            <v>14440911</v>
          </cell>
          <cell r="AC3655">
            <v>14440911</v>
          </cell>
          <cell r="AD3655">
            <v>14440911</v>
          </cell>
          <cell r="AE3655">
            <v>14440911</v>
          </cell>
        </row>
        <row r="3656">
          <cell r="F3656" t="str">
            <v>C-3603-1300-10</v>
          </cell>
          <cell r="U3656">
            <v>200000</v>
          </cell>
          <cell r="V3656">
            <v>1800000</v>
          </cell>
          <cell r="W3656">
            <v>0</v>
          </cell>
          <cell r="X3656">
            <v>2000000</v>
          </cell>
          <cell r="Z3656">
            <v>1921290</v>
          </cell>
          <cell r="AA3656">
            <v>78710</v>
          </cell>
          <cell r="AB3656">
            <v>1921290</v>
          </cell>
          <cell r="AC3656">
            <v>1921290</v>
          </cell>
          <cell r="AD3656">
            <v>0</v>
          </cell>
          <cell r="AE3656">
            <v>0</v>
          </cell>
        </row>
        <row r="3657">
          <cell r="F3657" t="str">
            <v>C-3603-1300-10</v>
          </cell>
          <cell r="U3657">
            <v>3000000</v>
          </cell>
          <cell r="V3657">
            <v>0</v>
          </cell>
          <cell r="W3657">
            <v>3000000</v>
          </cell>
          <cell r="X3657">
            <v>0</v>
          </cell>
          <cell r="Z3657">
            <v>0</v>
          </cell>
          <cell r="AA3657">
            <v>0</v>
          </cell>
          <cell r="AB3657">
            <v>0</v>
          </cell>
          <cell r="AC3657">
            <v>0</v>
          </cell>
          <cell r="AD3657">
            <v>0</v>
          </cell>
          <cell r="AE3657">
            <v>0</v>
          </cell>
        </row>
        <row r="3658">
          <cell r="F3658" t="str">
            <v>C-3603-1300-10</v>
          </cell>
          <cell r="U3658">
            <v>1931000</v>
          </cell>
          <cell r="V3658">
            <v>4046000</v>
          </cell>
          <cell r="W3658">
            <v>3149713</v>
          </cell>
          <cell r="X3658">
            <v>2827287</v>
          </cell>
          <cell r="Z3658">
            <v>2826377</v>
          </cell>
          <cell r="AA3658">
            <v>910</v>
          </cell>
          <cell r="AB3658">
            <v>2826377</v>
          </cell>
          <cell r="AC3658">
            <v>2826377</v>
          </cell>
          <cell r="AD3658">
            <v>2826377</v>
          </cell>
          <cell r="AE3658">
            <v>2826377</v>
          </cell>
        </row>
        <row r="3659">
          <cell r="F3659" t="str">
            <v>C-3603-1300-10</v>
          </cell>
          <cell r="U3659">
            <v>5000000</v>
          </cell>
          <cell r="V3659">
            <v>53000000</v>
          </cell>
          <cell r="W3659">
            <v>8000000</v>
          </cell>
          <cell r="X3659">
            <v>50000000</v>
          </cell>
          <cell r="Z3659">
            <v>48996900</v>
          </cell>
          <cell r="AA3659">
            <v>1003100</v>
          </cell>
          <cell r="AB3659">
            <v>48996900</v>
          </cell>
          <cell r="AC3659">
            <v>18996900</v>
          </cell>
          <cell r="AD3659">
            <v>14724900</v>
          </cell>
          <cell r="AE3659">
            <v>14724900</v>
          </cell>
        </row>
        <row r="3660">
          <cell r="F3660" t="str">
            <v>C-3603-1300-10</v>
          </cell>
          <cell r="U3660">
            <v>3000000</v>
          </cell>
          <cell r="V3660">
            <v>0</v>
          </cell>
          <cell r="W3660">
            <v>0</v>
          </cell>
          <cell r="X3660">
            <v>3000000</v>
          </cell>
          <cell r="Z3660">
            <v>3000000</v>
          </cell>
          <cell r="AA3660">
            <v>0</v>
          </cell>
          <cell r="AB3660">
            <v>3000000</v>
          </cell>
          <cell r="AC3660">
            <v>3000000</v>
          </cell>
          <cell r="AD3660">
            <v>3000000</v>
          </cell>
          <cell r="AE3660">
            <v>3000000</v>
          </cell>
        </row>
        <row r="3661">
          <cell r="F3661" t="str">
            <v>C-3603-1300-11</v>
          </cell>
          <cell r="U3661">
            <v>0</v>
          </cell>
          <cell r="V3661">
            <v>7066500</v>
          </cell>
          <cell r="W3661">
            <v>0</v>
          </cell>
          <cell r="X3661">
            <v>7066500</v>
          </cell>
          <cell r="Z3661">
            <v>6888000</v>
          </cell>
          <cell r="AA3661">
            <v>178500</v>
          </cell>
          <cell r="AB3661">
            <v>6888000</v>
          </cell>
          <cell r="AC3661">
            <v>0</v>
          </cell>
          <cell r="AD3661">
            <v>0</v>
          </cell>
          <cell r="AE3661">
            <v>0</v>
          </cell>
        </row>
        <row r="3662">
          <cell r="F3662" t="str">
            <v>C-3603-1300-11</v>
          </cell>
          <cell r="U3662">
            <v>0</v>
          </cell>
          <cell r="V3662">
            <v>60000000</v>
          </cell>
          <cell r="W3662">
            <v>4325000</v>
          </cell>
          <cell r="X3662">
            <v>55675000</v>
          </cell>
          <cell r="Z3662">
            <v>55327681</v>
          </cell>
          <cell r="AA3662">
            <v>347319</v>
          </cell>
          <cell r="AB3662">
            <v>55327681</v>
          </cell>
          <cell r="AC3662">
            <v>42176948</v>
          </cell>
          <cell r="AD3662">
            <v>0</v>
          </cell>
          <cell r="AE3662">
            <v>0</v>
          </cell>
        </row>
        <row r="3663">
          <cell r="F3663" t="str">
            <v>C-3603-1300-11</v>
          </cell>
          <cell r="U3663">
            <v>0</v>
          </cell>
          <cell r="V3663">
            <v>22250000</v>
          </cell>
          <cell r="W3663">
            <v>4325000</v>
          </cell>
          <cell r="X3663">
            <v>17925000</v>
          </cell>
          <cell r="Z3663">
            <v>2892069</v>
          </cell>
          <cell r="AA3663">
            <v>15032931</v>
          </cell>
          <cell r="AB3663">
            <v>2892069</v>
          </cell>
          <cell r="AC3663">
            <v>2892069</v>
          </cell>
          <cell r="AD3663">
            <v>2892069</v>
          </cell>
          <cell r="AE3663">
            <v>2892069</v>
          </cell>
        </row>
        <row r="3664">
          <cell r="F3664" t="str">
            <v>C-3603-1300-11</v>
          </cell>
          <cell r="U3664">
            <v>0</v>
          </cell>
          <cell r="V3664">
            <v>227500000</v>
          </cell>
          <cell r="W3664">
            <v>125187770</v>
          </cell>
          <cell r="X3664">
            <v>102312230</v>
          </cell>
          <cell r="Z3664">
            <v>102312230</v>
          </cell>
          <cell r="AA3664">
            <v>0</v>
          </cell>
          <cell r="AB3664">
            <v>102312230</v>
          </cell>
          <cell r="AC3664">
            <v>102312230</v>
          </cell>
          <cell r="AD3664">
            <v>102312230</v>
          </cell>
          <cell r="AE3664">
            <v>102312230</v>
          </cell>
        </row>
        <row r="3665">
          <cell r="F3665" t="str">
            <v>C-3603-1300-11</v>
          </cell>
          <cell r="U3665">
            <v>0</v>
          </cell>
          <cell r="V3665">
            <v>38823750</v>
          </cell>
          <cell r="W3665">
            <v>0</v>
          </cell>
          <cell r="X3665">
            <v>38823750</v>
          </cell>
          <cell r="Z3665">
            <v>38823750</v>
          </cell>
          <cell r="AA3665">
            <v>0</v>
          </cell>
          <cell r="AB3665">
            <v>38823750</v>
          </cell>
          <cell r="AC3665">
            <v>38823750</v>
          </cell>
          <cell r="AD3665">
            <v>38823750</v>
          </cell>
          <cell r="AE3665">
            <v>38823750</v>
          </cell>
        </row>
        <row r="3666">
          <cell r="F3666" t="str">
            <v>C-3603-1300-11</v>
          </cell>
          <cell r="U3666">
            <v>0</v>
          </cell>
          <cell r="V3666">
            <v>2900000</v>
          </cell>
          <cell r="W3666">
            <v>0</v>
          </cell>
          <cell r="X3666">
            <v>2900000</v>
          </cell>
          <cell r="Z3666">
            <v>0</v>
          </cell>
          <cell r="AA3666">
            <v>2900000</v>
          </cell>
          <cell r="AB3666">
            <v>0</v>
          </cell>
          <cell r="AC3666">
            <v>0</v>
          </cell>
          <cell r="AD3666">
            <v>0</v>
          </cell>
          <cell r="AE3666">
            <v>0</v>
          </cell>
        </row>
        <row r="3667">
          <cell r="F3667" t="str">
            <v>C-3603-1300-11</v>
          </cell>
          <cell r="U3667">
            <v>0</v>
          </cell>
          <cell r="V3667">
            <v>950000</v>
          </cell>
          <cell r="W3667">
            <v>0</v>
          </cell>
          <cell r="X3667">
            <v>950000</v>
          </cell>
          <cell r="Z3667">
            <v>0</v>
          </cell>
          <cell r="AA3667">
            <v>950000</v>
          </cell>
          <cell r="AB3667">
            <v>0</v>
          </cell>
          <cell r="AC3667">
            <v>0</v>
          </cell>
          <cell r="AD3667">
            <v>0</v>
          </cell>
          <cell r="AE3667">
            <v>0</v>
          </cell>
        </row>
        <row r="3668">
          <cell r="F3668" t="str">
            <v>C-3603-1300-11</v>
          </cell>
          <cell r="U3668">
            <v>0</v>
          </cell>
          <cell r="V3668">
            <v>7831900</v>
          </cell>
          <cell r="W3668">
            <v>0</v>
          </cell>
          <cell r="X3668">
            <v>7831900</v>
          </cell>
          <cell r="Z3668">
            <v>6982489</v>
          </cell>
          <cell r="AA3668">
            <v>849411</v>
          </cell>
          <cell r="AB3668">
            <v>6982489</v>
          </cell>
          <cell r="AC3668">
            <v>5033222</v>
          </cell>
          <cell r="AD3668">
            <v>5033222</v>
          </cell>
          <cell r="AE3668">
            <v>5033222</v>
          </cell>
        </row>
        <row r="3669">
          <cell r="F3669" t="str">
            <v>C-3605-1300-1</v>
          </cell>
          <cell r="U3669">
            <v>0</v>
          </cell>
          <cell r="V3669">
            <v>3667907</v>
          </cell>
          <cell r="W3669">
            <v>0</v>
          </cell>
          <cell r="X3669">
            <v>3667907</v>
          </cell>
          <cell r="Z3669">
            <v>3217281</v>
          </cell>
          <cell r="AA3669">
            <v>450626</v>
          </cell>
          <cell r="AB3669">
            <v>3217281</v>
          </cell>
          <cell r="AC3669">
            <v>3217281</v>
          </cell>
          <cell r="AD3669">
            <v>3217281</v>
          </cell>
          <cell r="AE3669">
            <v>3217281</v>
          </cell>
        </row>
        <row r="3670">
          <cell r="F3670" t="str">
            <v>C-3699-1300-2</v>
          </cell>
          <cell r="U3670">
            <v>0</v>
          </cell>
          <cell r="V3670">
            <v>429661310</v>
          </cell>
          <cell r="W3670">
            <v>0</v>
          </cell>
          <cell r="X3670">
            <v>429661310</v>
          </cell>
          <cell r="Z3670">
            <v>429560292</v>
          </cell>
          <cell r="AA3670">
            <v>101018</v>
          </cell>
          <cell r="AB3670">
            <v>429560292</v>
          </cell>
          <cell r="AC3670">
            <v>73899000</v>
          </cell>
          <cell r="AD3670">
            <v>73899000</v>
          </cell>
          <cell r="AE3670">
            <v>73899000</v>
          </cell>
        </row>
        <row r="3671">
          <cell r="F3671" t="str">
            <v>C-3699-1300-2</v>
          </cell>
          <cell r="U3671">
            <v>0</v>
          </cell>
          <cell r="V3671">
            <v>257905033</v>
          </cell>
          <cell r="W3671">
            <v>0</v>
          </cell>
          <cell r="X3671">
            <v>257905033</v>
          </cell>
          <cell r="Z3671">
            <v>255708083</v>
          </cell>
          <cell r="AA3671">
            <v>2196950</v>
          </cell>
          <cell r="AB3671">
            <v>255708083</v>
          </cell>
          <cell r="AC3671">
            <v>1840000</v>
          </cell>
          <cell r="AD3671">
            <v>0</v>
          </cell>
          <cell r="AE3671">
            <v>0</v>
          </cell>
        </row>
        <row r="3672">
          <cell r="F3672" t="str">
            <v>C-3699-1300-10</v>
          </cell>
          <cell r="U3672">
            <v>21000000</v>
          </cell>
          <cell r="V3672">
            <v>53430000</v>
          </cell>
          <cell r="W3672">
            <v>0</v>
          </cell>
          <cell r="X3672">
            <v>74430000</v>
          </cell>
          <cell r="Z3672">
            <v>74405332</v>
          </cell>
          <cell r="AA3672">
            <v>24668</v>
          </cell>
          <cell r="AB3672">
            <v>74405332</v>
          </cell>
          <cell r="AC3672">
            <v>74405332</v>
          </cell>
          <cell r="AD3672">
            <v>74405332</v>
          </cell>
          <cell r="AE3672">
            <v>74405332</v>
          </cell>
        </row>
        <row r="3673">
          <cell r="F3673" t="str">
            <v>C-3602-1300-3</v>
          </cell>
          <cell r="U3673">
            <v>35535000</v>
          </cell>
          <cell r="V3673">
            <v>0</v>
          </cell>
          <cell r="W3673">
            <v>0</v>
          </cell>
          <cell r="X3673">
            <v>35535000</v>
          </cell>
          <cell r="Z3673">
            <v>35535000</v>
          </cell>
          <cell r="AA3673">
            <v>0</v>
          </cell>
          <cell r="AB3673">
            <v>35535000</v>
          </cell>
          <cell r="AC3673">
            <v>35535000</v>
          </cell>
          <cell r="AD3673">
            <v>35535000</v>
          </cell>
          <cell r="AE3673">
            <v>35535000</v>
          </cell>
        </row>
        <row r="3674">
          <cell r="F3674" t="str">
            <v>C-3602-1300-4</v>
          </cell>
          <cell r="U3674">
            <v>3000000</v>
          </cell>
          <cell r="V3674">
            <v>1854000</v>
          </cell>
          <cell r="W3674">
            <v>4000000</v>
          </cell>
          <cell r="X3674">
            <v>854000</v>
          </cell>
          <cell r="Z3674">
            <v>854000</v>
          </cell>
          <cell r="AA3674">
            <v>0</v>
          </cell>
          <cell r="AB3674">
            <v>854000</v>
          </cell>
          <cell r="AC3674">
            <v>854000</v>
          </cell>
          <cell r="AD3674">
            <v>854000</v>
          </cell>
          <cell r="AE3674">
            <v>854000</v>
          </cell>
        </row>
        <row r="3675">
          <cell r="F3675" t="str">
            <v>C-3602-1300-4</v>
          </cell>
          <cell r="U3675">
            <v>477600000</v>
          </cell>
          <cell r="V3675">
            <v>0</v>
          </cell>
          <cell r="W3675">
            <v>0</v>
          </cell>
          <cell r="X3675">
            <v>477600000</v>
          </cell>
          <cell r="Z3675">
            <v>477600000</v>
          </cell>
          <cell r="AA3675">
            <v>0</v>
          </cell>
          <cell r="AB3675">
            <v>477600000</v>
          </cell>
          <cell r="AC3675">
            <v>477600000</v>
          </cell>
          <cell r="AD3675">
            <v>477600000</v>
          </cell>
          <cell r="AE3675">
            <v>477600000</v>
          </cell>
        </row>
        <row r="3676">
          <cell r="F3676" t="str">
            <v>C-3602-1300-4</v>
          </cell>
          <cell r="U3676">
            <v>0</v>
          </cell>
          <cell r="V3676">
            <v>98558000</v>
          </cell>
          <cell r="W3676">
            <v>0</v>
          </cell>
          <cell r="X3676">
            <v>98558000</v>
          </cell>
          <cell r="Z3676">
            <v>98556700</v>
          </cell>
          <cell r="AA3676">
            <v>1300</v>
          </cell>
          <cell r="AB3676">
            <v>98556700</v>
          </cell>
          <cell r="AC3676">
            <v>98556700</v>
          </cell>
          <cell r="AD3676">
            <v>98556700</v>
          </cell>
          <cell r="AE3676">
            <v>98556700</v>
          </cell>
        </row>
        <row r="3677">
          <cell r="F3677" t="str">
            <v>C-3602-1300-4</v>
          </cell>
          <cell r="U3677">
            <v>1623490000</v>
          </cell>
          <cell r="V3677">
            <v>20656000</v>
          </cell>
          <cell r="W3677">
            <v>0</v>
          </cell>
          <cell r="X3677">
            <v>1644146000</v>
          </cell>
          <cell r="Z3677">
            <v>1644146000</v>
          </cell>
          <cell r="AA3677">
            <v>0</v>
          </cell>
          <cell r="AB3677">
            <v>1644146000</v>
          </cell>
          <cell r="AC3677">
            <v>1644146000</v>
          </cell>
          <cell r="AD3677">
            <v>1644146000</v>
          </cell>
          <cell r="AE3677">
            <v>1644146000</v>
          </cell>
        </row>
        <row r="3678">
          <cell r="F3678" t="str">
            <v>C-3602-1300-5</v>
          </cell>
          <cell r="U3678">
            <v>326166107</v>
          </cell>
          <cell r="V3678">
            <v>13411042</v>
          </cell>
          <cell r="W3678">
            <v>0</v>
          </cell>
          <cell r="X3678">
            <v>339577149</v>
          </cell>
          <cell r="Z3678">
            <v>339577149</v>
          </cell>
          <cell r="AA3678">
            <v>0</v>
          </cell>
          <cell r="AB3678">
            <v>339577149</v>
          </cell>
          <cell r="AC3678">
            <v>339577149</v>
          </cell>
          <cell r="AD3678">
            <v>339577149</v>
          </cell>
          <cell r="AE3678">
            <v>339577149</v>
          </cell>
        </row>
        <row r="3679">
          <cell r="F3679" t="str">
            <v>C-3602-1300-5</v>
          </cell>
          <cell r="U3679">
            <v>81541527</v>
          </cell>
          <cell r="V3679">
            <v>4449981</v>
          </cell>
          <cell r="W3679">
            <v>0</v>
          </cell>
          <cell r="X3679">
            <v>85991508</v>
          </cell>
          <cell r="Z3679">
            <v>85991508</v>
          </cell>
          <cell r="AA3679">
            <v>0</v>
          </cell>
          <cell r="AB3679">
            <v>85991508</v>
          </cell>
          <cell r="AC3679">
            <v>85991508</v>
          </cell>
          <cell r="AD3679">
            <v>85991508</v>
          </cell>
          <cell r="AE3679">
            <v>85991508</v>
          </cell>
        </row>
        <row r="3680">
          <cell r="F3680" t="str">
            <v>C-3602-1300-5</v>
          </cell>
          <cell r="U3680">
            <v>9784983</v>
          </cell>
          <cell r="V3680">
            <v>0</v>
          </cell>
          <cell r="W3680">
            <v>0</v>
          </cell>
          <cell r="X3680">
            <v>9784983</v>
          </cell>
          <cell r="Z3680">
            <v>9784983</v>
          </cell>
          <cell r="AA3680">
            <v>0</v>
          </cell>
          <cell r="AB3680">
            <v>9784983</v>
          </cell>
          <cell r="AC3680">
            <v>9784983</v>
          </cell>
          <cell r="AD3680">
            <v>9784983</v>
          </cell>
          <cell r="AE3680">
            <v>9784983</v>
          </cell>
        </row>
        <row r="3681">
          <cell r="F3681" t="str">
            <v>C-3603-1300-1</v>
          </cell>
          <cell r="U3681">
            <v>0</v>
          </cell>
          <cell r="V3681">
            <v>86474004</v>
          </cell>
          <cell r="W3681">
            <v>0</v>
          </cell>
          <cell r="X3681">
            <v>86474004</v>
          </cell>
          <cell r="Z3681">
            <v>86474004</v>
          </cell>
          <cell r="AA3681">
            <v>0</v>
          </cell>
          <cell r="AB3681">
            <v>86474004</v>
          </cell>
          <cell r="AC3681">
            <v>86474004</v>
          </cell>
          <cell r="AD3681">
            <v>86474004</v>
          </cell>
          <cell r="AE3681">
            <v>86474004</v>
          </cell>
        </row>
        <row r="3682">
          <cell r="F3682" t="str">
            <v>C-3603-1300-1</v>
          </cell>
          <cell r="U3682">
            <v>12690000</v>
          </cell>
          <cell r="V3682">
            <v>103626430</v>
          </cell>
          <cell r="W3682">
            <v>3963</v>
          </cell>
          <cell r="X3682">
            <v>116312467</v>
          </cell>
          <cell r="Z3682">
            <v>116312467</v>
          </cell>
          <cell r="AA3682">
            <v>0</v>
          </cell>
          <cell r="AB3682">
            <v>116312467</v>
          </cell>
          <cell r="AC3682">
            <v>116312467</v>
          </cell>
          <cell r="AD3682">
            <v>116312467</v>
          </cell>
          <cell r="AE3682">
            <v>116312467</v>
          </cell>
        </row>
        <row r="3683">
          <cell r="F3683" t="str">
            <v>C-3603-1300-1</v>
          </cell>
          <cell r="U3683">
            <v>3725826000</v>
          </cell>
          <cell r="V3683">
            <v>77453543</v>
          </cell>
          <cell r="W3683">
            <v>0</v>
          </cell>
          <cell r="X3683">
            <v>3803279543</v>
          </cell>
          <cell r="Z3683">
            <v>3803279197</v>
          </cell>
          <cell r="AA3683">
            <v>346</v>
          </cell>
          <cell r="AB3683">
            <v>3803279197</v>
          </cell>
          <cell r="AC3683">
            <v>3803279197</v>
          </cell>
          <cell r="AD3683">
            <v>3803279197</v>
          </cell>
          <cell r="AE3683">
            <v>3803279197</v>
          </cell>
        </row>
        <row r="3684">
          <cell r="F3684" t="str">
            <v>C-3603-1300-1</v>
          </cell>
          <cell r="U3684">
            <v>505223000</v>
          </cell>
          <cell r="V3684">
            <v>67526635</v>
          </cell>
          <cell r="W3684">
            <v>0</v>
          </cell>
          <cell r="X3684">
            <v>572749635</v>
          </cell>
          <cell r="Z3684">
            <v>572749635</v>
          </cell>
          <cell r="AA3684">
            <v>0</v>
          </cell>
          <cell r="AB3684">
            <v>572749635</v>
          </cell>
          <cell r="AC3684">
            <v>572749635</v>
          </cell>
          <cell r="AD3684">
            <v>572749635</v>
          </cell>
          <cell r="AE3684">
            <v>572749635</v>
          </cell>
        </row>
        <row r="3685">
          <cell r="F3685" t="str">
            <v>C-3603-1300-1</v>
          </cell>
          <cell r="U3685">
            <v>305789000</v>
          </cell>
          <cell r="V3685">
            <v>27315647</v>
          </cell>
          <cell r="W3685">
            <v>0</v>
          </cell>
          <cell r="X3685">
            <v>333104647</v>
          </cell>
          <cell r="Z3685">
            <v>333104647</v>
          </cell>
          <cell r="AA3685">
            <v>0</v>
          </cell>
          <cell r="AB3685">
            <v>333104647</v>
          </cell>
          <cell r="AC3685">
            <v>333104647</v>
          </cell>
          <cell r="AD3685">
            <v>333104647</v>
          </cell>
          <cell r="AE3685">
            <v>333104647</v>
          </cell>
        </row>
        <row r="3686">
          <cell r="F3686" t="str">
            <v>C-3603-1300-1</v>
          </cell>
          <cell r="U3686">
            <v>76000000</v>
          </cell>
          <cell r="V3686">
            <v>21897968</v>
          </cell>
          <cell r="W3686">
            <v>0</v>
          </cell>
          <cell r="X3686">
            <v>97897968</v>
          </cell>
          <cell r="Z3686">
            <v>97897968</v>
          </cell>
          <cell r="AA3686">
            <v>0</v>
          </cell>
          <cell r="AB3686">
            <v>97897968</v>
          </cell>
          <cell r="AC3686">
            <v>97897968</v>
          </cell>
          <cell r="AD3686">
            <v>97897968</v>
          </cell>
          <cell r="AE3686">
            <v>97897968</v>
          </cell>
        </row>
        <row r="3687">
          <cell r="F3687" t="str">
            <v>C-3603-1300-1</v>
          </cell>
          <cell r="U3687">
            <v>194965000</v>
          </cell>
          <cell r="V3687">
            <v>51724000</v>
          </cell>
          <cell r="W3687">
            <v>0</v>
          </cell>
          <cell r="X3687">
            <v>246689000</v>
          </cell>
          <cell r="Z3687">
            <v>246689000</v>
          </cell>
          <cell r="AA3687">
            <v>0</v>
          </cell>
          <cell r="AB3687">
            <v>246689000</v>
          </cell>
          <cell r="AC3687">
            <v>246689000</v>
          </cell>
          <cell r="AD3687">
            <v>246689000</v>
          </cell>
          <cell r="AE3687">
            <v>246689000</v>
          </cell>
        </row>
        <row r="3688">
          <cell r="F3688" t="str">
            <v>C-3603-1300-1</v>
          </cell>
          <cell r="U3688">
            <v>294651000</v>
          </cell>
          <cell r="V3688">
            <v>0</v>
          </cell>
          <cell r="W3688">
            <v>0</v>
          </cell>
          <cell r="X3688">
            <v>294651000</v>
          </cell>
          <cell r="Z3688">
            <v>294651000</v>
          </cell>
          <cell r="AA3688">
            <v>0</v>
          </cell>
          <cell r="AB3688">
            <v>294651000</v>
          </cell>
          <cell r="AC3688">
            <v>294651000</v>
          </cell>
          <cell r="AD3688">
            <v>294651000</v>
          </cell>
          <cell r="AE3688">
            <v>294651000</v>
          </cell>
        </row>
        <row r="3689">
          <cell r="F3689" t="str">
            <v>C-3603-1300-1</v>
          </cell>
          <cell r="U3689">
            <v>0</v>
          </cell>
          <cell r="V3689">
            <v>3000000</v>
          </cell>
          <cell r="W3689">
            <v>0</v>
          </cell>
          <cell r="X3689">
            <v>3000000</v>
          </cell>
          <cell r="Z3689">
            <v>3000000</v>
          </cell>
          <cell r="AA3689">
            <v>0</v>
          </cell>
          <cell r="AB3689">
            <v>3000000</v>
          </cell>
          <cell r="AC3689">
            <v>3000000</v>
          </cell>
          <cell r="AD3689">
            <v>3000000</v>
          </cell>
          <cell r="AE3689">
            <v>3000000</v>
          </cell>
        </row>
        <row r="3690">
          <cell r="F3690" t="str">
            <v>C-3603-1300-1</v>
          </cell>
          <cell r="U3690">
            <v>251837000</v>
          </cell>
          <cell r="V3690">
            <v>18888989</v>
          </cell>
          <cell r="W3690">
            <v>0</v>
          </cell>
          <cell r="X3690">
            <v>270725989</v>
          </cell>
          <cell r="Z3690">
            <v>270616822</v>
          </cell>
          <cell r="AA3690">
            <v>109167</v>
          </cell>
          <cell r="AB3690">
            <v>270616822</v>
          </cell>
          <cell r="AC3690">
            <v>270616822</v>
          </cell>
          <cell r="AD3690">
            <v>270616822</v>
          </cell>
          <cell r="AE3690">
            <v>270616822</v>
          </cell>
        </row>
        <row r="3691">
          <cell r="F3691" t="str">
            <v>C-3603-1300-1</v>
          </cell>
          <cell r="U3691">
            <v>82536000</v>
          </cell>
          <cell r="V3691">
            <v>29062000</v>
          </cell>
          <cell r="W3691">
            <v>3818975</v>
          </cell>
          <cell r="X3691">
            <v>107779025</v>
          </cell>
          <cell r="Z3691">
            <v>107779025</v>
          </cell>
          <cell r="AA3691">
            <v>0</v>
          </cell>
          <cell r="AB3691">
            <v>107779025</v>
          </cell>
          <cell r="AC3691">
            <v>107779025</v>
          </cell>
          <cell r="AD3691">
            <v>107779025</v>
          </cell>
          <cell r="AE3691">
            <v>107779025</v>
          </cell>
        </row>
        <row r="3692">
          <cell r="F3692" t="str">
            <v>C-3603-1300-1</v>
          </cell>
          <cell r="U3692">
            <v>5305000</v>
          </cell>
          <cell r="V3692">
            <v>0</v>
          </cell>
          <cell r="W3692">
            <v>0</v>
          </cell>
          <cell r="X3692">
            <v>5305000</v>
          </cell>
          <cell r="Z3692">
            <v>5305000</v>
          </cell>
          <cell r="AA3692">
            <v>0</v>
          </cell>
          <cell r="AB3692">
            <v>5305000</v>
          </cell>
          <cell r="AC3692">
            <v>5305000</v>
          </cell>
          <cell r="AD3692">
            <v>5305000</v>
          </cell>
          <cell r="AE3692">
            <v>5305000</v>
          </cell>
        </row>
        <row r="3693">
          <cell r="F3693" t="str">
            <v>C-3603-1300-1</v>
          </cell>
          <cell r="U3693">
            <v>26970000</v>
          </cell>
          <cell r="V3693">
            <v>0</v>
          </cell>
          <cell r="W3693">
            <v>0</v>
          </cell>
          <cell r="X3693">
            <v>26970000</v>
          </cell>
          <cell r="Z3693">
            <v>26970000</v>
          </cell>
          <cell r="AA3693">
            <v>0</v>
          </cell>
          <cell r="AB3693">
            <v>26970000</v>
          </cell>
          <cell r="AC3693">
            <v>26970000</v>
          </cell>
          <cell r="AD3693">
            <v>26970000</v>
          </cell>
          <cell r="AE3693">
            <v>26970000</v>
          </cell>
        </row>
        <row r="3694">
          <cell r="F3694" t="str">
            <v>C-3603-1300-1</v>
          </cell>
          <cell r="U3694">
            <v>39043000</v>
          </cell>
          <cell r="V3694">
            <v>0</v>
          </cell>
          <cell r="W3694">
            <v>21043000</v>
          </cell>
          <cell r="X3694">
            <v>18000000</v>
          </cell>
          <cell r="Z3694">
            <v>18000000</v>
          </cell>
          <cell r="AA3694">
            <v>0</v>
          </cell>
          <cell r="AB3694">
            <v>18000000</v>
          </cell>
          <cell r="AC3694">
            <v>18000000</v>
          </cell>
          <cell r="AD3694">
            <v>18000000</v>
          </cell>
          <cell r="AE3694">
            <v>18000000</v>
          </cell>
        </row>
        <row r="3695">
          <cell r="F3695" t="str">
            <v>C-3603-1300-1</v>
          </cell>
          <cell r="U3695">
            <v>0</v>
          </cell>
          <cell r="V3695">
            <v>30000000</v>
          </cell>
          <cell r="W3695">
            <v>0</v>
          </cell>
          <cell r="X3695">
            <v>30000000</v>
          </cell>
          <cell r="Z3695">
            <v>30000000</v>
          </cell>
          <cell r="AA3695">
            <v>0</v>
          </cell>
          <cell r="AB3695">
            <v>30000000</v>
          </cell>
          <cell r="AC3695">
            <v>30000000</v>
          </cell>
          <cell r="AD3695">
            <v>30000000</v>
          </cell>
          <cell r="AE3695">
            <v>30000000</v>
          </cell>
        </row>
        <row r="3696">
          <cell r="F3696" t="str">
            <v>C-3603-1300-1</v>
          </cell>
          <cell r="U3696">
            <v>0</v>
          </cell>
          <cell r="V3696">
            <v>4066878</v>
          </cell>
          <cell r="W3696">
            <v>3344645</v>
          </cell>
          <cell r="X3696">
            <v>722233</v>
          </cell>
          <cell r="Z3696">
            <v>722233</v>
          </cell>
          <cell r="AA3696">
            <v>0</v>
          </cell>
          <cell r="AB3696">
            <v>722233</v>
          </cell>
          <cell r="AC3696">
            <v>722233</v>
          </cell>
          <cell r="AD3696">
            <v>722233</v>
          </cell>
          <cell r="AE3696">
            <v>722233</v>
          </cell>
        </row>
        <row r="3697">
          <cell r="F3697" t="str">
            <v>C-3603-1300-1</v>
          </cell>
          <cell r="U3697">
            <v>0</v>
          </cell>
          <cell r="V3697">
            <v>24000000</v>
          </cell>
          <cell r="W3697">
            <v>100374</v>
          </cell>
          <cell r="X3697">
            <v>23899626</v>
          </cell>
          <cell r="Z3697">
            <v>23899626</v>
          </cell>
          <cell r="AA3697">
            <v>0</v>
          </cell>
          <cell r="AB3697">
            <v>23899626</v>
          </cell>
          <cell r="AC3697">
            <v>23899626</v>
          </cell>
          <cell r="AD3697">
            <v>23899626</v>
          </cell>
          <cell r="AE3697">
            <v>23899626</v>
          </cell>
        </row>
        <row r="3698">
          <cell r="F3698" t="str">
            <v>C-3603-1300-1</v>
          </cell>
          <cell r="U3698">
            <v>47895000</v>
          </cell>
          <cell r="V3698">
            <v>0</v>
          </cell>
          <cell r="W3698">
            <v>0</v>
          </cell>
          <cell r="X3698">
            <v>47895000</v>
          </cell>
          <cell r="Z3698">
            <v>47895000</v>
          </cell>
          <cell r="AA3698">
            <v>0</v>
          </cell>
          <cell r="AB3698">
            <v>47895000</v>
          </cell>
          <cell r="AC3698">
            <v>47895000</v>
          </cell>
          <cell r="AD3698">
            <v>47895000</v>
          </cell>
          <cell r="AE3698">
            <v>47895000</v>
          </cell>
        </row>
        <row r="3699">
          <cell r="F3699" t="str">
            <v>C-3603-1300-1</v>
          </cell>
          <cell r="U3699">
            <v>102623000</v>
          </cell>
          <cell r="V3699">
            <v>0</v>
          </cell>
          <cell r="W3699">
            <v>0</v>
          </cell>
          <cell r="X3699">
            <v>102623000</v>
          </cell>
          <cell r="Z3699">
            <v>102623000</v>
          </cell>
          <cell r="AA3699">
            <v>0</v>
          </cell>
          <cell r="AB3699">
            <v>102623000</v>
          </cell>
          <cell r="AC3699">
            <v>102623000</v>
          </cell>
          <cell r="AD3699">
            <v>102623000</v>
          </cell>
          <cell r="AE3699">
            <v>102623000</v>
          </cell>
        </row>
        <row r="3700">
          <cell r="F3700" t="str">
            <v>C-3603-1300-1</v>
          </cell>
          <cell r="U3700">
            <v>33034000</v>
          </cell>
          <cell r="V3700">
            <v>0</v>
          </cell>
          <cell r="W3700">
            <v>0</v>
          </cell>
          <cell r="X3700">
            <v>33034000</v>
          </cell>
          <cell r="Z3700">
            <v>33034000</v>
          </cell>
          <cell r="AA3700">
            <v>0</v>
          </cell>
          <cell r="AB3700">
            <v>33034000</v>
          </cell>
          <cell r="AC3700">
            <v>33034000</v>
          </cell>
          <cell r="AD3700">
            <v>33034000</v>
          </cell>
          <cell r="AE3700">
            <v>33034000</v>
          </cell>
        </row>
        <row r="3701">
          <cell r="F3701" t="str">
            <v>C-3603-1300-1</v>
          </cell>
          <cell r="U3701">
            <v>5148000</v>
          </cell>
          <cell r="V3701">
            <v>0</v>
          </cell>
          <cell r="W3701">
            <v>0</v>
          </cell>
          <cell r="X3701">
            <v>5148000</v>
          </cell>
          <cell r="Z3701">
            <v>5148000</v>
          </cell>
          <cell r="AA3701">
            <v>0</v>
          </cell>
          <cell r="AB3701">
            <v>5148000</v>
          </cell>
          <cell r="AC3701">
            <v>5148000</v>
          </cell>
          <cell r="AD3701">
            <v>5148000</v>
          </cell>
          <cell r="AE3701">
            <v>5148000</v>
          </cell>
        </row>
        <row r="3702">
          <cell r="F3702" t="str">
            <v>C-3603-1300-1</v>
          </cell>
          <cell r="U3702">
            <v>3852000</v>
          </cell>
          <cell r="V3702">
            <v>0</v>
          </cell>
          <cell r="W3702">
            <v>0</v>
          </cell>
          <cell r="X3702">
            <v>3852000</v>
          </cell>
          <cell r="Z3702">
            <v>3852000</v>
          </cell>
          <cell r="AA3702">
            <v>0</v>
          </cell>
          <cell r="AB3702">
            <v>3852000</v>
          </cell>
          <cell r="AC3702">
            <v>3852000</v>
          </cell>
          <cell r="AD3702">
            <v>3852000</v>
          </cell>
          <cell r="AE3702">
            <v>3852000</v>
          </cell>
        </row>
        <row r="3703">
          <cell r="F3703" t="str">
            <v>C-3603-1300-1</v>
          </cell>
          <cell r="U3703">
            <v>1716000</v>
          </cell>
          <cell r="V3703">
            <v>0</v>
          </cell>
          <cell r="W3703">
            <v>0</v>
          </cell>
          <cell r="X3703">
            <v>1716000</v>
          </cell>
          <cell r="Z3703">
            <v>1716000</v>
          </cell>
          <cell r="AA3703">
            <v>0</v>
          </cell>
          <cell r="AB3703">
            <v>1716000</v>
          </cell>
          <cell r="AC3703">
            <v>1716000</v>
          </cell>
          <cell r="AD3703">
            <v>1716000</v>
          </cell>
          <cell r="AE3703">
            <v>1716000</v>
          </cell>
        </row>
        <row r="3704">
          <cell r="F3704" t="str">
            <v>C-3603-1300-1</v>
          </cell>
          <cell r="U3704">
            <v>0</v>
          </cell>
          <cell r="V3704">
            <v>9552655</v>
          </cell>
          <cell r="W3704">
            <v>0</v>
          </cell>
          <cell r="X3704">
            <v>9552655</v>
          </cell>
          <cell r="Z3704">
            <v>9552655</v>
          </cell>
          <cell r="AA3704">
            <v>0</v>
          </cell>
          <cell r="AB3704">
            <v>9552655</v>
          </cell>
          <cell r="AC3704">
            <v>9552655</v>
          </cell>
          <cell r="AD3704">
            <v>9552655</v>
          </cell>
          <cell r="AE3704">
            <v>9552655</v>
          </cell>
        </row>
        <row r="3705">
          <cell r="F3705" t="str">
            <v>C-3603-1300-1</v>
          </cell>
          <cell r="U3705">
            <v>41245000</v>
          </cell>
          <cell r="V3705">
            <v>0</v>
          </cell>
          <cell r="W3705">
            <v>0</v>
          </cell>
          <cell r="X3705">
            <v>41245000</v>
          </cell>
          <cell r="Z3705">
            <v>41206272</v>
          </cell>
          <cell r="AA3705">
            <v>38728</v>
          </cell>
          <cell r="AB3705">
            <v>41206272</v>
          </cell>
          <cell r="AC3705">
            <v>41206272</v>
          </cell>
          <cell r="AD3705">
            <v>41206272</v>
          </cell>
          <cell r="AE3705">
            <v>41206272</v>
          </cell>
        </row>
        <row r="3706">
          <cell r="F3706" t="str">
            <v>C-3603-1300-1</v>
          </cell>
          <cell r="U3706">
            <v>19910000</v>
          </cell>
          <cell r="V3706">
            <v>0</v>
          </cell>
          <cell r="W3706">
            <v>0</v>
          </cell>
          <cell r="X3706">
            <v>19910000</v>
          </cell>
          <cell r="Z3706">
            <v>19910000</v>
          </cell>
          <cell r="AA3706">
            <v>0</v>
          </cell>
          <cell r="AB3706">
            <v>19910000</v>
          </cell>
          <cell r="AC3706">
            <v>19910000</v>
          </cell>
          <cell r="AD3706">
            <v>19910000</v>
          </cell>
          <cell r="AE3706">
            <v>19910000</v>
          </cell>
        </row>
        <row r="3707">
          <cell r="F3707" t="str">
            <v>C-3603-1300-1</v>
          </cell>
          <cell r="U3707">
            <v>250000000</v>
          </cell>
          <cell r="V3707">
            <v>7152565</v>
          </cell>
          <cell r="W3707">
            <v>9552655</v>
          </cell>
          <cell r="X3707">
            <v>247599910</v>
          </cell>
          <cell r="Z3707">
            <v>247599910</v>
          </cell>
          <cell r="AA3707">
            <v>0</v>
          </cell>
          <cell r="AB3707">
            <v>247599910</v>
          </cell>
          <cell r="AC3707">
            <v>247599910</v>
          </cell>
          <cell r="AD3707">
            <v>247599910</v>
          </cell>
          <cell r="AE3707">
            <v>247599910</v>
          </cell>
        </row>
        <row r="3708">
          <cell r="F3708" t="str">
            <v>C-3603-1300-1</v>
          </cell>
          <cell r="U3708">
            <v>34374000</v>
          </cell>
          <cell r="V3708">
            <v>0</v>
          </cell>
          <cell r="W3708">
            <v>0</v>
          </cell>
          <cell r="X3708">
            <v>34374000</v>
          </cell>
          <cell r="Z3708">
            <v>34374000</v>
          </cell>
          <cell r="AA3708">
            <v>0</v>
          </cell>
          <cell r="AB3708">
            <v>34374000</v>
          </cell>
          <cell r="AC3708">
            <v>34374000</v>
          </cell>
          <cell r="AD3708">
            <v>34374000</v>
          </cell>
          <cell r="AE3708">
            <v>34374000</v>
          </cell>
        </row>
        <row r="3709">
          <cell r="F3709" t="str">
            <v>C-3603-1300-3</v>
          </cell>
          <cell r="U3709">
            <v>0</v>
          </cell>
          <cell r="V3709">
            <v>50000000</v>
          </cell>
          <cell r="W3709">
            <v>0</v>
          </cell>
          <cell r="X3709">
            <v>50000000</v>
          </cell>
          <cell r="Z3709">
            <v>50000000</v>
          </cell>
          <cell r="AA3709">
            <v>0</v>
          </cell>
          <cell r="AB3709">
            <v>50000000</v>
          </cell>
          <cell r="AC3709">
            <v>50000000</v>
          </cell>
          <cell r="AD3709">
            <v>50000000</v>
          </cell>
          <cell r="AE3709">
            <v>50000000</v>
          </cell>
        </row>
        <row r="3710">
          <cell r="F3710" t="str">
            <v>C-3603-1300-3</v>
          </cell>
          <cell r="U3710">
            <v>81510600</v>
          </cell>
          <cell r="V3710">
            <v>0</v>
          </cell>
          <cell r="W3710">
            <v>0</v>
          </cell>
          <cell r="X3710">
            <v>81510600</v>
          </cell>
          <cell r="Z3710">
            <v>81510600</v>
          </cell>
          <cell r="AA3710">
            <v>0</v>
          </cell>
          <cell r="AB3710">
            <v>81510600</v>
          </cell>
          <cell r="AC3710">
            <v>81510600</v>
          </cell>
          <cell r="AD3710">
            <v>81510600</v>
          </cell>
          <cell r="AE3710">
            <v>81510600</v>
          </cell>
        </row>
        <row r="3711">
          <cell r="F3711" t="str">
            <v>C-3603-1300-3</v>
          </cell>
          <cell r="U3711">
            <v>389500700</v>
          </cell>
          <cell r="V3711">
            <v>0</v>
          </cell>
          <cell r="W3711">
            <v>0</v>
          </cell>
          <cell r="X3711">
            <v>389500700</v>
          </cell>
          <cell r="Z3711">
            <v>389500695</v>
          </cell>
          <cell r="AA3711">
            <v>5</v>
          </cell>
          <cell r="AB3711">
            <v>389500695</v>
          </cell>
          <cell r="AC3711">
            <v>389500695</v>
          </cell>
          <cell r="AD3711">
            <v>389500695</v>
          </cell>
          <cell r="AE3711">
            <v>389500695</v>
          </cell>
        </row>
        <row r="3712">
          <cell r="F3712" t="str">
            <v>C-3603-1300-3</v>
          </cell>
          <cell r="U3712">
            <v>163021200</v>
          </cell>
          <cell r="V3712">
            <v>0</v>
          </cell>
          <cell r="W3712">
            <v>0</v>
          </cell>
          <cell r="X3712">
            <v>163021200</v>
          </cell>
          <cell r="Z3712">
            <v>163021200</v>
          </cell>
          <cell r="AA3712">
            <v>0</v>
          </cell>
          <cell r="AB3712">
            <v>163021200</v>
          </cell>
          <cell r="AC3712">
            <v>163021200</v>
          </cell>
          <cell r="AD3712">
            <v>163021200</v>
          </cell>
          <cell r="AE3712">
            <v>163021200</v>
          </cell>
        </row>
        <row r="3713">
          <cell r="F3713" t="str">
            <v>C-3603-1300-3</v>
          </cell>
          <cell r="U3713">
            <v>17120900</v>
          </cell>
          <cell r="V3713">
            <v>0</v>
          </cell>
          <cell r="W3713">
            <v>0</v>
          </cell>
          <cell r="X3713">
            <v>17120900</v>
          </cell>
          <cell r="Z3713">
            <v>17120900</v>
          </cell>
          <cell r="AA3713">
            <v>0</v>
          </cell>
          <cell r="AB3713">
            <v>17120900</v>
          </cell>
          <cell r="AC3713">
            <v>17120900</v>
          </cell>
          <cell r="AD3713">
            <v>17120900</v>
          </cell>
          <cell r="AE3713">
            <v>17120900</v>
          </cell>
        </row>
        <row r="3714">
          <cell r="F3714" t="str">
            <v>C-3603-1300-3</v>
          </cell>
          <cell r="U3714">
            <v>26250000</v>
          </cell>
          <cell r="V3714">
            <v>0</v>
          </cell>
          <cell r="W3714">
            <v>0</v>
          </cell>
          <cell r="X3714">
            <v>26250000</v>
          </cell>
          <cell r="Z3714">
            <v>26250000</v>
          </cell>
          <cell r="AA3714">
            <v>0</v>
          </cell>
          <cell r="AB3714">
            <v>26250000</v>
          </cell>
          <cell r="AC3714">
            <v>26250000</v>
          </cell>
          <cell r="AD3714">
            <v>26250000</v>
          </cell>
          <cell r="AE3714">
            <v>26250000</v>
          </cell>
        </row>
        <row r="3715">
          <cell r="F3715" t="str">
            <v>C-3603-1300-4</v>
          </cell>
          <cell r="U3715">
            <v>0</v>
          </cell>
          <cell r="V3715">
            <v>9941475</v>
          </cell>
          <cell r="W3715">
            <v>0</v>
          </cell>
          <cell r="X3715">
            <v>9941475</v>
          </cell>
          <cell r="Z3715">
            <v>9941475</v>
          </cell>
          <cell r="AA3715">
            <v>0</v>
          </cell>
          <cell r="AB3715">
            <v>9941475</v>
          </cell>
          <cell r="AC3715">
            <v>9941475</v>
          </cell>
          <cell r="AD3715">
            <v>9941475</v>
          </cell>
          <cell r="AE3715">
            <v>9941475</v>
          </cell>
        </row>
        <row r="3716">
          <cell r="F3716" t="str">
            <v>C-3603-1300-4</v>
          </cell>
          <cell r="U3716">
            <v>150125206</v>
          </cell>
          <cell r="V3716">
            <v>47758406</v>
          </cell>
          <cell r="W3716">
            <v>2173141</v>
          </cell>
          <cell r="X3716">
            <v>195710471</v>
          </cell>
          <cell r="Z3716">
            <v>195341611.19999999</v>
          </cell>
          <cell r="AA3716">
            <v>368859.8</v>
          </cell>
          <cell r="AB3716">
            <v>195341611.19999999</v>
          </cell>
          <cell r="AC3716">
            <v>195341611.19999999</v>
          </cell>
          <cell r="AD3716">
            <v>195341611.19999999</v>
          </cell>
          <cell r="AE3716">
            <v>195341611.19999999</v>
          </cell>
        </row>
        <row r="3717">
          <cell r="F3717" t="str">
            <v>C-3603-1300-7</v>
          </cell>
          <cell r="U3717">
            <v>99389795</v>
          </cell>
          <cell r="V3717">
            <v>0</v>
          </cell>
          <cell r="W3717">
            <v>0</v>
          </cell>
          <cell r="X3717">
            <v>99389795</v>
          </cell>
          <cell r="Z3717">
            <v>99389795</v>
          </cell>
          <cell r="AA3717">
            <v>0</v>
          </cell>
          <cell r="AB3717">
            <v>99389795</v>
          </cell>
          <cell r="AC3717">
            <v>99389795</v>
          </cell>
          <cell r="AD3717">
            <v>99389795</v>
          </cell>
          <cell r="AE3717">
            <v>99389795</v>
          </cell>
        </row>
        <row r="3718">
          <cell r="F3718" t="str">
            <v>C-3603-1300-7</v>
          </cell>
          <cell r="U3718">
            <v>85188060</v>
          </cell>
          <cell r="V3718">
            <v>0</v>
          </cell>
          <cell r="W3718">
            <v>0</v>
          </cell>
          <cell r="X3718">
            <v>85188060</v>
          </cell>
          <cell r="Z3718">
            <v>85188060</v>
          </cell>
          <cell r="AA3718">
            <v>0</v>
          </cell>
          <cell r="AB3718">
            <v>85188060</v>
          </cell>
          <cell r="AC3718">
            <v>85188060</v>
          </cell>
          <cell r="AD3718">
            <v>85188060</v>
          </cell>
          <cell r="AE3718">
            <v>85188060</v>
          </cell>
        </row>
        <row r="3719">
          <cell r="F3719" t="str">
            <v>C-3603-1300-7</v>
          </cell>
          <cell r="U3719">
            <v>48000000</v>
          </cell>
          <cell r="V3719">
            <v>0</v>
          </cell>
          <cell r="W3719">
            <v>0</v>
          </cell>
          <cell r="X3719">
            <v>48000000</v>
          </cell>
          <cell r="Z3719">
            <v>48000000</v>
          </cell>
          <cell r="AA3719">
            <v>0</v>
          </cell>
          <cell r="AB3719">
            <v>48000000</v>
          </cell>
          <cell r="AC3719">
            <v>48000000</v>
          </cell>
          <cell r="AD3719">
            <v>48000000</v>
          </cell>
          <cell r="AE3719">
            <v>48000000</v>
          </cell>
        </row>
        <row r="3720">
          <cell r="F3720" t="str">
            <v>C-3603-1300-9</v>
          </cell>
          <cell r="U3720">
            <v>62100000</v>
          </cell>
          <cell r="V3720">
            <v>34000000</v>
          </cell>
          <cell r="W3720">
            <v>2500000</v>
          </cell>
          <cell r="X3720">
            <v>93600000</v>
          </cell>
          <cell r="Z3720">
            <v>93600000</v>
          </cell>
          <cell r="AA3720">
            <v>0</v>
          </cell>
          <cell r="AB3720">
            <v>93600000</v>
          </cell>
          <cell r="AC3720">
            <v>93600000</v>
          </cell>
          <cell r="AD3720">
            <v>93600000</v>
          </cell>
          <cell r="AE3720">
            <v>93600000</v>
          </cell>
        </row>
        <row r="3721">
          <cell r="F3721" t="str">
            <v>C-3603-1300-9</v>
          </cell>
          <cell r="U3721">
            <v>1500000</v>
          </cell>
          <cell r="V3721">
            <v>7500000</v>
          </cell>
          <cell r="W3721">
            <v>0</v>
          </cell>
          <cell r="X3721">
            <v>9000000</v>
          </cell>
          <cell r="Z3721">
            <v>9000000</v>
          </cell>
          <cell r="AA3721">
            <v>0</v>
          </cell>
          <cell r="AB3721">
            <v>9000000</v>
          </cell>
          <cell r="AC3721">
            <v>9000000</v>
          </cell>
          <cell r="AD3721">
            <v>9000000</v>
          </cell>
          <cell r="AE3721">
            <v>9000000</v>
          </cell>
        </row>
        <row r="3722">
          <cell r="F3722" t="str">
            <v>C-3603-1300-11</v>
          </cell>
          <cell r="U3722">
            <v>0</v>
          </cell>
          <cell r="V3722">
            <v>92531250</v>
          </cell>
          <cell r="W3722">
            <v>0</v>
          </cell>
          <cell r="X3722">
            <v>92531250</v>
          </cell>
          <cell r="Z3722">
            <v>92531250</v>
          </cell>
          <cell r="AA3722">
            <v>0</v>
          </cell>
          <cell r="AB3722">
            <v>92531250</v>
          </cell>
          <cell r="AC3722">
            <v>92531250</v>
          </cell>
          <cell r="AD3722">
            <v>92531250</v>
          </cell>
          <cell r="AE3722">
            <v>92531250</v>
          </cell>
        </row>
        <row r="3723">
          <cell r="F3723" t="str">
            <v>C-3603-1300-11</v>
          </cell>
          <cell r="U3723">
            <v>0</v>
          </cell>
          <cell r="V3723">
            <v>71042611</v>
          </cell>
          <cell r="W3723">
            <v>0</v>
          </cell>
          <cell r="X3723">
            <v>71042611</v>
          </cell>
          <cell r="Z3723">
            <v>71042611</v>
          </cell>
          <cell r="AA3723">
            <v>0</v>
          </cell>
          <cell r="AB3723">
            <v>71042611</v>
          </cell>
          <cell r="AC3723">
            <v>71042611</v>
          </cell>
          <cell r="AD3723">
            <v>71042611</v>
          </cell>
          <cell r="AE3723">
            <v>71042611</v>
          </cell>
        </row>
        <row r="3724">
          <cell r="F3724" t="str">
            <v>C-3603-1300-11</v>
          </cell>
          <cell r="U3724">
            <v>0</v>
          </cell>
          <cell r="V3724">
            <v>11732652</v>
          </cell>
          <cell r="W3724">
            <v>0</v>
          </cell>
          <cell r="X3724">
            <v>11732652</v>
          </cell>
          <cell r="Z3724">
            <v>11732652</v>
          </cell>
          <cell r="AA3724">
            <v>0</v>
          </cell>
          <cell r="AB3724">
            <v>11732652</v>
          </cell>
          <cell r="AC3724">
            <v>11732652</v>
          </cell>
          <cell r="AD3724">
            <v>11732652</v>
          </cell>
          <cell r="AE3724">
            <v>11732652</v>
          </cell>
        </row>
        <row r="3725">
          <cell r="F3725" t="str">
            <v>C-3605-1300-1</v>
          </cell>
          <cell r="U3725">
            <v>8852604</v>
          </cell>
          <cell r="V3725">
            <v>0</v>
          </cell>
          <cell r="W3725">
            <v>0</v>
          </cell>
          <cell r="X3725">
            <v>8852604</v>
          </cell>
          <cell r="Z3725">
            <v>8852604</v>
          </cell>
          <cell r="AA3725">
            <v>0</v>
          </cell>
          <cell r="AB3725">
            <v>8852604</v>
          </cell>
          <cell r="AC3725">
            <v>8852604</v>
          </cell>
          <cell r="AD3725">
            <v>8852604</v>
          </cell>
          <cell r="AE3725">
            <v>8852604</v>
          </cell>
        </row>
        <row r="3726">
          <cell r="F3726" t="str">
            <v>C-3605-1300-1</v>
          </cell>
          <cell r="U3726">
            <v>340000000</v>
          </cell>
          <cell r="V3726">
            <v>0</v>
          </cell>
          <cell r="W3726">
            <v>0</v>
          </cell>
          <cell r="X3726">
            <v>340000000</v>
          </cell>
          <cell r="Z3726">
            <v>340000000</v>
          </cell>
          <cell r="AA3726">
            <v>0</v>
          </cell>
          <cell r="AB3726">
            <v>340000000</v>
          </cell>
          <cell r="AC3726">
            <v>340000000</v>
          </cell>
          <cell r="AD3726">
            <v>340000000</v>
          </cell>
          <cell r="AE3726">
            <v>340000000</v>
          </cell>
        </row>
        <row r="3727">
          <cell r="F3727" t="str">
            <v>C-3605-1300-1</v>
          </cell>
          <cell r="U3727">
            <v>52000000</v>
          </cell>
          <cell r="V3727">
            <v>0</v>
          </cell>
          <cell r="W3727">
            <v>0</v>
          </cell>
          <cell r="X3727">
            <v>52000000</v>
          </cell>
          <cell r="Z3727">
            <v>52000000</v>
          </cell>
          <cell r="AA3727">
            <v>0</v>
          </cell>
          <cell r="AB3727">
            <v>52000000</v>
          </cell>
          <cell r="AC3727">
            <v>52000000</v>
          </cell>
          <cell r="AD3727">
            <v>52000000</v>
          </cell>
          <cell r="AE3727">
            <v>52000000</v>
          </cell>
        </row>
        <row r="3728">
          <cell r="F3728" t="str">
            <v>C-3605-1300-1</v>
          </cell>
          <cell r="U3728">
            <v>21000000</v>
          </cell>
          <cell r="V3728">
            <v>0</v>
          </cell>
          <cell r="W3728">
            <v>0</v>
          </cell>
          <cell r="X3728">
            <v>21000000</v>
          </cell>
          <cell r="Z3728">
            <v>21000000</v>
          </cell>
          <cell r="AA3728">
            <v>0</v>
          </cell>
          <cell r="AB3728">
            <v>21000000</v>
          </cell>
          <cell r="AC3728">
            <v>21000000</v>
          </cell>
          <cell r="AD3728">
            <v>21000000</v>
          </cell>
          <cell r="AE3728">
            <v>21000000</v>
          </cell>
        </row>
        <row r="3729">
          <cell r="F3729" t="str">
            <v>C-3605-1300-1</v>
          </cell>
          <cell r="U3729">
            <v>38360000</v>
          </cell>
          <cell r="V3729">
            <v>15224247</v>
          </cell>
          <cell r="W3729">
            <v>8852604</v>
          </cell>
          <cell r="X3729">
            <v>44731643</v>
          </cell>
          <cell r="Z3729">
            <v>44731643</v>
          </cell>
          <cell r="AA3729">
            <v>0</v>
          </cell>
          <cell r="AB3729">
            <v>44731643</v>
          </cell>
          <cell r="AC3729">
            <v>44731643</v>
          </cell>
          <cell r="AD3729">
            <v>44731643</v>
          </cell>
          <cell r="AE3729">
            <v>44731643</v>
          </cell>
        </row>
        <row r="3730">
          <cell r="F3730" t="str">
            <v>C-3605-1300-1</v>
          </cell>
          <cell r="U3730">
            <v>60000000</v>
          </cell>
          <cell r="V3730">
            <v>0</v>
          </cell>
          <cell r="W3730">
            <v>0</v>
          </cell>
          <cell r="X3730">
            <v>60000000</v>
          </cell>
          <cell r="Z3730">
            <v>59999188</v>
          </cell>
          <cell r="AA3730">
            <v>812</v>
          </cell>
          <cell r="AB3730">
            <v>59999188</v>
          </cell>
          <cell r="AC3730">
            <v>59999188</v>
          </cell>
          <cell r="AD3730">
            <v>59999188</v>
          </cell>
          <cell r="AE3730">
            <v>59999188</v>
          </cell>
        </row>
        <row r="3731">
          <cell r="F3731" t="str">
            <v>C-3605-1300-1</v>
          </cell>
          <cell r="U3731">
            <v>17500000</v>
          </cell>
          <cell r="V3731">
            <v>0</v>
          </cell>
          <cell r="W3731">
            <v>3446000</v>
          </cell>
          <cell r="X3731">
            <v>14054000</v>
          </cell>
          <cell r="Z3731">
            <v>14054000</v>
          </cell>
          <cell r="AA3731">
            <v>0</v>
          </cell>
          <cell r="AB3731">
            <v>14054000</v>
          </cell>
          <cell r="AC3731">
            <v>14054000</v>
          </cell>
          <cell r="AD3731">
            <v>14054000</v>
          </cell>
          <cell r="AE3731">
            <v>14054000</v>
          </cell>
        </row>
        <row r="3732">
          <cell r="F3732" t="str">
            <v>C-3605-1300-1</v>
          </cell>
          <cell r="U3732">
            <v>83147500</v>
          </cell>
          <cell r="V3732">
            <v>3446000</v>
          </cell>
          <cell r="W3732">
            <v>0</v>
          </cell>
          <cell r="X3732">
            <v>86593500</v>
          </cell>
          <cell r="Z3732">
            <v>86593500</v>
          </cell>
          <cell r="AA3732">
            <v>0</v>
          </cell>
          <cell r="AB3732">
            <v>86593500</v>
          </cell>
          <cell r="AC3732">
            <v>86593500</v>
          </cell>
          <cell r="AD3732">
            <v>86593500</v>
          </cell>
          <cell r="AE3732">
            <v>86593500</v>
          </cell>
        </row>
        <row r="3733">
          <cell r="F3733" t="str">
            <v>C-3605-1300-1</v>
          </cell>
          <cell r="U3733">
            <v>5621000</v>
          </cell>
          <cell r="V3733">
            <v>0</v>
          </cell>
          <cell r="W3733">
            <v>0</v>
          </cell>
          <cell r="X3733">
            <v>5621000</v>
          </cell>
          <cell r="Z3733">
            <v>5559042</v>
          </cell>
          <cell r="AA3733">
            <v>61958</v>
          </cell>
          <cell r="AB3733">
            <v>5559042</v>
          </cell>
          <cell r="AC3733">
            <v>5559042</v>
          </cell>
          <cell r="AD3733">
            <v>5559042</v>
          </cell>
          <cell r="AE3733">
            <v>5559042</v>
          </cell>
        </row>
        <row r="3734">
          <cell r="F3734" t="str">
            <v>C-3699-1300-2</v>
          </cell>
          <cell r="U3734">
            <v>0</v>
          </cell>
          <cell r="V3734">
            <v>178259771</v>
          </cell>
          <cell r="W3734">
            <v>0</v>
          </cell>
          <cell r="X3734">
            <v>178259771</v>
          </cell>
          <cell r="Z3734">
            <v>178259771</v>
          </cell>
          <cell r="AA3734">
            <v>0</v>
          </cell>
          <cell r="AB3734">
            <v>178259771</v>
          </cell>
          <cell r="AC3734">
            <v>73000000</v>
          </cell>
          <cell r="AD3734">
            <v>73000000</v>
          </cell>
          <cell r="AE3734">
            <v>73000000</v>
          </cell>
        </row>
        <row r="3735">
          <cell r="F3735" t="str">
            <v>C-3602-1300-3</v>
          </cell>
          <cell r="U3735">
            <v>35535000</v>
          </cell>
          <cell r="V3735">
            <v>0</v>
          </cell>
          <cell r="W3735">
            <v>412000</v>
          </cell>
          <cell r="X3735">
            <v>35123000</v>
          </cell>
          <cell r="Z3735">
            <v>35123000</v>
          </cell>
          <cell r="AA3735">
            <v>0</v>
          </cell>
          <cell r="AB3735">
            <v>35123000</v>
          </cell>
          <cell r="AC3735">
            <v>35123000</v>
          </cell>
          <cell r="AD3735">
            <v>35123000</v>
          </cell>
          <cell r="AE3735">
            <v>35123000</v>
          </cell>
        </row>
        <row r="3736">
          <cell r="F3736" t="str">
            <v>C-3602-1300-4</v>
          </cell>
          <cell r="U3736">
            <v>3000000</v>
          </cell>
          <cell r="V3736">
            <v>1300000</v>
          </cell>
          <cell r="W3736">
            <v>2500000</v>
          </cell>
          <cell r="X3736">
            <v>1800000</v>
          </cell>
          <cell r="Z3736">
            <v>1800000</v>
          </cell>
          <cell r="AA3736">
            <v>0</v>
          </cell>
          <cell r="AB3736">
            <v>1800000</v>
          </cell>
          <cell r="AC3736">
            <v>1800000</v>
          </cell>
          <cell r="AD3736">
            <v>1800000</v>
          </cell>
          <cell r="AE3736">
            <v>1800000</v>
          </cell>
        </row>
        <row r="3737">
          <cell r="F3737" t="str">
            <v>C-3602-1300-4</v>
          </cell>
          <cell r="U3737">
            <v>277020000</v>
          </cell>
          <cell r="V3737">
            <v>29552000</v>
          </cell>
          <cell r="W3737">
            <v>0</v>
          </cell>
          <cell r="X3737">
            <v>306572000</v>
          </cell>
          <cell r="Z3737">
            <v>306572000</v>
          </cell>
          <cell r="AA3737">
            <v>0</v>
          </cell>
          <cell r="AB3737">
            <v>306572000</v>
          </cell>
          <cell r="AC3737">
            <v>306572000</v>
          </cell>
          <cell r="AD3737">
            <v>306572000</v>
          </cell>
          <cell r="AE3737">
            <v>306572000</v>
          </cell>
        </row>
        <row r="3738">
          <cell r="F3738" t="str">
            <v>C-3602-1300-4</v>
          </cell>
          <cell r="U3738">
            <v>21000000</v>
          </cell>
          <cell r="V3738">
            <v>0</v>
          </cell>
          <cell r="W3738">
            <v>0</v>
          </cell>
          <cell r="X3738">
            <v>21000000</v>
          </cell>
          <cell r="Z3738">
            <v>21000000</v>
          </cell>
          <cell r="AA3738">
            <v>0</v>
          </cell>
          <cell r="AB3738">
            <v>21000000</v>
          </cell>
          <cell r="AC3738">
            <v>21000000</v>
          </cell>
          <cell r="AD3738">
            <v>21000000</v>
          </cell>
          <cell r="AE3738">
            <v>21000000</v>
          </cell>
        </row>
        <row r="3739">
          <cell r="F3739" t="str">
            <v>C-3602-1300-4</v>
          </cell>
          <cell r="U3739">
            <v>0</v>
          </cell>
          <cell r="V3739">
            <v>39293710</v>
          </cell>
          <cell r="W3739">
            <v>9000000</v>
          </cell>
          <cell r="X3739">
            <v>30293710</v>
          </cell>
          <cell r="Z3739">
            <v>30156804</v>
          </cell>
          <cell r="AA3739">
            <v>136906</v>
          </cell>
          <cell r="AB3739">
            <v>30156804</v>
          </cell>
          <cell r="AC3739">
            <v>30156804</v>
          </cell>
          <cell r="AD3739">
            <v>30156804</v>
          </cell>
          <cell r="AE3739">
            <v>30156804</v>
          </cell>
        </row>
        <row r="3740">
          <cell r="F3740" t="str">
            <v>C-3602-1300-5</v>
          </cell>
          <cell r="U3740">
            <v>198252804</v>
          </cell>
          <cell r="V3740">
            <v>0</v>
          </cell>
          <cell r="W3740">
            <v>0</v>
          </cell>
          <cell r="X3740">
            <v>198252804</v>
          </cell>
          <cell r="Z3740">
            <v>198252804</v>
          </cell>
          <cell r="AA3740">
            <v>0</v>
          </cell>
          <cell r="AB3740">
            <v>198252804</v>
          </cell>
          <cell r="AC3740">
            <v>198252804</v>
          </cell>
          <cell r="AD3740">
            <v>198252804</v>
          </cell>
          <cell r="AE3740">
            <v>198252804</v>
          </cell>
        </row>
        <row r="3741">
          <cell r="F3741" t="str">
            <v>C-3602-1300-5</v>
          </cell>
          <cell r="U3741">
            <v>49563201</v>
          </cell>
          <cell r="V3741">
            <v>0</v>
          </cell>
          <cell r="W3741">
            <v>5049</v>
          </cell>
          <cell r="X3741">
            <v>49558152</v>
          </cell>
          <cell r="Z3741">
            <v>49558152</v>
          </cell>
          <cell r="AA3741">
            <v>0</v>
          </cell>
          <cell r="AB3741">
            <v>49558152</v>
          </cell>
          <cell r="AC3741">
            <v>49558152</v>
          </cell>
          <cell r="AD3741">
            <v>49558152</v>
          </cell>
          <cell r="AE3741">
            <v>49558152</v>
          </cell>
        </row>
        <row r="3742">
          <cell r="F3742" t="str">
            <v>C-3602-1300-5</v>
          </cell>
          <cell r="U3742">
            <v>5947584</v>
          </cell>
          <cell r="V3742">
            <v>0</v>
          </cell>
          <cell r="W3742">
            <v>0</v>
          </cell>
          <cell r="X3742">
            <v>5947584</v>
          </cell>
          <cell r="Z3742">
            <v>5852554</v>
          </cell>
          <cell r="AA3742">
            <v>95030</v>
          </cell>
          <cell r="AB3742">
            <v>5852554</v>
          </cell>
          <cell r="AC3742">
            <v>5852554</v>
          </cell>
          <cell r="AD3742">
            <v>5852554</v>
          </cell>
          <cell r="AE3742">
            <v>5852554</v>
          </cell>
        </row>
        <row r="3743">
          <cell r="F3743" t="str">
            <v>C-3603-1300-1</v>
          </cell>
          <cell r="U3743">
            <v>71506000</v>
          </cell>
          <cell r="V3743">
            <v>0</v>
          </cell>
          <cell r="W3743">
            <v>13901815</v>
          </cell>
          <cell r="X3743">
            <v>57604185</v>
          </cell>
          <cell r="Z3743">
            <v>55885316</v>
          </cell>
          <cell r="AA3743">
            <v>1718869</v>
          </cell>
          <cell r="AB3743">
            <v>55885316</v>
          </cell>
          <cell r="AC3743">
            <v>55885316</v>
          </cell>
          <cell r="AD3743">
            <v>55885316</v>
          </cell>
          <cell r="AE3743">
            <v>55885316</v>
          </cell>
        </row>
        <row r="3744">
          <cell r="F3744" t="str">
            <v>C-3603-1300-1</v>
          </cell>
          <cell r="U3744">
            <v>83810000</v>
          </cell>
          <cell r="V3744">
            <v>0</v>
          </cell>
          <cell r="W3744">
            <v>0</v>
          </cell>
          <cell r="X3744">
            <v>83810000</v>
          </cell>
          <cell r="Z3744">
            <v>77965000</v>
          </cell>
          <cell r="AA3744">
            <v>5845000</v>
          </cell>
          <cell r="AB3744">
            <v>77965000</v>
          </cell>
          <cell r="AC3744">
            <v>77965000</v>
          </cell>
          <cell r="AD3744">
            <v>77965000</v>
          </cell>
          <cell r="AE3744">
            <v>77965000</v>
          </cell>
        </row>
        <row r="3745">
          <cell r="F3745" t="str">
            <v>C-3603-1300-1</v>
          </cell>
          <cell r="U3745">
            <v>0</v>
          </cell>
          <cell r="V3745">
            <v>3500000</v>
          </cell>
          <cell r="W3745">
            <v>0</v>
          </cell>
          <cell r="X3745">
            <v>3500000</v>
          </cell>
          <cell r="Z3745">
            <v>3500000</v>
          </cell>
          <cell r="AA3745">
            <v>0</v>
          </cell>
          <cell r="AB3745">
            <v>3500000</v>
          </cell>
          <cell r="AC3745">
            <v>3500000</v>
          </cell>
          <cell r="AD3745">
            <v>3500000</v>
          </cell>
          <cell r="AE3745">
            <v>3500000</v>
          </cell>
        </row>
        <row r="3746">
          <cell r="F3746" t="str">
            <v>C-3603-1300-1</v>
          </cell>
          <cell r="U3746">
            <v>0</v>
          </cell>
          <cell r="V3746">
            <v>5422504</v>
          </cell>
          <cell r="W3746">
            <v>5422504</v>
          </cell>
          <cell r="X3746">
            <v>0</v>
          </cell>
          <cell r="Z3746">
            <v>0</v>
          </cell>
          <cell r="AA3746">
            <v>0</v>
          </cell>
          <cell r="AB3746">
            <v>0</v>
          </cell>
          <cell r="AC3746">
            <v>0</v>
          </cell>
          <cell r="AD3746">
            <v>0</v>
          </cell>
          <cell r="AE3746">
            <v>0</v>
          </cell>
        </row>
        <row r="3747">
          <cell r="F3747" t="str">
            <v>C-3603-1300-1</v>
          </cell>
          <cell r="U3747">
            <v>235992000</v>
          </cell>
          <cell r="V3747">
            <v>82000000</v>
          </cell>
          <cell r="W3747">
            <v>0</v>
          </cell>
          <cell r="X3747">
            <v>317992000</v>
          </cell>
          <cell r="Z3747">
            <v>317064702</v>
          </cell>
          <cell r="AA3747">
            <v>927298</v>
          </cell>
          <cell r="AB3747">
            <v>317064702</v>
          </cell>
          <cell r="AC3747">
            <v>299616427</v>
          </cell>
          <cell r="AD3747">
            <v>299616427</v>
          </cell>
          <cell r="AE3747">
            <v>299616427</v>
          </cell>
        </row>
        <row r="3748">
          <cell r="F3748" t="str">
            <v>C-3603-1300-1</v>
          </cell>
          <cell r="U3748">
            <v>40000000</v>
          </cell>
          <cell r="V3748">
            <v>0</v>
          </cell>
          <cell r="W3748">
            <v>0</v>
          </cell>
          <cell r="X3748">
            <v>40000000</v>
          </cell>
          <cell r="Z3748">
            <v>39370000</v>
          </cell>
          <cell r="AA3748">
            <v>630000</v>
          </cell>
          <cell r="AB3748">
            <v>39370000</v>
          </cell>
          <cell r="AC3748">
            <v>39370000</v>
          </cell>
          <cell r="AD3748">
            <v>39370000</v>
          </cell>
          <cell r="AE3748">
            <v>39370000</v>
          </cell>
        </row>
        <row r="3749">
          <cell r="F3749" t="str">
            <v>C-3603-1300-1</v>
          </cell>
          <cell r="U3749">
            <v>197386000</v>
          </cell>
          <cell r="V3749">
            <v>0</v>
          </cell>
          <cell r="W3749">
            <v>54575400</v>
          </cell>
          <cell r="X3749">
            <v>142810600</v>
          </cell>
          <cell r="Z3749">
            <v>142810600</v>
          </cell>
          <cell r="AA3749">
            <v>0</v>
          </cell>
          <cell r="AB3749">
            <v>142810600</v>
          </cell>
          <cell r="AC3749">
            <v>142810600</v>
          </cell>
          <cell r="AD3749">
            <v>142810600</v>
          </cell>
          <cell r="AE3749">
            <v>142810600</v>
          </cell>
        </row>
        <row r="3750">
          <cell r="F3750" t="str">
            <v>C-3603-1300-1</v>
          </cell>
          <cell r="U3750">
            <v>0</v>
          </cell>
          <cell r="V3750">
            <v>10000000</v>
          </cell>
          <cell r="W3750">
            <v>0</v>
          </cell>
          <cell r="X3750">
            <v>10000000</v>
          </cell>
          <cell r="Z3750">
            <v>9989963</v>
          </cell>
          <cell r="AA3750">
            <v>10037</v>
          </cell>
          <cell r="AB3750">
            <v>9989963</v>
          </cell>
          <cell r="AC3750">
            <v>0</v>
          </cell>
          <cell r="AD3750">
            <v>0</v>
          </cell>
          <cell r="AE3750">
            <v>0</v>
          </cell>
        </row>
        <row r="3751">
          <cell r="F3751" t="str">
            <v>C-3603-1300-1</v>
          </cell>
          <cell r="U3751">
            <v>26661000</v>
          </cell>
          <cell r="V3751">
            <v>3901815</v>
          </cell>
          <cell r="W3751">
            <v>0</v>
          </cell>
          <cell r="X3751">
            <v>30562815</v>
          </cell>
          <cell r="Z3751">
            <v>30432200</v>
          </cell>
          <cell r="AA3751">
            <v>130615</v>
          </cell>
          <cell r="AB3751">
            <v>30432200</v>
          </cell>
          <cell r="AC3751">
            <v>30432200</v>
          </cell>
          <cell r="AD3751">
            <v>30432200</v>
          </cell>
          <cell r="AE3751">
            <v>30432200</v>
          </cell>
        </row>
        <row r="3752">
          <cell r="F3752" t="str">
            <v>C-3603-1300-1</v>
          </cell>
          <cell r="U3752">
            <v>0</v>
          </cell>
          <cell r="V3752">
            <v>5000000</v>
          </cell>
          <cell r="W3752">
            <v>0</v>
          </cell>
          <cell r="X3752">
            <v>5000000</v>
          </cell>
          <cell r="Z3752">
            <v>5000000</v>
          </cell>
          <cell r="AA3752">
            <v>0</v>
          </cell>
          <cell r="AB3752">
            <v>5000000</v>
          </cell>
          <cell r="AC3752">
            <v>5000000</v>
          </cell>
          <cell r="AD3752">
            <v>5000000</v>
          </cell>
          <cell r="AE3752">
            <v>5000000</v>
          </cell>
        </row>
        <row r="3753">
          <cell r="F3753" t="str">
            <v>C-3603-1300-1</v>
          </cell>
          <cell r="U3753">
            <v>0</v>
          </cell>
          <cell r="V3753">
            <v>14000000</v>
          </cell>
          <cell r="W3753">
            <v>0</v>
          </cell>
          <cell r="X3753">
            <v>14000000</v>
          </cell>
          <cell r="Z3753">
            <v>12802034</v>
          </cell>
          <cell r="AA3753">
            <v>1197966</v>
          </cell>
          <cell r="AB3753">
            <v>12802034</v>
          </cell>
          <cell r="AC3753">
            <v>12802034</v>
          </cell>
          <cell r="AD3753">
            <v>12802034</v>
          </cell>
          <cell r="AE3753">
            <v>12802034</v>
          </cell>
        </row>
        <row r="3754">
          <cell r="F3754" t="str">
            <v>C-3603-1300-1</v>
          </cell>
          <cell r="U3754">
            <v>0</v>
          </cell>
          <cell r="V3754">
            <v>44700000</v>
          </cell>
          <cell r="W3754">
            <v>12063715</v>
          </cell>
          <cell r="X3754">
            <v>32636285</v>
          </cell>
          <cell r="Z3754">
            <v>32636285</v>
          </cell>
          <cell r="AA3754">
            <v>0</v>
          </cell>
          <cell r="AB3754">
            <v>32636285</v>
          </cell>
          <cell r="AC3754">
            <v>32636285</v>
          </cell>
          <cell r="AD3754">
            <v>32636285</v>
          </cell>
          <cell r="AE3754">
            <v>32636285</v>
          </cell>
        </row>
        <row r="3755">
          <cell r="F3755" t="str">
            <v>C-3603-1300-1</v>
          </cell>
          <cell r="U3755">
            <v>139493000</v>
          </cell>
          <cell r="V3755">
            <v>10000000</v>
          </cell>
          <cell r="W3755">
            <v>5435085</v>
          </cell>
          <cell r="X3755">
            <v>144057915</v>
          </cell>
          <cell r="Z3755">
            <v>144057915</v>
          </cell>
          <cell r="AA3755">
            <v>0</v>
          </cell>
          <cell r="AB3755">
            <v>144057915</v>
          </cell>
          <cell r="AC3755">
            <v>144057915</v>
          </cell>
          <cell r="AD3755">
            <v>144057915</v>
          </cell>
          <cell r="AE3755">
            <v>144057915</v>
          </cell>
        </row>
        <row r="3756">
          <cell r="F3756" t="str">
            <v>C-3603-1300-1</v>
          </cell>
          <cell r="U3756">
            <v>73207000</v>
          </cell>
          <cell r="V3756">
            <v>1259455</v>
          </cell>
          <cell r="W3756">
            <v>0</v>
          </cell>
          <cell r="X3756">
            <v>74466455</v>
          </cell>
          <cell r="Z3756">
            <v>74418855</v>
          </cell>
          <cell r="AA3756">
            <v>47600</v>
          </cell>
          <cell r="AB3756">
            <v>74418855</v>
          </cell>
          <cell r="AC3756">
            <v>74418855</v>
          </cell>
          <cell r="AD3756">
            <v>74418855</v>
          </cell>
          <cell r="AE3756">
            <v>74418855</v>
          </cell>
        </row>
        <row r="3757">
          <cell r="F3757" t="str">
            <v>C-3603-1300-1</v>
          </cell>
          <cell r="U3757">
            <v>216709000</v>
          </cell>
          <cell r="V3757">
            <v>27340000</v>
          </cell>
          <cell r="W3757">
            <v>0</v>
          </cell>
          <cell r="X3757">
            <v>244049000</v>
          </cell>
          <cell r="Z3757">
            <v>244049000</v>
          </cell>
          <cell r="AA3757">
            <v>0</v>
          </cell>
          <cell r="AB3757">
            <v>244049000</v>
          </cell>
          <cell r="AC3757">
            <v>244049000</v>
          </cell>
          <cell r="AD3757">
            <v>244049000</v>
          </cell>
          <cell r="AE3757">
            <v>244049000</v>
          </cell>
        </row>
        <row r="3758">
          <cell r="F3758" t="str">
            <v>C-3603-1300-1</v>
          </cell>
          <cell r="U3758">
            <v>11612000</v>
          </cell>
          <cell r="V3758">
            <v>0</v>
          </cell>
          <cell r="W3758">
            <v>11612000</v>
          </cell>
          <cell r="X3758">
            <v>0</v>
          </cell>
          <cell r="Z3758">
            <v>0</v>
          </cell>
          <cell r="AA3758">
            <v>0</v>
          </cell>
          <cell r="AB3758">
            <v>0</v>
          </cell>
          <cell r="AC3758">
            <v>0</v>
          </cell>
          <cell r="AD3758">
            <v>0</v>
          </cell>
          <cell r="AE3758">
            <v>0</v>
          </cell>
        </row>
        <row r="3759">
          <cell r="F3759" t="str">
            <v>C-3603-1300-1</v>
          </cell>
          <cell r="U3759">
            <v>730013000</v>
          </cell>
          <cell r="V3759">
            <v>30064333</v>
          </cell>
          <cell r="W3759">
            <v>24894820</v>
          </cell>
          <cell r="X3759">
            <v>735182513</v>
          </cell>
          <cell r="Z3759">
            <v>735182513</v>
          </cell>
          <cell r="AA3759">
            <v>0</v>
          </cell>
          <cell r="AB3759">
            <v>735182513</v>
          </cell>
          <cell r="AC3759">
            <v>735182513</v>
          </cell>
          <cell r="AD3759">
            <v>735182513</v>
          </cell>
          <cell r="AE3759">
            <v>735182513</v>
          </cell>
        </row>
        <row r="3760">
          <cell r="F3760" t="str">
            <v>C-3603-1300-1</v>
          </cell>
          <cell r="U3760">
            <v>15964000</v>
          </cell>
          <cell r="V3760">
            <v>152333972</v>
          </cell>
          <cell r="W3760">
            <v>3234</v>
          </cell>
          <cell r="X3760">
            <v>168294738</v>
          </cell>
          <cell r="Z3760">
            <v>168236133</v>
          </cell>
          <cell r="AA3760">
            <v>58605</v>
          </cell>
          <cell r="AB3760">
            <v>168236133</v>
          </cell>
          <cell r="AC3760">
            <v>168236133</v>
          </cell>
          <cell r="AD3760">
            <v>168236133</v>
          </cell>
          <cell r="AE3760">
            <v>168236133</v>
          </cell>
        </row>
        <row r="3761">
          <cell r="F3761" t="str">
            <v>C-3603-1300-1</v>
          </cell>
          <cell r="U3761">
            <v>5839736000</v>
          </cell>
          <cell r="V3761">
            <v>20811210</v>
          </cell>
          <cell r="W3761">
            <v>414767166</v>
          </cell>
          <cell r="X3761">
            <v>5445780044</v>
          </cell>
          <cell r="Z3761">
            <v>5443128512</v>
          </cell>
          <cell r="AA3761">
            <v>2651532</v>
          </cell>
          <cell r="AB3761">
            <v>5443128512</v>
          </cell>
          <cell r="AC3761">
            <v>5443128512</v>
          </cell>
          <cell r="AD3761">
            <v>5440592254</v>
          </cell>
          <cell r="AE3761">
            <v>5440592254</v>
          </cell>
        </row>
        <row r="3762">
          <cell r="F3762" t="str">
            <v>C-3603-1300-1</v>
          </cell>
          <cell r="U3762">
            <v>41990000</v>
          </cell>
          <cell r="V3762">
            <v>0</v>
          </cell>
          <cell r="W3762">
            <v>0</v>
          </cell>
          <cell r="X3762">
            <v>41990000</v>
          </cell>
          <cell r="Z3762">
            <v>40536437</v>
          </cell>
          <cell r="AA3762">
            <v>1453563</v>
          </cell>
          <cell r="AB3762">
            <v>40536437</v>
          </cell>
          <cell r="AC3762">
            <v>40536437</v>
          </cell>
          <cell r="AD3762">
            <v>40536437</v>
          </cell>
          <cell r="AE3762">
            <v>40536437</v>
          </cell>
        </row>
        <row r="3763">
          <cell r="F3763" t="str">
            <v>C-3603-1300-1</v>
          </cell>
          <cell r="U3763">
            <v>300000000</v>
          </cell>
          <cell r="V3763">
            <v>0</v>
          </cell>
          <cell r="W3763">
            <v>13295582</v>
          </cell>
          <cell r="X3763">
            <v>286704418</v>
          </cell>
          <cell r="Z3763">
            <v>284002166</v>
          </cell>
          <cell r="AA3763">
            <v>2702252</v>
          </cell>
          <cell r="AB3763">
            <v>284002166</v>
          </cell>
          <cell r="AC3763">
            <v>284002166</v>
          </cell>
          <cell r="AD3763">
            <v>284002166</v>
          </cell>
          <cell r="AE3763">
            <v>284002166</v>
          </cell>
        </row>
        <row r="3764">
          <cell r="F3764" t="str">
            <v>C-3603-1300-1</v>
          </cell>
          <cell r="U3764">
            <v>72100000</v>
          </cell>
          <cell r="V3764">
            <v>0</v>
          </cell>
          <cell r="W3764">
            <v>0</v>
          </cell>
          <cell r="X3764">
            <v>72100000</v>
          </cell>
          <cell r="Z3764">
            <v>66851617</v>
          </cell>
          <cell r="AA3764">
            <v>5248383</v>
          </cell>
          <cell r="AB3764">
            <v>66851617</v>
          </cell>
          <cell r="AC3764">
            <v>66851617</v>
          </cell>
          <cell r="AD3764">
            <v>66851617</v>
          </cell>
          <cell r="AE3764">
            <v>66851617</v>
          </cell>
        </row>
        <row r="3765">
          <cell r="F3765" t="str">
            <v>C-3603-1300-1</v>
          </cell>
          <cell r="U3765">
            <v>0</v>
          </cell>
          <cell r="V3765">
            <v>23795582</v>
          </cell>
          <cell r="W3765">
            <v>0</v>
          </cell>
          <cell r="X3765">
            <v>23795582</v>
          </cell>
          <cell r="Z3765">
            <v>23795582</v>
          </cell>
          <cell r="AA3765">
            <v>0</v>
          </cell>
          <cell r="AB3765">
            <v>23795582</v>
          </cell>
          <cell r="AC3765">
            <v>11300582</v>
          </cell>
          <cell r="AD3765">
            <v>11300582</v>
          </cell>
          <cell r="AE3765">
            <v>11300582</v>
          </cell>
        </row>
        <row r="3766">
          <cell r="F3766" t="str">
            <v>C-3603-1300-1</v>
          </cell>
          <cell r="U3766">
            <v>18838000</v>
          </cell>
          <cell r="V3766">
            <v>0</v>
          </cell>
          <cell r="W3766">
            <v>0</v>
          </cell>
          <cell r="X3766">
            <v>18838000</v>
          </cell>
          <cell r="Z3766">
            <v>18838000</v>
          </cell>
          <cell r="AA3766">
            <v>0</v>
          </cell>
          <cell r="AB3766">
            <v>18838000</v>
          </cell>
          <cell r="AC3766">
            <v>18838000</v>
          </cell>
          <cell r="AD3766">
            <v>18838000</v>
          </cell>
          <cell r="AE3766">
            <v>18838000</v>
          </cell>
        </row>
        <row r="3767">
          <cell r="F3767" t="str">
            <v>C-3603-1300-1</v>
          </cell>
          <cell r="U3767">
            <v>17145000</v>
          </cell>
          <cell r="V3767">
            <v>0</v>
          </cell>
          <cell r="W3767">
            <v>7866000</v>
          </cell>
          <cell r="X3767">
            <v>9279000</v>
          </cell>
          <cell r="Z3767">
            <v>9279000</v>
          </cell>
          <cell r="AA3767">
            <v>0</v>
          </cell>
          <cell r="AB3767">
            <v>9279000</v>
          </cell>
          <cell r="AC3767">
            <v>9279000</v>
          </cell>
          <cell r="AD3767">
            <v>9279000</v>
          </cell>
          <cell r="AE3767">
            <v>9279000</v>
          </cell>
        </row>
        <row r="3768">
          <cell r="F3768" t="str">
            <v>C-3603-1300-1</v>
          </cell>
          <cell r="U3768">
            <v>95654000</v>
          </cell>
          <cell r="V3768">
            <v>0</v>
          </cell>
          <cell r="W3768">
            <v>0</v>
          </cell>
          <cell r="X3768">
            <v>95654000</v>
          </cell>
          <cell r="Z3768">
            <v>95654000</v>
          </cell>
          <cell r="AA3768">
            <v>0</v>
          </cell>
          <cell r="AB3768">
            <v>95654000</v>
          </cell>
          <cell r="AC3768">
            <v>95654000</v>
          </cell>
          <cell r="AD3768">
            <v>95654000</v>
          </cell>
          <cell r="AE3768">
            <v>95654000</v>
          </cell>
        </row>
        <row r="3769">
          <cell r="F3769" t="str">
            <v>C-3603-1300-1</v>
          </cell>
          <cell r="U3769">
            <v>7770000</v>
          </cell>
          <cell r="V3769">
            <v>0</v>
          </cell>
          <cell r="W3769">
            <v>0</v>
          </cell>
          <cell r="X3769">
            <v>7770000</v>
          </cell>
          <cell r="Z3769">
            <v>7769999.1399999997</v>
          </cell>
          <cell r="AA3769">
            <v>0.86</v>
          </cell>
          <cell r="AB3769">
            <v>7769999.1399999997</v>
          </cell>
          <cell r="AC3769">
            <v>7769999.1399999997</v>
          </cell>
          <cell r="AD3769">
            <v>7769999.1399999997</v>
          </cell>
          <cell r="AE3769">
            <v>7769999.1399999997</v>
          </cell>
        </row>
        <row r="3770">
          <cell r="F3770" t="str">
            <v>C-3603-1300-1</v>
          </cell>
          <cell r="U3770">
            <v>6072000</v>
          </cell>
          <cell r="V3770">
            <v>0</v>
          </cell>
          <cell r="W3770">
            <v>0</v>
          </cell>
          <cell r="X3770">
            <v>6072000</v>
          </cell>
          <cell r="Z3770">
            <v>6072000</v>
          </cell>
          <cell r="AA3770">
            <v>0</v>
          </cell>
          <cell r="AB3770">
            <v>6072000</v>
          </cell>
          <cell r="AC3770">
            <v>4907203</v>
          </cell>
          <cell r="AD3770">
            <v>4907203</v>
          </cell>
          <cell r="AE3770">
            <v>4907203</v>
          </cell>
        </row>
        <row r="3771">
          <cell r="F3771" t="str">
            <v>C-3603-1300-1</v>
          </cell>
          <cell r="U3771">
            <v>4437000</v>
          </cell>
          <cell r="V3771">
            <v>0</v>
          </cell>
          <cell r="W3771">
            <v>0</v>
          </cell>
          <cell r="X3771">
            <v>4437000</v>
          </cell>
          <cell r="Z3771">
            <v>4437000</v>
          </cell>
          <cell r="AA3771">
            <v>0</v>
          </cell>
          <cell r="AB3771">
            <v>4437000</v>
          </cell>
          <cell r="AC3771">
            <v>4437000</v>
          </cell>
          <cell r="AD3771">
            <v>4437000</v>
          </cell>
          <cell r="AE3771">
            <v>4437000</v>
          </cell>
        </row>
        <row r="3772">
          <cell r="F3772" t="str">
            <v>C-3603-1300-1</v>
          </cell>
          <cell r="U3772">
            <v>113252000</v>
          </cell>
          <cell r="V3772">
            <v>0</v>
          </cell>
          <cell r="W3772">
            <v>0</v>
          </cell>
          <cell r="X3772">
            <v>113252000</v>
          </cell>
          <cell r="Z3772">
            <v>109865929</v>
          </cell>
          <cell r="AA3772">
            <v>3386071</v>
          </cell>
          <cell r="AB3772">
            <v>109865929</v>
          </cell>
          <cell r="AC3772">
            <v>109865929</v>
          </cell>
          <cell r="AD3772">
            <v>88576829</v>
          </cell>
          <cell r="AE3772">
            <v>88576829</v>
          </cell>
        </row>
        <row r="3773">
          <cell r="F3773" t="str">
            <v>C-3603-1300-3</v>
          </cell>
          <cell r="U3773">
            <v>0</v>
          </cell>
          <cell r="V3773">
            <v>100000000</v>
          </cell>
          <cell r="W3773">
            <v>0</v>
          </cell>
          <cell r="X3773">
            <v>100000000</v>
          </cell>
          <cell r="Z3773">
            <v>99996500</v>
          </cell>
          <cell r="AA3773">
            <v>3500</v>
          </cell>
          <cell r="AB3773">
            <v>99996500</v>
          </cell>
          <cell r="AC3773">
            <v>69418000</v>
          </cell>
          <cell r="AD3773">
            <v>69418000</v>
          </cell>
          <cell r="AE3773">
            <v>69418000</v>
          </cell>
        </row>
        <row r="3774">
          <cell r="F3774" t="str">
            <v>C-3603-1300-3</v>
          </cell>
          <cell r="U3774">
            <v>511496600</v>
          </cell>
          <cell r="V3774">
            <v>45752571</v>
          </cell>
          <cell r="W3774">
            <v>182</v>
          </cell>
          <cell r="X3774">
            <v>557248989</v>
          </cell>
          <cell r="Z3774">
            <v>557247964</v>
          </cell>
          <cell r="AA3774">
            <v>1025</v>
          </cell>
          <cell r="AB3774">
            <v>557247964</v>
          </cell>
          <cell r="AC3774">
            <v>521088971</v>
          </cell>
          <cell r="AD3774">
            <v>521088971</v>
          </cell>
          <cell r="AE3774">
            <v>521088971</v>
          </cell>
        </row>
        <row r="3775">
          <cell r="F3775" t="str">
            <v>C-3603-1300-3</v>
          </cell>
          <cell r="U3775">
            <v>49788400</v>
          </cell>
          <cell r="V3775">
            <v>41124000</v>
          </cell>
          <cell r="W3775">
            <v>41124000</v>
          </cell>
          <cell r="X3775">
            <v>49788400</v>
          </cell>
          <cell r="Z3775">
            <v>49788400</v>
          </cell>
          <cell r="AA3775">
            <v>0</v>
          </cell>
          <cell r="AB3775">
            <v>49788400</v>
          </cell>
          <cell r="AC3775">
            <v>49788400</v>
          </cell>
          <cell r="AD3775">
            <v>49788400</v>
          </cell>
          <cell r="AE3775">
            <v>49788400</v>
          </cell>
        </row>
        <row r="3776">
          <cell r="F3776" t="str">
            <v>C-3603-1300-3</v>
          </cell>
          <cell r="U3776">
            <v>1132686700</v>
          </cell>
          <cell r="V3776">
            <v>233044695</v>
          </cell>
          <cell r="W3776">
            <v>0</v>
          </cell>
          <cell r="X3776">
            <v>1365731395</v>
          </cell>
          <cell r="Z3776">
            <v>1302820287</v>
          </cell>
          <cell r="AA3776">
            <v>62911108</v>
          </cell>
          <cell r="AB3776">
            <v>1302820287</v>
          </cell>
          <cell r="AC3776">
            <v>1302820287</v>
          </cell>
          <cell r="AD3776">
            <v>1302820287</v>
          </cell>
          <cell r="AE3776">
            <v>1302820287</v>
          </cell>
        </row>
        <row r="3777">
          <cell r="F3777" t="str">
            <v>C-3603-1300-3</v>
          </cell>
          <cell r="U3777">
            <v>1042294900</v>
          </cell>
          <cell r="V3777">
            <v>0</v>
          </cell>
          <cell r="W3777">
            <v>52420725</v>
          </cell>
          <cell r="X3777">
            <v>989874175</v>
          </cell>
          <cell r="Z3777">
            <v>989874175</v>
          </cell>
          <cell r="AA3777">
            <v>0</v>
          </cell>
          <cell r="AB3777">
            <v>989874175</v>
          </cell>
          <cell r="AC3777">
            <v>989874175</v>
          </cell>
          <cell r="AD3777">
            <v>984571096</v>
          </cell>
          <cell r="AE3777">
            <v>984571096</v>
          </cell>
        </row>
        <row r="3778">
          <cell r="F3778" t="str">
            <v>C-3603-1300-3</v>
          </cell>
          <cell r="U3778">
            <v>0</v>
          </cell>
          <cell r="V3778">
            <v>41124000</v>
          </cell>
          <cell r="W3778">
            <v>0</v>
          </cell>
          <cell r="X3778">
            <v>41124000</v>
          </cell>
          <cell r="Z3778">
            <v>41124000</v>
          </cell>
          <cell r="AA3778">
            <v>0</v>
          </cell>
          <cell r="AB3778">
            <v>41124000</v>
          </cell>
          <cell r="AC3778">
            <v>0</v>
          </cell>
          <cell r="AD3778">
            <v>0</v>
          </cell>
          <cell r="AE3778">
            <v>0</v>
          </cell>
        </row>
        <row r="3779">
          <cell r="F3779" t="str">
            <v>C-3603-1300-3</v>
          </cell>
          <cell r="U3779">
            <v>206000000</v>
          </cell>
          <cell r="V3779">
            <v>0</v>
          </cell>
          <cell r="W3779">
            <v>41124000</v>
          </cell>
          <cell r="X3779">
            <v>164876000</v>
          </cell>
          <cell r="Z3779">
            <v>156399072</v>
          </cell>
          <cell r="AA3779">
            <v>8476928</v>
          </cell>
          <cell r="AB3779">
            <v>156399072</v>
          </cell>
          <cell r="AC3779">
            <v>156399072</v>
          </cell>
          <cell r="AD3779">
            <v>117805072</v>
          </cell>
          <cell r="AE3779">
            <v>117805072</v>
          </cell>
        </row>
        <row r="3780">
          <cell r="F3780" t="str">
            <v>C-3603-1300-3</v>
          </cell>
          <cell r="U3780">
            <v>0</v>
          </cell>
          <cell r="V3780">
            <v>32250000</v>
          </cell>
          <cell r="W3780">
            <v>5000</v>
          </cell>
          <cell r="X3780">
            <v>32245000</v>
          </cell>
          <cell r="Z3780">
            <v>32245000</v>
          </cell>
          <cell r="AA3780">
            <v>0</v>
          </cell>
          <cell r="AB3780">
            <v>32245000</v>
          </cell>
          <cell r="AC3780">
            <v>32245000</v>
          </cell>
          <cell r="AD3780">
            <v>32245000</v>
          </cell>
          <cell r="AE3780">
            <v>32245000</v>
          </cell>
        </row>
        <row r="3781">
          <cell r="F3781" t="str">
            <v>C-3603-1300-4</v>
          </cell>
          <cell r="U3781">
            <v>0</v>
          </cell>
          <cell r="V3781">
            <v>10169288</v>
          </cell>
          <cell r="W3781">
            <v>0</v>
          </cell>
          <cell r="X3781">
            <v>10169288</v>
          </cell>
          <cell r="Z3781">
            <v>10169288</v>
          </cell>
          <cell r="AA3781">
            <v>0</v>
          </cell>
          <cell r="AB3781">
            <v>10169288</v>
          </cell>
          <cell r="AC3781">
            <v>10169288</v>
          </cell>
          <cell r="AD3781">
            <v>10169288</v>
          </cell>
          <cell r="AE3781">
            <v>10169288</v>
          </cell>
        </row>
        <row r="3782">
          <cell r="F3782" t="str">
            <v>C-3603-1300-4</v>
          </cell>
          <cell r="U3782">
            <v>154182644</v>
          </cell>
          <cell r="V3782">
            <v>46740758</v>
          </cell>
          <cell r="W3782">
            <v>0</v>
          </cell>
          <cell r="X3782">
            <v>200923402</v>
          </cell>
          <cell r="Z3782">
            <v>194007722</v>
          </cell>
          <cell r="AA3782">
            <v>6915680</v>
          </cell>
          <cell r="AB3782">
            <v>194007722</v>
          </cell>
          <cell r="AC3782">
            <v>194007722</v>
          </cell>
          <cell r="AD3782">
            <v>194007722</v>
          </cell>
          <cell r="AE3782">
            <v>194007722</v>
          </cell>
        </row>
        <row r="3783">
          <cell r="F3783" t="str">
            <v>C-3603-1300-7</v>
          </cell>
          <cell r="U3783">
            <v>57525159</v>
          </cell>
          <cell r="V3783">
            <v>0</v>
          </cell>
          <cell r="W3783">
            <v>0</v>
          </cell>
          <cell r="X3783">
            <v>57525159</v>
          </cell>
          <cell r="Z3783">
            <v>57525141</v>
          </cell>
          <cell r="AA3783">
            <v>18</v>
          </cell>
          <cell r="AB3783">
            <v>57525141</v>
          </cell>
          <cell r="AC3783">
            <v>57525141</v>
          </cell>
          <cell r="AD3783">
            <v>57525141</v>
          </cell>
          <cell r="AE3783">
            <v>57525141</v>
          </cell>
        </row>
        <row r="3784">
          <cell r="F3784" t="str">
            <v>C-3603-1300-7</v>
          </cell>
          <cell r="U3784">
            <v>18178109</v>
          </cell>
          <cell r="V3784">
            <v>0</v>
          </cell>
          <cell r="W3784">
            <v>0</v>
          </cell>
          <cell r="X3784">
            <v>18178109</v>
          </cell>
          <cell r="Z3784">
            <v>18026149</v>
          </cell>
          <cell r="AA3784">
            <v>151960</v>
          </cell>
          <cell r="AB3784">
            <v>18026149</v>
          </cell>
          <cell r="AC3784">
            <v>18026149</v>
          </cell>
          <cell r="AD3784">
            <v>18026149</v>
          </cell>
          <cell r="AE3784">
            <v>18026149</v>
          </cell>
        </row>
        <row r="3785">
          <cell r="F3785" t="str">
            <v>C-3603-1300-8</v>
          </cell>
          <cell r="U3785">
            <v>141333377</v>
          </cell>
          <cell r="V3785">
            <v>0</v>
          </cell>
          <cell r="W3785">
            <v>0</v>
          </cell>
          <cell r="X3785">
            <v>141333377</v>
          </cell>
          <cell r="Z3785">
            <v>141240296</v>
          </cell>
          <cell r="AA3785">
            <v>93081</v>
          </cell>
          <cell r="AB3785">
            <v>141240296</v>
          </cell>
          <cell r="AC3785">
            <v>141240296</v>
          </cell>
          <cell r="AD3785">
            <v>141240296</v>
          </cell>
          <cell r="AE3785">
            <v>141240296</v>
          </cell>
        </row>
        <row r="3786">
          <cell r="F3786" t="str">
            <v>C-3603-1300-9</v>
          </cell>
          <cell r="U3786">
            <v>103500000</v>
          </cell>
          <cell r="V3786">
            <v>20000000</v>
          </cell>
          <cell r="W3786">
            <v>50000</v>
          </cell>
          <cell r="X3786">
            <v>123450000</v>
          </cell>
          <cell r="Z3786">
            <v>123450000</v>
          </cell>
          <cell r="AA3786">
            <v>0</v>
          </cell>
          <cell r="AB3786">
            <v>123450000</v>
          </cell>
          <cell r="AC3786">
            <v>123450000</v>
          </cell>
          <cell r="AD3786">
            <v>123450000</v>
          </cell>
          <cell r="AE3786">
            <v>123450000</v>
          </cell>
        </row>
        <row r="3787">
          <cell r="F3787" t="str">
            <v>C-3603-1300-9</v>
          </cell>
          <cell r="U3787">
            <v>0</v>
          </cell>
          <cell r="V3787">
            <v>1840000</v>
          </cell>
          <cell r="W3787">
            <v>0</v>
          </cell>
          <cell r="X3787">
            <v>1840000</v>
          </cell>
          <cell r="Z3787">
            <v>1840000</v>
          </cell>
          <cell r="AA3787">
            <v>0</v>
          </cell>
          <cell r="AB3787">
            <v>1840000</v>
          </cell>
          <cell r="AC3787">
            <v>1840000</v>
          </cell>
          <cell r="AD3787">
            <v>1840000</v>
          </cell>
          <cell r="AE3787">
            <v>1840000</v>
          </cell>
        </row>
        <row r="3788">
          <cell r="F3788" t="str">
            <v>C-3603-1300-9</v>
          </cell>
          <cell r="U3788">
            <v>1500000</v>
          </cell>
          <cell r="V3788">
            <v>9400000</v>
          </cell>
          <cell r="W3788">
            <v>0</v>
          </cell>
          <cell r="X3788">
            <v>10900000</v>
          </cell>
          <cell r="Z3788">
            <v>10900000</v>
          </cell>
          <cell r="AA3788">
            <v>0</v>
          </cell>
          <cell r="AB3788">
            <v>10900000</v>
          </cell>
          <cell r="AC3788">
            <v>10900000</v>
          </cell>
          <cell r="AD3788">
            <v>10900000</v>
          </cell>
          <cell r="AE3788">
            <v>10900000</v>
          </cell>
        </row>
        <row r="3789">
          <cell r="F3789" t="str">
            <v>C-3603-1300-11</v>
          </cell>
          <cell r="U3789">
            <v>0</v>
          </cell>
          <cell r="V3789">
            <v>105500000</v>
          </cell>
          <cell r="W3789">
            <v>0</v>
          </cell>
          <cell r="X3789">
            <v>105500000</v>
          </cell>
          <cell r="Z3789">
            <v>105190229</v>
          </cell>
          <cell r="AA3789">
            <v>309771</v>
          </cell>
          <cell r="AB3789">
            <v>105190229</v>
          </cell>
          <cell r="AC3789">
            <v>105190229</v>
          </cell>
          <cell r="AD3789">
            <v>91461512</v>
          </cell>
          <cell r="AE3789">
            <v>91461512</v>
          </cell>
        </row>
        <row r="3790">
          <cell r="F3790" t="str">
            <v>C-3603-1300-11</v>
          </cell>
          <cell r="U3790">
            <v>0</v>
          </cell>
          <cell r="V3790">
            <v>46000000</v>
          </cell>
          <cell r="W3790">
            <v>0</v>
          </cell>
          <cell r="X3790">
            <v>46000000</v>
          </cell>
          <cell r="Z3790">
            <v>44910183.409999996</v>
          </cell>
          <cell r="AA3790">
            <v>1089816.5900000001</v>
          </cell>
          <cell r="AB3790">
            <v>44910183.409999996</v>
          </cell>
          <cell r="AC3790">
            <v>25194389.41</v>
          </cell>
          <cell r="AD3790">
            <v>25194389.41</v>
          </cell>
          <cell r="AE3790">
            <v>25194389.41</v>
          </cell>
        </row>
        <row r="3791">
          <cell r="F3791" t="str">
            <v>C-3603-1300-11</v>
          </cell>
          <cell r="U3791">
            <v>0</v>
          </cell>
          <cell r="V3791">
            <v>161860000</v>
          </cell>
          <cell r="W3791">
            <v>0</v>
          </cell>
          <cell r="X3791">
            <v>161860000</v>
          </cell>
          <cell r="Z3791">
            <v>160869772</v>
          </cell>
          <cell r="AA3791">
            <v>990228</v>
          </cell>
          <cell r="AB3791">
            <v>160869772</v>
          </cell>
          <cell r="AC3791">
            <v>160869772</v>
          </cell>
          <cell r="AD3791">
            <v>146059772</v>
          </cell>
          <cell r="AE3791">
            <v>146059772</v>
          </cell>
        </row>
        <row r="3792">
          <cell r="F3792" t="str">
            <v>C-3605-1300-1</v>
          </cell>
          <cell r="U3792">
            <v>121697500</v>
          </cell>
          <cell r="V3792">
            <v>34547846</v>
          </cell>
          <cell r="W3792">
            <v>14153846</v>
          </cell>
          <cell r="X3792">
            <v>142091500</v>
          </cell>
          <cell r="Z3792">
            <v>140467516</v>
          </cell>
          <cell r="AA3792">
            <v>1623984</v>
          </cell>
          <cell r="AB3792">
            <v>140467516</v>
          </cell>
          <cell r="AC3792">
            <v>130017516</v>
          </cell>
          <cell r="AD3792">
            <v>130017516</v>
          </cell>
          <cell r="AE3792">
            <v>130017516</v>
          </cell>
        </row>
        <row r="3793">
          <cell r="F3793" t="str">
            <v>C-3605-1300-1</v>
          </cell>
          <cell r="U3793">
            <v>5000000</v>
          </cell>
          <cell r="V3793">
            <v>0</v>
          </cell>
          <cell r="W3793">
            <v>0</v>
          </cell>
          <cell r="X3793">
            <v>5000000</v>
          </cell>
          <cell r="Z3793">
            <v>0</v>
          </cell>
          <cell r="AA3793">
            <v>5000000</v>
          </cell>
          <cell r="AB3793">
            <v>0</v>
          </cell>
          <cell r="AC3793">
            <v>0</v>
          </cell>
          <cell r="AD3793">
            <v>0</v>
          </cell>
          <cell r="AE3793">
            <v>0</v>
          </cell>
        </row>
        <row r="3794">
          <cell r="F3794" t="str">
            <v>C-3605-1300-1</v>
          </cell>
          <cell r="U3794">
            <v>0</v>
          </cell>
          <cell r="V3794">
            <v>7316047</v>
          </cell>
          <cell r="W3794">
            <v>0</v>
          </cell>
          <cell r="X3794">
            <v>7316047</v>
          </cell>
          <cell r="Z3794">
            <v>7284971</v>
          </cell>
          <cell r="AA3794">
            <v>31076</v>
          </cell>
          <cell r="AB3794">
            <v>7284971</v>
          </cell>
          <cell r="AC3794">
            <v>7284971</v>
          </cell>
          <cell r="AD3794">
            <v>7284971</v>
          </cell>
          <cell r="AE3794">
            <v>7284971</v>
          </cell>
        </row>
        <row r="3795">
          <cell r="F3795" t="str">
            <v>C-3605-1300-1</v>
          </cell>
          <cell r="U3795">
            <v>5500000</v>
          </cell>
          <cell r="V3795">
            <v>0</v>
          </cell>
          <cell r="W3795">
            <v>0</v>
          </cell>
          <cell r="X3795">
            <v>5500000</v>
          </cell>
          <cell r="Z3795">
            <v>5490200</v>
          </cell>
          <cell r="AA3795">
            <v>9800</v>
          </cell>
          <cell r="AB3795">
            <v>5490200</v>
          </cell>
          <cell r="AC3795">
            <v>5490200</v>
          </cell>
          <cell r="AD3795">
            <v>5490200</v>
          </cell>
          <cell r="AE3795">
            <v>5490200</v>
          </cell>
        </row>
        <row r="3796">
          <cell r="F3796" t="str">
            <v>C-3605-1300-1</v>
          </cell>
          <cell r="U3796">
            <v>25800000</v>
          </cell>
          <cell r="V3796">
            <v>0</v>
          </cell>
          <cell r="W3796">
            <v>0</v>
          </cell>
          <cell r="X3796">
            <v>25800000</v>
          </cell>
          <cell r="Z3796">
            <v>7858964</v>
          </cell>
          <cell r="AA3796">
            <v>17941036</v>
          </cell>
          <cell r="AB3796">
            <v>7858964</v>
          </cell>
          <cell r="AC3796">
            <v>7858964</v>
          </cell>
          <cell r="AD3796">
            <v>7858964</v>
          </cell>
          <cell r="AE3796">
            <v>7858964</v>
          </cell>
        </row>
        <row r="3797">
          <cell r="F3797" t="str">
            <v>C-3605-1300-1</v>
          </cell>
          <cell r="U3797">
            <v>421800000</v>
          </cell>
          <cell r="V3797">
            <v>0</v>
          </cell>
          <cell r="W3797">
            <v>0</v>
          </cell>
          <cell r="X3797">
            <v>421800000</v>
          </cell>
          <cell r="Z3797">
            <v>421546156</v>
          </cell>
          <cell r="AA3797">
            <v>253844</v>
          </cell>
          <cell r="AB3797">
            <v>421546156</v>
          </cell>
          <cell r="AC3797">
            <v>320859886</v>
          </cell>
          <cell r="AD3797">
            <v>320859886</v>
          </cell>
          <cell r="AE3797">
            <v>320859886</v>
          </cell>
        </row>
        <row r="3798">
          <cell r="F3798" t="str">
            <v>C-3605-1300-1</v>
          </cell>
          <cell r="U3798">
            <v>53500000</v>
          </cell>
          <cell r="V3798">
            <v>0</v>
          </cell>
          <cell r="W3798">
            <v>0</v>
          </cell>
          <cell r="X3798">
            <v>53500000</v>
          </cell>
          <cell r="Z3798">
            <v>53500000</v>
          </cell>
          <cell r="AA3798">
            <v>0</v>
          </cell>
          <cell r="AB3798">
            <v>53500000</v>
          </cell>
          <cell r="AC3798">
            <v>53500000</v>
          </cell>
          <cell r="AD3798">
            <v>53500000</v>
          </cell>
          <cell r="AE3798">
            <v>53500000</v>
          </cell>
        </row>
        <row r="3799">
          <cell r="F3799" t="str">
            <v>C-3605-1300-1</v>
          </cell>
          <cell r="U3799">
            <v>484500000</v>
          </cell>
          <cell r="V3799">
            <v>19703025</v>
          </cell>
          <cell r="W3799">
            <v>320002</v>
          </cell>
          <cell r="X3799">
            <v>503883023</v>
          </cell>
          <cell r="Z3799">
            <v>503462049</v>
          </cell>
          <cell r="AA3799">
            <v>420974</v>
          </cell>
          <cell r="AB3799">
            <v>503462049</v>
          </cell>
          <cell r="AC3799">
            <v>483853949</v>
          </cell>
          <cell r="AD3799">
            <v>483853949</v>
          </cell>
          <cell r="AE3799">
            <v>483853949</v>
          </cell>
        </row>
        <row r="3800">
          <cell r="F3800" t="str">
            <v>C-3605-1300-1</v>
          </cell>
          <cell r="U3800">
            <v>16700000</v>
          </cell>
          <cell r="V3800">
            <v>37000000</v>
          </cell>
          <cell r="W3800">
            <v>5909874</v>
          </cell>
          <cell r="X3800">
            <v>47790126</v>
          </cell>
          <cell r="Z3800">
            <v>47690668.700000003</v>
          </cell>
          <cell r="AA3800">
            <v>99457.3</v>
          </cell>
          <cell r="AB3800">
            <v>47690668.700000003</v>
          </cell>
          <cell r="AC3800">
            <v>47690668.700000003</v>
          </cell>
          <cell r="AD3800">
            <v>47690668.700000003</v>
          </cell>
          <cell r="AE3800">
            <v>47690668.700000003</v>
          </cell>
        </row>
        <row r="3801">
          <cell r="F3801" t="str">
            <v>C-3605-1300-1</v>
          </cell>
          <cell r="U3801">
            <v>26500000</v>
          </cell>
          <cell r="V3801">
            <v>0</v>
          </cell>
          <cell r="W3801">
            <v>0</v>
          </cell>
          <cell r="X3801">
            <v>26500000</v>
          </cell>
          <cell r="Z3801">
            <v>24395605</v>
          </cell>
          <cell r="AA3801">
            <v>2104395</v>
          </cell>
          <cell r="AB3801">
            <v>24395605</v>
          </cell>
          <cell r="AC3801">
            <v>24395605</v>
          </cell>
          <cell r="AD3801">
            <v>24395605</v>
          </cell>
          <cell r="AE3801">
            <v>24395605</v>
          </cell>
        </row>
        <row r="3802">
          <cell r="F3802" t="str">
            <v>C-3605-1300-1</v>
          </cell>
          <cell r="U3802">
            <v>14500000</v>
          </cell>
          <cell r="V3802">
            <v>23677130</v>
          </cell>
          <cell r="W3802">
            <v>0</v>
          </cell>
          <cell r="X3802">
            <v>38177130</v>
          </cell>
          <cell r="Z3802">
            <v>37499509</v>
          </cell>
          <cell r="AA3802">
            <v>677621</v>
          </cell>
          <cell r="AB3802">
            <v>37499509</v>
          </cell>
          <cell r="AC3802">
            <v>37499509</v>
          </cell>
          <cell r="AD3802">
            <v>37499509</v>
          </cell>
          <cell r="AE3802">
            <v>37499509</v>
          </cell>
        </row>
        <row r="3803">
          <cell r="F3803" t="str">
            <v>C-3699-1300-2</v>
          </cell>
          <cell r="U3803">
            <v>0</v>
          </cell>
          <cell r="V3803">
            <v>531565053</v>
          </cell>
          <cell r="W3803">
            <v>0</v>
          </cell>
          <cell r="X3803">
            <v>531565053</v>
          </cell>
          <cell r="Z3803">
            <v>531565053</v>
          </cell>
          <cell r="AA3803">
            <v>0</v>
          </cell>
          <cell r="AB3803">
            <v>531565053</v>
          </cell>
          <cell r="AC3803">
            <v>0</v>
          </cell>
          <cell r="AD3803">
            <v>0</v>
          </cell>
          <cell r="AE3803">
            <v>0</v>
          </cell>
        </row>
        <row r="3804">
          <cell r="F3804" t="str">
            <v>C-3699-1300-2</v>
          </cell>
          <cell r="U3804">
            <v>0</v>
          </cell>
          <cell r="V3804">
            <v>143661119</v>
          </cell>
          <cell r="W3804">
            <v>0</v>
          </cell>
          <cell r="X3804">
            <v>143661119</v>
          </cell>
          <cell r="Z3804">
            <v>143661119</v>
          </cell>
          <cell r="AA3804">
            <v>0</v>
          </cell>
          <cell r="AB3804">
            <v>143661119</v>
          </cell>
          <cell r="AC3804">
            <v>143661119</v>
          </cell>
          <cell r="AD3804">
            <v>130902056</v>
          </cell>
          <cell r="AE3804">
            <v>130902056</v>
          </cell>
        </row>
        <row r="3805">
          <cell r="F3805" t="str">
            <v>C-3699-1300-2</v>
          </cell>
          <cell r="U3805">
            <v>0</v>
          </cell>
          <cell r="V3805">
            <v>275717155</v>
          </cell>
          <cell r="W3805">
            <v>0</v>
          </cell>
          <cell r="X3805">
            <v>275717155</v>
          </cell>
          <cell r="Z3805">
            <v>268422859.41999999</v>
          </cell>
          <cell r="AA3805">
            <v>7294295.5800000001</v>
          </cell>
          <cell r="AB3805">
            <v>268422859.41999999</v>
          </cell>
          <cell r="AC3805">
            <v>0</v>
          </cell>
          <cell r="AD3805">
            <v>0</v>
          </cell>
          <cell r="AE3805">
            <v>0</v>
          </cell>
        </row>
        <row r="3806">
          <cell r="F3806" t="str">
            <v>C-3602-1300-3</v>
          </cell>
          <cell r="U3806">
            <v>35535000</v>
          </cell>
          <cell r="V3806">
            <v>0</v>
          </cell>
          <cell r="W3806">
            <v>0</v>
          </cell>
          <cell r="X3806">
            <v>35535000</v>
          </cell>
          <cell r="Z3806">
            <v>35535000</v>
          </cell>
          <cell r="AA3806">
            <v>0</v>
          </cell>
          <cell r="AB3806">
            <v>35535000</v>
          </cell>
          <cell r="AC3806">
            <v>35535000</v>
          </cell>
          <cell r="AD3806">
            <v>35535000</v>
          </cell>
          <cell r="AE3806">
            <v>35535000</v>
          </cell>
        </row>
        <row r="3807">
          <cell r="F3807" t="str">
            <v>C-3602-1300-4</v>
          </cell>
          <cell r="U3807">
            <v>435800000</v>
          </cell>
          <cell r="V3807">
            <v>0</v>
          </cell>
          <cell r="W3807">
            <v>19640000</v>
          </cell>
          <cell r="X3807">
            <v>416160000</v>
          </cell>
          <cell r="Z3807">
            <v>416139400</v>
          </cell>
          <cell r="AA3807">
            <v>20600</v>
          </cell>
          <cell r="AB3807">
            <v>416139400</v>
          </cell>
          <cell r="AC3807">
            <v>416139400</v>
          </cell>
          <cell r="AD3807">
            <v>416139400</v>
          </cell>
          <cell r="AE3807">
            <v>416139400</v>
          </cell>
        </row>
        <row r="3808">
          <cell r="F3808" t="str">
            <v>C-3602-1300-4</v>
          </cell>
          <cell r="U3808">
            <v>3000000</v>
          </cell>
          <cell r="V3808">
            <v>0</v>
          </cell>
          <cell r="W3808">
            <v>0</v>
          </cell>
          <cell r="X3808">
            <v>3000000</v>
          </cell>
          <cell r="Z3808">
            <v>3000000</v>
          </cell>
          <cell r="AA3808">
            <v>0</v>
          </cell>
          <cell r="AB3808">
            <v>3000000</v>
          </cell>
          <cell r="AC3808">
            <v>3000000</v>
          </cell>
          <cell r="AD3808">
            <v>3000000</v>
          </cell>
          <cell r="AE3808">
            <v>3000000</v>
          </cell>
        </row>
        <row r="3809">
          <cell r="F3809" t="str">
            <v>C-3602-1300-4</v>
          </cell>
          <cell r="U3809">
            <v>143100000</v>
          </cell>
          <cell r="V3809">
            <v>0</v>
          </cell>
          <cell r="W3809">
            <v>0</v>
          </cell>
          <cell r="X3809">
            <v>143100000</v>
          </cell>
          <cell r="Z3809">
            <v>142137109</v>
          </cell>
          <cell r="AA3809">
            <v>962891</v>
          </cell>
          <cell r="AB3809">
            <v>142137109</v>
          </cell>
          <cell r="AC3809">
            <v>142137109</v>
          </cell>
          <cell r="AD3809">
            <v>132583769</v>
          </cell>
          <cell r="AE3809">
            <v>132583769</v>
          </cell>
        </row>
        <row r="3810">
          <cell r="F3810" t="str">
            <v>C-3602-1300-4</v>
          </cell>
          <cell r="U3810">
            <v>0</v>
          </cell>
          <cell r="V3810">
            <v>23313194</v>
          </cell>
          <cell r="W3810">
            <v>0</v>
          </cell>
          <cell r="X3810">
            <v>23313194</v>
          </cell>
          <cell r="Z3810">
            <v>23172463</v>
          </cell>
          <cell r="AA3810">
            <v>140731</v>
          </cell>
          <cell r="AB3810">
            <v>23172463</v>
          </cell>
          <cell r="AC3810">
            <v>23172463</v>
          </cell>
          <cell r="AD3810">
            <v>23172463</v>
          </cell>
          <cell r="AE3810">
            <v>23172463</v>
          </cell>
        </row>
        <row r="3811">
          <cell r="F3811" t="str">
            <v>C-3602-1300-5</v>
          </cell>
          <cell r="U3811">
            <v>59996210</v>
          </cell>
          <cell r="V3811">
            <v>0</v>
          </cell>
          <cell r="W3811">
            <v>2096606</v>
          </cell>
          <cell r="X3811">
            <v>57899604</v>
          </cell>
          <cell r="Z3811">
            <v>57899604</v>
          </cell>
          <cell r="AA3811">
            <v>0</v>
          </cell>
          <cell r="AB3811">
            <v>57899604</v>
          </cell>
          <cell r="AC3811">
            <v>57899604</v>
          </cell>
          <cell r="AD3811">
            <v>57899604</v>
          </cell>
          <cell r="AE3811">
            <v>57899604</v>
          </cell>
        </row>
        <row r="3812">
          <cell r="F3812" t="str">
            <v>C-3602-1300-5</v>
          </cell>
          <cell r="U3812">
            <v>239984839</v>
          </cell>
          <cell r="V3812">
            <v>0</v>
          </cell>
          <cell r="W3812">
            <v>16064839</v>
          </cell>
          <cell r="X3812">
            <v>223920000</v>
          </cell>
          <cell r="Z3812">
            <v>223920000</v>
          </cell>
          <cell r="AA3812">
            <v>0</v>
          </cell>
          <cell r="AB3812">
            <v>223920000</v>
          </cell>
          <cell r="AC3812">
            <v>223920000</v>
          </cell>
          <cell r="AD3812">
            <v>223920000</v>
          </cell>
          <cell r="AE3812">
            <v>223920000</v>
          </cell>
        </row>
        <row r="3813">
          <cell r="F3813" t="str">
            <v>C-3602-1300-5</v>
          </cell>
          <cell r="U3813">
            <v>73600000</v>
          </cell>
          <cell r="V3813">
            <v>0</v>
          </cell>
          <cell r="W3813">
            <v>0</v>
          </cell>
          <cell r="X3813">
            <v>73600000</v>
          </cell>
          <cell r="Z3813">
            <v>73600000</v>
          </cell>
          <cell r="AA3813">
            <v>0</v>
          </cell>
          <cell r="AB3813">
            <v>73600000</v>
          </cell>
          <cell r="AC3813">
            <v>73600000</v>
          </cell>
          <cell r="AD3813">
            <v>73600000</v>
          </cell>
          <cell r="AE3813">
            <v>73600000</v>
          </cell>
        </row>
        <row r="3814">
          <cell r="F3814" t="str">
            <v>C-3602-1300-5</v>
          </cell>
          <cell r="U3814">
            <v>7199545</v>
          </cell>
          <cell r="V3814">
            <v>47000000</v>
          </cell>
          <cell r="W3814">
            <v>0</v>
          </cell>
          <cell r="X3814">
            <v>54199545</v>
          </cell>
          <cell r="Z3814">
            <v>54063248</v>
          </cell>
          <cell r="AA3814">
            <v>136297</v>
          </cell>
          <cell r="AB3814">
            <v>54063248</v>
          </cell>
          <cell r="AC3814">
            <v>54063248</v>
          </cell>
          <cell r="AD3814">
            <v>54063248</v>
          </cell>
          <cell r="AE3814">
            <v>54063248</v>
          </cell>
        </row>
        <row r="3815">
          <cell r="F3815" t="str">
            <v>C-3603-1300-1</v>
          </cell>
          <cell r="U3815">
            <v>0</v>
          </cell>
          <cell r="V3815">
            <v>4550000</v>
          </cell>
          <cell r="W3815">
            <v>0</v>
          </cell>
          <cell r="X3815">
            <v>4550000</v>
          </cell>
          <cell r="Z3815">
            <v>4549200</v>
          </cell>
          <cell r="AA3815">
            <v>800</v>
          </cell>
          <cell r="AB3815">
            <v>4549200</v>
          </cell>
          <cell r="AC3815">
            <v>4549200</v>
          </cell>
          <cell r="AD3815">
            <v>4549200</v>
          </cell>
          <cell r="AE3815">
            <v>4549200</v>
          </cell>
        </row>
        <row r="3816">
          <cell r="F3816" t="str">
            <v>C-3603-1300-1</v>
          </cell>
          <cell r="U3816">
            <v>0</v>
          </cell>
          <cell r="V3816">
            <v>100444624</v>
          </cell>
          <cell r="W3816">
            <v>0</v>
          </cell>
          <cell r="X3816">
            <v>100444624</v>
          </cell>
          <cell r="Z3816">
            <v>100287000</v>
          </cell>
          <cell r="AA3816">
            <v>157624</v>
          </cell>
          <cell r="AB3816">
            <v>100287000</v>
          </cell>
          <cell r="AC3816">
            <v>100287000</v>
          </cell>
          <cell r="AD3816">
            <v>100287000</v>
          </cell>
          <cell r="AE3816">
            <v>100287000</v>
          </cell>
        </row>
        <row r="3817">
          <cell r="F3817" t="str">
            <v>C-3603-1300-1</v>
          </cell>
          <cell r="U3817">
            <v>0</v>
          </cell>
          <cell r="V3817">
            <v>5000000</v>
          </cell>
          <cell r="W3817">
            <v>0</v>
          </cell>
          <cell r="X3817">
            <v>5000000</v>
          </cell>
          <cell r="Z3817">
            <v>4512669</v>
          </cell>
          <cell r="AA3817">
            <v>487331</v>
          </cell>
          <cell r="AB3817">
            <v>4512669</v>
          </cell>
          <cell r="AC3817">
            <v>3465000</v>
          </cell>
          <cell r="AD3817">
            <v>3465000</v>
          </cell>
          <cell r="AE3817">
            <v>3465000</v>
          </cell>
        </row>
        <row r="3818">
          <cell r="F3818" t="str">
            <v>C-3603-1300-1</v>
          </cell>
          <cell r="U3818">
            <v>8226000</v>
          </cell>
          <cell r="V3818">
            <v>29500000</v>
          </cell>
          <cell r="W3818">
            <v>104711</v>
          </cell>
          <cell r="X3818">
            <v>37621289</v>
          </cell>
          <cell r="Z3818">
            <v>37621164</v>
          </cell>
          <cell r="AA3818">
            <v>125</v>
          </cell>
          <cell r="AB3818">
            <v>37621164</v>
          </cell>
          <cell r="AC3818">
            <v>37621164</v>
          </cell>
          <cell r="AD3818">
            <v>31949601</v>
          </cell>
          <cell r="AE3818">
            <v>31949601</v>
          </cell>
        </row>
        <row r="3819">
          <cell r="F3819" t="str">
            <v>C-3603-1300-1</v>
          </cell>
          <cell r="U3819">
            <v>57159000</v>
          </cell>
          <cell r="V3819">
            <v>0</v>
          </cell>
          <cell r="W3819">
            <v>0</v>
          </cell>
          <cell r="X3819">
            <v>57159000</v>
          </cell>
          <cell r="Z3819">
            <v>57159000</v>
          </cell>
          <cell r="AA3819">
            <v>0</v>
          </cell>
          <cell r="AB3819">
            <v>57159000</v>
          </cell>
          <cell r="AC3819">
            <v>57159000</v>
          </cell>
          <cell r="AD3819">
            <v>57159000</v>
          </cell>
          <cell r="AE3819">
            <v>57159000</v>
          </cell>
        </row>
        <row r="3820">
          <cell r="F3820" t="str">
            <v>C-3603-1300-1</v>
          </cell>
          <cell r="U3820">
            <v>735919000</v>
          </cell>
          <cell r="V3820">
            <v>11457720</v>
          </cell>
          <cell r="W3820">
            <v>36042457</v>
          </cell>
          <cell r="X3820">
            <v>711334263</v>
          </cell>
          <cell r="Z3820">
            <v>711334263</v>
          </cell>
          <cell r="AA3820">
            <v>0</v>
          </cell>
          <cell r="AB3820">
            <v>711334263</v>
          </cell>
          <cell r="AC3820">
            <v>711334263</v>
          </cell>
          <cell r="AD3820">
            <v>711334263</v>
          </cell>
          <cell r="AE3820">
            <v>711334263</v>
          </cell>
        </row>
        <row r="3821">
          <cell r="F3821" t="str">
            <v>C-3603-1300-1</v>
          </cell>
          <cell r="U3821">
            <v>202814000</v>
          </cell>
          <cell r="V3821">
            <v>42000000</v>
          </cell>
          <cell r="W3821">
            <v>2280</v>
          </cell>
          <cell r="X3821">
            <v>244811720</v>
          </cell>
          <cell r="Z3821">
            <v>244697732</v>
          </cell>
          <cell r="AA3821">
            <v>113988</v>
          </cell>
          <cell r="AB3821">
            <v>244697732</v>
          </cell>
          <cell r="AC3821">
            <v>244697732</v>
          </cell>
          <cell r="AD3821">
            <v>243559732</v>
          </cell>
          <cell r="AE3821">
            <v>243559732</v>
          </cell>
        </row>
        <row r="3822">
          <cell r="F3822" t="str">
            <v>C-3603-1300-1</v>
          </cell>
          <cell r="U3822">
            <v>464000</v>
          </cell>
          <cell r="V3822">
            <v>0</v>
          </cell>
          <cell r="W3822">
            <v>0</v>
          </cell>
          <cell r="X3822">
            <v>464000</v>
          </cell>
          <cell r="Z3822">
            <v>464000</v>
          </cell>
          <cell r="AA3822">
            <v>0</v>
          </cell>
          <cell r="AB3822">
            <v>464000</v>
          </cell>
          <cell r="AC3822">
            <v>464000</v>
          </cell>
          <cell r="AD3822">
            <v>464000</v>
          </cell>
          <cell r="AE3822">
            <v>464000</v>
          </cell>
        </row>
        <row r="3823">
          <cell r="F3823" t="str">
            <v>C-3603-1300-1</v>
          </cell>
          <cell r="U3823">
            <v>0</v>
          </cell>
          <cell r="V3823">
            <v>49000000</v>
          </cell>
          <cell r="W3823">
            <v>5000000</v>
          </cell>
          <cell r="X3823">
            <v>44000000</v>
          </cell>
          <cell r="Z3823">
            <v>44000000</v>
          </cell>
          <cell r="AA3823">
            <v>0</v>
          </cell>
          <cell r="AB3823">
            <v>44000000</v>
          </cell>
          <cell r="AC3823">
            <v>44000000</v>
          </cell>
          <cell r="AD3823">
            <v>44000000</v>
          </cell>
          <cell r="AE3823">
            <v>44000000</v>
          </cell>
        </row>
        <row r="3824">
          <cell r="F3824" t="str">
            <v>C-3603-1300-1</v>
          </cell>
          <cell r="U3824">
            <v>0</v>
          </cell>
          <cell r="V3824">
            <v>2000000</v>
          </cell>
          <cell r="W3824">
            <v>0</v>
          </cell>
          <cell r="X3824">
            <v>2000000</v>
          </cell>
          <cell r="Z3824">
            <v>2000000</v>
          </cell>
          <cell r="AA3824">
            <v>0</v>
          </cell>
          <cell r="AB3824">
            <v>2000000</v>
          </cell>
          <cell r="AC3824">
            <v>2000000</v>
          </cell>
          <cell r="AD3824">
            <v>2000000</v>
          </cell>
          <cell r="AE3824">
            <v>2000000</v>
          </cell>
        </row>
        <row r="3825">
          <cell r="F3825" t="str">
            <v>C-3603-1300-1</v>
          </cell>
          <cell r="U3825">
            <v>0</v>
          </cell>
          <cell r="V3825">
            <v>100000</v>
          </cell>
          <cell r="W3825">
            <v>0</v>
          </cell>
          <cell r="X3825">
            <v>100000</v>
          </cell>
          <cell r="Z3825">
            <v>100000</v>
          </cell>
          <cell r="AA3825">
            <v>0</v>
          </cell>
          <cell r="AB3825">
            <v>100000</v>
          </cell>
          <cell r="AC3825">
            <v>100000</v>
          </cell>
          <cell r="AD3825">
            <v>100000</v>
          </cell>
          <cell r="AE3825">
            <v>100000</v>
          </cell>
        </row>
        <row r="3826">
          <cell r="F3826" t="str">
            <v>C-3603-1300-1</v>
          </cell>
          <cell r="U3826">
            <v>154510000</v>
          </cell>
          <cell r="V3826">
            <v>0</v>
          </cell>
          <cell r="W3826">
            <v>0</v>
          </cell>
          <cell r="X3826">
            <v>154510000</v>
          </cell>
          <cell r="Z3826">
            <v>154500000</v>
          </cell>
          <cell r="AA3826">
            <v>10000</v>
          </cell>
          <cell r="AB3826">
            <v>154500000</v>
          </cell>
          <cell r="AC3826">
            <v>154500000</v>
          </cell>
          <cell r="AD3826">
            <v>154500000</v>
          </cell>
          <cell r="AE3826">
            <v>154500000</v>
          </cell>
        </row>
        <row r="3827">
          <cell r="F3827" t="str">
            <v>C-3603-1300-1</v>
          </cell>
          <cell r="U3827">
            <v>3546646000</v>
          </cell>
          <cell r="V3827">
            <v>270083054</v>
          </cell>
          <cell r="W3827">
            <v>9126821</v>
          </cell>
          <cell r="X3827">
            <v>3807602233</v>
          </cell>
          <cell r="Z3827">
            <v>3806050233</v>
          </cell>
          <cell r="AA3827">
            <v>1552000</v>
          </cell>
          <cell r="AB3827">
            <v>3806050233</v>
          </cell>
          <cell r="AC3827">
            <v>3806050233</v>
          </cell>
          <cell r="AD3827">
            <v>3796421633</v>
          </cell>
          <cell r="AE3827">
            <v>3796421633</v>
          </cell>
        </row>
        <row r="3828">
          <cell r="F3828" t="str">
            <v>C-3603-1300-1</v>
          </cell>
          <cell r="U3828">
            <v>282466000</v>
          </cell>
          <cell r="V3828">
            <v>0</v>
          </cell>
          <cell r="W3828">
            <v>52918650</v>
          </cell>
          <cell r="X3828">
            <v>229547350</v>
          </cell>
          <cell r="Z3828">
            <v>229547350</v>
          </cell>
          <cell r="AA3828">
            <v>0</v>
          </cell>
          <cell r="AB3828">
            <v>229547350</v>
          </cell>
          <cell r="AC3828">
            <v>229547350</v>
          </cell>
          <cell r="AD3828">
            <v>229547350</v>
          </cell>
          <cell r="AE3828">
            <v>229547350</v>
          </cell>
        </row>
        <row r="3829">
          <cell r="F3829" t="str">
            <v>C-3603-1300-1</v>
          </cell>
          <cell r="U3829">
            <v>12850000</v>
          </cell>
          <cell r="V3829">
            <v>30000000</v>
          </cell>
          <cell r="W3829">
            <v>6021950</v>
          </cell>
          <cell r="X3829">
            <v>36828050</v>
          </cell>
          <cell r="Z3829">
            <v>36828050</v>
          </cell>
          <cell r="AA3829">
            <v>0</v>
          </cell>
          <cell r="AB3829">
            <v>36828050</v>
          </cell>
          <cell r="AC3829">
            <v>30788051</v>
          </cell>
          <cell r="AD3829">
            <v>23378000</v>
          </cell>
          <cell r="AE3829">
            <v>23378000</v>
          </cell>
        </row>
        <row r="3830">
          <cell r="F3830" t="str">
            <v>C-3603-1300-1</v>
          </cell>
          <cell r="U3830">
            <v>27500000</v>
          </cell>
          <cell r="V3830">
            <v>0</v>
          </cell>
          <cell r="W3830">
            <v>0</v>
          </cell>
          <cell r="X3830">
            <v>27500000</v>
          </cell>
          <cell r="Z3830">
            <v>27035000</v>
          </cell>
          <cell r="AA3830">
            <v>465000</v>
          </cell>
          <cell r="AB3830">
            <v>27035000</v>
          </cell>
          <cell r="AC3830">
            <v>23361909</v>
          </cell>
          <cell r="AD3830">
            <v>23361909</v>
          </cell>
          <cell r="AE3830">
            <v>23361909</v>
          </cell>
        </row>
        <row r="3831">
          <cell r="F3831" t="str">
            <v>C-3603-1300-1</v>
          </cell>
          <cell r="U3831">
            <v>31812000</v>
          </cell>
          <cell r="V3831">
            <v>0</v>
          </cell>
          <cell r="W3831">
            <v>0</v>
          </cell>
          <cell r="X3831">
            <v>31812000</v>
          </cell>
          <cell r="Z3831">
            <v>31811010</v>
          </cell>
          <cell r="AA3831">
            <v>990</v>
          </cell>
          <cell r="AB3831">
            <v>31811010</v>
          </cell>
          <cell r="AC3831">
            <v>31446860</v>
          </cell>
          <cell r="AD3831">
            <v>31446860</v>
          </cell>
          <cell r="AE3831">
            <v>31446860</v>
          </cell>
        </row>
        <row r="3832">
          <cell r="F3832" t="str">
            <v>C-3603-1300-1</v>
          </cell>
          <cell r="U3832">
            <v>0</v>
          </cell>
          <cell r="V3832">
            <v>8000000</v>
          </cell>
          <cell r="W3832">
            <v>0</v>
          </cell>
          <cell r="X3832">
            <v>8000000</v>
          </cell>
          <cell r="Z3832">
            <v>8000000</v>
          </cell>
          <cell r="AA3832">
            <v>0</v>
          </cell>
          <cell r="AB3832">
            <v>8000000</v>
          </cell>
          <cell r="AC3832">
            <v>8000000</v>
          </cell>
          <cell r="AD3832">
            <v>8000000</v>
          </cell>
          <cell r="AE3832">
            <v>8000000</v>
          </cell>
        </row>
        <row r="3833">
          <cell r="F3833" t="str">
            <v>C-3603-1300-1</v>
          </cell>
          <cell r="U3833">
            <v>0</v>
          </cell>
          <cell r="V3833">
            <v>10641821</v>
          </cell>
          <cell r="W3833">
            <v>0</v>
          </cell>
          <cell r="X3833">
            <v>10641821</v>
          </cell>
          <cell r="Z3833">
            <v>10641821</v>
          </cell>
          <cell r="AA3833">
            <v>0</v>
          </cell>
          <cell r="AB3833">
            <v>10641821</v>
          </cell>
          <cell r="AC3833">
            <v>10641821</v>
          </cell>
          <cell r="AD3833">
            <v>10641821</v>
          </cell>
          <cell r="AE3833">
            <v>10641821</v>
          </cell>
        </row>
        <row r="3834">
          <cell r="F3834" t="str">
            <v>C-3603-1300-1</v>
          </cell>
          <cell r="U3834">
            <v>0</v>
          </cell>
          <cell r="V3834">
            <v>677813</v>
          </cell>
          <cell r="W3834">
            <v>677813</v>
          </cell>
          <cell r="X3834">
            <v>0</v>
          </cell>
          <cell r="Z3834">
            <v>0</v>
          </cell>
          <cell r="AA3834">
            <v>0</v>
          </cell>
          <cell r="AB3834">
            <v>0</v>
          </cell>
          <cell r="AC3834">
            <v>0</v>
          </cell>
          <cell r="AD3834">
            <v>0</v>
          </cell>
          <cell r="AE3834">
            <v>0</v>
          </cell>
        </row>
        <row r="3835">
          <cell r="F3835" t="str">
            <v>C-3603-1300-1</v>
          </cell>
          <cell r="U3835">
            <v>227373000</v>
          </cell>
          <cell r="V3835">
            <v>300000</v>
          </cell>
          <cell r="W3835">
            <v>868067</v>
          </cell>
          <cell r="X3835">
            <v>226804933</v>
          </cell>
          <cell r="Z3835">
            <v>226804933</v>
          </cell>
          <cell r="AA3835">
            <v>0</v>
          </cell>
          <cell r="AB3835">
            <v>226804933</v>
          </cell>
          <cell r="AC3835">
            <v>226804933</v>
          </cell>
          <cell r="AD3835">
            <v>225776400</v>
          </cell>
          <cell r="AE3835">
            <v>225776400</v>
          </cell>
        </row>
        <row r="3836">
          <cell r="F3836" t="str">
            <v>C-3603-1300-1</v>
          </cell>
          <cell r="U3836">
            <v>47205000</v>
          </cell>
          <cell r="V3836">
            <v>32000000</v>
          </cell>
          <cell r="W3836">
            <v>0</v>
          </cell>
          <cell r="X3836">
            <v>79205000</v>
          </cell>
          <cell r="Z3836">
            <v>79205000</v>
          </cell>
          <cell r="AA3836">
            <v>0</v>
          </cell>
          <cell r="AB3836">
            <v>79205000</v>
          </cell>
          <cell r="AC3836">
            <v>79205000</v>
          </cell>
          <cell r="AD3836">
            <v>47205000</v>
          </cell>
          <cell r="AE3836">
            <v>47205000</v>
          </cell>
        </row>
        <row r="3837">
          <cell r="F3837" t="str">
            <v>C-3603-1300-1</v>
          </cell>
          <cell r="U3837">
            <v>7885000</v>
          </cell>
          <cell r="V3837">
            <v>6000000</v>
          </cell>
          <cell r="W3837">
            <v>0</v>
          </cell>
          <cell r="X3837">
            <v>13885000</v>
          </cell>
          <cell r="Z3837">
            <v>13885000</v>
          </cell>
          <cell r="AA3837">
            <v>0</v>
          </cell>
          <cell r="AB3837">
            <v>13885000</v>
          </cell>
          <cell r="AC3837">
            <v>13885000</v>
          </cell>
          <cell r="AD3837">
            <v>13884260</v>
          </cell>
          <cell r="AE3837">
            <v>13884260</v>
          </cell>
        </row>
        <row r="3838">
          <cell r="F3838" t="str">
            <v>C-3603-1300-1</v>
          </cell>
          <cell r="U3838">
            <v>91792000</v>
          </cell>
          <cell r="V3838">
            <v>0</v>
          </cell>
          <cell r="W3838">
            <v>10000000</v>
          </cell>
          <cell r="X3838">
            <v>81792000</v>
          </cell>
          <cell r="Z3838">
            <v>81792000</v>
          </cell>
          <cell r="AA3838">
            <v>0</v>
          </cell>
          <cell r="AB3838">
            <v>81792000</v>
          </cell>
          <cell r="AC3838">
            <v>81792000</v>
          </cell>
          <cell r="AD3838">
            <v>81792000</v>
          </cell>
          <cell r="AE3838">
            <v>81792000</v>
          </cell>
        </row>
        <row r="3839">
          <cell r="F3839" t="str">
            <v>C-3603-1300-1</v>
          </cell>
          <cell r="U3839">
            <v>17154000</v>
          </cell>
          <cell r="V3839">
            <v>0</v>
          </cell>
          <cell r="W3839">
            <v>4646918</v>
          </cell>
          <cell r="X3839">
            <v>12507082</v>
          </cell>
          <cell r="Z3839">
            <v>12507082</v>
          </cell>
          <cell r="AA3839">
            <v>0</v>
          </cell>
          <cell r="AB3839">
            <v>12507082</v>
          </cell>
          <cell r="AC3839">
            <v>10951889</v>
          </cell>
          <cell r="AD3839">
            <v>4300000</v>
          </cell>
          <cell r="AE3839">
            <v>4300000</v>
          </cell>
        </row>
        <row r="3840">
          <cell r="F3840" t="str">
            <v>C-3603-1300-1</v>
          </cell>
          <cell r="U3840">
            <v>28620000</v>
          </cell>
          <cell r="V3840">
            <v>0</v>
          </cell>
          <cell r="W3840">
            <v>21146</v>
          </cell>
          <cell r="X3840">
            <v>28598854</v>
          </cell>
          <cell r="Z3840">
            <v>28598854</v>
          </cell>
          <cell r="AA3840">
            <v>0</v>
          </cell>
          <cell r="AB3840">
            <v>28598854</v>
          </cell>
          <cell r="AC3840">
            <v>28598854</v>
          </cell>
          <cell r="AD3840">
            <v>28598854</v>
          </cell>
          <cell r="AE3840">
            <v>28598854</v>
          </cell>
        </row>
        <row r="3841">
          <cell r="F3841" t="str">
            <v>C-3603-1300-1</v>
          </cell>
          <cell r="U3841">
            <v>4124000</v>
          </cell>
          <cell r="V3841">
            <v>0</v>
          </cell>
          <cell r="W3841">
            <v>0</v>
          </cell>
          <cell r="X3841">
            <v>4124000</v>
          </cell>
          <cell r="Z3841">
            <v>4124000</v>
          </cell>
          <cell r="AA3841">
            <v>0</v>
          </cell>
          <cell r="AB3841">
            <v>4124000</v>
          </cell>
          <cell r="AC3841">
            <v>4124000</v>
          </cell>
          <cell r="AD3841">
            <v>4124000</v>
          </cell>
          <cell r="AE3841">
            <v>4124000</v>
          </cell>
        </row>
        <row r="3842">
          <cell r="F3842" t="str">
            <v>C-3603-1300-1</v>
          </cell>
          <cell r="U3842">
            <v>0</v>
          </cell>
          <cell r="V3842">
            <v>10000000</v>
          </cell>
          <cell r="W3842">
            <v>0</v>
          </cell>
          <cell r="X3842">
            <v>10000000</v>
          </cell>
          <cell r="Z3842">
            <v>10000000</v>
          </cell>
          <cell r="AA3842">
            <v>0</v>
          </cell>
          <cell r="AB3842">
            <v>10000000</v>
          </cell>
          <cell r="AC3842">
            <v>10000000</v>
          </cell>
          <cell r="AD3842">
            <v>10000000</v>
          </cell>
          <cell r="AE3842">
            <v>10000000</v>
          </cell>
        </row>
        <row r="3843">
          <cell r="F3843" t="str">
            <v>C-3603-1300-1</v>
          </cell>
          <cell r="U3843">
            <v>3091000</v>
          </cell>
          <cell r="V3843">
            <v>0</v>
          </cell>
          <cell r="W3843">
            <v>0</v>
          </cell>
          <cell r="X3843">
            <v>3091000</v>
          </cell>
          <cell r="Z3843">
            <v>3091000</v>
          </cell>
          <cell r="AA3843">
            <v>0</v>
          </cell>
          <cell r="AB3843">
            <v>3091000</v>
          </cell>
          <cell r="AC3843">
            <v>3091000</v>
          </cell>
          <cell r="AD3843">
            <v>3091000</v>
          </cell>
          <cell r="AE3843">
            <v>3091000</v>
          </cell>
        </row>
        <row r="3844">
          <cell r="F3844" t="str">
            <v>C-3603-1300-1</v>
          </cell>
          <cell r="U3844">
            <v>31915000</v>
          </cell>
          <cell r="V3844">
            <v>0</v>
          </cell>
          <cell r="W3844">
            <v>31099450</v>
          </cell>
          <cell r="X3844">
            <v>815550</v>
          </cell>
          <cell r="Z3844">
            <v>815550</v>
          </cell>
          <cell r="AA3844">
            <v>0</v>
          </cell>
          <cell r="AB3844">
            <v>815550</v>
          </cell>
          <cell r="AC3844">
            <v>815550</v>
          </cell>
          <cell r="AD3844">
            <v>815550</v>
          </cell>
          <cell r="AE3844">
            <v>815550</v>
          </cell>
        </row>
        <row r="3845">
          <cell r="F3845" t="str">
            <v>C-3603-1300-1</v>
          </cell>
          <cell r="U3845">
            <v>7389000</v>
          </cell>
          <cell r="V3845">
            <v>10500000</v>
          </cell>
          <cell r="W3845">
            <v>0</v>
          </cell>
          <cell r="X3845">
            <v>17889000</v>
          </cell>
          <cell r="Z3845">
            <v>17889000</v>
          </cell>
          <cell r="AA3845">
            <v>0</v>
          </cell>
          <cell r="AB3845">
            <v>17889000</v>
          </cell>
          <cell r="AC3845">
            <v>17889000</v>
          </cell>
          <cell r="AD3845">
            <v>17889000</v>
          </cell>
          <cell r="AE3845">
            <v>17889000</v>
          </cell>
        </row>
        <row r="3846">
          <cell r="F3846" t="str">
            <v>C-3603-1300-1</v>
          </cell>
          <cell r="U3846">
            <v>0</v>
          </cell>
          <cell r="V3846">
            <v>3061690</v>
          </cell>
          <cell r="W3846">
            <v>0</v>
          </cell>
          <cell r="X3846">
            <v>3061690</v>
          </cell>
          <cell r="Z3846">
            <v>3061690</v>
          </cell>
          <cell r="AA3846">
            <v>0</v>
          </cell>
          <cell r="AB3846">
            <v>3061690</v>
          </cell>
          <cell r="AC3846">
            <v>3061690</v>
          </cell>
          <cell r="AD3846">
            <v>3061690</v>
          </cell>
          <cell r="AE3846">
            <v>3061690</v>
          </cell>
        </row>
        <row r="3847">
          <cell r="F3847" t="str">
            <v>C-3603-1300-1</v>
          </cell>
          <cell r="U3847">
            <v>136047000</v>
          </cell>
          <cell r="V3847">
            <v>0</v>
          </cell>
          <cell r="W3847">
            <v>0</v>
          </cell>
          <cell r="X3847">
            <v>136047000</v>
          </cell>
          <cell r="Z3847">
            <v>136046589</v>
          </cell>
          <cell r="AA3847">
            <v>411</v>
          </cell>
          <cell r="AB3847">
            <v>136046589</v>
          </cell>
          <cell r="AC3847">
            <v>134239745</v>
          </cell>
          <cell r="AD3847">
            <v>131489758</v>
          </cell>
          <cell r="AE3847">
            <v>131489758</v>
          </cell>
        </row>
        <row r="3848">
          <cell r="F3848" t="str">
            <v>C-3603-1300-4</v>
          </cell>
          <cell r="U3848">
            <v>0</v>
          </cell>
          <cell r="V3848">
            <v>7617575</v>
          </cell>
          <cell r="W3848">
            <v>6911</v>
          </cell>
          <cell r="X3848">
            <v>7610664</v>
          </cell>
          <cell r="Z3848">
            <v>7610664</v>
          </cell>
          <cell r="AA3848">
            <v>0</v>
          </cell>
          <cell r="AB3848">
            <v>7610664</v>
          </cell>
          <cell r="AC3848">
            <v>7610664</v>
          </cell>
          <cell r="AD3848">
            <v>7610664</v>
          </cell>
          <cell r="AE3848">
            <v>7610664</v>
          </cell>
        </row>
        <row r="3849">
          <cell r="F3849" t="str">
            <v>C-3603-1300-4</v>
          </cell>
          <cell r="U3849">
            <v>300250412</v>
          </cell>
          <cell r="V3849">
            <v>12283003</v>
          </cell>
          <cell r="W3849">
            <v>0</v>
          </cell>
          <cell r="X3849">
            <v>312533415</v>
          </cell>
          <cell r="Z3849">
            <v>312533415</v>
          </cell>
          <cell r="AA3849">
            <v>0</v>
          </cell>
          <cell r="AB3849">
            <v>312533415</v>
          </cell>
          <cell r="AC3849">
            <v>312533415</v>
          </cell>
          <cell r="AD3849">
            <v>312348986</v>
          </cell>
          <cell r="AE3849">
            <v>312348986</v>
          </cell>
        </row>
        <row r="3850">
          <cell r="F3850" t="str">
            <v>C-3603-1300-4</v>
          </cell>
          <cell r="U3850">
            <v>0</v>
          </cell>
          <cell r="V3850">
            <v>48763935</v>
          </cell>
          <cell r="W3850">
            <v>0</v>
          </cell>
          <cell r="X3850">
            <v>48763935</v>
          </cell>
          <cell r="Z3850">
            <v>48763882</v>
          </cell>
          <cell r="AA3850">
            <v>53</v>
          </cell>
          <cell r="AB3850">
            <v>48763882</v>
          </cell>
          <cell r="AC3850">
            <v>48763882</v>
          </cell>
          <cell r="AD3850">
            <v>48395023</v>
          </cell>
          <cell r="AE3850">
            <v>48395023</v>
          </cell>
        </row>
        <row r="3851">
          <cell r="F3851" t="str">
            <v>C-3603-1300-7</v>
          </cell>
          <cell r="U3851">
            <v>11852868</v>
          </cell>
          <cell r="V3851">
            <v>0</v>
          </cell>
          <cell r="W3851">
            <v>0</v>
          </cell>
          <cell r="X3851">
            <v>11852868</v>
          </cell>
          <cell r="Z3851">
            <v>11852868</v>
          </cell>
          <cell r="AA3851">
            <v>0</v>
          </cell>
          <cell r="AB3851">
            <v>11852868</v>
          </cell>
          <cell r="AC3851">
            <v>11852868</v>
          </cell>
          <cell r="AD3851">
            <v>11018000</v>
          </cell>
          <cell r="AE3851">
            <v>11018000</v>
          </cell>
        </row>
        <row r="3852">
          <cell r="F3852" t="str">
            <v>C-3603-1300-7</v>
          </cell>
          <cell r="U3852">
            <v>49352488</v>
          </cell>
          <cell r="V3852">
            <v>0</v>
          </cell>
          <cell r="W3852">
            <v>0</v>
          </cell>
          <cell r="X3852">
            <v>49352488</v>
          </cell>
          <cell r="Z3852">
            <v>49322780</v>
          </cell>
          <cell r="AA3852">
            <v>29708</v>
          </cell>
          <cell r="AB3852">
            <v>49322780</v>
          </cell>
          <cell r="AC3852">
            <v>49322780</v>
          </cell>
          <cell r="AD3852">
            <v>49322780</v>
          </cell>
          <cell r="AE3852">
            <v>49322780</v>
          </cell>
        </row>
        <row r="3853">
          <cell r="F3853" t="str">
            <v>C-3603-1300-8</v>
          </cell>
          <cell r="U3853">
            <v>169600052</v>
          </cell>
          <cell r="V3853">
            <v>0</v>
          </cell>
          <cell r="W3853">
            <v>0</v>
          </cell>
          <cell r="X3853">
            <v>169600052</v>
          </cell>
          <cell r="Z3853">
            <v>168769538</v>
          </cell>
          <cell r="AA3853">
            <v>830514</v>
          </cell>
          <cell r="AB3853">
            <v>168769538</v>
          </cell>
          <cell r="AC3853">
            <v>168768538</v>
          </cell>
          <cell r="AD3853">
            <v>168768538</v>
          </cell>
          <cell r="AE3853">
            <v>168768538</v>
          </cell>
        </row>
        <row r="3854">
          <cell r="F3854" t="str">
            <v>C-3603-1300-9</v>
          </cell>
          <cell r="U3854">
            <v>125350000</v>
          </cell>
          <cell r="V3854">
            <v>30000000</v>
          </cell>
          <cell r="W3854">
            <v>483333</v>
          </cell>
          <cell r="X3854">
            <v>154866667</v>
          </cell>
          <cell r="Z3854">
            <v>154866667</v>
          </cell>
          <cell r="AA3854">
            <v>0</v>
          </cell>
          <cell r="AB3854">
            <v>154866667</v>
          </cell>
          <cell r="AC3854">
            <v>154866667</v>
          </cell>
          <cell r="AD3854">
            <v>154866667</v>
          </cell>
          <cell r="AE3854">
            <v>154866667</v>
          </cell>
        </row>
        <row r="3855">
          <cell r="F3855" t="str">
            <v>C-3603-1300-9</v>
          </cell>
          <cell r="U3855">
            <v>0</v>
          </cell>
          <cell r="V3855">
            <v>1500000</v>
          </cell>
          <cell r="W3855">
            <v>400952</v>
          </cell>
          <cell r="X3855">
            <v>1099048</v>
          </cell>
          <cell r="Z3855">
            <v>1099048</v>
          </cell>
          <cell r="AA3855">
            <v>0</v>
          </cell>
          <cell r="AB3855">
            <v>1099048</v>
          </cell>
          <cell r="AC3855">
            <v>1099048</v>
          </cell>
          <cell r="AD3855">
            <v>1099048</v>
          </cell>
          <cell r="AE3855">
            <v>1099048</v>
          </cell>
        </row>
        <row r="3856">
          <cell r="F3856" t="str">
            <v>C-3603-1300-9</v>
          </cell>
          <cell r="U3856">
            <v>0</v>
          </cell>
          <cell r="V3856">
            <v>1000000</v>
          </cell>
          <cell r="W3856">
            <v>800</v>
          </cell>
          <cell r="X3856">
            <v>999200</v>
          </cell>
          <cell r="Z3856">
            <v>999200</v>
          </cell>
          <cell r="AA3856">
            <v>0</v>
          </cell>
          <cell r="AB3856">
            <v>999200</v>
          </cell>
          <cell r="AC3856">
            <v>999200</v>
          </cell>
          <cell r="AD3856">
            <v>999200</v>
          </cell>
          <cell r="AE3856">
            <v>999200</v>
          </cell>
        </row>
        <row r="3857">
          <cell r="F3857" t="str">
            <v>C-3603-1300-9</v>
          </cell>
          <cell r="U3857">
            <v>1500000</v>
          </cell>
          <cell r="V3857">
            <v>11184285</v>
          </cell>
          <cell r="W3857">
            <v>0</v>
          </cell>
          <cell r="X3857">
            <v>12684285</v>
          </cell>
          <cell r="Z3857">
            <v>12454380</v>
          </cell>
          <cell r="AA3857">
            <v>229905</v>
          </cell>
          <cell r="AB3857">
            <v>12454380</v>
          </cell>
          <cell r="AC3857">
            <v>12454380</v>
          </cell>
          <cell r="AD3857">
            <v>12454380</v>
          </cell>
          <cell r="AE3857">
            <v>12454380</v>
          </cell>
        </row>
        <row r="3858">
          <cell r="F3858" t="str">
            <v>C-3603-1300-11</v>
          </cell>
          <cell r="U3858">
            <v>0</v>
          </cell>
          <cell r="V3858">
            <v>154536800</v>
          </cell>
          <cell r="W3858">
            <v>0</v>
          </cell>
          <cell r="X3858">
            <v>154536800</v>
          </cell>
          <cell r="Z3858">
            <v>154534360</v>
          </cell>
          <cell r="AA3858">
            <v>2440</v>
          </cell>
          <cell r="AB3858">
            <v>154534360</v>
          </cell>
          <cell r="AC3858">
            <v>135659360</v>
          </cell>
          <cell r="AD3858">
            <v>94591360</v>
          </cell>
          <cell r="AE3858">
            <v>94591360</v>
          </cell>
        </row>
        <row r="3859">
          <cell r="F3859" t="str">
            <v>C-3603-1300-11</v>
          </cell>
          <cell r="U3859">
            <v>0</v>
          </cell>
          <cell r="V3859">
            <v>22470000</v>
          </cell>
          <cell r="W3859">
            <v>0</v>
          </cell>
          <cell r="X3859">
            <v>22470000</v>
          </cell>
          <cell r="Z3859">
            <v>22063302</v>
          </cell>
          <cell r="AA3859">
            <v>406698</v>
          </cell>
          <cell r="AB3859">
            <v>22063302</v>
          </cell>
          <cell r="AC3859">
            <v>22063302</v>
          </cell>
          <cell r="AD3859">
            <v>22063302</v>
          </cell>
          <cell r="AE3859">
            <v>22063302</v>
          </cell>
        </row>
        <row r="3860">
          <cell r="F3860" t="str">
            <v>C-3603-1300-11</v>
          </cell>
          <cell r="U3860">
            <v>0</v>
          </cell>
          <cell r="V3860">
            <v>97786703</v>
          </cell>
          <cell r="W3860">
            <v>0</v>
          </cell>
          <cell r="X3860">
            <v>97786703</v>
          </cell>
          <cell r="Z3860">
            <v>97182301</v>
          </cell>
          <cell r="AA3860">
            <v>604402</v>
          </cell>
          <cell r="AB3860">
            <v>97182301</v>
          </cell>
          <cell r="AC3860">
            <v>97182301</v>
          </cell>
          <cell r="AD3860">
            <v>33090106</v>
          </cell>
          <cell r="AE3860">
            <v>33090106</v>
          </cell>
        </row>
        <row r="3861">
          <cell r="F3861" t="str">
            <v>C-3603-1300-11</v>
          </cell>
          <cell r="U3861">
            <v>0</v>
          </cell>
          <cell r="V3861">
            <v>65168500</v>
          </cell>
          <cell r="W3861">
            <v>0</v>
          </cell>
          <cell r="X3861">
            <v>65168500</v>
          </cell>
          <cell r="Z3861">
            <v>64585310</v>
          </cell>
          <cell r="AA3861">
            <v>583190</v>
          </cell>
          <cell r="AB3861">
            <v>64585310</v>
          </cell>
          <cell r="AC3861">
            <v>47367000</v>
          </cell>
          <cell r="AD3861">
            <v>37647000</v>
          </cell>
          <cell r="AE3861">
            <v>37647000</v>
          </cell>
        </row>
        <row r="3862">
          <cell r="F3862" t="str">
            <v>C-3603-1300-11</v>
          </cell>
          <cell r="U3862">
            <v>3600000</v>
          </cell>
          <cell r="V3862">
            <v>0</v>
          </cell>
          <cell r="W3862">
            <v>0</v>
          </cell>
          <cell r="X3862">
            <v>3600000</v>
          </cell>
          <cell r="Z3862">
            <v>3600000</v>
          </cell>
          <cell r="AA3862">
            <v>0</v>
          </cell>
          <cell r="AB3862">
            <v>3600000</v>
          </cell>
          <cell r="AC3862">
            <v>3600000</v>
          </cell>
          <cell r="AD3862">
            <v>3600000</v>
          </cell>
          <cell r="AE3862">
            <v>3600000</v>
          </cell>
        </row>
        <row r="3863">
          <cell r="F3863" t="str">
            <v>C-3605-1300-1</v>
          </cell>
          <cell r="U3863">
            <v>132147500</v>
          </cell>
          <cell r="V3863">
            <v>0</v>
          </cell>
          <cell r="W3863">
            <v>15484333</v>
          </cell>
          <cell r="X3863">
            <v>116663167</v>
          </cell>
          <cell r="Z3863">
            <v>114993719</v>
          </cell>
          <cell r="AA3863">
            <v>1669448</v>
          </cell>
          <cell r="AB3863">
            <v>114993719</v>
          </cell>
          <cell r="AC3863">
            <v>114993719</v>
          </cell>
          <cell r="AD3863">
            <v>114993719</v>
          </cell>
          <cell r="AE3863">
            <v>114993719</v>
          </cell>
        </row>
        <row r="3864">
          <cell r="F3864" t="str">
            <v>C-3605-1300-1</v>
          </cell>
          <cell r="U3864">
            <v>26218320</v>
          </cell>
          <cell r="V3864">
            <v>0</v>
          </cell>
          <cell r="W3864">
            <v>10718320</v>
          </cell>
          <cell r="X3864">
            <v>15500000</v>
          </cell>
          <cell r="Z3864">
            <v>14200000</v>
          </cell>
          <cell r="AA3864">
            <v>1300000</v>
          </cell>
          <cell r="AB3864">
            <v>14200000</v>
          </cell>
          <cell r="AC3864">
            <v>14200000</v>
          </cell>
          <cell r="AD3864">
            <v>14200000</v>
          </cell>
          <cell r="AE3864">
            <v>14200000</v>
          </cell>
        </row>
        <row r="3865">
          <cell r="F3865" t="str">
            <v>C-3605-1300-1</v>
          </cell>
          <cell r="U3865">
            <v>7955280</v>
          </cell>
          <cell r="V3865">
            <v>22878320</v>
          </cell>
          <cell r="W3865">
            <v>0</v>
          </cell>
          <cell r="X3865">
            <v>30833600</v>
          </cell>
          <cell r="Z3865">
            <v>30616000</v>
          </cell>
          <cell r="AA3865">
            <v>217600</v>
          </cell>
          <cell r="AB3865">
            <v>30616000</v>
          </cell>
          <cell r="AC3865">
            <v>18836000</v>
          </cell>
          <cell r="AD3865">
            <v>18836000</v>
          </cell>
          <cell r="AE3865">
            <v>18836000</v>
          </cell>
        </row>
        <row r="3866">
          <cell r="F3866" t="str">
            <v>C-3605-1300-1</v>
          </cell>
          <cell r="U3866">
            <v>33000000</v>
          </cell>
          <cell r="V3866">
            <v>0</v>
          </cell>
          <cell r="W3866">
            <v>5000283</v>
          </cell>
          <cell r="X3866">
            <v>27999717</v>
          </cell>
          <cell r="Z3866">
            <v>27999717</v>
          </cell>
          <cell r="AA3866">
            <v>0</v>
          </cell>
          <cell r="AB3866">
            <v>27999717</v>
          </cell>
          <cell r="AC3866">
            <v>27999717</v>
          </cell>
          <cell r="AD3866">
            <v>27999717</v>
          </cell>
          <cell r="AE3866">
            <v>27999717</v>
          </cell>
        </row>
        <row r="3867">
          <cell r="F3867" t="str">
            <v>C-3605-1300-1</v>
          </cell>
          <cell r="U3867">
            <v>14000000</v>
          </cell>
          <cell r="V3867">
            <v>17765787</v>
          </cell>
          <cell r="W3867">
            <v>2733380</v>
          </cell>
          <cell r="X3867">
            <v>29032407</v>
          </cell>
          <cell r="Z3867">
            <v>29032407</v>
          </cell>
          <cell r="AA3867">
            <v>0</v>
          </cell>
          <cell r="AB3867">
            <v>29032407</v>
          </cell>
          <cell r="AC3867">
            <v>29032407</v>
          </cell>
          <cell r="AD3867">
            <v>29032407</v>
          </cell>
          <cell r="AE3867">
            <v>29032407</v>
          </cell>
        </row>
        <row r="3868">
          <cell r="F3868" t="str">
            <v>C-3605-1300-1</v>
          </cell>
          <cell r="U3868">
            <v>16000000</v>
          </cell>
          <cell r="V3868">
            <v>16585882</v>
          </cell>
          <cell r="W3868">
            <v>6084962</v>
          </cell>
          <cell r="X3868">
            <v>26500920</v>
          </cell>
          <cell r="Z3868">
            <v>25927206</v>
          </cell>
          <cell r="AA3868">
            <v>573714</v>
          </cell>
          <cell r="AB3868">
            <v>25927206</v>
          </cell>
          <cell r="AC3868">
            <v>25927206</v>
          </cell>
          <cell r="AD3868">
            <v>25927206</v>
          </cell>
          <cell r="AE3868">
            <v>25927206</v>
          </cell>
        </row>
        <row r="3869">
          <cell r="F3869" t="str">
            <v>C-3605-1300-1</v>
          </cell>
          <cell r="U3869">
            <v>26420000</v>
          </cell>
          <cell r="V3869">
            <v>0</v>
          </cell>
          <cell r="W3869">
            <v>7160000</v>
          </cell>
          <cell r="X3869">
            <v>19260000</v>
          </cell>
          <cell r="Z3869">
            <v>16664280</v>
          </cell>
          <cell r="AA3869">
            <v>2595720</v>
          </cell>
          <cell r="AB3869">
            <v>16664280</v>
          </cell>
          <cell r="AC3869">
            <v>0</v>
          </cell>
          <cell r="AD3869">
            <v>0</v>
          </cell>
          <cell r="AE3869">
            <v>0</v>
          </cell>
        </row>
        <row r="3870">
          <cell r="F3870" t="str">
            <v>C-3699-1300-2</v>
          </cell>
          <cell r="U3870">
            <v>0</v>
          </cell>
          <cell r="V3870">
            <v>326425419</v>
          </cell>
          <cell r="W3870">
            <v>0</v>
          </cell>
          <cell r="X3870">
            <v>326425419</v>
          </cell>
          <cell r="Z3870">
            <v>326425396</v>
          </cell>
          <cell r="AA3870">
            <v>23</v>
          </cell>
          <cell r="AB3870">
            <v>326425396</v>
          </cell>
          <cell r="AC3870">
            <v>790000</v>
          </cell>
          <cell r="AD3870">
            <v>0</v>
          </cell>
          <cell r="AE3870">
            <v>0</v>
          </cell>
        </row>
        <row r="3871">
          <cell r="F3871" t="str">
            <v>C-3699-1300-2</v>
          </cell>
          <cell r="U3871">
            <v>0</v>
          </cell>
          <cell r="V3871">
            <v>12670000</v>
          </cell>
          <cell r="W3871">
            <v>12670000</v>
          </cell>
          <cell r="X3871">
            <v>0</v>
          </cell>
          <cell r="Z3871">
            <v>0</v>
          </cell>
          <cell r="AA3871">
            <v>0</v>
          </cell>
          <cell r="AB3871">
            <v>0</v>
          </cell>
          <cell r="AC3871">
            <v>0</v>
          </cell>
          <cell r="AD3871">
            <v>0</v>
          </cell>
          <cell r="AE3871">
            <v>0</v>
          </cell>
        </row>
        <row r="3872">
          <cell r="F3872" t="str">
            <v>FUNCIONAMIENTO</v>
          </cell>
          <cell r="U3872">
            <v>76673</v>
          </cell>
          <cell r="V3872">
            <v>0</v>
          </cell>
          <cell r="W3872">
            <v>76673</v>
          </cell>
          <cell r="X3872">
            <v>0</v>
          </cell>
          <cell r="Z3872">
            <v>0</v>
          </cell>
          <cell r="AA3872">
            <v>0</v>
          </cell>
          <cell r="AB3872">
            <v>0</v>
          </cell>
          <cell r="AC3872">
            <v>0</v>
          </cell>
          <cell r="AD3872">
            <v>0</v>
          </cell>
          <cell r="AE3872">
            <v>0</v>
          </cell>
        </row>
        <row r="3873">
          <cell r="F3873" t="str">
            <v>FUNCIONAMIENTO</v>
          </cell>
          <cell r="U3873">
            <v>3000000</v>
          </cell>
          <cell r="V3873">
            <v>0</v>
          </cell>
          <cell r="W3873">
            <v>0</v>
          </cell>
          <cell r="X3873">
            <v>3000000</v>
          </cell>
          <cell r="Z3873">
            <v>3000000</v>
          </cell>
          <cell r="AA3873">
            <v>0</v>
          </cell>
          <cell r="AB3873">
            <v>3000000</v>
          </cell>
          <cell r="AC3873">
            <v>2980971</v>
          </cell>
          <cell r="AD3873">
            <v>2980971</v>
          </cell>
          <cell r="AE3873">
            <v>2980971</v>
          </cell>
        </row>
        <row r="3874">
          <cell r="F3874" t="str">
            <v>FUNCIONAMIENTO</v>
          </cell>
          <cell r="U3874">
            <v>4500000</v>
          </cell>
          <cell r="V3874">
            <v>0</v>
          </cell>
          <cell r="W3874">
            <v>0</v>
          </cell>
          <cell r="X3874">
            <v>4500000</v>
          </cell>
          <cell r="Z3874">
            <v>4500000</v>
          </cell>
          <cell r="AA3874">
            <v>0</v>
          </cell>
          <cell r="AB3874">
            <v>4500000</v>
          </cell>
          <cell r="AC3874">
            <v>0</v>
          </cell>
          <cell r="AD3874">
            <v>0</v>
          </cell>
          <cell r="AE3874">
            <v>0</v>
          </cell>
        </row>
        <row r="3875">
          <cell r="F3875" t="str">
            <v>FUNCIONAMIENTO</v>
          </cell>
          <cell r="U3875">
            <v>3700000</v>
          </cell>
          <cell r="V3875">
            <v>0</v>
          </cell>
          <cell r="W3875">
            <v>0</v>
          </cell>
          <cell r="X3875">
            <v>3700000</v>
          </cell>
          <cell r="Z3875">
            <v>3700000</v>
          </cell>
          <cell r="AA3875">
            <v>0</v>
          </cell>
          <cell r="AB3875">
            <v>3700000</v>
          </cell>
          <cell r="AC3875">
            <v>3700000</v>
          </cell>
          <cell r="AD3875">
            <v>3700000</v>
          </cell>
          <cell r="AE3875">
            <v>3700000</v>
          </cell>
        </row>
        <row r="3876">
          <cell r="F3876" t="str">
            <v>FUNCIONAMIENTO</v>
          </cell>
          <cell r="U3876">
            <v>3600000</v>
          </cell>
          <cell r="V3876">
            <v>0</v>
          </cell>
          <cell r="W3876">
            <v>0</v>
          </cell>
          <cell r="X3876">
            <v>3600000</v>
          </cell>
          <cell r="Z3876">
            <v>3600000</v>
          </cell>
          <cell r="AA3876">
            <v>0</v>
          </cell>
          <cell r="AB3876">
            <v>3600000</v>
          </cell>
          <cell r="AC3876">
            <v>3600000</v>
          </cell>
          <cell r="AD3876">
            <v>3600000</v>
          </cell>
          <cell r="AE3876">
            <v>3600000</v>
          </cell>
        </row>
        <row r="3877">
          <cell r="F3877" t="str">
            <v>FUNCIONAMIENTO</v>
          </cell>
          <cell r="U3877">
            <v>300000</v>
          </cell>
          <cell r="V3877">
            <v>0</v>
          </cell>
          <cell r="W3877">
            <v>0</v>
          </cell>
          <cell r="X3877">
            <v>300000</v>
          </cell>
          <cell r="Z3877">
            <v>156007</v>
          </cell>
          <cell r="AA3877">
            <v>143993</v>
          </cell>
          <cell r="AB3877">
            <v>156007</v>
          </cell>
          <cell r="AC3877">
            <v>151827</v>
          </cell>
          <cell r="AD3877">
            <v>151827</v>
          </cell>
          <cell r="AE3877">
            <v>151827</v>
          </cell>
        </row>
        <row r="3878">
          <cell r="F3878" t="str">
            <v>FUNCIONAMIENTO</v>
          </cell>
          <cell r="U3878">
            <v>1200000</v>
          </cell>
          <cell r="V3878">
            <v>0</v>
          </cell>
          <cell r="W3878">
            <v>0</v>
          </cell>
          <cell r="X3878">
            <v>1200000</v>
          </cell>
          <cell r="Z3878">
            <v>1200000</v>
          </cell>
          <cell r="AA3878">
            <v>0</v>
          </cell>
          <cell r="AB3878">
            <v>1200000</v>
          </cell>
          <cell r="AC3878">
            <v>1200000</v>
          </cell>
          <cell r="AD3878">
            <v>1200000</v>
          </cell>
          <cell r="AE3878">
            <v>1200000</v>
          </cell>
        </row>
        <row r="3879">
          <cell r="F3879" t="str">
            <v>FUNCIONAMIENTO</v>
          </cell>
          <cell r="U3879">
            <v>2200000</v>
          </cell>
          <cell r="V3879">
            <v>0</v>
          </cell>
          <cell r="W3879">
            <v>0</v>
          </cell>
          <cell r="X3879">
            <v>2200000</v>
          </cell>
          <cell r="Z3879">
            <v>2200000</v>
          </cell>
          <cell r="AA3879">
            <v>0</v>
          </cell>
          <cell r="AB3879">
            <v>2200000</v>
          </cell>
          <cell r="AC3879">
            <v>2200000</v>
          </cell>
          <cell r="AD3879">
            <v>2200000</v>
          </cell>
          <cell r="AE3879">
            <v>2200000</v>
          </cell>
        </row>
        <row r="3880">
          <cell r="F3880" t="str">
            <v>FUNCIONAMIENTO</v>
          </cell>
          <cell r="U3880">
            <v>20000000</v>
          </cell>
          <cell r="V3880">
            <v>0</v>
          </cell>
          <cell r="W3880">
            <v>0</v>
          </cell>
          <cell r="X3880">
            <v>20000000</v>
          </cell>
          <cell r="Z3880">
            <v>19971991</v>
          </cell>
          <cell r="AA3880">
            <v>28009</v>
          </cell>
          <cell r="AB3880">
            <v>19971991</v>
          </cell>
          <cell r="AC3880">
            <v>19971991</v>
          </cell>
          <cell r="AD3880">
            <v>19971991</v>
          </cell>
          <cell r="AE3880">
            <v>19971991</v>
          </cell>
        </row>
        <row r="3881">
          <cell r="F3881" t="str">
            <v>FUNCIONAMIENTO</v>
          </cell>
          <cell r="U3881">
            <v>41000000</v>
          </cell>
          <cell r="V3881">
            <v>30000000</v>
          </cell>
          <cell r="W3881">
            <v>0</v>
          </cell>
          <cell r="X3881">
            <v>71000000</v>
          </cell>
          <cell r="Z3881">
            <v>70783643</v>
          </cell>
          <cell r="AA3881">
            <v>216357</v>
          </cell>
          <cell r="AB3881">
            <v>70783643</v>
          </cell>
          <cell r="AC3881">
            <v>57935117</v>
          </cell>
          <cell r="AD3881">
            <v>57935117</v>
          </cell>
          <cell r="AE3881">
            <v>57935117</v>
          </cell>
        </row>
        <row r="3882">
          <cell r="F3882" t="str">
            <v>FUNCIONAMIENTO</v>
          </cell>
          <cell r="U3882">
            <v>0</v>
          </cell>
          <cell r="V3882">
            <v>1996447</v>
          </cell>
          <cell r="W3882">
            <v>0</v>
          </cell>
          <cell r="X3882">
            <v>1996447</v>
          </cell>
          <cell r="Z3882">
            <v>1996447</v>
          </cell>
          <cell r="AA3882">
            <v>0</v>
          </cell>
          <cell r="AB3882">
            <v>1996447</v>
          </cell>
          <cell r="AC3882">
            <v>1996447</v>
          </cell>
          <cell r="AD3882">
            <v>1996447</v>
          </cell>
          <cell r="AE3882">
            <v>1996447</v>
          </cell>
        </row>
        <row r="3883">
          <cell r="F3883" t="str">
            <v>FUNCIONAMIENTO</v>
          </cell>
          <cell r="U3883">
            <v>0</v>
          </cell>
          <cell r="V3883">
            <v>1996447</v>
          </cell>
          <cell r="W3883">
            <v>1996447</v>
          </cell>
          <cell r="X3883">
            <v>0</v>
          </cell>
          <cell r="Z3883">
            <v>0</v>
          </cell>
          <cell r="AA3883">
            <v>0</v>
          </cell>
          <cell r="AB3883">
            <v>0</v>
          </cell>
          <cell r="AC3883">
            <v>0</v>
          </cell>
          <cell r="AD3883">
            <v>0</v>
          </cell>
          <cell r="AE3883">
            <v>0</v>
          </cell>
        </row>
        <row r="3884">
          <cell r="F3884" t="str">
            <v>C-3602-1300-2</v>
          </cell>
          <cell r="U3884">
            <v>470580000</v>
          </cell>
          <cell r="V3884">
            <v>24000000</v>
          </cell>
          <cell r="W3884">
            <v>20050667</v>
          </cell>
          <cell r="X3884">
            <v>474529333</v>
          </cell>
          <cell r="Z3884">
            <v>474529333</v>
          </cell>
          <cell r="AA3884">
            <v>0</v>
          </cell>
          <cell r="AB3884">
            <v>474529333</v>
          </cell>
          <cell r="AC3884">
            <v>474529333</v>
          </cell>
          <cell r="AD3884">
            <v>474529333</v>
          </cell>
          <cell r="AE3884">
            <v>474529333</v>
          </cell>
        </row>
        <row r="3885">
          <cell r="F3885" t="str">
            <v>C-3602-1300-2</v>
          </cell>
          <cell r="U3885">
            <v>15000000</v>
          </cell>
          <cell r="V3885">
            <v>17000000</v>
          </cell>
          <cell r="W3885">
            <v>0</v>
          </cell>
          <cell r="X3885">
            <v>32000000</v>
          </cell>
          <cell r="Z3885">
            <v>31896193</v>
          </cell>
          <cell r="AA3885">
            <v>103807</v>
          </cell>
          <cell r="AB3885">
            <v>31896193</v>
          </cell>
          <cell r="AC3885">
            <v>31896193</v>
          </cell>
          <cell r="AD3885">
            <v>31896193</v>
          </cell>
          <cell r="AE3885">
            <v>31896193</v>
          </cell>
        </row>
        <row r="3886">
          <cell r="F3886" t="str">
            <v>C-3602-1300-2</v>
          </cell>
          <cell r="U3886">
            <v>0</v>
          </cell>
          <cell r="V3886">
            <v>35050667</v>
          </cell>
          <cell r="W3886">
            <v>0</v>
          </cell>
          <cell r="X3886">
            <v>35050667</v>
          </cell>
          <cell r="Z3886">
            <v>35050667</v>
          </cell>
          <cell r="AA3886">
            <v>0</v>
          </cell>
          <cell r="AB3886">
            <v>35050667</v>
          </cell>
          <cell r="AC3886">
            <v>35050667</v>
          </cell>
          <cell r="AD3886">
            <v>35050667</v>
          </cell>
          <cell r="AE3886">
            <v>35050667</v>
          </cell>
        </row>
        <row r="3887">
          <cell r="F3887" t="str">
            <v>C-3602-1300-3</v>
          </cell>
          <cell r="U3887">
            <v>198628000</v>
          </cell>
          <cell r="V3887">
            <v>0</v>
          </cell>
          <cell r="W3887">
            <v>14810666</v>
          </cell>
          <cell r="X3887">
            <v>183817334</v>
          </cell>
          <cell r="Z3887">
            <v>183817334</v>
          </cell>
          <cell r="AA3887">
            <v>0</v>
          </cell>
          <cell r="AB3887">
            <v>183817334</v>
          </cell>
          <cell r="AC3887">
            <v>183817334</v>
          </cell>
          <cell r="AD3887">
            <v>183817334</v>
          </cell>
          <cell r="AE3887">
            <v>183817334</v>
          </cell>
        </row>
        <row r="3888">
          <cell r="F3888" t="str">
            <v>C-3602-1300-3</v>
          </cell>
          <cell r="U3888">
            <v>0</v>
          </cell>
          <cell r="V3888">
            <v>12255000</v>
          </cell>
          <cell r="W3888">
            <v>0</v>
          </cell>
          <cell r="X3888">
            <v>12255000</v>
          </cell>
          <cell r="Z3888">
            <v>9919140</v>
          </cell>
          <cell r="AA3888">
            <v>2335860</v>
          </cell>
          <cell r="AB3888">
            <v>9919140</v>
          </cell>
          <cell r="AC3888">
            <v>9919140</v>
          </cell>
          <cell r="AD3888">
            <v>9919140</v>
          </cell>
          <cell r="AE3888">
            <v>9919140</v>
          </cell>
        </row>
        <row r="3889">
          <cell r="F3889" t="str">
            <v>C-3602-1300-3</v>
          </cell>
          <cell r="U3889">
            <v>0</v>
          </cell>
          <cell r="V3889">
            <v>11055666</v>
          </cell>
          <cell r="W3889">
            <v>0</v>
          </cell>
          <cell r="X3889">
            <v>11055666</v>
          </cell>
          <cell r="Z3889">
            <v>7624389</v>
          </cell>
          <cell r="AA3889">
            <v>3431277</v>
          </cell>
          <cell r="AB3889">
            <v>7624389</v>
          </cell>
          <cell r="AC3889">
            <v>7624389</v>
          </cell>
          <cell r="AD3889">
            <v>7624389</v>
          </cell>
          <cell r="AE3889">
            <v>7624389</v>
          </cell>
        </row>
        <row r="3890">
          <cell r="F3890" t="str">
            <v>C-3602-1300-4</v>
          </cell>
          <cell r="U3890">
            <v>49800000</v>
          </cell>
          <cell r="V3890">
            <v>30848399</v>
          </cell>
          <cell r="W3890">
            <v>0</v>
          </cell>
          <cell r="X3890">
            <v>80648399</v>
          </cell>
          <cell r="Z3890">
            <v>64647394</v>
          </cell>
          <cell r="AA3890">
            <v>16001005</v>
          </cell>
          <cell r="AB3890">
            <v>64647394</v>
          </cell>
          <cell r="AC3890">
            <v>64647394</v>
          </cell>
          <cell r="AD3890">
            <v>64647394</v>
          </cell>
          <cell r="AE3890">
            <v>64647394</v>
          </cell>
        </row>
        <row r="3891">
          <cell r="F3891" t="str">
            <v>C-3602-1300-4</v>
          </cell>
          <cell r="U3891">
            <v>307864000</v>
          </cell>
          <cell r="V3891">
            <v>0</v>
          </cell>
          <cell r="W3891">
            <v>15605866</v>
          </cell>
          <cell r="X3891">
            <v>292258134</v>
          </cell>
          <cell r="Z3891">
            <v>292258134</v>
          </cell>
          <cell r="AA3891">
            <v>0</v>
          </cell>
          <cell r="AB3891">
            <v>292258134</v>
          </cell>
          <cell r="AC3891">
            <v>292139801</v>
          </cell>
          <cell r="AD3891">
            <v>292139801</v>
          </cell>
          <cell r="AE3891">
            <v>292139801</v>
          </cell>
        </row>
        <row r="3892">
          <cell r="F3892" t="str">
            <v>C-3602-1300-5</v>
          </cell>
          <cell r="U3892">
            <v>206310000</v>
          </cell>
          <cell r="V3892">
            <v>0</v>
          </cell>
          <cell r="W3892">
            <v>7918332</v>
          </cell>
          <cell r="X3892">
            <v>198391668</v>
          </cell>
          <cell r="Z3892">
            <v>198391668</v>
          </cell>
          <cell r="AA3892">
            <v>0</v>
          </cell>
          <cell r="AB3892">
            <v>198391668</v>
          </cell>
          <cell r="AC3892">
            <v>196536335</v>
          </cell>
          <cell r="AD3892">
            <v>196536335</v>
          </cell>
          <cell r="AE3892">
            <v>196536335</v>
          </cell>
        </row>
        <row r="3893">
          <cell r="F3893" t="str">
            <v>C-3602-1300-5</v>
          </cell>
          <cell r="U3893">
            <v>0</v>
          </cell>
          <cell r="V3893">
            <v>2000000</v>
          </cell>
          <cell r="W3893">
            <v>0</v>
          </cell>
          <cell r="X3893">
            <v>2000000</v>
          </cell>
          <cell r="Z3893">
            <v>1921499</v>
          </cell>
          <cell r="AA3893">
            <v>78501</v>
          </cell>
          <cell r="AB3893">
            <v>1921499</v>
          </cell>
          <cell r="AC3893">
            <v>1921499</v>
          </cell>
          <cell r="AD3893">
            <v>1921499</v>
          </cell>
          <cell r="AE3893">
            <v>1921499</v>
          </cell>
        </row>
        <row r="3894">
          <cell r="F3894" t="str">
            <v>C-3603-1300-1</v>
          </cell>
          <cell r="U3894">
            <v>30000000</v>
          </cell>
          <cell r="V3894">
            <v>0</v>
          </cell>
          <cell r="W3894">
            <v>1893900</v>
          </cell>
          <cell r="X3894">
            <v>28106100</v>
          </cell>
          <cell r="Z3894">
            <v>28106100</v>
          </cell>
          <cell r="AA3894">
            <v>0</v>
          </cell>
          <cell r="AB3894">
            <v>28106100</v>
          </cell>
          <cell r="AC3894">
            <v>28106100</v>
          </cell>
          <cell r="AD3894">
            <v>28106100</v>
          </cell>
          <cell r="AE3894">
            <v>28106100</v>
          </cell>
        </row>
        <row r="3895">
          <cell r="F3895" t="str">
            <v>C-3603-1300-1</v>
          </cell>
          <cell r="U3895">
            <v>24704000</v>
          </cell>
          <cell r="V3895">
            <v>4000000</v>
          </cell>
          <cell r="W3895">
            <v>2564749</v>
          </cell>
          <cell r="X3895">
            <v>26139251</v>
          </cell>
          <cell r="Z3895">
            <v>26139251</v>
          </cell>
          <cell r="AA3895">
            <v>0</v>
          </cell>
          <cell r="AB3895">
            <v>26139251</v>
          </cell>
          <cell r="AC3895">
            <v>26136446</v>
          </cell>
          <cell r="AD3895">
            <v>26136446</v>
          </cell>
          <cell r="AE3895">
            <v>26136446</v>
          </cell>
        </row>
        <row r="3896">
          <cell r="F3896" t="str">
            <v>C-3603-1300-1</v>
          </cell>
          <cell r="U3896">
            <v>28617000</v>
          </cell>
          <cell r="V3896">
            <v>0</v>
          </cell>
          <cell r="W3896">
            <v>0</v>
          </cell>
          <cell r="X3896">
            <v>28617000</v>
          </cell>
          <cell r="Z3896">
            <v>28521404</v>
          </cell>
          <cell r="AA3896">
            <v>95596</v>
          </cell>
          <cell r="AB3896">
            <v>28521404</v>
          </cell>
          <cell r="AC3896">
            <v>28521404</v>
          </cell>
          <cell r="AD3896">
            <v>28399975</v>
          </cell>
          <cell r="AE3896">
            <v>28399975</v>
          </cell>
        </row>
        <row r="3897">
          <cell r="F3897" t="str">
            <v>C-3603-1300-1</v>
          </cell>
          <cell r="U3897">
            <v>0</v>
          </cell>
          <cell r="V3897">
            <v>54125967</v>
          </cell>
          <cell r="W3897">
            <v>6142530</v>
          </cell>
          <cell r="X3897">
            <v>47983437</v>
          </cell>
          <cell r="Z3897">
            <v>47983437</v>
          </cell>
          <cell r="AA3897">
            <v>0</v>
          </cell>
          <cell r="AB3897">
            <v>47983437</v>
          </cell>
          <cell r="AC3897">
            <v>47983437</v>
          </cell>
          <cell r="AD3897">
            <v>47983437</v>
          </cell>
          <cell r="AE3897">
            <v>47983437</v>
          </cell>
        </row>
        <row r="3898">
          <cell r="F3898" t="str">
            <v>C-3603-1300-1</v>
          </cell>
          <cell r="U3898">
            <v>126748000</v>
          </cell>
          <cell r="V3898">
            <v>0</v>
          </cell>
          <cell r="W3898">
            <v>0</v>
          </cell>
          <cell r="X3898">
            <v>126748000</v>
          </cell>
          <cell r="Z3898">
            <v>126748000</v>
          </cell>
          <cell r="AA3898">
            <v>0</v>
          </cell>
          <cell r="AB3898">
            <v>126748000</v>
          </cell>
          <cell r="AC3898">
            <v>126748000</v>
          </cell>
          <cell r="AD3898">
            <v>126748000</v>
          </cell>
          <cell r="AE3898">
            <v>126748000</v>
          </cell>
        </row>
        <row r="3899">
          <cell r="F3899" t="str">
            <v>C-3603-1300-1</v>
          </cell>
          <cell r="U3899">
            <v>369056000</v>
          </cell>
          <cell r="V3899">
            <v>0</v>
          </cell>
          <cell r="W3899">
            <v>462439</v>
          </cell>
          <cell r="X3899">
            <v>368593561</v>
          </cell>
          <cell r="Z3899">
            <v>368593561</v>
          </cell>
          <cell r="AA3899">
            <v>0</v>
          </cell>
          <cell r="AB3899">
            <v>368593561</v>
          </cell>
          <cell r="AC3899">
            <v>368593561</v>
          </cell>
          <cell r="AD3899">
            <v>366711754</v>
          </cell>
          <cell r="AE3899">
            <v>366711754</v>
          </cell>
        </row>
        <row r="3900">
          <cell r="F3900" t="str">
            <v>C-3603-1300-1</v>
          </cell>
          <cell r="U3900">
            <v>396761000</v>
          </cell>
          <cell r="V3900">
            <v>35218840</v>
          </cell>
          <cell r="W3900">
            <v>68296260.180000007</v>
          </cell>
          <cell r="X3900">
            <v>363683579.81999999</v>
          </cell>
          <cell r="Z3900">
            <v>363683579.81999999</v>
          </cell>
          <cell r="AA3900">
            <v>0</v>
          </cell>
          <cell r="AB3900">
            <v>363683579.81999999</v>
          </cell>
          <cell r="AC3900">
            <v>363683579.81999999</v>
          </cell>
          <cell r="AD3900">
            <v>327282959.81999999</v>
          </cell>
          <cell r="AE3900">
            <v>327282959.81999999</v>
          </cell>
        </row>
        <row r="3901">
          <cell r="F3901" t="str">
            <v>C-3603-1300-1</v>
          </cell>
          <cell r="U3901">
            <v>563420000</v>
          </cell>
          <cell r="V3901">
            <v>86804744.5</v>
          </cell>
          <cell r="W3901">
            <v>49791839</v>
          </cell>
          <cell r="X3901">
            <v>600432905.5</v>
          </cell>
          <cell r="Z3901">
            <v>600432905.23000002</v>
          </cell>
          <cell r="AA3901">
            <v>0.27</v>
          </cell>
          <cell r="AB3901">
            <v>600432905.23000002</v>
          </cell>
          <cell r="AC3901">
            <v>599767249.45000005</v>
          </cell>
          <cell r="AD3901">
            <v>599767249.45000005</v>
          </cell>
          <cell r="AE3901">
            <v>599767249.45000005</v>
          </cell>
        </row>
        <row r="3902">
          <cell r="F3902" t="str">
            <v>C-3603-1300-1</v>
          </cell>
          <cell r="U3902">
            <v>324000</v>
          </cell>
          <cell r="V3902">
            <v>30000000</v>
          </cell>
          <cell r="W3902">
            <v>659481</v>
          </cell>
          <cell r="X3902">
            <v>29664519</v>
          </cell>
          <cell r="Z3902">
            <v>29664519</v>
          </cell>
          <cell r="AA3902">
            <v>0</v>
          </cell>
          <cell r="AB3902">
            <v>29664519</v>
          </cell>
          <cell r="AC3902">
            <v>29664411</v>
          </cell>
          <cell r="AD3902">
            <v>29664411</v>
          </cell>
          <cell r="AE3902">
            <v>29664411</v>
          </cell>
        </row>
        <row r="3903">
          <cell r="F3903" t="str">
            <v>C-3603-1300-1</v>
          </cell>
          <cell r="U3903">
            <v>2237000</v>
          </cell>
          <cell r="V3903">
            <v>1689071.73</v>
          </cell>
          <cell r="W3903">
            <v>0</v>
          </cell>
          <cell r="X3903">
            <v>3926071.73</v>
          </cell>
          <cell r="Z3903">
            <v>3926071</v>
          </cell>
          <cell r="AA3903">
            <v>0.73</v>
          </cell>
          <cell r="AB3903">
            <v>3926071</v>
          </cell>
          <cell r="AC3903">
            <v>3926071</v>
          </cell>
          <cell r="AD3903">
            <v>3926071</v>
          </cell>
          <cell r="AE3903">
            <v>3926071</v>
          </cell>
        </row>
        <row r="3904">
          <cell r="F3904" t="str">
            <v>C-3603-1300-1</v>
          </cell>
          <cell r="U3904">
            <v>52278000</v>
          </cell>
          <cell r="V3904">
            <v>1893900</v>
          </cell>
          <cell r="W3904">
            <v>465015.73</v>
          </cell>
          <cell r="X3904">
            <v>53706884.270000003</v>
          </cell>
          <cell r="Z3904">
            <v>53706884.270000003</v>
          </cell>
          <cell r="AA3904">
            <v>0</v>
          </cell>
          <cell r="AB3904">
            <v>53706884.270000003</v>
          </cell>
          <cell r="AC3904">
            <v>43202712.780000001</v>
          </cell>
          <cell r="AD3904">
            <v>43039922.399999999</v>
          </cell>
          <cell r="AE3904">
            <v>43039922.399999999</v>
          </cell>
        </row>
        <row r="3905">
          <cell r="F3905" t="str">
            <v>C-3603-1300-1</v>
          </cell>
          <cell r="U3905">
            <v>77743000</v>
          </cell>
          <cell r="V3905">
            <v>0</v>
          </cell>
          <cell r="W3905">
            <v>12774386</v>
          </cell>
          <cell r="X3905">
            <v>64968614</v>
          </cell>
          <cell r="Z3905">
            <v>64968614</v>
          </cell>
          <cell r="AA3905">
            <v>0</v>
          </cell>
          <cell r="AB3905">
            <v>64968614</v>
          </cell>
          <cell r="AC3905">
            <v>64106868.609999999</v>
          </cell>
          <cell r="AD3905">
            <v>64106868.609999999</v>
          </cell>
          <cell r="AE3905">
            <v>64106868.609999999</v>
          </cell>
        </row>
        <row r="3906">
          <cell r="F3906" t="str">
            <v>C-3603-1300-1</v>
          </cell>
          <cell r="U3906">
            <v>990688000</v>
          </cell>
          <cell r="V3906">
            <v>0</v>
          </cell>
          <cell r="W3906">
            <v>114228572</v>
          </cell>
          <cell r="X3906">
            <v>876459428</v>
          </cell>
          <cell r="Z3906">
            <v>876459427.11000001</v>
          </cell>
          <cell r="AA3906">
            <v>0.89</v>
          </cell>
          <cell r="AB3906">
            <v>876459427.11000001</v>
          </cell>
          <cell r="AC3906">
            <v>876459427.11000001</v>
          </cell>
          <cell r="AD3906">
            <v>876459427.11000001</v>
          </cell>
          <cell r="AE3906">
            <v>876459427.11000001</v>
          </cell>
        </row>
        <row r="3907">
          <cell r="F3907" t="str">
            <v>C-3603-1300-1</v>
          </cell>
          <cell r="U3907">
            <v>9283000</v>
          </cell>
          <cell r="V3907">
            <v>0</v>
          </cell>
          <cell r="W3907">
            <v>0</v>
          </cell>
          <cell r="X3907">
            <v>9283000</v>
          </cell>
          <cell r="Z3907">
            <v>9282120</v>
          </cell>
          <cell r="AA3907">
            <v>880</v>
          </cell>
          <cell r="AB3907">
            <v>9282120</v>
          </cell>
          <cell r="AC3907">
            <v>9282119</v>
          </cell>
          <cell r="AD3907">
            <v>8525756</v>
          </cell>
          <cell r="AE3907">
            <v>8525756</v>
          </cell>
        </row>
        <row r="3908">
          <cell r="F3908" t="str">
            <v>C-3603-1300-1</v>
          </cell>
          <cell r="U3908">
            <v>17750000</v>
          </cell>
          <cell r="V3908">
            <v>0</v>
          </cell>
          <cell r="W3908">
            <v>0</v>
          </cell>
          <cell r="X3908">
            <v>17750000</v>
          </cell>
          <cell r="Z3908">
            <v>17750000</v>
          </cell>
          <cell r="AA3908">
            <v>0</v>
          </cell>
          <cell r="AB3908">
            <v>17750000</v>
          </cell>
          <cell r="AC3908">
            <v>17750000</v>
          </cell>
          <cell r="AD3908">
            <v>17750000</v>
          </cell>
          <cell r="AE3908">
            <v>17750000</v>
          </cell>
        </row>
        <row r="3909">
          <cell r="F3909" t="str">
            <v>C-3603-1300-1</v>
          </cell>
          <cell r="U3909">
            <v>147641000</v>
          </cell>
          <cell r="V3909">
            <v>0</v>
          </cell>
          <cell r="W3909">
            <v>0</v>
          </cell>
          <cell r="X3909">
            <v>147641000</v>
          </cell>
          <cell r="Z3909">
            <v>147433460</v>
          </cell>
          <cell r="AA3909">
            <v>207540</v>
          </cell>
          <cell r="AB3909">
            <v>147433460</v>
          </cell>
          <cell r="AC3909">
            <v>147433460</v>
          </cell>
          <cell r="AD3909">
            <v>147433460</v>
          </cell>
          <cell r="AE3909">
            <v>147433460</v>
          </cell>
        </row>
        <row r="3910">
          <cell r="F3910" t="str">
            <v>C-3603-1300-1</v>
          </cell>
          <cell r="U3910">
            <v>194936000</v>
          </cell>
          <cell r="V3910">
            <v>600000000</v>
          </cell>
          <cell r="W3910">
            <v>550000000</v>
          </cell>
          <cell r="X3910">
            <v>244936000</v>
          </cell>
          <cell r="Z3910">
            <v>244936000</v>
          </cell>
          <cell r="AA3910">
            <v>0</v>
          </cell>
          <cell r="AB3910">
            <v>244936000</v>
          </cell>
          <cell r="AC3910">
            <v>244935999</v>
          </cell>
          <cell r="AD3910">
            <v>244935999</v>
          </cell>
          <cell r="AE3910">
            <v>244935999</v>
          </cell>
        </row>
        <row r="3911">
          <cell r="F3911" t="str">
            <v>C-3603-1300-1</v>
          </cell>
          <cell r="U3911">
            <v>1098900000</v>
          </cell>
          <cell r="V3911">
            <v>76108469</v>
          </cell>
          <cell r="W3911">
            <v>133250305</v>
          </cell>
          <cell r="X3911">
            <v>1041758164</v>
          </cell>
          <cell r="Z3911">
            <v>1041561564</v>
          </cell>
          <cell r="AA3911">
            <v>196600</v>
          </cell>
          <cell r="AB3911">
            <v>1041561564</v>
          </cell>
          <cell r="AC3911">
            <v>888189892</v>
          </cell>
          <cell r="AD3911">
            <v>887696317</v>
          </cell>
          <cell r="AE3911">
            <v>887696317</v>
          </cell>
        </row>
        <row r="3912">
          <cell r="F3912" t="str">
            <v>C-3603-1300-1</v>
          </cell>
          <cell r="U3912">
            <v>0</v>
          </cell>
          <cell r="V3912">
            <v>37005000</v>
          </cell>
          <cell r="W3912">
            <v>11000</v>
          </cell>
          <cell r="X3912">
            <v>36994000</v>
          </cell>
          <cell r="Z3912">
            <v>36994000</v>
          </cell>
          <cell r="AA3912">
            <v>0</v>
          </cell>
          <cell r="AB3912">
            <v>36994000</v>
          </cell>
          <cell r="AC3912">
            <v>36994000</v>
          </cell>
          <cell r="AD3912">
            <v>36994000</v>
          </cell>
          <cell r="AE3912">
            <v>36994000</v>
          </cell>
        </row>
        <row r="3913">
          <cell r="F3913" t="str">
            <v>C-3603-1300-1</v>
          </cell>
          <cell r="U3913">
            <v>0</v>
          </cell>
          <cell r="V3913">
            <v>36142530</v>
          </cell>
          <cell r="W3913">
            <v>3392530</v>
          </cell>
          <cell r="X3913">
            <v>32750000</v>
          </cell>
          <cell r="Z3913">
            <v>32750000</v>
          </cell>
          <cell r="AA3913">
            <v>0</v>
          </cell>
          <cell r="AB3913">
            <v>32750000</v>
          </cell>
          <cell r="AC3913">
            <v>32750000</v>
          </cell>
          <cell r="AD3913">
            <v>32750000</v>
          </cell>
          <cell r="AE3913">
            <v>32750000</v>
          </cell>
        </row>
        <row r="3914">
          <cell r="F3914" t="str">
            <v>C-3603-1300-1</v>
          </cell>
          <cell r="U3914">
            <v>0</v>
          </cell>
          <cell r="V3914">
            <v>8291035</v>
          </cell>
          <cell r="W3914">
            <v>0</v>
          </cell>
          <cell r="X3914">
            <v>8291035</v>
          </cell>
          <cell r="Z3914">
            <v>8280066</v>
          </cell>
          <cell r="AA3914">
            <v>10969</v>
          </cell>
          <cell r="AB3914">
            <v>8280066</v>
          </cell>
          <cell r="AC3914">
            <v>8280066</v>
          </cell>
          <cell r="AD3914">
            <v>8280066</v>
          </cell>
          <cell r="AE3914">
            <v>8280066</v>
          </cell>
        </row>
        <row r="3915">
          <cell r="F3915" t="str">
            <v>C-3603-1300-1</v>
          </cell>
          <cell r="U3915">
            <v>0</v>
          </cell>
          <cell r="V3915">
            <v>106142285</v>
          </cell>
          <cell r="W3915">
            <v>48697178</v>
          </cell>
          <cell r="X3915">
            <v>57445107</v>
          </cell>
          <cell r="Z3915">
            <v>56636763.240000002</v>
          </cell>
          <cell r="AA3915">
            <v>808343.76</v>
          </cell>
          <cell r="AB3915">
            <v>56636763.240000002</v>
          </cell>
          <cell r="AC3915">
            <v>48621454.329999998</v>
          </cell>
          <cell r="AD3915">
            <v>15811998.09</v>
          </cell>
          <cell r="AE3915">
            <v>15811998.09</v>
          </cell>
        </row>
        <row r="3916">
          <cell r="F3916" t="str">
            <v>C-3603-1300-1</v>
          </cell>
          <cell r="U3916">
            <v>0</v>
          </cell>
          <cell r="V3916">
            <v>3000000</v>
          </cell>
          <cell r="W3916">
            <v>1500000</v>
          </cell>
          <cell r="X3916">
            <v>1500000</v>
          </cell>
          <cell r="Z3916">
            <v>1500000</v>
          </cell>
          <cell r="AA3916">
            <v>0</v>
          </cell>
          <cell r="AB3916">
            <v>1500000</v>
          </cell>
          <cell r="AC3916">
            <v>1466500</v>
          </cell>
          <cell r="AD3916">
            <v>1466500</v>
          </cell>
          <cell r="AE3916">
            <v>1466500</v>
          </cell>
        </row>
        <row r="3917">
          <cell r="F3917" t="str">
            <v>C-3603-1300-1</v>
          </cell>
          <cell r="U3917">
            <v>0</v>
          </cell>
          <cell r="V3917">
            <v>3815908</v>
          </cell>
          <cell r="W3917">
            <v>0</v>
          </cell>
          <cell r="X3917">
            <v>3815908</v>
          </cell>
          <cell r="Z3917">
            <v>3815908</v>
          </cell>
          <cell r="AA3917">
            <v>0</v>
          </cell>
          <cell r="AB3917">
            <v>3815908</v>
          </cell>
          <cell r="AC3917">
            <v>3815908</v>
          </cell>
          <cell r="AD3917">
            <v>3815908</v>
          </cell>
          <cell r="AE3917">
            <v>3815908</v>
          </cell>
        </row>
        <row r="3918">
          <cell r="F3918" t="str">
            <v>C-3603-1300-1</v>
          </cell>
          <cell r="U3918">
            <v>44290000</v>
          </cell>
          <cell r="V3918">
            <v>24915000</v>
          </cell>
          <cell r="W3918">
            <v>4001500</v>
          </cell>
          <cell r="X3918">
            <v>65203500</v>
          </cell>
          <cell r="Z3918">
            <v>65203500</v>
          </cell>
          <cell r="AA3918">
            <v>0</v>
          </cell>
          <cell r="AB3918">
            <v>65203500</v>
          </cell>
          <cell r="AC3918">
            <v>65203500</v>
          </cell>
          <cell r="AD3918">
            <v>65203500</v>
          </cell>
          <cell r="AE3918">
            <v>65203500</v>
          </cell>
        </row>
        <row r="3919">
          <cell r="F3919" t="str">
            <v>C-3603-1300-1</v>
          </cell>
          <cell r="U3919">
            <v>60000000</v>
          </cell>
          <cell r="V3919">
            <v>106549898</v>
          </cell>
          <cell r="W3919">
            <v>29800047</v>
          </cell>
          <cell r="X3919">
            <v>136749851</v>
          </cell>
          <cell r="Z3919">
            <v>134361450</v>
          </cell>
          <cell r="AA3919">
            <v>2388401</v>
          </cell>
          <cell r="AB3919">
            <v>134361450</v>
          </cell>
          <cell r="AC3919">
            <v>134222500</v>
          </cell>
          <cell r="AD3919">
            <v>134222500</v>
          </cell>
          <cell r="AE3919">
            <v>134222500</v>
          </cell>
        </row>
        <row r="3920">
          <cell r="F3920" t="str">
            <v>C-3603-1300-1</v>
          </cell>
          <cell r="U3920">
            <v>24000000</v>
          </cell>
          <cell r="V3920">
            <v>0</v>
          </cell>
          <cell r="W3920">
            <v>0</v>
          </cell>
          <cell r="X3920">
            <v>24000000</v>
          </cell>
          <cell r="Z3920">
            <v>23913391</v>
          </cell>
          <cell r="AA3920">
            <v>86609</v>
          </cell>
          <cell r="AB3920">
            <v>23913391</v>
          </cell>
          <cell r="AC3920">
            <v>23913391</v>
          </cell>
          <cell r="AD3920">
            <v>23913391</v>
          </cell>
          <cell r="AE3920">
            <v>23913391</v>
          </cell>
        </row>
        <row r="3921">
          <cell r="F3921" t="str">
            <v>C-3603-1300-1</v>
          </cell>
          <cell r="U3921">
            <v>204947000</v>
          </cell>
          <cell r="V3921">
            <v>9488688</v>
          </cell>
          <cell r="W3921">
            <v>23663211</v>
          </cell>
          <cell r="X3921">
            <v>190772477</v>
          </cell>
          <cell r="Z3921">
            <v>190772477</v>
          </cell>
          <cell r="AA3921">
            <v>0</v>
          </cell>
          <cell r="AB3921">
            <v>190772477</v>
          </cell>
          <cell r="AC3921">
            <v>190300210</v>
          </cell>
          <cell r="AD3921">
            <v>190300210</v>
          </cell>
          <cell r="AE3921">
            <v>190300210</v>
          </cell>
        </row>
        <row r="3922">
          <cell r="F3922" t="str">
            <v>C-3603-1300-1</v>
          </cell>
          <cell r="U3922">
            <v>48802000</v>
          </cell>
          <cell r="V3922">
            <v>0</v>
          </cell>
          <cell r="W3922">
            <v>24401000</v>
          </cell>
          <cell r="X3922">
            <v>24401000</v>
          </cell>
          <cell r="Z3922">
            <v>24401000</v>
          </cell>
          <cell r="AA3922">
            <v>0</v>
          </cell>
          <cell r="AB3922">
            <v>24401000</v>
          </cell>
          <cell r="AC3922">
            <v>5832760</v>
          </cell>
          <cell r="AD3922">
            <v>5832760</v>
          </cell>
          <cell r="AE3922">
            <v>5832760</v>
          </cell>
        </row>
        <row r="3923">
          <cell r="F3923" t="str">
            <v>C-3603-1300-1</v>
          </cell>
          <cell r="U3923">
            <v>0</v>
          </cell>
          <cell r="V3923">
            <v>141116800</v>
          </cell>
          <cell r="W3923">
            <v>10263040</v>
          </cell>
          <cell r="X3923">
            <v>130853760</v>
          </cell>
          <cell r="Z3923">
            <v>130853760</v>
          </cell>
          <cell r="AA3923">
            <v>0</v>
          </cell>
          <cell r="AB3923">
            <v>130853760</v>
          </cell>
          <cell r="AC3923">
            <v>130853760</v>
          </cell>
          <cell r="AD3923">
            <v>130853760</v>
          </cell>
          <cell r="AE3923">
            <v>130853760</v>
          </cell>
        </row>
        <row r="3924">
          <cell r="F3924" t="str">
            <v>C-3603-1300-1</v>
          </cell>
          <cell r="U3924">
            <v>0</v>
          </cell>
          <cell r="V3924">
            <v>14174523</v>
          </cell>
          <cell r="W3924">
            <v>10768963</v>
          </cell>
          <cell r="X3924">
            <v>3405560</v>
          </cell>
          <cell r="Z3924">
            <v>3405560</v>
          </cell>
          <cell r="AA3924">
            <v>0</v>
          </cell>
          <cell r="AB3924">
            <v>3405560</v>
          </cell>
          <cell r="AC3924">
            <v>3405560</v>
          </cell>
          <cell r="AD3924">
            <v>0</v>
          </cell>
          <cell r="AE3924">
            <v>0</v>
          </cell>
        </row>
        <row r="3925">
          <cell r="F3925" t="str">
            <v>C-3603-1300-1</v>
          </cell>
          <cell r="U3925">
            <v>3500000</v>
          </cell>
          <cell r="V3925">
            <v>6140192</v>
          </cell>
          <cell r="W3925">
            <v>0</v>
          </cell>
          <cell r="X3925">
            <v>9640192</v>
          </cell>
          <cell r="Z3925">
            <v>5099883</v>
          </cell>
          <cell r="AA3925">
            <v>4540309</v>
          </cell>
          <cell r="AB3925">
            <v>5099883</v>
          </cell>
          <cell r="AC3925">
            <v>5099883</v>
          </cell>
          <cell r="AD3925">
            <v>5099883</v>
          </cell>
          <cell r="AE3925">
            <v>5099883</v>
          </cell>
        </row>
        <row r="3926">
          <cell r="F3926" t="str">
            <v>C-3603-1300-5</v>
          </cell>
          <cell r="U3926">
            <v>799950646</v>
          </cell>
          <cell r="V3926">
            <v>0</v>
          </cell>
          <cell r="W3926">
            <v>268411840</v>
          </cell>
          <cell r="X3926">
            <v>531538806</v>
          </cell>
          <cell r="Z3926">
            <v>531538806</v>
          </cell>
          <cell r="AA3926">
            <v>0</v>
          </cell>
          <cell r="AB3926">
            <v>531538806</v>
          </cell>
          <cell r="AC3926">
            <v>531538806</v>
          </cell>
          <cell r="AD3926">
            <v>531538806</v>
          </cell>
          <cell r="AE3926">
            <v>531538806</v>
          </cell>
        </row>
        <row r="3927">
          <cell r="F3927" t="str">
            <v>C-3603-1300-5</v>
          </cell>
          <cell r="U3927">
            <v>79062500</v>
          </cell>
          <cell r="V3927">
            <v>0</v>
          </cell>
          <cell r="W3927">
            <v>2994792</v>
          </cell>
          <cell r="X3927">
            <v>76067708</v>
          </cell>
          <cell r="Z3927">
            <v>76067708</v>
          </cell>
          <cell r="AA3927">
            <v>0</v>
          </cell>
          <cell r="AB3927">
            <v>76067708</v>
          </cell>
          <cell r="AC3927">
            <v>76067708</v>
          </cell>
          <cell r="AD3927">
            <v>76067708</v>
          </cell>
          <cell r="AE3927">
            <v>76067708</v>
          </cell>
        </row>
        <row r="3928">
          <cell r="F3928" t="str">
            <v>C-3603-1300-5</v>
          </cell>
          <cell r="U3928">
            <v>1000000</v>
          </cell>
          <cell r="V3928">
            <v>1000000</v>
          </cell>
          <cell r="W3928">
            <v>0</v>
          </cell>
          <cell r="X3928">
            <v>2000000</v>
          </cell>
          <cell r="Z3928">
            <v>1902460</v>
          </cell>
          <cell r="AA3928">
            <v>97540</v>
          </cell>
          <cell r="AB3928">
            <v>1902460</v>
          </cell>
          <cell r="AC3928">
            <v>1902460</v>
          </cell>
          <cell r="AD3928">
            <v>1902460</v>
          </cell>
          <cell r="AE3928">
            <v>1902460</v>
          </cell>
        </row>
        <row r="3929">
          <cell r="F3929" t="str">
            <v>C-3603-1300-5</v>
          </cell>
          <cell r="U3929">
            <v>1382256879</v>
          </cell>
          <cell r="V3929">
            <v>17797680</v>
          </cell>
          <cell r="W3929">
            <v>12</v>
          </cell>
          <cell r="X3929">
            <v>1400054547</v>
          </cell>
          <cell r="Z3929">
            <v>1400054547</v>
          </cell>
          <cell r="AA3929">
            <v>0</v>
          </cell>
          <cell r="AB3929">
            <v>1400054547</v>
          </cell>
          <cell r="AC3929">
            <v>1324157509.0999999</v>
          </cell>
          <cell r="AD3929">
            <v>1324157509.0999999</v>
          </cell>
          <cell r="AE3929">
            <v>1324157509.0999999</v>
          </cell>
        </row>
        <row r="3930">
          <cell r="F3930" t="str">
            <v>C-3603-1300-6</v>
          </cell>
          <cell r="U3930">
            <v>0</v>
          </cell>
          <cell r="V3930">
            <v>1146317</v>
          </cell>
          <cell r="W3930">
            <v>0</v>
          </cell>
          <cell r="X3930">
            <v>1146317</v>
          </cell>
          <cell r="Z3930">
            <v>810521</v>
          </cell>
          <cell r="AA3930">
            <v>335796</v>
          </cell>
          <cell r="AB3930">
            <v>810521</v>
          </cell>
          <cell r="AC3930">
            <v>810521</v>
          </cell>
          <cell r="AD3930">
            <v>810521</v>
          </cell>
          <cell r="AE3930">
            <v>810521</v>
          </cell>
        </row>
        <row r="3931">
          <cell r="F3931" t="str">
            <v>C-3603-1300-6</v>
          </cell>
          <cell r="U3931">
            <v>333380628</v>
          </cell>
          <cell r="V3931">
            <v>614400</v>
          </cell>
          <cell r="W3931">
            <v>7305660</v>
          </cell>
          <cell r="X3931">
            <v>326689368</v>
          </cell>
          <cell r="Z3931">
            <v>326689368</v>
          </cell>
          <cell r="AA3931">
            <v>0</v>
          </cell>
          <cell r="AB3931">
            <v>326689368</v>
          </cell>
          <cell r="AC3931">
            <v>326689368</v>
          </cell>
          <cell r="AD3931">
            <v>326689368</v>
          </cell>
          <cell r="AE3931">
            <v>326689368</v>
          </cell>
        </row>
        <row r="3932">
          <cell r="F3932" t="str">
            <v>C-3603-1300-6</v>
          </cell>
          <cell r="U3932">
            <v>0</v>
          </cell>
          <cell r="V3932">
            <v>35000000</v>
          </cell>
          <cell r="W3932">
            <v>0</v>
          </cell>
          <cell r="X3932">
            <v>35000000</v>
          </cell>
          <cell r="Z3932">
            <v>35000000</v>
          </cell>
          <cell r="AA3932">
            <v>0</v>
          </cell>
          <cell r="AB3932">
            <v>35000000</v>
          </cell>
          <cell r="AC3932">
            <v>35000000</v>
          </cell>
          <cell r="AD3932">
            <v>35000000</v>
          </cell>
          <cell r="AE3932">
            <v>35000000</v>
          </cell>
        </row>
        <row r="3933">
          <cell r="F3933" t="str">
            <v>C-3603-1300-9</v>
          </cell>
          <cell r="U3933">
            <v>1000000</v>
          </cell>
          <cell r="V3933">
            <v>2000000</v>
          </cell>
          <cell r="W3933">
            <v>0</v>
          </cell>
          <cell r="X3933">
            <v>3000000</v>
          </cell>
          <cell r="Z3933">
            <v>1082490</v>
          </cell>
          <cell r="AA3933">
            <v>1917510</v>
          </cell>
          <cell r="AB3933">
            <v>1082490</v>
          </cell>
          <cell r="AC3933">
            <v>1082490</v>
          </cell>
          <cell r="AD3933">
            <v>1082490</v>
          </cell>
          <cell r="AE3933">
            <v>1082490</v>
          </cell>
        </row>
        <row r="3934">
          <cell r="F3934" t="str">
            <v>C-3603-1300-10</v>
          </cell>
          <cell r="U3934">
            <v>0</v>
          </cell>
          <cell r="V3934">
            <v>905240</v>
          </cell>
          <cell r="W3934">
            <v>0</v>
          </cell>
          <cell r="X3934">
            <v>905240</v>
          </cell>
          <cell r="Z3934">
            <v>0</v>
          </cell>
          <cell r="AA3934">
            <v>905240</v>
          </cell>
          <cell r="AB3934">
            <v>0</v>
          </cell>
          <cell r="AC3934">
            <v>0</v>
          </cell>
          <cell r="AD3934">
            <v>0</v>
          </cell>
          <cell r="AE3934">
            <v>0</v>
          </cell>
        </row>
        <row r="3935">
          <cell r="F3935" t="str">
            <v>C-3603-1300-10</v>
          </cell>
          <cell r="U3935">
            <v>570967000</v>
          </cell>
          <cell r="V3935">
            <v>79430060</v>
          </cell>
          <cell r="W3935">
            <v>11046600</v>
          </cell>
          <cell r="X3935">
            <v>639350460</v>
          </cell>
          <cell r="Z3935">
            <v>631870744</v>
          </cell>
          <cell r="AA3935">
            <v>7479716</v>
          </cell>
          <cell r="AB3935">
            <v>631870744</v>
          </cell>
          <cell r="AC3935">
            <v>631870739</v>
          </cell>
          <cell r="AD3935">
            <v>631870739</v>
          </cell>
          <cell r="AE3935">
            <v>631870739</v>
          </cell>
        </row>
        <row r="3936">
          <cell r="F3936" t="str">
            <v>C-3603-1300-10</v>
          </cell>
          <cell r="U3936">
            <v>26471765</v>
          </cell>
          <cell r="V3936">
            <v>27985391</v>
          </cell>
          <cell r="W3936">
            <v>0</v>
          </cell>
          <cell r="X3936">
            <v>54457156</v>
          </cell>
          <cell r="Z3936">
            <v>54387242.939999998</v>
          </cell>
          <cell r="AA3936">
            <v>69913.06</v>
          </cell>
          <cell r="AB3936">
            <v>54387242.939999998</v>
          </cell>
          <cell r="AC3936">
            <v>52213810.640000001</v>
          </cell>
          <cell r="AD3936">
            <v>28929091.640000001</v>
          </cell>
          <cell r="AE3936">
            <v>28929091.640000001</v>
          </cell>
        </row>
        <row r="3937">
          <cell r="F3937" t="str">
            <v>C-3603-1300-10</v>
          </cell>
          <cell r="U3937">
            <v>23157000</v>
          </cell>
          <cell r="V3937">
            <v>2088978</v>
          </cell>
          <cell r="W3937">
            <v>3570101</v>
          </cell>
          <cell r="X3937">
            <v>21675877</v>
          </cell>
          <cell r="Z3937">
            <v>21626568.699999999</v>
          </cell>
          <cell r="AA3937">
            <v>49308.3</v>
          </cell>
          <cell r="AB3937">
            <v>21626568.699999999</v>
          </cell>
          <cell r="AC3937">
            <v>19586899</v>
          </cell>
          <cell r="AD3937">
            <v>19586899</v>
          </cell>
          <cell r="AE3937">
            <v>19586899</v>
          </cell>
        </row>
        <row r="3938">
          <cell r="F3938" t="str">
            <v>C-3603-1300-10</v>
          </cell>
          <cell r="U3938">
            <v>6000000</v>
          </cell>
          <cell r="V3938">
            <v>0</v>
          </cell>
          <cell r="W3938">
            <v>0</v>
          </cell>
          <cell r="X3938">
            <v>6000000</v>
          </cell>
          <cell r="Z3938">
            <v>6000000</v>
          </cell>
          <cell r="AA3938">
            <v>0</v>
          </cell>
          <cell r="AB3938">
            <v>6000000</v>
          </cell>
          <cell r="AC3938">
            <v>6000000</v>
          </cell>
          <cell r="AD3938">
            <v>6000000</v>
          </cell>
          <cell r="AE3938">
            <v>6000000</v>
          </cell>
        </row>
        <row r="3939">
          <cell r="F3939" t="str">
            <v>C-3603-1300-10</v>
          </cell>
          <cell r="U3939">
            <v>1630000</v>
          </cell>
          <cell r="V3939">
            <v>1614845</v>
          </cell>
          <cell r="W3939">
            <v>0</v>
          </cell>
          <cell r="X3939">
            <v>3244845</v>
          </cell>
          <cell r="Z3939">
            <v>2781129</v>
          </cell>
          <cell r="AA3939">
            <v>463716</v>
          </cell>
          <cell r="AB3939">
            <v>2781129</v>
          </cell>
          <cell r="AC3939">
            <v>2781129</v>
          </cell>
          <cell r="AD3939">
            <v>2781129</v>
          </cell>
          <cell r="AE3939">
            <v>2781129</v>
          </cell>
        </row>
        <row r="3940">
          <cell r="F3940" t="str">
            <v>C-3603-1300-10</v>
          </cell>
          <cell r="U3940">
            <v>2000000</v>
          </cell>
          <cell r="V3940">
            <v>0</v>
          </cell>
          <cell r="W3940">
            <v>0</v>
          </cell>
          <cell r="X3940">
            <v>2000000</v>
          </cell>
          <cell r="Z3940">
            <v>2000000</v>
          </cell>
          <cell r="AA3940">
            <v>0</v>
          </cell>
          <cell r="AB3940">
            <v>2000000</v>
          </cell>
          <cell r="AC3940">
            <v>2000000</v>
          </cell>
          <cell r="AD3940">
            <v>2000000</v>
          </cell>
          <cell r="AE3940">
            <v>2000000</v>
          </cell>
        </row>
        <row r="3941">
          <cell r="F3941" t="str">
            <v>C-3603-1300-10</v>
          </cell>
          <cell r="U3941">
            <v>4000000</v>
          </cell>
          <cell r="V3941">
            <v>0</v>
          </cell>
          <cell r="W3941">
            <v>0</v>
          </cell>
          <cell r="X3941">
            <v>4000000</v>
          </cell>
          <cell r="Z3941">
            <v>4000000</v>
          </cell>
          <cell r="AA3941">
            <v>0</v>
          </cell>
          <cell r="AB3941">
            <v>4000000</v>
          </cell>
          <cell r="AC3941">
            <v>4000000</v>
          </cell>
          <cell r="AD3941">
            <v>4000000</v>
          </cell>
          <cell r="AE3941">
            <v>4000000</v>
          </cell>
        </row>
        <row r="3942">
          <cell r="F3942" t="str">
            <v>C-3603-1300-10</v>
          </cell>
          <cell r="U3942">
            <v>5000000</v>
          </cell>
          <cell r="V3942">
            <v>0</v>
          </cell>
          <cell r="W3942">
            <v>0</v>
          </cell>
          <cell r="X3942">
            <v>5000000</v>
          </cell>
          <cell r="Z3942">
            <v>5000000</v>
          </cell>
          <cell r="AA3942">
            <v>0</v>
          </cell>
          <cell r="AB3942">
            <v>5000000</v>
          </cell>
          <cell r="AC3942">
            <v>4830700</v>
          </cell>
          <cell r="AD3942">
            <v>4830700</v>
          </cell>
          <cell r="AE3942">
            <v>4830700</v>
          </cell>
        </row>
        <row r="3943">
          <cell r="F3943" t="str">
            <v>C-3603-1300-10</v>
          </cell>
          <cell r="U3943">
            <v>3000000</v>
          </cell>
          <cell r="V3943">
            <v>11046600</v>
          </cell>
          <cell r="W3943">
            <v>0</v>
          </cell>
          <cell r="X3943">
            <v>14046600</v>
          </cell>
          <cell r="Z3943">
            <v>14046000</v>
          </cell>
          <cell r="AA3943">
            <v>600</v>
          </cell>
          <cell r="AB3943">
            <v>14046000</v>
          </cell>
          <cell r="AC3943">
            <v>14046000</v>
          </cell>
          <cell r="AD3943">
            <v>3000000</v>
          </cell>
          <cell r="AE3943">
            <v>3000000</v>
          </cell>
        </row>
        <row r="3944">
          <cell r="F3944" t="str">
            <v>C-3603-1300-10</v>
          </cell>
          <cell r="U3944">
            <v>8000000</v>
          </cell>
          <cell r="V3944">
            <v>0</v>
          </cell>
          <cell r="W3944">
            <v>0</v>
          </cell>
          <cell r="X3944">
            <v>8000000</v>
          </cell>
          <cell r="Z3944">
            <v>8000000</v>
          </cell>
          <cell r="AA3944">
            <v>0</v>
          </cell>
          <cell r="AB3944">
            <v>8000000</v>
          </cell>
          <cell r="AC3944">
            <v>8000000</v>
          </cell>
          <cell r="AD3944">
            <v>8000000</v>
          </cell>
          <cell r="AE3944">
            <v>8000000</v>
          </cell>
        </row>
        <row r="3945">
          <cell r="F3945" t="str">
            <v>C-3603-1300-10</v>
          </cell>
          <cell r="U3945">
            <v>31410000</v>
          </cell>
          <cell r="V3945">
            <v>14989159</v>
          </cell>
          <cell r="W3945">
            <v>0</v>
          </cell>
          <cell r="X3945">
            <v>46399159</v>
          </cell>
          <cell r="Z3945">
            <v>45710077</v>
          </cell>
          <cell r="AA3945">
            <v>689082</v>
          </cell>
          <cell r="AB3945">
            <v>45710077</v>
          </cell>
          <cell r="AC3945">
            <v>45710077</v>
          </cell>
          <cell r="AD3945">
            <v>45710077</v>
          </cell>
          <cell r="AE3945">
            <v>45710077</v>
          </cell>
        </row>
        <row r="3946">
          <cell r="F3946" t="str">
            <v>C-3603-1300-11</v>
          </cell>
          <cell r="U3946">
            <v>0</v>
          </cell>
          <cell r="V3946">
            <v>83515000</v>
          </cell>
          <cell r="W3946">
            <v>26417900</v>
          </cell>
          <cell r="X3946">
            <v>57097100</v>
          </cell>
          <cell r="Z3946">
            <v>55323214</v>
          </cell>
          <cell r="AA3946">
            <v>1773886</v>
          </cell>
          <cell r="AB3946">
            <v>55323214</v>
          </cell>
          <cell r="AC3946">
            <v>53423265</v>
          </cell>
          <cell r="AD3946">
            <v>53423265</v>
          </cell>
          <cell r="AE3946">
            <v>53423265</v>
          </cell>
        </row>
        <row r="3947">
          <cell r="F3947" t="str">
            <v>C-3603-1300-11</v>
          </cell>
          <cell r="U3947">
            <v>0</v>
          </cell>
          <cell r="V3947">
            <v>1900000</v>
          </cell>
          <cell r="W3947">
            <v>0</v>
          </cell>
          <cell r="X3947">
            <v>1900000</v>
          </cell>
          <cell r="Z3947">
            <v>1900000</v>
          </cell>
          <cell r="AA3947">
            <v>0</v>
          </cell>
          <cell r="AB3947">
            <v>1900000</v>
          </cell>
          <cell r="AC3947">
            <v>1900000</v>
          </cell>
          <cell r="AD3947">
            <v>0</v>
          </cell>
          <cell r="AE3947">
            <v>0</v>
          </cell>
        </row>
        <row r="3948">
          <cell r="F3948" t="str">
            <v>C-3603-1300-11</v>
          </cell>
          <cell r="U3948">
            <v>0</v>
          </cell>
          <cell r="V3948">
            <v>88656006</v>
          </cell>
          <cell r="W3948">
            <v>0</v>
          </cell>
          <cell r="X3948">
            <v>88656006</v>
          </cell>
          <cell r="Z3948">
            <v>88449802</v>
          </cell>
          <cell r="AA3948">
            <v>206204</v>
          </cell>
          <cell r="AB3948">
            <v>88449802</v>
          </cell>
          <cell r="AC3948">
            <v>88449802</v>
          </cell>
          <cell r="AD3948">
            <v>0</v>
          </cell>
          <cell r="AE3948">
            <v>0</v>
          </cell>
        </row>
        <row r="3949">
          <cell r="F3949" t="str">
            <v>C-3603-1300-11</v>
          </cell>
          <cell r="U3949">
            <v>0</v>
          </cell>
          <cell r="V3949">
            <v>26867900</v>
          </cell>
          <cell r="W3949">
            <v>0</v>
          </cell>
          <cell r="X3949">
            <v>26867900</v>
          </cell>
          <cell r="Z3949">
            <v>26867900</v>
          </cell>
          <cell r="AA3949">
            <v>0</v>
          </cell>
          <cell r="AB3949">
            <v>26867900</v>
          </cell>
          <cell r="AC3949">
            <v>10600420</v>
          </cell>
          <cell r="AD3949">
            <v>10150420</v>
          </cell>
          <cell r="AE3949">
            <v>10150420</v>
          </cell>
        </row>
        <row r="3950">
          <cell r="F3950" t="str">
            <v>C-3603-1300-11</v>
          </cell>
          <cell r="U3950">
            <v>0</v>
          </cell>
          <cell r="V3950">
            <v>179957845</v>
          </cell>
          <cell r="W3950">
            <v>0</v>
          </cell>
          <cell r="X3950">
            <v>179957845</v>
          </cell>
          <cell r="Z3950">
            <v>179939079</v>
          </cell>
          <cell r="AA3950">
            <v>18766</v>
          </cell>
          <cell r="AB3950">
            <v>179939079</v>
          </cell>
          <cell r="AC3950">
            <v>58447029</v>
          </cell>
          <cell r="AD3950">
            <v>8940649</v>
          </cell>
          <cell r="AE3950">
            <v>8940649</v>
          </cell>
        </row>
        <row r="3951">
          <cell r="F3951" t="str">
            <v>C-3603-1300-11</v>
          </cell>
          <cell r="U3951">
            <v>0</v>
          </cell>
          <cell r="V3951">
            <v>3033118</v>
          </cell>
          <cell r="W3951">
            <v>0</v>
          </cell>
          <cell r="X3951">
            <v>3033118</v>
          </cell>
          <cell r="Z3951">
            <v>3033118</v>
          </cell>
          <cell r="AA3951">
            <v>0</v>
          </cell>
          <cell r="AB3951">
            <v>3033118</v>
          </cell>
          <cell r="AC3951">
            <v>3033118</v>
          </cell>
          <cell r="AD3951">
            <v>0</v>
          </cell>
          <cell r="AE3951">
            <v>0</v>
          </cell>
        </row>
        <row r="3952">
          <cell r="F3952" t="str">
            <v>C-3603-1300-11</v>
          </cell>
          <cell r="U3952">
            <v>0</v>
          </cell>
          <cell r="V3952">
            <v>185000</v>
          </cell>
          <cell r="W3952">
            <v>185000</v>
          </cell>
          <cell r="X3952">
            <v>0</v>
          </cell>
          <cell r="Z3952">
            <v>0</v>
          </cell>
          <cell r="AA3952">
            <v>0</v>
          </cell>
          <cell r="AB3952">
            <v>0</v>
          </cell>
          <cell r="AC3952">
            <v>0</v>
          </cell>
          <cell r="AD3952">
            <v>0</v>
          </cell>
          <cell r="AE3952">
            <v>0</v>
          </cell>
        </row>
        <row r="3953">
          <cell r="F3953" t="str">
            <v>C-3603-1300-11</v>
          </cell>
          <cell r="U3953">
            <v>0</v>
          </cell>
          <cell r="V3953">
            <v>2322900</v>
          </cell>
          <cell r="W3953">
            <v>0</v>
          </cell>
          <cell r="X3953">
            <v>2322900</v>
          </cell>
          <cell r="Z3953">
            <v>2322900</v>
          </cell>
          <cell r="AA3953">
            <v>0</v>
          </cell>
          <cell r="AB3953">
            <v>2322900</v>
          </cell>
          <cell r="AC3953">
            <v>0</v>
          </cell>
          <cell r="AD3953">
            <v>0</v>
          </cell>
          <cell r="AE3953">
            <v>0</v>
          </cell>
        </row>
        <row r="3954">
          <cell r="F3954" t="str">
            <v>C-3699-1300-2</v>
          </cell>
          <cell r="U3954">
            <v>0</v>
          </cell>
          <cell r="V3954">
            <v>397870513</v>
          </cell>
          <cell r="W3954">
            <v>0</v>
          </cell>
          <cell r="X3954">
            <v>397870513</v>
          </cell>
          <cell r="Z3954">
            <v>397849710.57999998</v>
          </cell>
          <cell r="AA3954">
            <v>20802.419999999998</v>
          </cell>
          <cell r="AB3954">
            <v>397849710.57999998</v>
          </cell>
          <cell r="AC3954">
            <v>396398715.57999998</v>
          </cell>
          <cell r="AD3954">
            <v>209728555.5</v>
          </cell>
          <cell r="AE3954">
            <v>209728555.5</v>
          </cell>
        </row>
        <row r="3955">
          <cell r="F3955" t="str">
            <v>C-3699-1300-2</v>
          </cell>
          <cell r="U3955">
            <v>0</v>
          </cell>
          <cell r="V3955">
            <v>4974549</v>
          </cell>
          <cell r="W3955">
            <v>0</v>
          </cell>
          <cell r="X3955">
            <v>4974549</v>
          </cell>
          <cell r="Z3955">
            <v>4974548</v>
          </cell>
          <cell r="AA3955">
            <v>1</v>
          </cell>
          <cell r="AB3955">
            <v>4974548</v>
          </cell>
          <cell r="AC3955">
            <v>4974548</v>
          </cell>
          <cell r="AD3955">
            <v>4974548</v>
          </cell>
          <cell r="AE3955">
            <v>4974548</v>
          </cell>
        </row>
        <row r="3956">
          <cell r="F3956" t="str">
            <v>C-3699-1300-2</v>
          </cell>
          <cell r="U3956">
            <v>0</v>
          </cell>
          <cell r="V3956">
            <v>175234203</v>
          </cell>
          <cell r="W3956">
            <v>0</v>
          </cell>
          <cell r="X3956">
            <v>175234203</v>
          </cell>
          <cell r="Z3956">
            <v>175215875.66</v>
          </cell>
          <cell r="AA3956">
            <v>18327.34</v>
          </cell>
          <cell r="AB3956">
            <v>175215875.66</v>
          </cell>
          <cell r="AC3956">
            <v>133161560.5</v>
          </cell>
          <cell r="AD3956">
            <v>78087323</v>
          </cell>
          <cell r="AE3956">
            <v>78087323</v>
          </cell>
        </row>
        <row r="3957">
          <cell r="F3957" t="str">
            <v>C-3699-1300-2</v>
          </cell>
          <cell r="U3957">
            <v>1238916387.3499999</v>
          </cell>
          <cell r="V3957">
            <v>347490090</v>
          </cell>
          <cell r="W3957">
            <v>6224878.3499999996</v>
          </cell>
          <cell r="X3957">
            <v>1580181599</v>
          </cell>
          <cell r="Z3957">
            <v>1574161934</v>
          </cell>
          <cell r="AA3957">
            <v>6019665</v>
          </cell>
          <cell r="AB3957">
            <v>1574161934</v>
          </cell>
          <cell r="AC3957">
            <v>1574131819.3499999</v>
          </cell>
          <cell r="AD3957">
            <v>1433384417</v>
          </cell>
          <cell r="AE3957">
            <v>1433384417</v>
          </cell>
        </row>
        <row r="3958">
          <cell r="F3958" t="str">
            <v>C-3699-1300-10</v>
          </cell>
          <cell r="U3958">
            <v>8400000</v>
          </cell>
          <cell r="V3958">
            <v>54000000</v>
          </cell>
          <cell r="W3958">
            <v>8814055</v>
          </cell>
          <cell r="X3958">
            <v>53585945</v>
          </cell>
          <cell r="Z3958">
            <v>46612191</v>
          </cell>
          <cell r="AA3958">
            <v>6973754</v>
          </cell>
          <cell r="AB3958">
            <v>46612191</v>
          </cell>
          <cell r="AC3958">
            <v>46612191</v>
          </cell>
          <cell r="AD3958">
            <v>46612191</v>
          </cell>
          <cell r="AE3958">
            <v>46612191</v>
          </cell>
        </row>
        <row r="3959">
          <cell r="F3959" t="str">
            <v>C-3602-1300-4</v>
          </cell>
          <cell r="U3959">
            <v>223200000</v>
          </cell>
          <cell r="V3959">
            <v>0</v>
          </cell>
          <cell r="W3959">
            <v>0</v>
          </cell>
          <cell r="X3959">
            <v>223200000</v>
          </cell>
          <cell r="Z3959">
            <v>223200000</v>
          </cell>
          <cell r="AA3959">
            <v>0</v>
          </cell>
          <cell r="AB3959">
            <v>223200000</v>
          </cell>
          <cell r="AC3959">
            <v>223200000</v>
          </cell>
          <cell r="AD3959">
            <v>223200000</v>
          </cell>
          <cell r="AE3959">
            <v>223200000</v>
          </cell>
        </row>
        <row r="3960">
          <cell r="F3960" t="str">
            <v>C-3602-1300-4</v>
          </cell>
          <cell r="U3960">
            <v>795050000</v>
          </cell>
          <cell r="V3960">
            <v>0</v>
          </cell>
          <cell r="W3960">
            <v>0</v>
          </cell>
          <cell r="X3960">
            <v>795050000</v>
          </cell>
          <cell r="Z3960">
            <v>783397154</v>
          </cell>
          <cell r="AA3960">
            <v>11652846</v>
          </cell>
          <cell r="AB3960">
            <v>783397154</v>
          </cell>
          <cell r="AC3960">
            <v>783397154</v>
          </cell>
          <cell r="AD3960">
            <v>783397154</v>
          </cell>
          <cell r="AE3960">
            <v>783397154</v>
          </cell>
        </row>
        <row r="3961">
          <cell r="F3961" t="str">
            <v>C-3602-1300-4</v>
          </cell>
          <cell r="U3961">
            <v>0</v>
          </cell>
          <cell r="V3961">
            <v>46037491</v>
          </cell>
          <cell r="W3961">
            <v>0</v>
          </cell>
          <cell r="X3961">
            <v>46037491</v>
          </cell>
          <cell r="Z3961">
            <v>46037491</v>
          </cell>
          <cell r="AA3961">
            <v>0</v>
          </cell>
          <cell r="AB3961">
            <v>46037491</v>
          </cell>
          <cell r="AC3961">
            <v>46037491</v>
          </cell>
          <cell r="AD3961">
            <v>46037491</v>
          </cell>
          <cell r="AE3961">
            <v>46037491</v>
          </cell>
        </row>
        <row r="3962">
          <cell r="F3962" t="str">
            <v>C-3602-1300-4</v>
          </cell>
          <cell r="U3962">
            <v>3000000</v>
          </cell>
          <cell r="V3962">
            <v>1000000</v>
          </cell>
          <cell r="W3962">
            <v>3000000</v>
          </cell>
          <cell r="X3962">
            <v>1000000</v>
          </cell>
          <cell r="Z3962">
            <v>1000000</v>
          </cell>
          <cell r="AA3962">
            <v>0</v>
          </cell>
          <cell r="AB3962">
            <v>1000000</v>
          </cell>
          <cell r="AC3962">
            <v>1000000</v>
          </cell>
          <cell r="AD3962">
            <v>1000000</v>
          </cell>
          <cell r="AE3962">
            <v>1000000</v>
          </cell>
        </row>
        <row r="3963">
          <cell r="F3963" t="str">
            <v>C-3602-1300-5</v>
          </cell>
          <cell r="U3963">
            <v>530929929</v>
          </cell>
          <cell r="V3963">
            <v>24792437</v>
          </cell>
          <cell r="W3963">
            <v>0</v>
          </cell>
          <cell r="X3963">
            <v>555722366</v>
          </cell>
          <cell r="Z3963">
            <v>555633328</v>
          </cell>
          <cell r="AA3963">
            <v>89038</v>
          </cell>
          <cell r="AB3963">
            <v>555633328</v>
          </cell>
          <cell r="AC3963">
            <v>555633328</v>
          </cell>
          <cell r="AD3963">
            <v>555633328</v>
          </cell>
          <cell r="AE3963">
            <v>555633328</v>
          </cell>
        </row>
        <row r="3964">
          <cell r="F3964" t="str">
            <v>C-3602-1300-5</v>
          </cell>
          <cell r="U3964">
            <v>132732482</v>
          </cell>
          <cell r="V3964">
            <v>0</v>
          </cell>
          <cell r="W3964">
            <v>0</v>
          </cell>
          <cell r="X3964">
            <v>132732482</v>
          </cell>
          <cell r="Z3964">
            <v>132732482</v>
          </cell>
          <cell r="AA3964">
            <v>0</v>
          </cell>
          <cell r="AB3964">
            <v>132732482</v>
          </cell>
          <cell r="AC3964">
            <v>132732482</v>
          </cell>
          <cell r="AD3964">
            <v>132732482</v>
          </cell>
          <cell r="AE3964">
            <v>132732482</v>
          </cell>
        </row>
        <row r="3965">
          <cell r="F3965" t="str">
            <v>C-3602-1300-5</v>
          </cell>
          <cell r="U3965">
            <v>13273248</v>
          </cell>
          <cell r="V3965">
            <v>3000000</v>
          </cell>
          <cell r="W3965">
            <v>0</v>
          </cell>
          <cell r="X3965">
            <v>16273248</v>
          </cell>
          <cell r="Z3965">
            <v>15982940</v>
          </cell>
          <cell r="AA3965">
            <v>290308</v>
          </cell>
          <cell r="AB3965">
            <v>15982940</v>
          </cell>
          <cell r="AC3965">
            <v>15982940</v>
          </cell>
          <cell r="AD3965">
            <v>15982940</v>
          </cell>
          <cell r="AE3965">
            <v>15982940</v>
          </cell>
        </row>
        <row r="3966">
          <cell r="F3966" t="str">
            <v>C-3603-1300-1</v>
          </cell>
          <cell r="U3966">
            <v>0</v>
          </cell>
          <cell r="V3966">
            <v>35110000</v>
          </cell>
          <cell r="W3966">
            <v>0</v>
          </cell>
          <cell r="X3966">
            <v>35110000</v>
          </cell>
          <cell r="Z3966">
            <v>35110000</v>
          </cell>
          <cell r="AA3966">
            <v>0</v>
          </cell>
          <cell r="AB3966">
            <v>35110000</v>
          </cell>
          <cell r="AC3966">
            <v>0</v>
          </cell>
          <cell r="AD3966">
            <v>0</v>
          </cell>
          <cell r="AE3966">
            <v>0</v>
          </cell>
        </row>
        <row r="3967">
          <cell r="F3967" t="str">
            <v>C-3603-1300-1</v>
          </cell>
          <cell r="U3967">
            <v>0</v>
          </cell>
          <cell r="V3967">
            <v>80118719</v>
          </cell>
          <cell r="W3967">
            <v>0</v>
          </cell>
          <cell r="X3967">
            <v>80118719</v>
          </cell>
          <cell r="Z3967">
            <v>80118000</v>
          </cell>
          <cell r="AA3967">
            <v>719</v>
          </cell>
          <cell r="AB3967">
            <v>80118000</v>
          </cell>
          <cell r="AC3967">
            <v>80118000</v>
          </cell>
          <cell r="AD3967">
            <v>0</v>
          </cell>
          <cell r="AE3967">
            <v>0</v>
          </cell>
        </row>
        <row r="3968">
          <cell r="F3968" t="str">
            <v>C-3603-1300-1</v>
          </cell>
          <cell r="U3968">
            <v>694037000</v>
          </cell>
          <cell r="V3968">
            <v>98201525</v>
          </cell>
          <cell r="W3968">
            <v>0</v>
          </cell>
          <cell r="X3968">
            <v>792238525</v>
          </cell>
          <cell r="Z3968">
            <v>790423669</v>
          </cell>
          <cell r="AA3968">
            <v>1814856</v>
          </cell>
          <cell r="AB3968">
            <v>790423669</v>
          </cell>
          <cell r="AC3968">
            <v>790423669</v>
          </cell>
          <cell r="AD3968">
            <v>790423669</v>
          </cell>
          <cell r="AE3968">
            <v>790423669</v>
          </cell>
        </row>
        <row r="3969">
          <cell r="F3969" t="str">
            <v>C-3603-1300-1</v>
          </cell>
          <cell r="U3969">
            <v>104366000</v>
          </cell>
          <cell r="V3969">
            <v>73990359</v>
          </cell>
          <cell r="W3969">
            <v>0</v>
          </cell>
          <cell r="X3969">
            <v>178356359</v>
          </cell>
          <cell r="Z3969">
            <v>178317290</v>
          </cell>
          <cell r="AA3969">
            <v>39069</v>
          </cell>
          <cell r="AB3969">
            <v>178317290</v>
          </cell>
          <cell r="AC3969">
            <v>92413945</v>
          </cell>
          <cell r="AD3969">
            <v>52884642</v>
          </cell>
          <cell r="AE3969">
            <v>52884642</v>
          </cell>
        </row>
        <row r="3970">
          <cell r="F3970" t="str">
            <v>C-3603-1300-1</v>
          </cell>
          <cell r="U3970">
            <v>36890000</v>
          </cell>
          <cell r="V3970">
            <v>0</v>
          </cell>
          <cell r="W3970">
            <v>0</v>
          </cell>
          <cell r="X3970">
            <v>36890000</v>
          </cell>
          <cell r="Z3970">
            <v>31428260</v>
          </cell>
          <cell r="AA3970">
            <v>5461740</v>
          </cell>
          <cell r="AB3970">
            <v>31428260</v>
          </cell>
          <cell r="AC3970">
            <v>31428260</v>
          </cell>
          <cell r="AD3970">
            <v>31428260</v>
          </cell>
          <cell r="AE3970">
            <v>31428260</v>
          </cell>
        </row>
        <row r="3971">
          <cell r="F3971" t="str">
            <v>C-3603-1300-1</v>
          </cell>
          <cell r="U3971">
            <v>0</v>
          </cell>
          <cell r="V3971">
            <v>1642239</v>
          </cell>
          <cell r="W3971">
            <v>1642239</v>
          </cell>
          <cell r="X3971">
            <v>0</v>
          </cell>
          <cell r="Z3971">
            <v>0</v>
          </cell>
          <cell r="AA3971">
            <v>0</v>
          </cell>
          <cell r="AB3971">
            <v>0</v>
          </cell>
          <cell r="AC3971">
            <v>0</v>
          </cell>
          <cell r="AD3971">
            <v>0</v>
          </cell>
          <cell r="AE3971">
            <v>0</v>
          </cell>
        </row>
        <row r="3972">
          <cell r="F3972" t="str">
            <v>C-3603-1300-1</v>
          </cell>
          <cell r="U3972">
            <v>46614000</v>
          </cell>
          <cell r="V3972">
            <v>0</v>
          </cell>
          <cell r="W3972">
            <v>0</v>
          </cell>
          <cell r="X3972">
            <v>46614000</v>
          </cell>
          <cell r="Z3972">
            <v>41599109.5</v>
          </cell>
          <cell r="AA3972">
            <v>5014890.5</v>
          </cell>
          <cell r="AB3972">
            <v>41599109.5</v>
          </cell>
          <cell r="AC3972">
            <v>41599109.5</v>
          </cell>
          <cell r="AD3972">
            <v>41599109.5</v>
          </cell>
          <cell r="AE3972">
            <v>41599109.5</v>
          </cell>
        </row>
        <row r="3973">
          <cell r="F3973" t="str">
            <v>C-3603-1300-1</v>
          </cell>
          <cell r="U3973">
            <v>4068491000</v>
          </cell>
          <cell r="V3973">
            <v>309714094</v>
          </cell>
          <cell r="W3973">
            <v>93538455</v>
          </cell>
          <cell r="X3973">
            <v>4284666639</v>
          </cell>
          <cell r="Z3973">
            <v>4270929570</v>
          </cell>
          <cell r="AA3973">
            <v>13737069</v>
          </cell>
          <cell r="AB3973">
            <v>4270929570</v>
          </cell>
          <cell r="AC3973">
            <v>4267704640</v>
          </cell>
          <cell r="AD3973">
            <v>4267059654</v>
          </cell>
          <cell r="AE3973">
            <v>4267059654</v>
          </cell>
        </row>
        <row r="3974">
          <cell r="F3974" t="str">
            <v>C-3603-1300-1</v>
          </cell>
          <cell r="U3974">
            <v>183773000</v>
          </cell>
          <cell r="V3974">
            <v>4836000</v>
          </cell>
          <cell r="W3974">
            <v>166988</v>
          </cell>
          <cell r="X3974">
            <v>188442012</v>
          </cell>
          <cell r="Z3974">
            <v>184680989</v>
          </cell>
          <cell r="AA3974">
            <v>3761023</v>
          </cell>
          <cell r="AB3974">
            <v>184680989</v>
          </cell>
          <cell r="AC3974">
            <v>184680989</v>
          </cell>
          <cell r="AD3974">
            <v>184680989</v>
          </cell>
          <cell r="AE3974">
            <v>184680989</v>
          </cell>
        </row>
        <row r="3975">
          <cell r="F3975" t="str">
            <v>C-3603-1300-1</v>
          </cell>
          <cell r="U3975">
            <v>0</v>
          </cell>
          <cell r="V3975">
            <v>50742940</v>
          </cell>
          <cell r="W3975">
            <v>10223722</v>
          </cell>
          <cell r="X3975">
            <v>40519218</v>
          </cell>
          <cell r="Z3975">
            <v>40519218</v>
          </cell>
          <cell r="AA3975">
            <v>0</v>
          </cell>
          <cell r="AB3975">
            <v>40519218</v>
          </cell>
          <cell r="AC3975">
            <v>40519218</v>
          </cell>
          <cell r="AD3975">
            <v>40519218</v>
          </cell>
          <cell r="AE3975">
            <v>40519218</v>
          </cell>
        </row>
        <row r="3976">
          <cell r="F3976" t="str">
            <v>C-3603-1300-1</v>
          </cell>
          <cell r="U3976">
            <v>1534075000</v>
          </cell>
          <cell r="V3976">
            <v>66654000</v>
          </cell>
          <cell r="W3976">
            <v>50000000</v>
          </cell>
          <cell r="X3976">
            <v>1550729000</v>
          </cell>
          <cell r="Z3976">
            <v>1379017622</v>
          </cell>
          <cell r="AA3976">
            <v>171711378</v>
          </cell>
          <cell r="AB3976">
            <v>1379017622</v>
          </cell>
          <cell r="AC3976">
            <v>1244934372</v>
          </cell>
          <cell r="AD3976">
            <v>1232919372</v>
          </cell>
          <cell r="AE3976">
            <v>1232919372</v>
          </cell>
        </row>
        <row r="3977">
          <cell r="F3977" t="str">
            <v>C-3603-1300-1</v>
          </cell>
          <cell r="U3977">
            <v>45000000</v>
          </cell>
          <cell r="V3977">
            <v>75310935</v>
          </cell>
          <cell r="W3977">
            <v>0</v>
          </cell>
          <cell r="X3977">
            <v>120310935</v>
          </cell>
          <cell r="Z3977">
            <v>120253127</v>
          </cell>
          <cell r="AA3977">
            <v>57808</v>
          </cell>
          <cell r="AB3977">
            <v>120253127</v>
          </cell>
          <cell r="AC3977">
            <v>120253127</v>
          </cell>
          <cell r="AD3977">
            <v>120253127</v>
          </cell>
          <cell r="AE3977">
            <v>120253127</v>
          </cell>
        </row>
        <row r="3978">
          <cell r="F3978" t="str">
            <v>C-3603-1300-1</v>
          </cell>
          <cell r="U3978">
            <v>16508000</v>
          </cell>
          <cell r="V3978">
            <v>39737000</v>
          </cell>
          <cell r="W3978">
            <v>0</v>
          </cell>
          <cell r="X3978">
            <v>56245000</v>
          </cell>
          <cell r="Z3978">
            <v>56245000</v>
          </cell>
          <cell r="AA3978">
            <v>0</v>
          </cell>
          <cell r="AB3978">
            <v>56245000</v>
          </cell>
          <cell r="AC3978">
            <v>56245000</v>
          </cell>
          <cell r="AD3978">
            <v>56245000</v>
          </cell>
          <cell r="AE3978">
            <v>56245000</v>
          </cell>
        </row>
        <row r="3979">
          <cell r="F3979" t="str">
            <v>C-3603-1300-1</v>
          </cell>
          <cell r="U3979">
            <v>0</v>
          </cell>
          <cell r="V3979">
            <v>40000000</v>
          </cell>
          <cell r="W3979">
            <v>0</v>
          </cell>
          <cell r="X3979">
            <v>40000000</v>
          </cell>
          <cell r="Z3979">
            <v>30015370</v>
          </cell>
          <cell r="AA3979">
            <v>9984630</v>
          </cell>
          <cell r="AB3979">
            <v>30015370</v>
          </cell>
          <cell r="AC3979">
            <v>0</v>
          </cell>
          <cell r="AD3979">
            <v>0</v>
          </cell>
          <cell r="AE3979">
            <v>0</v>
          </cell>
        </row>
        <row r="3980">
          <cell r="F3980" t="str">
            <v>C-3603-1300-1</v>
          </cell>
          <cell r="U3980">
            <v>64138000</v>
          </cell>
          <cell r="V3980">
            <v>0</v>
          </cell>
          <cell r="W3980">
            <v>51742940</v>
          </cell>
          <cell r="X3980">
            <v>12395060</v>
          </cell>
          <cell r="Z3980">
            <v>11498690</v>
          </cell>
          <cell r="AA3980">
            <v>896370</v>
          </cell>
          <cell r="AB3980">
            <v>11498690</v>
          </cell>
          <cell r="AC3980">
            <v>11498690</v>
          </cell>
          <cell r="AD3980">
            <v>11498690</v>
          </cell>
          <cell r="AE3980">
            <v>11498690</v>
          </cell>
        </row>
        <row r="3981">
          <cell r="F3981" t="str">
            <v>C-3603-1300-1</v>
          </cell>
          <cell r="U3981">
            <v>9280000</v>
          </cell>
          <cell r="V3981">
            <v>0</v>
          </cell>
          <cell r="W3981">
            <v>0</v>
          </cell>
          <cell r="X3981">
            <v>9280000</v>
          </cell>
          <cell r="Z3981">
            <v>6480000</v>
          </cell>
          <cell r="AA3981">
            <v>2800000</v>
          </cell>
          <cell r="AB3981">
            <v>6480000</v>
          </cell>
          <cell r="AC3981">
            <v>6480000</v>
          </cell>
          <cell r="AD3981">
            <v>6480000</v>
          </cell>
          <cell r="AE3981">
            <v>6480000</v>
          </cell>
        </row>
        <row r="3982">
          <cell r="F3982" t="str">
            <v>C-3603-1300-1</v>
          </cell>
          <cell r="U3982">
            <v>0</v>
          </cell>
          <cell r="V3982">
            <v>1500000</v>
          </cell>
          <cell r="W3982">
            <v>1500000</v>
          </cell>
          <cell r="X3982">
            <v>0</v>
          </cell>
          <cell r="Z3982">
            <v>0</v>
          </cell>
          <cell r="AA3982">
            <v>0</v>
          </cell>
          <cell r="AB3982">
            <v>0</v>
          </cell>
          <cell r="AC3982">
            <v>0</v>
          </cell>
          <cell r="AD3982">
            <v>0</v>
          </cell>
          <cell r="AE3982">
            <v>0</v>
          </cell>
        </row>
        <row r="3983">
          <cell r="F3983" t="str">
            <v>C-3603-1300-1</v>
          </cell>
          <cell r="U3983">
            <v>113313000</v>
          </cell>
          <cell r="V3983">
            <v>0</v>
          </cell>
          <cell r="W3983">
            <v>0</v>
          </cell>
          <cell r="X3983">
            <v>113313000</v>
          </cell>
          <cell r="Z3983">
            <v>101423311.5</v>
          </cell>
          <cell r="AA3983">
            <v>11889688.5</v>
          </cell>
          <cell r="AB3983">
            <v>101423311.5</v>
          </cell>
          <cell r="AC3983">
            <v>101423311.5</v>
          </cell>
          <cell r="AD3983">
            <v>101423311.5</v>
          </cell>
          <cell r="AE3983">
            <v>101423311.5</v>
          </cell>
        </row>
        <row r="3984">
          <cell r="F3984" t="str">
            <v>C-3603-1300-1</v>
          </cell>
          <cell r="U3984">
            <v>362103000</v>
          </cell>
          <cell r="V3984">
            <v>0</v>
          </cell>
          <cell r="W3984">
            <v>5035284</v>
          </cell>
          <cell r="X3984">
            <v>357067716</v>
          </cell>
          <cell r="Z3984">
            <v>357067716</v>
          </cell>
          <cell r="AA3984">
            <v>0</v>
          </cell>
          <cell r="AB3984">
            <v>357067716</v>
          </cell>
          <cell r="AC3984">
            <v>357067716</v>
          </cell>
          <cell r="AD3984">
            <v>357067716</v>
          </cell>
          <cell r="AE3984">
            <v>357067716</v>
          </cell>
        </row>
        <row r="3985">
          <cell r="F3985" t="str">
            <v>C-3603-1300-1</v>
          </cell>
          <cell r="U3985">
            <v>0</v>
          </cell>
          <cell r="V3985">
            <v>48198062</v>
          </cell>
          <cell r="W3985">
            <v>0</v>
          </cell>
          <cell r="X3985">
            <v>48198062</v>
          </cell>
          <cell r="Z3985">
            <v>47237375</v>
          </cell>
          <cell r="AA3985">
            <v>960687</v>
          </cell>
          <cell r="AB3985">
            <v>47237375</v>
          </cell>
          <cell r="AC3985">
            <v>42919313</v>
          </cell>
          <cell r="AD3985">
            <v>42919313</v>
          </cell>
          <cell r="AE3985">
            <v>42919313</v>
          </cell>
        </row>
        <row r="3986">
          <cell r="F3986" t="str">
            <v>C-3603-1300-1</v>
          </cell>
          <cell r="U3986">
            <v>49848000</v>
          </cell>
          <cell r="V3986">
            <v>0</v>
          </cell>
          <cell r="W3986">
            <v>0</v>
          </cell>
          <cell r="X3986">
            <v>49848000</v>
          </cell>
          <cell r="Z3986">
            <v>33599242</v>
          </cell>
          <cell r="AA3986">
            <v>16248758</v>
          </cell>
          <cell r="AB3986">
            <v>33599242</v>
          </cell>
          <cell r="AC3986">
            <v>6598142</v>
          </cell>
          <cell r="AD3986">
            <v>6598142</v>
          </cell>
          <cell r="AE3986">
            <v>6598142</v>
          </cell>
        </row>
        <row r="3987">
          <cell r="F3987" t="str">
            <v>C-3603-1300-1</v>
          </cell>
          <cell r="U3987">
            <v>145134000</v>
          </cell>
          <cell r="V3987">
            <v>0</v>
          </cell>
          <cell r="W3987">
            <v>12678062</v>
          </cell>
          <cell r="X3987">
            <v>132455938</v>
          </cell>
          <cell r="Z3987">
            <v>132454202</v>
          </cell>
          <cell r="AA3987">
            <v>1736</v>
          </cell>
          <cell r="AB3987">
            <v>132454202</v>
          </cell>
          <cell r="AC3987">
            <v>132454202</v>
          </cell>
          <cell r="AD3987">
            <v>132454202</v>
          </cell>
          <cell r="AE3987">
            <v>132454202</v>
          </cell>
        </row>
        <row r="3988">
          <cell r="F3988" t="str">
            <v>C-3603-1300-1</v>
          </cell>
          <cell r="U3988">
            <v>3453000</v>
          </cell>
          <cell r="V3988">
            <v>0</v>
          </cell>
          <cell r="W3988">
            <v>3453000</v>
          </cell>
          <cell r="X3988">
            <v>0</v>
          </cell>
          <cell r="Z3988">
            <v>0</v>
          </cell>
          <cell r="AA3988">
            <v>0</v>
          </cell>
          <cell r="AB3988">
            <v>0</v>
          </cell>
          <cell r="AC3988">
            <v>0</v>
          </cell>
          <cell r="AD3988">
            <v>0</v>
          </cell>
          <cell r="AE3988">
            <v>0</v>
          </cell>
        </row>
        <row r="3989">
          <cell r="F3989" t="str">
            <v>C-3603-1300-1</v>
          </cell>
          <cell r="U3989">
            <v>35520000</v>
          </cell>
          <cell r="V3989">
            <v>0</v>
          </cell>
          <cell r="W3989">
            <v>35520000</v>
          </cell>
          <cell r="X3989">
            <v>0</v>
          </cell>
          <cell r="Z3989">
            <v>0</v>
          </cell>
          <cell r="AA3989">
            <v>0</v>
          </cell>
          <cell r="AB3989">
            <v>0</v>
          </cell>
          <cell r="AC3989">
            <v>0</v>
          </cell>
          <cell r="AD3989">
            <v>0</v>
          </cell>
          <cell r="AE3989">
            <v>0</v>
          </cell>
        </row>
        <row r="3990">
          <cell r="F3990" t="str">
            <v>C-3603-1300-1</v>
          </cell>
          <cell r="U3990">
            <v>23810000</v>
          </cell>
          <cell r="V3990">
            <v>0</v>
          </cell>
          <cell r="W3990">
            <v>0</v>
          </cell>
          <cell r="X3990">
            <v>23810000</v>
          </cell>
          <cell r="Z3990">
            <v>23614359</v>
          </cell>
          <cell r="AA3990">
            <v>195641</v>
          </cell>
          <cell r="AB3990">
            <v>23614359</v>
          </cell>
          <cell r="AC3990">
            <v>23614359</v>
          </cell>
          <cell r="AD3990">
            <v>23614359</v>
          </cell>
          <cell r="AE3990">
            <v>23614359</v>
          </cell>
        </row>
        <row r="3991">
          <cell r="F3991" t="str">
            <v>C-3603-1300-3</v>
          </cell>
          <cell r="U3991">
            <v>16416900</v>
          </cell>
          <cell r="V3991">
            <v>0</v>
          </cell>
          <cell r="W3991">
            <v>453</v>
          </cell>
          <cell r="X3991">
            <v>16416447</v>
          </cell>
          <cell r="Z3991">
            <v>16416447</v>
          </cell>
          <cell r="AA3991">
            <v>0</v>
          </cell>
          <cell r="AB3991">
            <v>16416447</v>
          </cell>
          <cell r="AC3991">
            <v>16416447</v>
          </cell>
          <cell r="AD3991">
            <v>16416447</v>
          </cell>
          <cell r="AE3991">
            <v>16416447</v>
          </cell>
        </row>
        <row r="3992">
          <cell r="F3992" t="str">
            <v>C-3603-1300-3</v>
          </cell>
          <cell r="U3992">
            <v>32833800</v>
          </cell>
          <cell r="V3992">
            <v>0</v>
          </cell>
          <cell r="W3992">
            <v>584500</v>
          </cell>
          <cell r="X3992">
            <v>32249300</v>
          </cell>
          <cell r="Z3992">
            <v>32249300</v>
          </cell>
          <cell r="AA3992">
            <v>0</v>
          </cell>
          <cell r="AB3992">
            <v>32249300</v>
          </cell>
          <cell r="AC3992">
            <v>32249300</v>
          </cell>
          <cell r="AD3992">
            <v>32249300</v>
          </cell>
          <cell r="AE3992">
            <v>32249300</v>
          </cell>
        </row>
        <row r="3993">
          <cell r="F3993" t="str">
            <v>C-3603-1300-3</v>
          </cell>
          <cell r="U3993">
            <v>1438900</v>
          </cell>
          <cell r="V3993">
            <v>0</v>
          </cell>
          <cell r="W3993">
            <v>0</v>
          </cell>
          <cell r="X3993">
            <v>1438900</v>
          </cell>
          <cell r="Z3993">
            <v>1438900</v>
          </cell>
          <cell r="AA3993">
            <v>0</v>
          </cell>
          <cell r="AB3993">
            <v>1438900</v>
          </cell>
          <cell r="AC3993">
            <v>1438900</v>
          </cell>
          <cell r="AD3993">
            <v>1438900</v>
          </cell>
          <cell r="AE3993">
            <v>1438900</v>
          </cell>
        </row>
        <row r="3994">
          <cell r="F3994" t="str">
            <v>C-3603-1300-3</v>
          </cell>
          <cell r="U3994">
            <v>32735000</v>
          </cell>
          <cell r="V3994">
            <v>156799248</v>
          </cell>
          <cell r="W3994">
            <v>0</v>
          </cell>
          <cell r="X3994">
            <v>189534248</v>
          </cell>
          <cell r="Z3994">
            <v>189091621.84</v>
          </cell>
          <cell r="AA3994">
            <v>442626.16</v>
          </cell>
          <cell r="AB3994">
            <v>189091621.84</v>
          </cell>
          <cell r="AC3994">
            <v>189091621.84</v>
          </cell>
          <cell r="AD3994">
            <v>189091621.84</v>
          </cell>
          <cell r="AE3994">
            <v>189091621.84</v>
          </cell>
        </row>
        <row r="3995">
          <cell r="F3995" t="str">
            <v>C-3603-1300-4</v>
          </cell>
          <cell r="U3995">
            <v>0</v>
          </cell>
          <cell r="V3995">
            <v>12881885</v>
          </cell>
          <cell r="W3995">
            <v>31473</v>
          </cell>
          <cell r="X3995">
            <v>12850412</v>
          </cell>
          <cell r="Z3995">
            <v>12799986</v>
          </cell>
          <cell r="AA3995">
            <v>50426</v>
          </cell>
          <cell r="AB3995">
            <v>12799986</v>
          </cell>
          <cell r="AC3995">
            <v>12799986</v>
          </cell>
          <cell r="AD3995">
            <v>12799986</v>
          </cell>
          <cell r="AE3995">
            <v>12799986</v>
          </cell>
        </row>
        <row r="3996">
          <cell r="F3996" t="str">
            <v>C-3603-1300-4</v>
          </cell>
          <cell r="U3996">
            <v>848004542</v>
          </cell>
          <cell r="V3996">
            <v>37938846</v>
          </cell>
          <cell r="W3996">
            <v>0</v>
          </cell>
          <cell r="X3996">
            <v>885943388</v>
          </cell>
          <cell r="Z3996">
            <v>868938690.23000002</v>
          </cell>
          <cell r="AA3996">
            <v>17004697.77</v>
          </cell>
          <cell r="AB3996">
            <v>868938690.23000002</v>
          </cell>
          <cell r="AC3996">
            <v>868938690.23000002</v>
          </cell>
          <cell r="AD3996">
            <v>868938690.23000002</v>
          </cell>
          <cell r="AE3996">
            <v>868938690.23000002</v>
          </cell>
        </row>
        <row r="3997">
          <cell r="F3997" t="str">
            <v>C-3603-1300-7</v>
          </cell>
          <cell r="U3997">
            <v>199541174</v>
          </cell>
          <cell r="V3997">
            <v>0</v>
          </cell>
          <cell r="W3997">
            <v>0</v>
          </cell>
          <cell r="X3997">
            <v>199541174</v>
          </cell>
          <cell r="Z3997">
            <v>199412010</v>
          </cell>
          <cell r="AA3997">
            <v>129164</v>
          </cell>
          <cell r="AB3997">
            <v>199412010</v>
          </cell>
          <cell r="AC3997">
            <v>199412010</v>
          </cell>
          <cell r="AD3997">
            <v>199412010</v>
          </cell>
          <cell r="AE3997">
            <v>199412010</v>
          </cell>
        </row>
        <row r="3998">
          <cell r="F3998" t="str">
            <v>C-3603-1300-7</v>
          </cell>
          <cell r="U3998">
            <v>60318873</v>
          </cell>
          <cell r="V3998">
            <v>0</v>
          </cell>
          <cell r="W3998">
            <v>0</v>
          </cell>
          <cell r="X3998">
            <v>60318873</v>
          </cell>
          <cell r="Z3998">
            <v>60318873</v>
          </cell>
          <cell r="AA3998">
            <v>0</v>
          </cell>
          <cell r="AB3998">
            <v>60318873</v>
          </cell>
          <cell r="AC3998">
            <v>60318873</v>
          </cell>
          <cell r="AD3998">
            <v>60318873</v>
          </cell>
          <cell r="AE3998">
            <v>60318873</v>
          </cell>
        </row>
        <row r="3999">
          <cell r="F3999" t="str">
            <v>C-3603-1300-7</v>
          </cell>
          <cell r="U3999">
            <v>8375762</v>
          </cell>
          <cell r="V3999">
            <v>0</v>
          </cell>
          <cell r="W3999">
            <v>0</v>
          </cell>
          <cell r="X3999">
            <v>8375762</v>
          </cell>
          <cell r="Z3999">
            <v>0</v>
          </cell>
          <cell r="AA3999">
            <v>8375762</v>
          </cell>
          <cell r="AB3999">
            <v>0</v>
          </cell>
          <cell r="AC3999">
            <v>0</v>
          </cell>
          <cell r="AD3999">
            <v>0</v>
          </cell>
          <cell r="AE3999">
            <v>0</v>
          </cell>
        </row>
        <row r="4000">
          <cell r="F4000" t="str">
            <v>C-3603-1300-9</v>
          </cell>
          <cell r="U4000">
            <v>62100000</v>
          </cell>
          <cell r="V4000">
            <v>60000000</v>
          </cell>
          <cell r="W4000">
            <v>5626</v>
          </cell>
          <cell r="X4000">
            <v>122094374</v>
          </cell>
          <cell r="Z4000">
            <v>122031040</v>
          </cell>
          <cell r="AA4000">
            <v>63334</v>
          </cell>
          <cell r="AB4000">
            <v>122031040</v>
          </cell>
          <cell r="AC4000">
            <v>122031040</v>
          </cell>
          <cell r="AD4000">
            <v>122031040</v>
          </cell>
          <cell r="AE4000">
            <v>122031040</v>
          </cell>
        </row>
        <row r="4001">
          <cell r="F4001" t="str">
            <v>C-3603-1300-9</v>
          </cell>
          <cell r="U4001">
            <v>1500000</v>
          </cell>
          <cell r="V4001">
            <v>8000000</v>
          </cell>
          <cell r="W4001">
            <v>0</v>
          </cell>
          <cell r="X4001">
            <v>9500000</v>
          </cell>
          <cell r="Z4001">
            <v>9391854</v>
          </cell>
          <cell r="AA4001">
            <v>108146</v>
          </cell>
          <cell r="AB4001">
            <v>9391854</v>
          </cell>
          <cell r="AC4001">
            <v>9391854</v>
          </cell>
          <cell r="AD4001">
            <v>9391854</v>
          </cell>
          <cell r="AE4001">
            <v>9391854</v>
          </cell>
        </row>
        <row r="4002">
          <cell r="F4002" t="str">
            <v>C-3603-1300-11</v>
          </cell>
          <cell r="U4002">
            <v>0</v>
          </cell>
          <cell r="V4002">
            <v>2600000</v>
          </cell>
          <cell r="W4002">
            <v>0</v>
          </cell>
          <cell r="X4002">
            <v>2600000</v>
          </cell>
          <cell r="Z4002">
            <v>2600000</v>
          </cell>
          <cell r="AA4002">
            <v>0</v>
          </cell>
          <cell r="AB4002">
            <v>2600000</v>
          </cell>
          <cell r="AC4002">
            <v>0</v>
          </cell>
          <cell r="AD4002">
            <v>0</v>
          </cell>
          <cell r="AE4002">
            <v>0</v>
          </cell>
        </row>
        <row r="4003">
          <cell r="F4003" t="str">
            <v>C-3603-1300-11</v>
          </cell>
          <cell r="U4003">
            <v>0</v>
          </cell>
          <cell r="V4003">
            <v>27000000</v>
          </cell>
          <cell r="W4003">
            <v>0</v>
          </cell>
          <cell r="X4003">
            <v>27000000</v>
          </cell>
          <cell r="Z4003">
            <v>19588590</v>
          </cell>
          <cell r="AA4003">
            <v>7411410</v>
          </cell>
          <cell r="AB4003">
            <v>19588590</v>
          </cell>
          <cell r="AC4003">
            <v>0</v>
          </cell>
          <cell r="AD4003">
            <v>0</v>
          </cell>
          <cell r="AE4003">
            <v>0</v>
          </cell>
        </row>
        <row r="4004">
          <cell r="F4004" t="str">
            <v>C-3603-1300-11</v>
          </cell>
          <cell r="U4004">
            <v>0</v>
          </cell>
          <cell r="V4004">
            <v>217383507</v>
          </cell>
          <cell r="W4004">
            <v>0</v>
          </cell>
          <cell r="X4004">
            <v>217383507</v>
          </cell>
          <cell r="Z4004">
            <v>181954067</v>
          </cell>
          <cell r="AA4004">
            <v>35429440</v>
          </cell>
          <cell r="AB4004">
            <v>181954067</v>
          </cell>
          <cell r="AC4004">
            <v>60214000</v>
          </cell>
          <cell r="AD4004">
            <v>60214000</v>
          </cell>
          <cell r="AE4004">
            <v>60214000</v>
          </cell>
        </row>
        <row r="4005">
          <cell r="F4005" t="str">
            <v>C-3603-1300-11</v>
          </cell>
          <cell r="U4005">
            <v>0</v>
          </cell>
          <cell r="V4005">
            <v>321236090</v>
          </cell>
          <cell r="W4005">
            <v>0</v>
          </cell>
          <cell r="X4005">
            <v>321236090</v>
          </cell>
          <cell r="Z4005">
            <v>320990095</v>
          </cell>
          <cell r="AA4005">
            <v>245995</v>
          </cell>
          <cell r="AB4005">
            <v>320990095</v>
          </cell>
          <cell r="AC4005">
            <v>36754005</v>
          </cell>
          <cell r="AD4005">
            <v>36754005</v>
          </cell>
          <cell r="AE4005">
            <v>36754005</v>
          </cell>
        </row>
        <row r="4006">
          <cell r="F4006" t="str">
            <v>C-3603-1300-11</v>
          </cell>
          <cell r="U4006">
            <v>0</v>
          </cell>
          <cell r="V4006">
            <v>513033118</v>
          </cell>
          <cell r="W4006">
            <v>0</v>
          </cell>
          <cell r="X4006">
            <v>513033118</v>
          </cell>
          <cell r="Z4006">
            <v>507799547</v>
          </cell>
          <cell r="AA4006">
            <v>5233571</v>
          </cell>
          <cell r="AB4006">
            <v>507799547</v>
          </cell>
          <cell r="AC4006">
            <v>314446671</v>
          </cell>
          <cell r="AD4006">
            <v>314446671</v>
          </cell>
          <cell r="AE4006">
            <v>314446671</v>
          </cell>
        </row>
        <row r="4007">
          <cell r="F4007" t="str">
            <v>C-3603-1300-11</v>
          </cell>
          <cell r="U4007">
            <v>0</v>
          </cell>
          <cell r="V4007">
            <v>2322900</v>
          </cell>
          <cell r="W4007">
            <v>0</v>
          </cell>
          <cell r="X4007">
            <v>2322900</v>
          </cell>
          <cell r="Z4007">
            <v>0</v>
          </cell>
          <cell r="AA4007">
            <v>2322900</v>
          </cell>
          <cell r="AB4007">
            <v>0</v>
          </cell>
          <cell r="AC4007">
            <v>0</v>
          </cell>
          <cell r="AD4007">
            <v>0</v>
          </cell>
          <cell r="AE4007">
            <v>0</v>
          </cell>
        </row>
        <row r="4008">
          <cell r="F4008" t="str">
            <v>C-3603-1300-11</v>
          </cell>
          <cell r="U4008">
            <v>0</v>
          </cell>
          <cell r="V4008">
            <v>105000000</v>
          </cell>
          <cell r="W4008">
            <v>0</v>
          </cell>
          <cell r="X4008">
            <v>105000000</v>
          </cell>
          <cell r="Z4008">
            <v>34000037</v>
          </cell>
          <cell r="AA4008">
            <v>70999963</v>
          </cell>
          <cell r="AB4008">
            <v>34000037</v>
          </cell>
          <cell r="AC4008">
            <v>0</v>
          </cell>
          <cell r="AD4008">
            <v>0</v>
          </cell>
          <cell r="AE4008">
            <v>0</v>
          </cell>
        </row>
        <row r="4009">
          <cell r="F4009" t="str">
            <v>C-3603-1300-11</v>
          </cell>
          <cell r="U4009">
            <v>0</v>
          </cell>
          <cell r="V4009">
            <v>119541985</v>
          </cell>
          <cell r="W4009">
            <v>0</v>
          </cell>
          <cell r="X4009">
            <v>119541985</v>
          </cell>
          <cell r="Z4009">
            <v>58018874</v>
          </cell>
          <cell r="AA4009">
            <v>61523111</v>
          </cell>
          <cell r="AB4009">
            <v>58018874</v>
          </cell>
          <cell r="AC4009">
            <v>14818874</v>
          </cell>
          <cell r="AD4009">
            <v>7946624</v>
          </cell>
          <cell r="AE4009">
            <v>7946624</v>
          </cell>
        </row>
        <row r="4010">
          <cell r="F4010" t="str">
            <v>C-3605-1300-1</v>
          </cell>
          <cell r="U4010">
            <v>23230440</v>
          </cell>
          <cell r="V4010">
            <v>0</v>
          </cell>
          <cell r="W4010">
            <v>0</v>
          </cell>
          <cell r="X4010">
            <v>23230440</v>
          </cell>
          <cell r="Z4010">
            <v>23215971</v>
          </cell>
          <cell r="AA4010">
            <v>14469</v>
          </cell>
          <cell r="AB4010">
            <v>23215971</v>
          </cell>
          <cell r="AC4010">
            <v>0</v>
          </cell>
          <cell r="AD4010">
            <v>0</v>
          </cell>
          <cell r="AE4010">
            <v>0</v>
          </cell>
        </row>
        <row r="4011">
          <cell r="F4011" t="str">
            <v>C-3605-1300-1</v>
          </cell>
          <cell r="U4011">
            <v>3323281</v>
          </cell>
          <cell r="V4011">
            <v>0</v>
          </cell>
          <cell r="W4011">
            <v>20281</v>
          </cell>
          <cell r="X4011">
            <v>3303000</v>
          </cell>
          <cell r="Z4011">
            <v>3303000</v>
          </cell>
          <cell r="AA4011">
            <v>0</v>
          </cell>
          <cell r="AB4011">
            <v>3303000</v>
          </cell>
          <cell r="AC4011">
            <v>3303000</v>
          </cell>
          <cell r="AD4011">
            <v>3303000</v>
          </cell>
          <cell r="AE4011">
            <v>3303000</v>
          </cell>
        </row>
        <row r="4012">
          <cell r="F4012" t="str">
            <v>C-3605-1300-1</v>
          </cell>
          <cell r="U4012">
            <v>303731872</v>
          </cell>
          <cell r="V4012">
            <v>3000000</v>
          </cell>
          <cell r="W4012">
            <v>3296656</v>
          </cell>
          <cell r="X4012">
            <v>303435216</v>
          </cell>
          <cell r="Z4012">
            <v>303435216</v>
          </cell>
          <cell r="AA4012">
            <v>0</v>
          </cell>
          <cell r="AB4012">
            <v>303435216</v>
          </cell>
          <cell r="AC4012">
            <v>303435216</v>
          </cell>
          <cell r="AD4012">
            <v>303435216</v>
          </cell>
          <cell r="AE4012">
            <v>303435216</v>
          </cell>
        </row>
        <row r="4013">
          <cell r="F4013" t="str">
            <v>C-3605-1300-1</v>
          </cell>
          <cell r="U4013">
            <v>26282599</v>
          </cell>
          <cell r="V4013">
            <v>0</v>
          </cell>
          <cell r="W4013">
            <v>2681938</v>
          </cell>
          <cell r="X4013">
            <v>23600661</v>
          </cell>
          <cell r="Z4013">
            <v>23238693</v>
          </cell>
          <cell r="AA4013">
            <v>361968</v>
          </cell>
          <cell r="AB4013">
            <v>23238693</v>
          </cell>
          <cell r="AC4013">
            <v>23238693</v>
          </cell>
          <cell r="AD4013">
            <v>23238693</v>
          </cell>
          <cell r="AE4013">
            <v>23238693</v>
          </cell>
        </row>
        <row r="4014">
          <cell r="F4014" t="str">
            <v>C-3605-1300-1</v>
          </cell>
          <cell r="U4014">
            <v>32000000</v>
          </cell>
          <cell r="V4014">
            <v>3043906</v>
          </cell>
          <cell r="W4014">
            <v>0</v>
          </cell>
          <cell r="X4014">
            <v>35043906</v>
          </cell>
          <cell r="Z4014">
            <v>35001700</v>
          </cell>
          <cell r="AA4014">
            <v>42206</v>
          </cell>
          <cell r="AB4014">
            <v>35001700</v>
          </cell>
          <cell r="AC4014">
            <v>35001700</v>
          </cell>
          <cell r="AD4014">
            <v>35001700</v>
          </cell>
          <cell r="AE4014">
            <v>35001700</v>
          </cell>
        </row>
        <row r="4015">
          <cell r="F4015" t="str">
            <v>C-3605-1300-1</v>
          </cell>
          <cell r="U4015">
            <v>2600000</v>
          </cell>
          <cell r="V4015">
            <v>0</v>
          </cell>
          <cell r="W4015">
            <v>0</v>
          </cell>
          <cell r="X4015">
            <v>2600000</v>
          </cell>
          <cell r="Z4015">
            <v>2569582</v>
          </cell>
          <cell r="AA4015">
            <v>30418</v>
          </cell>
          <cell r="AB4015">
            <v>2569582</v>
          </cell>
          <cell r="AC4015">
            <v>2569582</v>
          </cell>
          <cell r="AD4015">
            <v>2569582</v>
          </cell>
          <cell r="AE4015">
            <v>2569582</v>
          </cell>
        </row>
        <row r="4016">
          <cell r="F4016" t="str">
            <v>C-3605-1300-1</v>
          </cell>
          <cell r="U4016">
            <v>80147500</v>
          </cell>
          <cell r="V4016">
            <v>0</v>
          </cell>
          <cell r="W4016">
            <v>13258167</v>
          </cell>
          <cell r="X4016">
            <v>66889333</v>
          </cell>
          <cell r="Z4016">
            <v>61224333</v>
          </cell>
          <cell r="AA4016">
            <v>5665000</v>
          </cell>
          <cell r="AB4016">
            <v>61224333</v>
          </cell>
          <cell r="AC4016">
            <v>61224333</v>
          </cell>
          <cell r="AD4016">
            <v>61224333</v>
          </cell>
          <cell r="AE4016">
            <v>61224333</v>
          </cell>
        </row>
        <row r="4017">
          <cell r="F4017" t="str">
            <v>C-3605-1300-1</v>
          </cell>
          <cell r="U4017">
            <v>11044668</v>
          </cell>
          <cell r="V4017">
            <v>0</v>
          </cell>
          <cell r="W4017">
            <v>0</v>
          </cell>
          <cell r="X4017">
            <v>11044668</v>
          </cell>
          <cell r="Z4017">
            <v>11044668</v>
          </cell>
          <cell r="AA4017">
            <v>0</v>
          </cell>
          <cell r="AB4017">
            <v>11044668</v>
          </cell>
          <cell r="AC4017">
            <v>11044668</v>
          </cell>
          <cell r="AD4017">
            <v>11044668</v>
          </cell>
          <cell r="AE4017">
            <v>11044668</v>
          </cell>
        </row>
        <row r="4018">
          <cell r="F4018" t="str">
            <v>C-3605-1300-1</v>
          </cell>
          <cell r="U4018">
            <v>3000000</v>
          </cell>
          <cell r="V4018">
            <v>0</v>
          </cell>
          <cell r="W4018">
            <v>3000000</v>
          </cell>
          <cell r="X4018">
            <v>0</v>
          </cell>
          <cell r="Z4018">
            <v>0</v>
          </cell>
          <cell r="AA4018">
            <v>0</v>
          </cell>
          <cell r="AB4018">
            <v>0</v>
          </cell>
          <cell r="AC4018">
            <v>0</v>
          </cell>
          <cell r="AD4018">
            <v>0</v>
          </cell>
          <cell r="AE4018">
            <v>0</v>
          </cell>
        </row>
        <row r="4019">
          <cell r="F4019" t="str">
            <v>C-3605-1300-1</v>
          </cell>
          <cell r="U4019">
            <v>11880000</v>
          </cell>
          <cell r="V4019">
            <v>25232414</v>
          </cell>
          <cell r="W4019">
            <v>0</v>
          </cell>
          <cell r="X4019">
            <v>37112414</v>
          </cell>
          <cell r="Z4019">
            <v>30857219</v>
          </cell>
          <cell r="AA4019">
            <v>6255195</v>
          </cell>
          <cell r="AB4019">
            <v>30857219</v>
          </cell>
          <cell r="AC4019">
            <v>30857219</v>
          </cell>
          <cell r="AD4019">
            <v>30857219</v>
          </cell>
          <cell r="AE4019">
            <v>30857219</v>
          </cell>
        </row>
        <row r="4020">
          <cell r="F4020" t="str">
            <v>C-3699-1300-2</v>
          </cell>
          <cell r="U4020">
            <v>0</v>
          </cell>
          <cell r="V4020">
            <v>110942240</v>
          </cell>
          <cell r="W4020">
            <v>107142240</v>
          </cell>
          <cell r="X4020">
            <v>3800000</v>
          </cell>
          <cell r="Z4020">
            <v>3800000</v>
          </cell>
          <cell r="AA4020">
            <v>0</v>
          </cell>
          <cell r="AB4020">
            <v>3800000</v>
          </cell>
          <cell r="AC4020">
            <v>3800000</v>
          </cell>
          <cell r="AD4020">
            <v>3800000</v>
          </cell>
          <cell r="AE4020">
            <v>3800000</v>
          </cell>
        </row>
        <row r="4021">
          <cell r="F4021" t="str">
            <v>C-3699-1300-2</v>
          </cell>
          <cell r="U4021">
            <v>0</v>
          </cell>
          <cell r="V4021">
            <v>109076560</v>
          </cell>
          <cell r="W4021">
            <v>0</v>
          </cell>
          <cell r="X4021">
            <v>109076560</v>
          </cell>
          <cell r="Z4021">
            <v>34965752</v>
          </cell>
          <cell r="AA4021">
            <v>74110808</v>
          </cell>
          <cell r="AB4021">
            <v>34965752</v>
          </cell>
          <cell r="AC4021">
            <v>34965752</v>
          </cell>
          <cell r="AD4021">
            <v>0</v>
          </cell>
          <cell r="AE4021">
            <v>0</v>
          </cell>
        </row>
        <row r="4022">
          <cell r="F4022" t="str">
            <v>C-3602-1300-3</v>
          </cell>
          <cell r="U4022">
            <v>0</v>
          </cell>
          <cell r="V4022">
            <v>29355000</v>
          </cell>
          <cell r="W4022">
            <v>4841000</v>
          </cell>
          <cell r="X4022">
            <v>24514000</v>
          </cell>
          <cell r="Z4022">
            <v>24514000</v>
          </cell>
          <cell r="AA4022">
            <v>0</v>
          </cell>
          <cell r="AB4022">
            <v>24514000</v>
          </cell>
          <cell r="AC4022">
            <v>24514000</v>
          </cell>
          <cell r="AD4022">
            <v>24514000</v>
          </cell>
          <cell r="AE4022">
            <v>24514000</v>
          </cell>
        </row>
        <row r="4023">
          <cell r="F4023" t="str">
            <v>C-3602-1300-3</v>
          </cell>
          <cell r="U4023">
            <v>0</v>
          </cell>
          <cell r="V4023">
            <v>2000000</v>
          </cell>
          <cell r="W4023">
            <v>150000</v>
          </cell>
          <cell r="X4023">
            <v>1850000</v>
          </cell>
          <cell r="Z4023">
            <v>1850000</v>
          </cell>
          <cell r="AA4023">
            <v>0</v>
          </cell>
          <cell r="AB4023">
            <v>1850000</v>
          </cell>
          <cell r="AC4023">
            <v>1850000</v>
          </cell>
          <cell r="AD4023">
            <v>1850000</v>
          </cell>
          <cell r="AE4023">
            <v>1850000</v>
          </cell>
        </row>
        <row r="4024">
          <cell r="F4024" t="str">
            <v>C-3602-1300-3</v>
          </cell>
          <cell r="U4024">
            <v>0</v>
          </cell>
          <cell r="V4024">
            <v>4841000</v>
          </cell>
          <cell r="W4024">
            <v>0</v>
          </cell>
          <cell r="X4024">
            <v>4841000</v>
          </cell>
          <cell r="Z4024">
            <v>4834740</v>
          </cell>
          <cell r="AA4024">
            <v>6260</v>
          </cell>
          <cell r="AB4024">
            <v>4834740</v>
          </cell>
          <cell r="AC4024">
            <v>4834740</v>
          </cell>
          <cell r="AD4024">
            <v>4834740</v>
          </cell>
          <cell r="AE4024">
            <v>4834740</v>
          </cell>
        </row>
        <row r="4025">
          <cell r="F4025" t="str">
            <v>C-3602-1300-4</v>
          </cell>
          <cell r="U4025">
            <v>840190000</v>
          </cell>
          <cell r="V4025">
            <v>0</v>
          </cell>
          <cell r="W4025">
            <v>0</v>
          </cell>
          <cell r="X4025">
            <v>840190000</v>
          </cell>
          <cell r="Z4025">
            <v>836881335</v>
          </cell>
          <cell r="AA4025">
            <v>3308665</v>
          </cell>
          <cell r="AB4025">
            <v>836881335</v>
          </cell>
          <cell r="AC4025">
            <v>836881335</v>
          </cell>
          <cell r="AD4025">
            <v>836881335</v>
          </cell>
          <cell r="AE4025">
            <v>836881335</v>
          </cell>
        </row>
        <row r="4026">
          <cell r="F4026" t="str">
            <v>C-3602-1300-4</v>
          </cell>
          <cell r="U4026">
            <v>3000000</v>
          </cell>
          <cell r="V4026">
            <v>0</v>
          </cell>
          <cell r="W4026">
            <v>0</v>
          </cell>
          <cell r="X4026">
            <v>3000000</v>
          </cell>
          <cell r="Z4026">
            <v>2996133</v>
          </cell>
          <cell r="AA4026">
            <v>3867</v>
          </cell>
          <cell r="AB4026">
            <v>2996133</v>
          </cell>
          <cell r="AC4026">
            <v>2996133</v>
          </cell>
          <cell r="AD4026">
            <v>2996133</v>
          </cell>
          <cell r="AE4026">
            <v>2996133</v>
          </cell>
        </row>
        <row r="4027">
          <cell r="F4027" t="str">
            <v>C-3602-1300-4</v>
          </cell>
          <cell r="U4027">
            <v>230700000</v>
          </cell>
          <cell r="V4027">
            <v>0</v>
          </cell>
          <cell r="W4027">
            <v>0</v>
          </cell>
          <cell r="X4027">
            <v>230700000</v>
          </cell>
          <cell r="Z4027">
            <v>230700000</v>
          </cell>
          <cell r="AA4027">
            <v>0</v>
          </cell>
          <cell r="AB4027">
            <v>230700000</v>
          </cell>
          <cell r="AC4027">
            <v>230700000</v>
          </cell>
          <cell r="AD4027">
            <v>218142365</v>
          </cell>
          <cell r="AE4027">
            <v>218142365</v>
          </cell>
        </row>
        <row r="4028">
          <cell r="F4028" t="str">
            <v>C-3602-1300-4</v>
          </cell>
          <cell r="U4028">
            <v>0</v>
          </cell>
          <cell r="V4028">
            <v>41698013</v>
          </cell>
          <cell r="W4028">
            <v>0</v>
          </cell>
          <cell r="X4028">
            <v>41698013</v>
          </cell>
          <cell r="Z4028">
            <v>41694173</v>
          </cell>
          <cell r="AA4028">
            <v>3840</v>
          </cell>
          <cell r="AB4028">
            <v>41694173</v>
          </cell>
          <cell r="AC4028">
            <v>41694173</v>
          </cell>
          <cell r="AD4028">
            <v>41694173</v>
          </cell>
          <cell r="AE4028">
            <v>41694173</v>
          </cell>
        </row>
        <row r="4029">
          <cell r="F4029" t="str">
            <v>C-3602-1300-5</v>
          </cell>
          <cell r="U4029">
            <v>36800000</v>
          </cell>
          <cell r="V4029">
            <v>0</v>
          </cell>
          <cell r="W4029">
            <v>3840000</v>
          </cell>
          <cell r="X4029">
            <v>32960000</v>
          </cell>
          <cell r="Z4029">
            <v>32960000</v>
          </cell>
          <cell r="AA4029">
            <v>0</v>
          </cell>
          <cell r="AB4029">
            <v>32960000</v>
          </cell>
          <cell r="AC4029">
            <v>32960000</v>
          </cell>
          <cell r="AD4029">
            <v>32960000</v>
          </cell>
          <cell r="AE4029">
            <v>32960000</v>
          </cell>
        </row>
        <row r="4030">
          <cell r="F4030" t="str">
            <v>C-3602-1300-5</v>
          </cell>
          <cell r="U4030">
            <v>38925121</v>
          </cell>
          <cell r="V4030">
            <v>0</v>
          </cell>
          <cell r="W4030">
            <v>0</v>
          </cell>
          <cell r="X4030">
            <v>38925121</v>
          </cell>
          <cell r="Z4030">
            <v>38925120</v>
          </cell>
          <cell r="AA4030">
            <v>1</v>
          </cell>
          <cell r="AB4030">
            <v>38925120</v>
          </cell>
          <cell r="AC4030">
            <v>38925120</v>
          </cell>
          <cell r="AD4030">
            <v>33395767</v>
          </cell>
          <cell r="AE4030">
            <v>33395767</v>
          </cell>
        </row>
        <row r="4031">
          <cell r="F4031" t="str">
            <v>C-3602-1300-5</v>
          </cell>
          <cell r="U4031">
            <v>155700482</v>
          </cell>
          <cell r="V4031">
            <v>50000000</v>
          </cell>
          <cell r="W4031">
            <v>1924152</v>
          </cell>
          <cell r="X4031">
            <v>203776330</v>
          </cell>
          <cell r="Z4031">
            <v>203776330</v>
          </cell>
          <cell r="AA4031">
            <v>0</v>
          </cell>
          <cell r="AB4031">
            <v>203776330</v>
          </cell>
          <cell r="AC4031">
            <v>203776330</v>
          </cell>
          <cell r="AD4031">
            <v>203776330</v>
          </cell>
          <cell r="AE4031">
            <v>203776330</v>
          </cell>
        </row>
        <row r="4032">
          <cell r="F4032" t="str">
            <v>C-3602-1300-5</v>
          </cell>
          <cell r="U4032">
            <v>3892512</v>
          </cell>
          <cell r="V4032">
            <v>3840000</v>
          </cell>
          <cell r="W4032">
            <v>0</v>
          </cell>
          <cell r="X4032">
            <v>7732512</v>
          </cell>
          <cell r="Z4032">
            <v>5660471</v>
          </cell>
          <cell r="AA4032">
            <v>2072041</v>
          </cell>
          <cell r="AB4032">
            <v>5660471</v>
          </cell>
          <cell r="AC4032">
            <v>5660471</v>
          </cell>
          <cell r="AD4032">
            <v>5660471</v>
          </cell>
          <cell r="AE4032">
            <v>5660471</v>
          </cell>
        </row>
        <row r="4033">
          <cell r="F4033" t="str">
            <v>C-3603-1300-1</v>
          </cell>
          <cell r="U4033">
            <v>0</v>
          </cell>
          <cell r="V4033">
            <v>800000</v>
          </cell>
          <cell r="W4033">
            <v>0</v>
          </cell>
          <cell r="X4033">
            <v>800000</v>
          </cell>
          <cell r="Z4033">
            <v>0</v>
          </cell>
          <cell r="AA4033">
            <v>800000</v>
          </cell>
          <cell r="AB4033">
            <v>0</v>
          </cell>
          <cell r="AC4033">
            <v>0</v>
          </cell>
          <cell r="AD4033">
            <v>0</v>
          </cell>
          <cell r="AE4033">
            <v>0</v>
          </cell>
        </row>
        <row r="4034">
          <cell r="F4034" t="str">
            <v>C-3603-1300-1</v>
          </cell>
          <cell r="U4034">
            <v>0</v>
          </cell>
          <cell r="V4034">
            <v>8000000</v>
          </cell>
          <cell r="W4034">
            <v>0</v>
          </cell>
          <cell r="X4034">
            <v>8000000</v>
          </cell>
          <cell r="Z4034">
            <v>7999990</v>
          </cell>
          <cell r="AA4034">
            <v>10</v>
          </cell>
          <cell r="AB4034">
            <v>7999990</v>
          </cell>
          <cell r="AC4034">
            <v>7999990</v>
          </cell>
          <cell r="AD4034">
            <v>7999990</v>
          </cell>
          <cell r="AE4034">
            <v>7999990</v>
          </cell>
        </row>
        <row r="4035">
          <cell r="F4035" t="str">
            <v>C-3603-1300-1</v>
          </cell>
          <cell r="U4035">
            <v>9911000</v>
          </cell>
          <cell r="V4035">
            <v>0</v>
          </cell>
          <cell r="W4035">
            <v>0</v>
          </cell>
          <cell r="X4035">
            <v>9911000</v>
          </cell>
          <cell r="Z4035">
            <v>9911000</v>
          </cell>
          <cell r="AA4035">
            <v>0</v>
          </cell>
          <cell r="AB4035">
            <v>9911000</v>
          </cell>
          <cell r="AC4035">
            <v>9911000</v>
          </cell>
          <cell r="AD4035">
            <v>9911000</v>
          </cell>
          <cell r="AE4035">
            <v>9911000</v>
          </cell>
        </row>
        <row r="4036">
          <cell r="F4036" t="str">
            <v>C-3603-1300-1</v>
          </cell>
          <cell r="U4036">
            <v>112518000</v>
          </cell>
          <cell r="V4036">
            <v>0</v>
          </cell>
          <cell r="W4036">
            <v>0</v>
          </cell>
          <cell r="X4036">
            <v>112518000</v>
          </cell>
          <cell r="Z4036">
            <v>110725141</v>
          </cell>
          <cell r="AA4036">
            <v>1792859</v>
          </cell>
          <cell r="AB4036">
            <v>110725141</v>
          </cell>
          <cell r="AC4036">
            <v>110725141</v>
          </cell>
          <cell r="AD4036">
            <v>110725141</v>
          </cell>
          <cell r="AE4036">
            <v>110725141</v>
          </cell>
        </row>
        <row r="4037">
          <cell r="F4037" t="str">
            <v>C-3603-1300-1</v>
          </cell>
          <cell r="U4037">
            <v>0</v>
          </cell>
          <cell r="V4037">
            <v>2336496</v>
          </cell>
          <cell r="W4037">
            <v>2336496</v>
          </cell>
          <cell r="X4037">
            <v>0</v>
          </cell>
          <cell r="Z4037">
            <v>0</v>
          </cell>
          <cell r="AA4037">
            <v>0</v>
          </cell>
          <cell r="AB4037">
            <v>0</v>
          </cell>
          <cell r="AC4037">
            <v>0</v>
          </cell>
          <cell r="AD4037">
            <v>0</v>
          </cell>
          <cell r="AE4037">
            <v>0</v>
          </cell>
        </row>
        <row r="4038">
          <cell r="F4038" t="str">
            <v>C-3603-1300-1</v>
          </cell>
          <cell r="U4038">
            <v>199431000</v>
          </cell>
          <cell r="V4038">
            <v>26197330</v>
          </cell>
          <cell r="W4038">
            <v>1020947</v>
          </cell>
          <cell r="X4038">
            <v>224607383</v>
          </cell>
          <cell r="Z4038">
            <v>223166438</v>
          </cell>
          <cell r="AA4038">
            <v>1440945</v>
          </cell>
          <cell r="AB4038">
            <v>223166438</v>
          </cell>
          <cell r="AC4038">
            <v>223166438</v>
          </cell>
          <cell r="AD4038">
            <v>223166438</v>
          </cell>
          <cell r="AE4038">
            <v>223166438</v>
          </cell>
        </row>
        <row r="4039">
          <cell r="F4039" t="str">
            <v>C-3603-1300-1</v>
          </cell>
          <cell r="U4039">
            <v>18025000</v>
          </cell>
          <cell r="V4039">
            <v>227360</v>
          </cell>
          <cell r="W4039">
            <v>227360</v>
          </cell>
          <cell r="X4039">
            <v>18025000</v>
          </cell>
          <cell r="Z4039">
            <v>17797640</v>
          </cell>
          <cell r="AA4039">
            <v>227360</v>
          </cell>
          <cell r="AB4039">
            <v>17797640</v>
          </cell>
          <cell r="AC4039">
            <v>17797640</v>
          </cell>
          <cell r="AD4039">
            <v>17797640</v>
          </cell>
          <cell r="AE4039">
            <v>17797640</v>
          </cell>
        </row>
        <row r="4040">
          <cell r="F4040" t="str">
            <v>C-3603-1300-1</v>
          </cell>
          <cell r="U4040">
            <v>2715998000</v>
          </cell>
          <cell r="V4040">
            <v>1186822315</v>
          </cell>
          <cell r="W4040">
            <v>592264051</v>
          </cell>
          <cell r="X4040">
            <v>3310556264</v>
          </cell>
          <cell r="Z4040">
            <v>3306888855</v>
          </cell>
          <cell r="AA4040">
            <v>3667409</v>
          </cell>
          <cell r="AB4040">
            <v>3306888855</v>
          </cell>
          <cell r="AC4040">
            <v>3306888855</v>
          </cell>
          <cell r="AD4040">
            <v>3304571710</v>
          </cell>
          <cell r="AE4040">
            <v>3304571710</v>
          </cell>
        </row>
        <row r="4041">
          <cell r="F4041" t="str">
            <v>C-3603-1300-1</v>
          </cell>
          <cell r="U4041">
            <v>197386000</v>
          </cell>
          <cell r="V4041">
            <v>0</v>
          </cell>
          <cell r="W4041">
            <v>50096000</v>
          </cell>
          <cell r="X4041">
            <v>147290000</v>
          </cell>
          <cell r="Z4041">
            <v>147290000</v>
          </cell>
          <cell r="AA4041">
            <v>0</v>
          </cell>
          <cell r="AB4041">
            <v>147290000</v>
          </cell>
          <cell r="AC4041">
            <v>147290000</v>
          </cell>
          <cell r="AD4041">
            <v>147290000</v>
          </cell>
          <cell r="AE4041">
            <v>147290000</v>
          </cell>
        </row>
        <row r="4042">
          <cell r="F4042" t="str">
            <v>C-3603-1300-1</v>
          </cell>
          <cell r="U4042">
            <v>420175000</v>
          </cell>
          <cell r="V4042">
            <v>9139350</v>
          </cell>
          <cell r="W4042">
            <v>1802600</v>
          </cell>
          <cell r="X4042">
            <v>427511750</v>
          </cell>
          <cell r="Z4042">
            <v>426388946</v>
          </cell>
          <cell r="AA4042">
            <v>1122804</v>
          </cell>
          <cell r="AB4042">
            <v>426388946</v>
          </cell>
          <cell r="AC4042">
            <v>426388946</v>
          </cell>
          <cell r="AD4042">
            <v>426388946</v>
          </cell>
          <cell r="AE4042">
            <v>426388946</v>
          </cell>
        </row>
        <row r="4043">
          <cell r="F4043" t="str">
            <v>C-3603-1300-1</v>
          </cell>
          <cell r="U4043">
            <v>39958000</v>
          </cell>
          <cell r="V4043">
            <v>30840000</v>
          </cell>
          <cell r="W4043">
            <v>8000000</v>
          </cell>
          <cell r="X4043">
            <v>62798000</v>
          </cell>
          <cell r="Z4043">
            <v>51944784</v>
          </cell>
          <cell r="AA4043">
            <v>10853216</v>
          </cell>
          <cell r="AB4043">
            <v>51944784</v>
          </cell>
          <cell r="AC4043">
            <v>51944784</v>
          </cell>
          <cell r="AD4043">
            <v>0</v>
          </cell>
          <cell r="AE4043">
            <v>0</v>
          </cell>
        </row>
        <row r="4044">
          <cell r="F4044" t="str">
            <v>C-3603-1300-1</v>
          </cell>
          <cell r="U4044">
            <v>65870000</v>
          </cell>
          <cell r="V4044">
            <v>0</v>
          </cell>
          <cell r="W4044">
            <v>44500000</v>
          </cell>
          <cell r="X4044">
            <v>21370000</v>
          </cell>
          <cell r="Z4044">
            <v>21370000</v>
          </cell>
          <cell r="AA4044">
            <v>0</v>
          </cell>
          <cell r="AB4044">
            <v>21370000</v>
          </cell>
          <cell r="AC4044">
            <v>21370000</v>
          </cell>
          <cell r="AD4044">
            <v>21370000</v>
          </cell>
          <cell r="AE4044">
            <v>21370000</v>
          </cell>
        </row>
        <row r="4045">
          <cell r="F4045" t="str">
            <v>C-3603-1300-1</v>
          </cell>
          <cell r="U4045">
            <v>75999000</v>
          </cell>
          <cell r="V4045">
            <v>0</v>
          </cell>
          <cell r="W4045">
            <v>1120000</v>
          </cell>
          <cell r="X4045">
            <v>74879000</v>
          </cell>
          <cell r="Z4045">
            <v>65932105</v>
          </cell>
          <cell r="AA4045">
            <v>8946895</v>
          </cell>
          <cell r="AB4045">
            <v>65932105</v>
          </cell>
          <cell r="AC4045">
            <v>65932105</v>
          </cell>
          <cell r="AD4045">
            <v>65503534</v>
          </cell>
          <cell r="AE4045">
            <v>65503534</v>
          </cell>
        </row>
        <row r="4046">
          <cell r="F4046" t="str">
            <v>C-3603-1300-1</v>
          </cell>
          <cell r="U4046">
            <v>71283000</v>
          </cell>
          <cell r="V4046">
            <v>21000000</v>
          </cell>
          <cell r="W4046">
            <v>1410000</v>
          </cell>
          <cell r="X4046">
            <v>90873000</v>
          </cell>
          <cell r="Z4046">
            <v>90871096</v>
          </cell>
          <cell r="AA4046">
            <v>1904</v>
          </cell>
          <cell r="AB4046">
            <v>90871096</v>
          </cell>
          <cell r="AC4046">
            <v>90871096</v>
          </cell>
          <cell r="AD4046">
            <v>90871096</v>
          </cell>
          <cell r="AE4046">
            <v>90871096</v>
          </cell>
        </row>
        <row r="4047">
          <cell r="F4047" t="str">
            <v>C-3603-1300-1</v>
          </cell>
          <cell r="U4047">
            <v>23229000</v>
          </cell>
          <cell r="V4047">
            <v>107362325</v>
          </cell>
          <cell r="W4047">
            <v>0</v>
          </cell>
          <cell r="X4047">
            <v>130591325</v>
          </cell>
          <cell r="Z4047">
            <v>130591303</v>
          </cell>
          <cell r="AA4047">
            <v>22</v>
          </cell>
          <cell r="AB4047">
            <v>130591303</v>
          </cell>
          <cell r="AC4047">
            <v>130591303</v>
          </cell>
          <cell r="AD4047">
            <v>41623636</v>
          </cell>
          <cell r="AE4047">
            <v>41623636</v>
          </cell>
        </row>
        <row r="4048">
          <cell r="F4048" t="str">
            <v>C-3603-1300-1</v>
          </cell>
          <cell r="U4048">
            <v>145233000</v>
          </cell>
          <cell r="V4048">
            <v>0</v>
          </cell>
          <cell r="W4048">
            <v>0</v>
          </cell>
          <cell r="X4048">
            <v>145233000</v>
          </cell>
          <cell r="Z4048">
            <v>145232865</v>
          </cell>
          <cell r="AA4048">
            <v>135</v>
          </cell>
          <cell r="AB4048">
            <v>145232865</v>
          </cell>
          <cell r="AC4048">
            <v>145232865</v>
          </cell>
          <cell r="AD4048">
            <v>115458945</v>
          </cell>
          <cell r="AE4048">
            <v>115458945</v>
          </cell>
        </row>
        <row r="4049">
          <cell r="F4049" t="str">
            <v>C-3603-1300-1</v>
          </cell>
          <cell r="U4049">
            <v>33379000</v>
          </cell>
          <cell r="V4049">
            <v>0</v>
          </cell>
          <cell r="W4049">
            <v>0</v>
          </cell>
          <cell r="X4049">
            <v>33379000</v>
          </cell>
          <cell r="Z4049">
            <v>30964990</v>
          </cell>
          <cell r="AA4049">
            <v>2414010</v>
          </cell>
          <cell r="AB4049">
            <v>30964990</v>
          </cell>
          <cell r="AC4049">
            <v>30964990</v>
          </cell>
          <cell r="AD4049">
            <v>30964990</v>
          </cell>
          <cell r="AE4049">
            <v>30964990</v>
          </cell>
        </row>
        <row r="4050">
          <cell r="F4050" t="str">
            <v>C-3603-1300-1</v>
          </cell>
          <cell r="U4050">
            <v>24160000</v>
          </cell>
          <cell r="V4050">
            <v>0</v>
          </cell>
          <cell r="W4050">
            <v>12031</v>
          </cell>
          <cell r="X4050">
            <v>24147969</v>
          </cell>
          <cell r="Z4050">
            <v>24147969</v>
          </cell>
          <cell r="AA4050">
            <v>0</v>
          </cell>
          <cell r="AB4050">
            <v>24147969</v>
          </cell>
          <cell r="AC4050">
            <v>24147969</v>
          </cell>
          <cell r="AD4050">
            <v>24147969</v>
          </cell>
          <cell r="AE4050">
            <v>24147969</v>
          </cell>
        </row>
        <row r="4051">
          <cell r="F4051" t="str">
            <v>C-3603-1300-1</v>
          </cell>
          <cell r="U4051">
            <v>6507000</v>
          </cell>
          <cell r="V4051">
            <v>0</v>
          </cell>
          <cell r="W4051">
            <v>0</v>
          </cell>
          <cell r="X4051">
            <v>6507000</v>
          </cell>
          <cell r="Z4051">
            <v>6416309</v>
          </cell>
          <cell r="AA4051">
            <v>90691</v>
          </cell>
          <cell r="AB4051">
            <v>6416309</v>
          </cell>
          <cell r="AC4051">
            <v>6416309</v>
          </cell>
          <cell r="AD4051">
            <v>6416309</v>
          </cell>
          <cell r="AE4051">
            <v>6416309</v>
          </cell>
        </row>
        <row r="4052">
          <cell r="F4052" t="str">
            <v>C-3603-1300-1</v>
          </cell>
          <cell r="U4052">
            <v>89007000</v>
          </cell>
          <cell r="V4052">
            <v>0</v>
          </cell>
          <cell r="W4052">
            <v>2747896</v>
          </cell>
          <cell r="X4052">
            <v>86259104</v>
          </cell>
          <cell r="Z4052">
            <v>86257060</v>
          </cell>
          <cell r="AA4052">
            <v>2044</v>
          </cell>
          <cell r="AB4052">
            <v>86257060</v>
          </cell>
          <cell r="AC4052">
            <v>86257060</v>
          </cell>
          <cell r="AD4052">
            <v>37407800</v>
          </cell>
          <cell r="AE4052">
            <v>37407800</v>
          </cell>
        </row>
        <row r="4053">
          <cell r="F4053" t="str">
            <v>C-3603-1300-1</v>
          </cell>
          <cell r="U4053">
            <v>0</v>
          </cell>
          <cell r="V4053">
            <v>45000000</v>
          </cell>
          <cell r="W4053">
            <v>0</v>
          </cell>
          <cell r="X4053">
            <v>45000000</v>
          </cell>
          <cell r="Z4053">
            <v>44996800</v>
          </cell>
          <cell r="AA4053">
            <v>3200</v>
          </cell>
          <cell r="AB4053">
            <v>44996800</v>
          </cell>
          <cell r="AC4053">
            <v>44996800</v>
          </cell>
          <cell r="AD4053">
            <v>44996800</v>
          </cell>
          <cell r="AE4053">
            <v>44996800</v>
          </cell>
        </row>
        <row r="4054">
          <cell r="F4054" t="str">
            <v>C-3603-1300-3</v>
          </cell>
          <cell r="U4054">
            <v>0</v>
          </cell>
          <cell r="V4054">
            <v>41137001</v>
          </cell>
          <cell r="W4054">
            <v>0</v>
          </cell>
          <cell r="X4054">
            <v>41137001</v>
          </cell>
          <cell r="Z4054">
            <v>41137001</v>
          </cell>
          <cell r="AA4054">
            <v>0</v>
          </cell>
          <cell r="AB4054">
            <v>41137001</v>
          </cell>
          <cell r="AC4054">
            <v>41137001</v>
          </cell>
          <cell r="AD4054">
            <v>0</v>
          </cell>
          <cell r="AE4054">
            <v>0</v>
          </cell>
        </row>
        <row r="4055">
          <cell r="F4055" t="str">
            <v>C-3603-1300-3</v>
          </cell>
          <cell r="U4055">
            <v>1154700</v>
          </cell>
          <cell r="V4055">
            <v>237249680</v>
          </cell>
          <cell r="W4055">
            <v>66501642</v>
          </cell>
          <cell r="X4055">
            <v>171902738</v>
          </cell>
          <cell r="Z4055">
            <v>171902738</v>
          </cell>
          <cell r="AA4055">
            <v>0</v>
          </cell>
          <cell r="AB4055">
            <v>171902738</v>
          </cell>
          <cell r="AC4055">
            <v>171902738</v>
          </cell>
          <cell r="AD4055">
            <v>171902738</v>
          </cell>
          <cell r="AE4055">
            <v>171902738</v>
          </cell>
        </row>
        <row r="4056">
          <cell r="F4056" t="str">
            <v>C-3603-1300-3</v>
          </cell>
          <cell r="U4056">
            <v>171692500</v>
          </cell>
          <cell r="V4056">
            <v>0</v>
          </cell>
          <cell r="W4056">
            <v>15154150</v>
          </cell>
          <cell r="X4056">
            <v>156538350</v>
          </cell>
          <cell r="Z4056">
            <v>153139350</v>
          </cell>
          <cell r="AA4056">
            <v>3399000</v>
          </cell>
          <cell r="AB4056">
            <v>153139350</v>
          </cell>
          <cell r="AC4056">
            <v>153139350</v>
          </cell>
          <cell r="AD4056">
            <v>153139350</v>
          </cell>
          <cell r="AE4056">
            <v>153139350</v>
          </cell>
        </row>
        <row r="4057">
          <cell r="F4057" t="str">
            <v>C-3603-1300-3</v>
          </cell>
          <cell r="U4057">
            <v>50800</v>
          </cell>
          <cell r="V4057">
            <v>71308333</v>
          </cell>
          <cell r="W4057">
            <v>19483988</v>
          </cell>
          <cell r="X4057">
            <v>51875145</v>
          </cell>
          <cell r="Z4057">
            <v>48459183</v>
          </cell>
          <cell r="AA4057">
            <v>3415962</v>
          </cell>
          <cell r="AB4057">
            <v>48459183</v>
          </cell>
          <cell r="AC4057">
            <v>48459183</v>
          </cell>
          <cell r="AD4057">
            <v>0</v>
          </cell>
          <cell r="AE4057">
            <v>0</v>
          </cell>
        </row>
        <row r="4058">
          <cell r="F4058" t="str">
            <v>C-3603-1300-4</v>
          </cell>
          <cell r="U4058">
            <v>146067768</v>
          </cell>
          <cell r="V4058">
            <v>0</v>
          </cell>
          <cell r="W4058">
            <v>0</v>
          </cell>
          <cell r="X4058">
            <v>146067768</v>
          </cell>
          <cell r="Z4058">
            <v>145564042</v>
          </cell>
          <cell r="AA4058">
            <v>503726</v>
          </cell>
          <cell r="AB4058">
            <v>145564042</v>
          </cell>
          <cell r="AC4058">
            <v>145564042</v>
          </cell>
          <cell r="AD4058">
            <v>145564042</v>
          </cell>
          <cell r="AE4058">
            <v>145564042</v>
          </cell>
        </row>
        <row r="4059">
          <cell r="F4059" t="str">
            <v>C-3603-1300-4</v>
          </cell>
          <cell r="U4059">
            <v>0</v>
          </cell>
          <cell r="V4059">
            <v>38149620</v>
          </cell>
          <cell r="W4059">
            <v>0</v>
          </cell>
          <cell r="X4059">
            <v>38149620</v>
          </cell>
          <cell r="Z4059">
            <v>35410431</v>
          </cell>
          <cell r="AA4059">
            <v>2739189</v>
          </cell>
          <cell r="AB4059">
            <v>35410431</v>
          </cell>
          <cell r="AC4059">
            <v>35410431</v>
          </cell>
          <cell r="AD4059">
            <v>35410431</v>
          </cell>
          <cell r="AE4059">
            <v>35410431</v>
          </cell>
        </row>
        <row r="4060">
          <cell r="F4060" t="str">
            <v>C-3603-1300-7</v>
          </cell>
          <cell r="U4060">
            <v>5800000</v>
          </cell>
          <cell r="V4060">
            <v>0</v>
          </cell>
          <cell r="W4060">
            <v>0</v>
          </cell>
          <cell r="X4060">
            <v>5800000</v>
          </cell>
          <cell r="Z4060">
            <v>5800000</v>
          </cell>
          <cell r="AA4060">
            <v>0</v>
          </cell>
          <cell r="AB4060">
            <v>5800000</v>
          </cell>
          <cell r="AC4060">
            <v>5800000</v>
          </cell>
          <cell r="AD4060">
            <v>0</v>
          </cell>
          <cell r="AE4060">
            <v>0</v>
          </cell>
        </row>
        <row r="4061">
          <cell r="F4061" t="str">
            <v>C-3603-1300-9</v>
          </cell>
          <cell r="U4061">
            <v>62100000</v>
          </cell>
          <cell r="V4061">
            <v>45000000</v>
          </cell>
          <cell r="W4061">
            <v>5980000</v>
          </cell>
          <cell r="X4061">
            <v>101120000</v>
          </cell>
          <cell r="Z4061">
            <v>101120000</v>
          </cell>
          <cell r="AA4061">
            <v>0</v>
          </cell>
          <cell r="AB4061">
            <v>101120000</v>
          </cell>
          <cell r="AC4061">
            <v>101120000</v>
          </cell>
          <cell r="AD4061">
            <v>101120000</v>
          </cell>
          <cell r="AE4061">
            <v>101120000</v>
          </cell>
        </row>
        <row r="4062">
          <cell r="F4062" t="str">
            <v>C-3603-1300-9</v>
          </cell>
          <cell r="U4062">
            <v>1500000</v>
          </cell>
          <cell r="V4062">
            <v>7950000</v>
          </cell>
          <cell r="W4062">
            <v>0</v>
          </cell>
          <cell r="X4062">
            <v>9450000</v>
          </cell>
          <cell r="Z4062">
            <v>9445997</v>
          </cell>
          <cell r="AA4062">
            <v>4003</v>
          </cell>
          <cell r="AB4062">
            <v>9445997</v>
          </cell>
          <cell r="AC4062">
            <v>9445997</v>
          </cell>
          <cell r="AD4062">
            <v>9445997</v>
          </cell>
          <cell r="AE4062">
            <v>9445997</v>
          </cell>
        </row>
        <row r="4063">
          <cell r="F4063" t="str">
            <v>C-3603-1300-11</v>
          </cell>
          <cell r="U4063">
            <v>0</v>
          </cell>
          <cell r="V4063">
            <v>2600000</v>
          </cell>
          <cell r="W4063">
            <v>0</v>
          </cell>
          <cell r="X4063">
            <v>2600000</v>
          </cell>
          <cell r="Z4063">
            <v>2600000</v>
          </cell>
          <cell r="AA4063">
            <v>0</v>
          </cell>
          <cell r="AB4063">
            <v>2600000</v>
          </cell>
          <cell r="AC4063">
            <v>2600000</v>
          </cell>
          <cell r="AD4063">
            <v>0</v>
          </cell>
          <cell r="AE4063">
            <v>0</v>
          </cell>
        </row>
        <row r="4064">
          <cell r="F4064" t="str">
            <v>C-3603-1300-11</v>
          </cell>
          <cell r="U4064">
            <v>0</v>
          </cell>
          <cell r="V4064">
            <v>144910000</v>
          </cell>
          <cell r="W4064">
            <v>71193000</v>
          </cell>
          <cell r="X4064">
            <v>73717000</v>
          </cell>
          <cell r="Z4064">
            <v>73717000</v>
          </cell>
          <cell r="AA4064">
            <v>0</v>
          </cell>
          <cell r="AB4064">
            <v>73717000</v>
          </cell>
          <cell r="AC4064">
            <v>73717000</v>
          </cell>
          <cell r="AD4064">
            <v>0</v>
          </cell>
          <cell r="AE4064">
            <v>0</v>
          </cell>
        </row>
        <row r="4065">
          <cell r="F4065" t="str">
            <v>C-3603-1300-11</v>
          </cell>
          <cell r="U4065">
            <v>0</v>
          </cell>
          <cell r="V4065">
            <v>475479065</v>
          </cell>
          <cell r="W4065">
            <v>120000000</v>
          </cell>
          <cell r="X4065">
            <v>355479065</v>
          </cell>
          <cell r="Z4065">
            <v>355479065</v>
          </cell>
          <cell r="AA4065">
            <v>0</v>
          </cell>
          <cell r="AB4065">
            <v>355479065</v>
          </cell>
          <cell r="AC4065">
            <v>355479065</v>
          </cell>
          <cell r="AD4065">
            <v>151339850</v>
          </cell>
          <cell r="AE4065">
            <v>151339850</v>
          </cell>
        </row>
        <row r="4066">
          <cell r="F4066" t="str">
            <v>C-3603-1300-11</v>
          </cell>
          <cell r="U4066">
            <v>0</v>
          </cell>
          <cell r="V4066">
            <v>13069000</v>
          </cell>
          <cell r="W4066">
            <v>0</v>
          </cell>
          <cell r="X4066">
            <v>13069000</v>
          </cell>
          <cell r="Z4066">
            <v>13068238</v>
          </cell>
          <cell r="AA4066">
            <v>762</v>
          </cell>
          <cell r="AB4066">
            <v>13068238</v>
          </cell>
          <cell r="AC4066">
            <v>13068238</v>
          </cell>
          <cell r="AD4066">
            <v>11985000</v>
          </cell>
          <cell r="AE4066">
            <v>11985000</v>
          </cell>
        </row>
        <row r="4067">
          <cell r="F4067" t="str">
            <v>C-3603-1300-11</v>
          </cell>
          <cell r="U4067">
            <v>0</v>
          </cell>
          <cell r="V4067">
            <v>5100000</v>
          </cell>
          <cell r="W4067">
            <v>0</v>
          </cell>
          <cell r="X4067">
            <v>5100000</v>
          </cell>
          <cell r="Z4067">
            <v>5100000</v>
          </cell>
          <cell r="AA4067">
            <v>0</v>
          </cell>
          <cell r="AB4067">
            <v>5100000</v>
          </cell>
          <cell r="AC4067">
            <v>5100000</v>
          </cell>
          <cell r="AD4067">
            <v>4950400</v>
          </cell>
          <cell r="AE4067">
            <v>4950400</v>
          </cell>
        </row>
        <row r="4068">
          <cell r="F4068" t="str">
            <v>C-3603-1300-11</v>
          </cell>
          <cell r="U4068">
            <v>0</v>
          </cell>
          <cell r="V4068">
            <v>77950000</v>
          </cell>
          <cell r="W4068">
            <v>0</v>
          </cell>
          <cell r="X4068">
            <v>77950000</v>
          </cell>
          <cell r="Z4068">
            <v>77891297</v>
          </cell>
          <cell r="AA4068">
            <v>58703</v>
          </cell>
          <cell r="AB4068">
            <v>77891297</v>
          </cell>
          <cell r="AC4068">
            <v>77891297</v>
          </cell>
          <cell r="AD4068">
            <v>0</v>
          </cell>
          <cell r="AE4068">
            <v>0</v>
          </cell>
        </row>
        <row r="4069">
          <cell r="F4069" t="str">
            <v>C-3605-1300-1</v>
          </cell>
          <cell r="U4069">
            <v>38839641</v>
          </cell>
          <cell r="V4069">
            <v>59451161</v>
          </cell>
          <cell r="W4069">
            <v>782202</v>
          </cell>
          <cell r="X4069">
            <v>97508600</v>
          </cell>
          <cell r="Z4069">
            <v>97508600</v>
          </cell>
          <cell r="AA4069">
            <v>0</v>
          </cell>
          <cell r="AB4069">
            <v>97508600</v>
          </cell>
          <cell r="AC4069">
            <v>97508600</v>
          </cell>
          <cell r="AD4069">
            <v>97508600</v>
          </cell>
          <cell r="AE4069">
            <v>97508600</v>
          </cell>
        </row>
        <row r="4070">
          <cell r="F4070" t="str">
            <v>C-3605-1300-1</v>
          </cell>
          <cell r="U4070">
            <v>3006855</v>
          </cell>
          <cell r="V4070">
            <v>0</v>
          </cell>
          <cell r="W4070">
            <v>3006855</v>
          </cell>
          <cell r="X4070">
            <v>0</v>
          </cell>
          <cell r="Z4070">
            <v>0</v>
          </cell>
          <cell r="AA4070">
            <v>0</v>
          </cell>
          <cell r="AB4070">
            <v>0</v>
          </cell>
          <cell r="AC4070">
            <v>0</v>
          </cell>
          <cell r="AD4070">
            <v>0</v>
          </cell>
          <cell r="AE4070">
            <v>0</v>
          </cell>
        </row>
        <row r="4071">
          <cell r="F4071" t="str">
            <v>C-3605-1300-1</v>
          </cell>
          <cell r="U4071">
            <v>94282874</v>
          </cell>
          <cell r="V4071">
            <v>0</v>
          </cell>
          <cell r="W4071">
            <v>31409252</v>
          </cell>
          <cell r="X4071">
            <v>62873622</v>
          </cell>
          <cell r="Z4071">
            <v>62873622</v>
          </cell>
          <cell r="AA4071">
            <v>0</v>
          </cell>
          <cell r="AB4071">
            <v>62873622</v>
          </cell>
          <cell r="AC4071">
            <v>62873622</v>
          </cell>
          <cell r="AD4071">
            <v>57600000</v>
          </cell>
          <cell r="AE4071">
            <v>57600000</v>
          </cell>
        </row>
        <row r="4072">
          <cell r="F4072" t="str">
            <v>C-3605-1300-1</v>
          </cell>
          <cell r="U4072">
            <v>4000000</v>
          </cell>
          <cell r="V4072">
            <v>24382221</v>
          </cell>
          <cell r="W4072">
            <v>29871</v>
          </cell>
          <cell r="X4072">
            <v>28352350</v>
          </cell>
          <cell r="Z4072">
            <v>28351554</v>
          </cell>
          <cell r="AA4072">
            <v>796</v>
          </cell>
          <cell r="AB4072">
            <v>28351554</v>
          </cell>
          <cell r="AC4072">
            <v>28351554</v>
          </cell>
          <cell r="AD4072">
            <v>28351554</v>
          </cell>
          <cell r="AE4072">
            <v>28351554</v>
          </cell>
        </row>
        <row r="4073">
          <cell r="F4073" t="str">
            <v>C-3605-1300-1</v>
          </cell>
          <cell r="U4073">
            <v>0</v>
          </cell>
          <cell r="V4073">
            <v>3027143</v>
          </cell>
          <cell r="W4073">
            <v>3027143</v>
          </cell>
          <cell r="X4073">
            <v>0</v>
          </cell>
          <cell r="Z4073">
            <v>0</v>
          </cell>
          <cell r="AA4073">
            <v>0</v>
          </cell>
          <cell r="AB4073">
            <v>0</v>
          </cell>
          <cell r="AC4073">
            <v>0</v>
          </cell>
          <cell r="AD4073">
            <v>0</v>
          </cell>
          <cell r="AE4073">
            <v>0</v>
          </cell>
        </row>
        <row r="4074">
          <cell r="F4074" t="str">
            <v>C-3605-1300-1</v>
          </cell>
          <cell r="U4074">
            <v>4300000</v>
          </cell>
          <cell r="V4074">
            <v>0</v>
          </cell>
          <cell r="W4074">
            <v>4300000</v>
          </cell>
          <cell r="X4074">
            <v>0</v>
          </cell>
          <cell r="Z4074">
            <v>0</v>
          </cell>
          <cell r="AA4074">
            <v>0</v>
          </cell>
          <cell r="AB4074">
            <v>0</v>
          </cell>
          <cell r="AC4074">
            <v>0</v>
          </cell>
          <cell r="AD4074">
            <v>0</v>
          </cell>
          <cell r="AE4074">
            <v>0</v>
          </cell>
        </row>
        <row r="4075">
          <cell r="F4075" t="str">
            <v>C-3605-1300-1</v>
          </cell>
          <cell r="U4075">
            <v>4620000</v>
          </cell>
          <cell r="V4075">
            <v>0</v>
          </cell>
          <cell r="W4075">
            <v>9262</v>
          </cell>
          <cell r="X4075">
            <v>4610738</v>
          </cell>
          <cell r="Z4075">
            <v>4610738</v>
          </cell>
          <cell r="AA4075">
            <v>0</v>
          </cell>
          <cell r="AB4075">
            <v>4610738</v>
          </cell>
          <cell r="AC4075">
            <v>4610738</v>
          </cell>
          <cell r="AD4075">
            <v>4610738</v>
          </cell>
          <cell r="AE4075">
            <v>4610738</v>
          </cell>
        </row>
        <row r="4076">
          <cell r="F4076" t="str">
            <v>C-3605-1300-1</v>
          </cell>
          <cell r="U4076">
            <v>86638035</v>
          </cell>
          <cell r="V4076">
            <v>0</v>
          </cell>
          <cell r="W4076">
            <v>29300921</v>
          </cell>
          <cell r="X4076">
            <v>57337114</v>
          </cell>
          <cell r="Z4076">
            <v>57337114</v>
          </cell>
          <cell r="AA4076">
            <v>0</v>
          </cell>
          <cell r="AB4076">
            <v>57337114</v>
          </cell>
          <cell r="AC4076">
            <v>57337114</v>
          </cell>
          <cell r="AD4076">
            <v>57337114</v>
          </cell>
          <cell r="AE4076">
            <v>57337114</v>
          </cell>
        </row>
        <row r="4077">
          <cell r="F4077" t="str">
            <v>C-3605-1300-1</v>
          </cell>
          <cell r="U4077">
            <v>27337500</v>
          </cell>
          <cell r="V4077">
            <v>226626076</v>
          </cell>
          <cell r="W4077">
            <v>5436576</v>
          </cell>
          <cell r="X4077">
            <v>248527000</v>
          </cell>
          <cell r="Z4077">
            <v>247776999</v>
          </cell>
          <cell r="AA4077">
            <v>750001</v>
          </cell>
          <cell r="AB4077">
            <v>247776999</v>
          </cell>
          <cell r="AC4077">
            <v>217999999</v>
          </cell>
          <cell r="AD4077">
            <v>0</v>
          </cell>
          <cell r="AE4077">
            <v>0</v>
          </cell>
        </row>
        <row r="4078">
          <cell r="F4078" t="str">
            <v>C-3605-1300-1</v>
          </cell>
          <cell r="U4078">
            <v>265185752</v>
          </cell>
          <cell r="V4078">
            <v>14206200</v>
          </cell>
          <cell r="W4078">
            <v>185943838</v>
          </cell>
          <cell r="X4078">
            <v>93448114</v>
          </cell>
          <cell r="Z4078">
            <v>93397378</v>
          </cell>
          <cell r="AA4078">
            <v>50736</v>
          </cell>
          <cell r="AB4078">
            <v>93397378</v>
          </cell>
          <cell r="AC4078">
            <v>93397378</v>
          </cell>
          <cell r="AD4078">
            <v>26291422</v>
          </cell>
          <cell r="AE4078">
            <v>26291422</v>
          </cell>
        </row>
        <row r="4079">
          <cell r="F4079" t="str">
            <v>C-3605-1300-1</v>
          </cell>
          <cell r="U4079">
            <v>6000000</v>
          </cell>
          <cell r="V4079">
            <v>0</v>
          </cell>
          <cell r="W4079">
            <v>6000000</v>
          </cell>
          <cell r="X4079">
            <v>0</v>
          </cell>
          <cell r="Z4079">
            <v>0</v>
          </cell>
          <cell r="AA4079">
            <v>0</v>
          </cell>
          <cell r="AB4079">
            <v>0</v>
          </cell>
          <cell r="AC4079">
            <v>0</v>
          </cell>
          <cell r="AD4079">
            <v>0</v>
          </cell>
          <cell r="AE4079">
            <v>0</v>
          </cell>
        </row>
        <row r="4080">
          <cell r="F4080" t="str">
            <v>C-3605-1300-1</v>
          </cell>
          <cell r="U4080">
            <v>14090000</v>
          </cell>
          <cell r="V4080">
            <v>24251390</v>
          </cell>
          <cell r="W4080">
            <v>0</v>
          </cell>
          <cell r="X4080">
            <v>38341390</v>
          </cell>
          <cell r="Z4080">
            <v>38297727</v>
          </cell>
          <cell r="AA4080">
            <v>43663</v>
          </cell>
          <cell r="AB4080">
            <v>38297727</v>
          </cell>
          <cell r="AC4080">
            <v>38297727</v>
          </cell>
          <cell r="AD4080">
            <v>38297727</v>
          </cell>
          <cell r="AE4080">
            <v>38297727</v>
          </cell>
        </row>
        <row r="4081">
          <cell r="F4081" t="str">
            <v>C-3605-1300-1</v>
          </cell>
          <cell r="U4081">
            <v>5100000</v>
          </cell>
          <cell r="V4081">
            <v>4300000</v>
          </cell>
          <cell r="W4081">
            <v>477462</v>
          </cell>
          <cell r="X4081">
            <v>8922538</v>
          </cell>
          <cell r="Z4081">
            <v>8913343</v>
          </cell>
          <cell r="AA4081">
            <v>9195</v>
          </cell>
          <cell r="AB4081">
            <v>8913343</v>
          </cell>
          <cell r="AC4081">
            <v>8913343</v>
          </cell>
          <cell r="AD4081">
            <v>8913343</v>
          </cell>
          <cell r="AE4081">
            <v>8913343</v>
          </cell>
        </row>
        <row r="4082">
          <cell r="F4082" t="str">
            <v>C-3605-1300-1</v>
          </cell>
          <cell r="U4082">
            <v>20550000</v>
          </cell>
          <cell r="V4082">
            <v>2382356</v>
          </cell>
          <cell r="W4082">
            <v>5550000</v>
          </cell>
          <cell r="X4082">
            <v>17382356</v>
          </cell>
          <cell r="Z4082">
            <v>16627350</v>
          </cell>
          <cell r="AA4082">
            <v>755006</v>
          </cell>
          <cell r="AB4082">
            <v>16627350</v>
          </cell>
          <cell r="AC4082">
            <v>16627350</v>
          </cell>
          <cell r="AD4082">
            <v>0</v>
          </cell>
          <cell r="AE4082">
            <v>0</v>
          </cell>
        </row>
        <row r="4083">
          <cell r="F4083" t="str">
            <v>C-3699-1300-2</v>
          </cell>
          <cell r="U4083">
            <v>0</v>
          </cell>
          <cell r="V4083">
            <v>165630406</v>
          </cell>
          <cell r="W4083">
            <v>0</v>
          </cell>
          <cell r="X4083">
            <v>165630406</v>
          </cell>
          <cell r="Z4083">
            <v>159632784</v>
          </cell>
          <cell r="AA4083">
            <v>5997622</v>
          </cell>
          <cell r="AB4083">
            <v>159632784</v>
          </cell>
          <cell r="AC4083">
            <v>159632784</v>
          </cell>
          <cell r="AD4083">
            <v>31597798</v>
          </cell>
          <cell r="AE4083">
            <v>31597798</v>
          </cell>
        </row>
        <row r="4084">
          <cell r="F4084" t="str">
            <v>C-3602-1300-5</v>
          </cell>
          <cell r="U4084">
            <v>96383571</v>
          </cell>
          <cell r="V4084">
            <v>0</v>
          </cell>
          <cell r="W4084">
            <v>0</v>
          </cell>
          <cell r="X4084">
            <v>96383571</v>
          </cell>
          <cell r="Z4084">
            <v>96374580</v>
          </cell>
          <cell r="AA4084">
            <v>8991</v>
          </cell>
          <cell r="AB4084">
            <v>96374580</v>
          </cell>
          <cell r="AC4084">
            <v>96374580</v>
          </cell>
          <cell r="AD4084">
            <v>80374580</v>
          </cell>
          <cell r="AE4084">
            <v>80374580</v>
          </cell>
        </row>
        <row r="4085">
          <cell r="F4085" t="str">
            <v>C-3602-1300-5</v>
          </cell>
          <cell r="U4085">
            <v>9638357</v>
          </cell>
          <cell r="V4085">
            <v>27800000</v>
          </cell>
          <cell r="W4085">
            <v>0</v>
          </cell>
          <cell r="X4085">
            <v>37438357</v>
          </cell>
          <cell r="Z4085">
            <v>36612858</v>
          </cell>
          <cell r="AA4085">
            <v>825499</v>
          </cell>
          <cell r="AB4085">
            <v>36612858</v>
          </cell>
          <cell r="AC4085">
            <v>36612858</v>
          </cell>
          <cell r="AD4085">
            <v>36612858</v>
          </cell>
          <cell r="AE4085">
            <v>36612858</v>
          </cell>
        </row>
        <row r="4086">
          <cell r="F4086" t="str">
            <v>C-3602-1300-5</v>
          </cell>
          <cell r="U4086">
            <v>385534286</v>
          </cell>
          <cell r="V4086">
            <v>128239066</v>
          </cell>
          <cell r="W4086">
            <v>0</v>
          </cell>
          <cell r="X4086">
            <v>513773352</v>
          </cell>
          <cell r="Z4086">
            <v>513574527</v>
          </cell>
          <cell r="AA4086">
            <v>198825</v>
          </cell>
          <cell r="AB4086">
            <v>513574527</v>
          </cell>
          <cell r="AC4086">
            <v>513574527</v>
          </cell>
          <cell r="AD4086">
            <v>513574527</v>
          </cell>
          <cell r="AE4086">
            <v>513574527</v>
          </cell>
        </row>
        <row r="4087">
          <cell r="F4087" t="str">
            <v>C-3602-1300-5</v>
          </cell>
          <cell r="U4087">
            <v>110400000</v>
          </cell>
          <cell r="V4087">
            <v>0</v>
          </cell>
          <cell r="W4087">
            <v>4800000</v>
          </cell>
          <cell r="X4087">
            <v>105600000</v>
          </cell>
          <cell r="Z4087">
            <v>105600000</v>
          </cell>
          <cell r="AA4087">
            <v>0</v>
          </cell>
          <cell r="AB4087">
            <v>105600000</v>
          </cell>
          <cell r="AC4087">
            <v>105600000</v>
          </cell>
          <cell r="AD4087">
            <v>105600000</v>
          </cell>
          <cell r="AE4087">
            <v>105600000</v>
          </cell>
        </row>
        <row r="4088">
          <cell r="F4088" t="str">
            <v>C-3603-1300-1</v>
          </cell>
          <cell r="U4088">
            <v>100024000</v>
          </cell>
          <cell r="V4088">
            <v>36070000</v>
          </cell>
          <cell r="W4088">
            <v>10148931</v>
          </cell>
          <cell r="X4088">
            <v>125945069</v>
          </cell>
          <cell r="Z4088">
            <v>120688571.88</v>
          </cell>
          <cell r="AA4088">
            <v>5256497.12</v>
          </cell>
          <cell r="AB4088">
            <v>120688571.88</v>
          </cell>
          <cell r="AC4088">
            <v>120688571.88</v>
          </cell>
          <cell r="AD4088">
            <v>80580739</v>
          </cell>
          <cell r="AE4088">
            <v>80580739</v>
          </cell>
        </row>
        <row r="4089">
          <cell r="F4089" t="str">
            <v>C-3603-1300-1</v>
          </cell>
          <cell r="U4089">
            <v>87600000</v>
          </cell>
          <cell r="V4089">
            <v>0</v>
          </cell>
          <cell r="W4089">
            <v>4236174</v>
          </cell>
          <cell r="X4089">
            <v>83363826</v>
          </cell>
          <cell r="Z4089">
            <v>83363798.25</v>
          </cell>
          <cell r="AA4089">
            <v>27.75</v>
          </cell>
          <cell r="AB4089">
            <v>83363798.25</v>
          </cell>
          <cell r="AC4089">
            <v>61023798.25</v>
          </cell>
          <cell r="AD4089">
            <v>61023798.25</v>
          </cell>
          <cell r="AE4089">
            <v>61023798.25</v>
          </cell>
        </row>
        <row r="4090">
          <cell r="F4090" t="str">
            <v>C-3603-1300-1</v>
          </cell>
          <cell r="U4090">
            <v>11339000</v>
          </cell>
          <cell r="V4090">
            <v>12000000</v>
          </cell>
          <cell r="W4090">
            <v>14605599</v>
          </cell>
          <cell r="X4090">
            <v>8733401</v>
          </cell>
          <cell r="Z4090">
            <v>8733401</v>
          </cell>
          <cell r="AA4090">
            <v>0</v>
          </cell>
          <cell r="AB4090">
            <v>8733401</v>
          </cell>
          <cell r="AC4090">
            <v>8733401</v>
          </cell>
          <cell r="AD4090">
            <v>8733401</v>
          </cell>
          <cell r="AE4090">
            <v>8733401</v>
          </cell>
        </row>
        <row r="4091">
          <cell r="F4091" t="str">
            <v>C-3603-1300-1</v>
          </cell>
          <cell r="U4091">
            <v>0</v>
          </cell>
          <cell r="V4091">
            <v>1094826</v>
          </cell>
          <cell r="W4091">
            <v>1094826</v>
          </cell>
          <cell r="X4091">
            <v>0</v>
          </cell>
          <cell r="Z4091">
            <v>0</v>
          </cell>
          <cell r="AA4091">
            <v>0</v>
          </cell>
          <cell r="AB4091">
            <v>0</v>
          </cell>
          <cell r="AC4091">
            <v>0</v>
          </cell>
          <cell r="AD4091">
            <v>0</v>
          </cell>
          <cell r="AE4091">
            <v>0</v>
          </cell>
        </row>
        <row r="4092">
          <cell r="F4092" t="str">
            <v>C-3603-1300-1</v>
          </cell>
          <cell r="U4092">
            <v>19065000</v>
          </cell>
          <cell r="V4092">
            <v>42118000</v>
          </cell>
          <cell r="W4092">
            <v>0</v>
          </cell>
          <cell r="X4092">
            <v>61183000</v>
          </cell>
          <cell r="Z4092">
            <v>60969436</v>
          </cell>
          <cell r="AA4092">
            <v>213564</v>
          </cell>
          <cell r="AB4092">
            <v>60969436</v>
          </cell>
          <cell r="AC4092">
            <v>60969436</v>
          </cell>
          <cell r="AD4092">
            <v>60969436</v>
          </cell>
          <cell r="AE4092">
            <v>60969436</v>
          </cell>
        </row>
        <row r="4093">
          <cell r="F4093" t="str">
            <v>C-3603-1300-1</v>
          </cell>
          <cell r="U4093">
            <v>156547000</v>
          </cell>
          <cell r="V4093">
            <v>0</v>
          </cell>
          <cell r="W4093">
            <v>31679743</v>
          </cell>
          <cell r="X4093">
            <v>124867257</v>
          </cell>
          <cell r="Z4093">
            <v>124867257</v>
          </cell>
          <cell r="AA4093">
            <v>0</v>
          </cell>
          <cell r="AB4093">
            <v>124867257</v>
          </cell>
          <cell r="AC4093">
            <v>124867257</v>
          </cell>
          <cell r="AD4093">
            <v>124867257</v>
          </cell>
          <cell r="AE4093">
            <v>124867257</v>
          </cell>
        </row>
        <row r="4094">
          <cell r="F4094" t="str">
            <v>C-3603-1300-1</v>
          </cell>
          <cell r="U4094">
            <v>237330000</v>
          </cell>
          <cell r="V4094">
            <v>15000000</v>
          </cell>
          <cell r="W4094">
            <v>0</v>
          </cell>
          <cell r="X4094">
            <v>252330000</v>
          </cell>
          <cell r="Z4094">
            <v>251620552.5</v>
          </cell>
          <cell r="AA4094">
            <v>709447.5</v>
          </cell>
          <cell r="AB4094">
            <v>251620552.5</v>
          </cell>
          <cell r="AC4094">
            <v>251620552.5</v>
          </cell>
          <cell r="AD4094">
            <v>251620552.5</v>
          </cell>
          <cell r="AE4094">
            <v>251620552.5</v>
          </cell>
        </row>
        <row r="4095">
          <cell r="F4095" t="str">
            <v>C-3603-1300-1</v>
          </cell>
          <cell r="U4095">
            <v>61181000</v>
          </cell>
          <cell r="V4095">
            <v>5616493</v>
          </cell>
          <cell r="W4095">
            <v>0</v>
          </cell>
          <cell r="X4095">
            <v>66797493</v>
          </cell>
          <cell r="Z4095">
            <v>66537293.5</v>
          </cell>
          <cell r="AA4095">
            <v>260199.5</v>
          </cell>
          <cell r="AB4095">
            <v>66537293.5</v>
          </cell>
          <cell r="AC4095">
            <v>66537293.5</v>
          </cell>
          <cell r="AD4095">
            <v>66537293.5</v>
          </cell>
          <cell r="AE4095">
            <v>66537293.5</v>
          </cell>
        </row>
        <row r="4096">
          <cell r="F4096" t="str">
            <v>C-3603-1300-1</v>
          </cell>
          <cell r="U4096">
            <v>320160000</v>
          </cell>
          <cell r="V4096">
            <v>43410000</v>
          </cell>
          <cell r="W4096">
            <v>0</v>
          </cell>
          <cell r="X4096">
            <v>363570000</v>
          </cell>
          <cell r="Z4096">
            <v>363570000</v>
          </cell>
          <cell r="AA4096">
            <v>0</v>
          </cell>
          <cell r="AB4096">
            <v>363570000</v>
          </cell>
          <cell r="AC4096">
            <v>363570000</v>
          </cell>
          <cell r="AD4096">
            <v>353545696</v>
          </cell>
          <cell r="AE4096">
            <v>353545696</v>
          </cell>
        </row>
        <row r="4097">
          <cell r="F4097" t="str">
            <v>C-3603-1300-1</v>
          </cell>
          <cell r="U4097">
            <v>271768000</v>
          </cell>
          <cell r="V4097">
            <v>48936241</v>
          </cell>
          <cell r="W4097">
            <v>0</v>
          </cell>
          <cell r="X4097">
            <v>320704241</v>
          </cell>
          <cell r="Z4097">
            <v>319689286</v>
          </cell>
          <cell r="AA4097">
            <v>1014955</v>
          </cell>
          <cell r="AB4097">
            <v>319689286</v>
          </cell>
          <cell r="AC4097">
            <v>319689286</v>
          </cell>
          <cell r="AD4097">
            <v>319689286</v>
          </cell>
          <cell r="AE4097">
            <v>319689286</v>
          </cell>
        </row>
        <row r="4098">
          <cell r="F4098" t="str">
            <v>C-3603-1300-1</v>
          </cell>
          <cell r="U4098">
            <v>5272979000</v>
          </cell>
          <cell r="V4098">
            <v>1040682491</v>
          </cell>
          <cell r="W4098">
            <v>28092</v>
          </cell>
          <cell r="X4098">
            <v>6313633399</v>
          </cell>
          <cell r="Z4098">
            <v>6313040647</v>
          </cell>
          <cell r="AA4098">
            <v>592752</v>
          </cell>
          <cell r="AB4098">
            <v>6313040647</v>
          </cell>
          <cell r="AC4098">
            <v>6309811314</v>
          </cell>
          <cell r="AD4098">
            <v>6309811314</v>
          </cell>
          <cell r="AE4098">
            <v>6309811314</v>
          </cell>
        </row>
        <row r="4099">
          <cell r="F4099" t="str">
            <v>C-3603-1300-1</v>
          </cell>
          <cell r="U4099">
            <v>518926000</v>
          </cell>
          <cell r="V4099">
            <v>128418928</v>
          </cell>
          <cell r="W4099">
            <v>1802500</v>
          </cell>
          <cell r="X4099">
            <v>645542428</v>
          </cell>
          <cell r="Z4099">
            <v>645362198</v>
          </cell>
          <cell r="AA4099">
            <v>180230</v>
          </cell>
          <cell r="AB4099">
            <v>645362198</v>
          </cell>
          <cell r="AC4099">
            <v>645362198</v>
          </cell>
          <cell r="AD4099">
            <v>645362198</v>
          </cell>
          <cell r="AE4099">
            <v>645362198</v>
          </cell>
        </row>
        <row r="4100">
          <cell r="F4100" t="str">
            <v>C-3603-1300-1</v>
          </cell>
          <cell r="U4100">
            <v>52177000</v>
          </cell>
          <cell r="V4100">
            <v>84141000</v>
          </cell>
          <cell r="W4100">
            <v>395972</v>
          </cell>
          <cell r="X4100">
            <v>135922028</v>
          </cell>
          <cell r="Z4100">
            <v>135438023</v>
          </cell>
          <cell r="AA4100">
            <v>484005</v>
          </cell>
          <cell r="AB4100">
            <v>135438023</v>
          </cell>
          <cell r="AC4100">
            <v>135438023</v>
          </cell>
          <cell r="AD4100">
            <v>135438023</v>
          </cell>
          <cell r="AE4100">
            <v>135438023</v>
          </cell>
        </row>
        <row r="4101">
          <cell r="F4101" t="str">
            <v>C-3603-1300-1</v>
          </cell>
          <cell r="U4101">
            <v>0</v>
          </cell>
          <cell r="V4101">
            <v>28975670</v>
          </cell>
          <cell r="W4101">
            <v>28975670</v>
          </cell>
          <cell r="X4101">
            <v>0</v>
          </cell>
          <cell r="Z4101">
            <v>0</v>
          </cell>
          <cell r="AA4101">
            <v>0</v>
          </cell>
          <cell r="AB4101">
            <v>0</v>
          </cell>
          <cell r="AC4101">
            <v>0</v>
          </cell>
          <cell r="AD4101">
            <v>0</v>
          </cell>
          <cell r="AE4101">
            <v>0</v>
          </cell>
        </row>
        <row r="4102">
          <cell r="F4102" t="str">
            <v>C-3603-1300-1</v>
          </cell>
          <cell r="U4102">
            <v>4037000</v>
          </cell>
          <cell r="V4102">
            <v>0</v>
          </cell>
          <cell r="W4102">
            <v>4037000</v>
          </cell>
          <cell r="X4102">
            <v>0</v>
          </cell>
          <cell r="Z4102">
            <v>0</v>
          </cell>
          <cell r="AA4102">
            <v>0</v>
          </cell>
          <cell r="AB4102">
            <v>0</v>
          </cell>
          <cell r="AC4102">
            <v>0</v>
          </cell>
          <cell r="AD4102">
            <v>0</v>
          </cell>
          <cell r="AE4102">
            <v>0</v>
          </cell>
        </row>
        <row r="4103">
          <cell r="F4103" t="str">
            <v>C-3603-1300-1</v>
          </cell>
          <cell r="U4103">
            <v>0</v>
          </cell>
          <cell r="V4103">
            <v>27032249</v>
          </cell>
          <cell r="W4103">
            <v>0</v>
          </cell>
          <cell r="X4103">
            <v>27032249</v>
          </cell>
          <cell r="Z4103">
            <v>27000000</v>
          </cell>
          <cell r="AA4103">
            <v>32249</v>
          </cell>
          <cell r="AB4103">
            <v>27000000</v>
          </cell>
          <cell r="AC4103">
            <v>0</v>
          </cell>
          <cell r="AD4103">
            <v>0</v>
          </cell>
          <cell r="AE4103">
            <v>0</v>
          </cell>
        </row>
        <row r="4104">
          <cell r="F4104" t="str">
            <v>C-3603-1300-1</v>
          </cell>
          <cell r="U4104">
            <v>21450000</v>
          </cell>
          <cell r="V4104">
            <v>0</v>
          </cell>
          <cell r="W4104">
            <v>166894</v>
          </cell>
          <cell r="X4104">
            <v>21283106</v>
          </cell>
          <cell r="Z4104">
            <v>21209334</v>
          </cell>
          <cell r="AA4104">
            <v>73772</v>
          </cell>
          <cell r="AB4104">
            <v>21209334</v>
          </cell>
          <cell r="AC4104">
            <v>21209334</v>
          </cell>
          <cell r="AD4104">
            <v>21209334</v>
          </cell>
          <cell r="AE4104">
            <v>21209334</v>
          </cell>
        </row>
        <row r="4105">
          <cell r="F4105" t="str">
            <v>C-3603-1300-1</v>
          </cell>
          <cell r="U4105">
            <v>307501000</v>
          </cell>
          <cell r="V4105">
            <v>0</v>
          </cell>
          <cell r="W4105">
            <v>78524101</v>
          </cell>
          <cell r="X4105">
            <v>228976899</v>
          </cell>
          <cell r="Z4105">
            <v>228976899</v>
          </cell>
          <cell r="AA4105">
            <v>0</v>
          </cell>
          <cell r="AB4105">
            <v>228976899</v>
          </cell>
          <cell r="AC4105">
            <v>221706034</v>
          </cell>
          <cell r="AD4105">
            <v>221706034</v>
          </cell>
          <cell r="AE4105">
            <v>221706034</v>
          </cell>
        </row>
        <row r="4106">
          <cell r="F4106" t="str">
            <v>C-3603-1300-1</v>
          </cell>
          <cell r="U4106">
            <v>17585000</v>
          </cell>
          <cell r="V4106">
            <v>0</v>
          </cell>
          <cell r="W4106">
            <v>497306</v>
          </cell>
          <cell r="X4106">
            <v>17087694</v>
          </cell>
          <cell r="Z4106">
            <v>17087694</v>
          </cell>
          <cell r="AA4106">
            <v>0</v>
          </cell>
          <cell r="AB4106">
            <v>17087694</v>
          </cell>
          <cell r="AC4106">
            <v>17087694</v>
          </cell>
          <cell r="AD4106">
            <v>17087694</v>
          </cell>
          <cell r="AE4106">
            <v>17087694</v>
          </cell>
        </row>
        <row r="4107">
          <cell r="F4107" t="str">
            <v>C-3603-1300-1</v>
          </cell>
          <cell r="U4107">
            <v>118382000</v>
          </cell>
          <cell r="V4107">
            <v>0</v>
          </cell>
          <cell r="W4107">
            <v>4916505</v>
          </cell>
          <cell r="X4107">
            <v>113465495</v>
          </cell>
          <cell r="Z4107">
            <v>113465495</v>
          </cell>
          <cell r="AA4107">
            <v>0</v>
          </cell>
          <cell r="AB4107">
            <v>113465495</v>
          </cell>
          <cell r="AC4107">
            <v>113465495</v>
          </cell>
          <cell r="AD4107">
            <v>113465495</v>
          </cell>
          <cell r="AE4107">
            <v>113465495</v>
          </cell>
        </row>
        <row r="4108">
          <cell r="F4108" t="str">
            <v>C-3603-1300-3</v>
          </cell>
          <cell r="U4108">
            <v>0</v>
          </cell>
          <cell r="V4108">
            <v>595000000</v>
          </cell>
          <cell r="W4108">
            <v>160819</v>
          </cell>
          <cell r="X4108">
            <v>594839181</v>
          </cell>
          <cell r="Z4108">
            <v>594363175</v>
          </cell>
          <cell r="AA4108">
            <v>476006</v>
          </cell>
          <cell r="AB4108">
            <v>594363175</v>
          </cell>
          <cell r="AC4108">
            <v>441210175</v>
          </cell>
          <cell r="AD4108">
            <v>308499470</v>
          </cell>
          <cell r="AE4108">
            <v>308499470</v>
          </cell>
        </row>
        <row r="4109">
          <cell r="F4109" t="str">
            <v>C-3603-1300-3</v>
          </cell>
          <cell r="U4109">
            <v>0</v>
          </cell>
          <cell r="V4109">
            <v>66355351</v>
          </cell>
          <cell r="W4109">
            <v>0</v>
          </cell>
          <cell r="X4109">
            <v>66355351</v>
          </cell>
          <cell r="Z4109">
            <v>66281348</v>
          </cell>
          <cell r="AA4109">
            <v>74003</v>
          </cell>
          <cell r="AB4109">
            <v>66281348</v>
          </cell>
          <cell r="AC4109">
            <v>66281348</v>
          </cell>
          <cell r="AD4109">
            <v>0</v>
          </cell>
          <cell r="AE4109">
            <v>0</v>
          </cell>
        </row>
        <row r="4110">
          <cell r="F4110" t="str">
            <v>C-3603-1300-3</v>
          </cell>
          <cell r="U4110">
            <v>296622100</v>
          </cell>
          <cell r="V4110">
            <v>41042165</v>
          </cell>
          <cell r="W4110">
            <v>0</v>
          </cell>
          <cell r="X4110">
            <v>337664265</v>
          </cell>
          <cell r="Z4110">
            <v>335921973.52999997</v>
          </cell>
          <cell r="AA4110">
            <v>1742291.47</v>
          </cell>
          <cell r="AB4110">
            <v>335921973.52999997</v>
          </cell>
          <cell r="AC4110">
            <v>335026929.52999997</v>
          </cell>
          <cell r="AD4110">
            <v>223025225.08000001</v>
          </cell>
          <cell r="AE4110">
            <v>223025225.08000001</v>
          </cell>
        </row>
        <row r="4111">
          <cell r="F4111" t="str">
            <v>C-3603-1300-3</v>
          </cell>
          <cell r="U4111">
            <v>951181300</v>
          </cell>
          <cell r="V4111">
            <v>0</v>
          </cell>
          <cell r="W4111">
            <v>212119717</v>
          </cell>
          <cell r="X4111">
            <v>739061583</v>
          </cell>
          <cell r="Z4111">
            <v>735385488</v>
          </cell>
          <cell r="AA4111">
            <v>3676095</v>
          </cell>
          <cell r="AB4111">
            <v>735385488</v>
          </cell>
          <cell r="AC4111">
            <v>735385488</v>
          </cell>
          <cell r="AD4111">
            <v>735164173</v>
          </cell>
          <cell r="AE4111">
            <v>735164173</v>
          </cell>
        </row>
        <row r="4112">
          <cell r="F4112" t="str">
            <v>C-3603-1300-3</v>
          </cell>
          <cell r="U4112">
            <v>601790900</v>
          </cell>
          <cell r="V4112">
            <v>161340000</v>
          </cell>
          <cell r="W4112">
            <v>0</v>
          </cell>
          <cell r="X4112">
            <v>763130900</v>
          </cell>
          <cell r="Z4112">
            <v>762513846</v>
          </cell>
          <cell r="AA4112">
            <v>617054</v>
          </cell>
          <cell r="AB4112">
            <v>762513846</v>
          </cell>
          <cell r="AC4112">
            <v>762513846</v>
          </cell>
          <cell r="AD4112">
            <v>760783846</v>
          </cell>
          <cell r="AE4112">
            <v>760783846</v>
          </cell>
        </row>
        <row r="4113">
          <cell r="F4113" t="str">
            <v>C-3603-1300-3</v>
          </cell>
          <cell r="U4113">
            <v>41810200</v>
          </cell>
          <cell r="V4113">
            <v>12685731</v>
          </cell>
          <cell r="W4113">
            <v>14538970</v>
          </cell>
          <cell r="X4113">
            <v>39956961</v>
          </cell>
          <cell r="Z4113">
            <v>39956961</v>
          </cell>
          <cell r="AA4113">
            <v>0</v>
          </cell>
          <cell r="AB4113">
            <v>39956961</v>
          </cell>
          <cell r="AC4113">
            <v>39956961</v>
          </cell>
          <cell r="AD4113">
            <v>27271230</v>
          </cell>
          <cell r="AE4113">
            <v>27271230</v>
          </cell>
        </row>
        <row r="4114">
          <cell r="F4114" t="str">
            <v>C-3603-1300-3</v>
          </cell>
          <cell r="U4114">
            <v>92700000</v>
          </cell>
          <cell r="V4114">
            <v>0</v>
          </cell>
          <cell r="W4114">
            <v>0</v>
          </cell>
          <cell r="X4114">
            <v>92700000</v>
          </cell>
          <cell r="Z4114">
            <v>92678484.939999998</v>
          </cell>
          <cell r="AA4114">
            <v>21515.06</v>
          </cell>
          <cell r="AB4114">
            <v>92678484.939999998</v>
          </cell>
          <cell r="AC4114">
            <v>92678484.939999998</v>
          </cell>
          <cell r="AD4114">
            <v>92678484.939999998</v>
          </cell>
          <cell r="AE4114">
            <v>92678484.939999998</v>
          </cell>
        </row>
        <row r="4115">
          <cell r="F4115" t="str">
            <v>C-3603-1300-4</v>
          </cell>
          <cell r="U4115">
            <v>0</v>
          </cell>
          <cell r="V4115">
            <v>35534195</v>
          </cell>
          <cell r="W4115">
            <v>1000000</v>
          </cell>
          <cell r="X4115">
            <v>34534195</v>
          </cell>
          <cell r="Z4115">
            <v>22630488</v>
          </cell>
          <cell r="AA4115">
            <v>11903707</v>
          </cell>
          <cell r="AB4115">
            <v>22630488</v>
          </cell>
          <cell r="AC4115">
            <v>22630488</v>
          </cell>
          <cell r="AD4115">
            <v>0</v>
          </cell>
          <cell r="AE4115">
            <v>0</v>
          </cell>
        </row>
        <row r="4116">
          <cell r="F4116" t="str">
            <v>C-3603-1300-4</v>
          </cell>
          <cell r="U4116">
            <v>377341734</v>
          </cell>
          <cell r="V4116">
            <v>0</v>
          </cell>
          <cell r="W4116">
            <v>60867948</v>
          </cell>
          <cell r="X4116">
            <v>316473786</v>
          </cell>
          <cell r="Z4116">
            <v>315386663</v>
          </cell>
          <cell r="AA4116">
            <v>1087123</v>
          </cell>
          <cell r="AB4116">
            <v>315386663</v>
          </cell>
          <cell r="AC4116">
            <v>315386663</v>
          </cell>
          <cell r="AD4116">
            <v>315202234</v>
          </cell>
          <cell r="AE4116">
            <v>315202234</v>
          </cell>
        </row>
        <row r="4117">
          <cell r="F4117" t="str">
            <v>C-3603-1300-4</v>
          </cell>
          <cell r="U4117">
            <v>0</v>
          </cell>
          <cell r="V4117">
            <v>27683873</v>
          </cell>
          <cell r="W4117">
            <v>0</v>
          </cell>
          <cell r="X4117">
            <v>27683873</v>
          </cell>
          <cell r="Z4117">
            <v>27111133</v>
          </cell>
          <cell r="AA4117">
            <v>572740</v>
          </cell>
          <cell r="AB4117">
            <v>27111133</v>
          </cell>
          <cell r="AC4117">
            <v>27111133</v>
          </cell>
          <cell r="AD4117">
            <v>27111133</v>
          </cell>
          <cell r="AE4117">
            <v>27111133</v>
          </cell>
        </row>
        <row r="4118">
          <cell r="F4118" t="str">
            <v>C-3603-1300-4</v>
          </cell>
          <cell r="U4118">
            <v>0</v>
          </cell>
          <cell r="V4118">
            <v>27800000</v>
          </cell>
          <cell r="W4118">
            <v>0</v>
          </cell>
          <cell r="X4118">
            <v>27800000</v>
          </cell>
          <cell r="Z4118">
            <v>27800000</v>
          </cell>
          <cell r="AA4118">
            <v>0</v>
          </cell>
          <cell r="AB4118">
            <v>27800000</v>
          </cell>
          <cell r="AC4118">
            <v>27800000</v>
          </cell>
          <cell r="AD4118">
            <v>18306960</v>
          </cell>
          <cell r="AE4118">
            <v>18306960</v>
          </cell>
        </row>
        <row r="4119">
          <cell r="F4119" t="str">
            <v>C-3603-1300-7</v>
          </cell>
          <cell r="U4119">
            <v>252000000</v>
          </cell>
          <cell r="V4119">
            <v>125928000</v>
          </cell>
          <cell r="W4119">
            <v>46928000</v>
          </cell>
          <cell r="X4119">
            <v>331000000</v>
          </cell>
          <cell r="Z4119">
            <v>131845162.91</v>
          </cell>
          <cell r="AA4119">
            <v>199154837.09</v>
          </cell>
          <cell r="AB4119">
            <v>131845162.91</v>
          </cell>
          <cell r="AC4119">
            <v>131845162.91</v>
          </cell>
          <cell r="AD4119">
            <v>131845162.91</v>
          </cell>
          <cell r="AE4119">
            <v>131845162.91</v>
          </cell>
        </row>
        <row r="4120">
          <cell r="F4120" t="str">
            <v>C-3603-1300-9</v>
          </cell>
          <cell r="U4120">
            <v>1500000</v>
          </cell>
          <cell r="V4120">
            <v>6900000</v>
          </cell>
          <cell r="W4120">
            <v>0</v>
          </cell>
          <cell r="X4120">
            <v>8400000</v>
          </cell>
          <cell r="Z4120">
            <v>7883463.75</v>
          </cell>
          <cell r="AA4120">
            <v>516536.25</v>
          </cell>
          <cell r="AB4120">
            <v>7883463.75</v>
          </cell>
          <cell r="AC4120">
            <v>7883463.75</v>
          </cell>
          <cell r="AD4120">
            <v>7883463.75</v>
          </cell>
          <cell r="AE4120">
            <v>7883463.75</v>
          </cell>
        </row>
        <row r="4121">
          <cell r="F4121" t="str">
            <v>C-3603-1300-9</v>
          </cell>
          <cell r="U4121">
            <v>62100000</v>
          </cell>
          <cell r="V4121">
            <v>59500000</v>
          </cell>
          <cell r="W4121">
            <v>4614802</v>
          </cell>
          <cell r="X4121">
            <v>116985198</v>
          </cell>
          <cell r="Z4121">
            <v>116985198</v>
          </cell>
          <cell r="AA4121">
            <v>0</v>
          </cell>
          <cell r="AB4121">
            <v>116985198</v>
          </cell>
          <cell r="AC4121">
            <v>116985198</v>
          </cell>
          <cell r="AD4121">
            <v>116985198</v>
          </cell>
          <cell r="AE4121">
            <v>116985198</v>
          </cell>
        </row>
        <row r="4122">
          <cell r="F4122" t="str">
            <v>C-3603-1300-11</v>
          </cell>
          <cell r="U4122">
            <v>0</v>
          </cell>
          <cell r="V4122">
            <v>4000000</v>
          </cell>
          <cell r="W4122">
            <v>4000000</v>
          </cell>
          <cell r="X4122">
            <v>0</v>
          </cell>
          <cell r="Z4122">
            <v>0</v>
          </cell>
          <cell r="AA4122">
            <v>0</v>
          </cell>
          <cell r="AB4122">
            <v>0</v>
          </cell>
          <cell r="AC4122">
            <v>0</v>
          </cell>
          <cell r="AD4122">
            <v>0</v>
          </cell>
          <cell r="AE4122">
            <v>0</v>
          </cell>
        </row>
        <row r="4123">
          <cell r="F4123" t="str">
            <v>C-3603-1300-11</v>
          </cell>
          <cell r="U4123">
            <v>0</v>
          </cell>
          <cell r="V4123">
            <v>98250000</v>
          </cell>
          <cell r="W4123">
            <v>4800020</v>
          </cell>
          <cell r="X4123">
            <v>93449980</v>
          </cell>
          <cell r="Z4123">
            <v>93422266</v>
          </cell>
          <cell r="AA4123">
            <v>27714</v>
          </cell>
          <cell r="AB4123">
            <v>93422266</v>
          </cell>
          <cell r="AC4123">
            <v>61494447</v>
          </cell>
          <cell r="AD4123">
            <v>57091447</v>
          </cell>
          <cell r="AE4123">
            <v>57091447</v>
          </cell>
        </row>
        <row r="4124">
          <cell r="F4124" t="str">
            <v>C-3603-1300-11</v>
          </cell>
          <cell r="U4124">
            <v>0</v>
          </cell>
          <cell r="V4124">
            <v>245735000</v>
          </cell>
          <cell r="W4124">
            <v>31822634</v>
          </cell>
          <cell r="X4124">
            <v>213912366</v>
          </cell>
          <cell r="Z4124">
            <v>179581660.78</v>
          </cell>
          <cell r="AA4124">
            <v>34330705.219999999</v>
          </cell>
          <cell r="AB4124">
            <v>179581660.78</v>
          </cell>
          <cell r="AC4124">
            <v>179581660.78</v>
          </cell>
          <cell r="AD4124">
            <v>0</v>
          </cell>
          <cell r="AE4124">
            <v>0</v>
          </cell>
        </row>
        <row r="4125">
          <cell r="F4125" t="str">
            <v>C-3603-1300-11</v>
          </cell>
          <cell r="U4125">
            <v>0</v>
          </cell>
          <cell r="V4125">
            <v>5785800</v>
          </cell>
          <cell r="W4125">
            <v>2250000</v>
          </cell>
          <cell r="X4125">
            <v>3535800</v>
          </cell>
          <cell r="Z4125">
            <v>3535291</v>
          </cell>
          <cell r="AA4125">
            <v>509</v>
          </cell>
          <cell r="AB4125">
            <v>3535291</v>
          </cell>
          <cell r="AC4125">
            <v>3490000</v>
          </cell>
          <cell r="AD4125">
            <v>3490000</v>
          </cell>
          <cell r="AE4125">
            <v>3490000</v>
          </cell>
        </row>
        <row r="4126">
          <cell r="F4126" t="str">
            <v>C-3603-1300-11</v>
          </cell>
          <cell r="U4126">
            <v>0</v>
          </cell>
          <cell r="V4126">
            <v>100464062</v>
          </cell>
          <cell r="W4126">
            <v>0</v>
          </cell>
          <cell r="X4126">
            <v>100464062</v>
          </cell>
          <cell r="Z4126">
            <v>55124548</v>
          </cell>
          <cell r="AA4126">
            <v>45339514</v>
          </cell>
          <cell r="AB4126">
            <v>55124548</v>
          </cell>
          <cell r="AC4126">
            <v>25359873</v>
          </cell>
          <cell r="AD4126">
            <v>25359873</v>
          </cell>
          <cell r="AE4126">
            <v>25359873</v>
          </cell>
        </row>
        <row r="4127">
          <cell r="F4127" t="str">
            <v>C-3603-1300-11</v>
          </cell>
          <cell r="U4127">
            <v>0</v>
          </cell>
          <cell r="V4127">
            <v>315000000</v>
          </cell>
          <cell r="W4127">
            <v>0</v>
          </cell>
          <cell r="X4127">
            <v>315000000</v>
          </cell>
          <cell r="Z4127">
            <v>300000000</v>
          </cell>
          <cell r="AA4127">
            <v>15000000</v>
          </cell>
          <cell r="AB4127">
            <v>300000000</v>
          </cell>
          <cell r="AC4127">
            <v>0</v>
          </cell>
          <cell r="AD4127">
            <v>0</v>
          </cell>
          <cell r="AE4127">
            <v>0</v>
          </cell>
        </row>
        <row r="4128">
          <cell r="F4128" t="str">
            <v>C-3603-1300-11</v>
          </cell>
          <cell r="U4128">
            <v>0</v>
          </cell>
          <cell r="V4128">
            <v>2000000000</v>
          </cell>
          <cell r="W4128">
            <v>50861093</v>
          </cell>
          <cell r="X4128">
            <v>1949138907</v>
          </cell>
          <cell r="Z4128">
            <v>1949138906.02</v>
          </cell>
          <cell r="AA4128">
            <v>0.98</v>
          </cell>
          <cell r="AB4128">
            <v>1949138906.02</v>
          </cell>
          <cell r="AC4128">
            <v>320382862</v>
          </cell>
          <cell r="AD4128">
            <v>320382862</v>
          </cell>
          <cell r="AE4128">
            <v>320382862</v>
          </cell>
        </row>
        <row r="4129">
          <cell r="F4129" t="str">
            <v>C-3603-1300-11</v>
          </cell>
          <cell r="U4129">
            <v>0</v>
          </cell>
          <cell r="V4129">
            <v>400000000</v>
          </cell>
          <cell r="W4129">
            <v>0</v>
          </cell>
          <cell r="X4129">
            <v>400000000</v>
          </cell>
          <cell r="Z4129">
            <v>394547025</v>
          </cell>
          <cell r="AA4129">
            <v>5452975</v>
          </cell>
          <cell r="AB4129">
            <v>394547025</v>
          </cell>
          <cell r="AC4129">
            <v>394547025</v>
          </cell>
          <cell r="AD4129">
            <v>394547025</v>
          </cell>
          <cell r="AE4129">
            <v>394547025</v>
          </cell>
        </row>
        <row r="4130">
          <cell r="F4130" t="str">
            <v>C-3603-1300-11</v>
          </cell>
          <cell r="U4130">
            <v>0</v>
          </cell>
          <cell r="V4130">
            <v>104188556</v>
          </cell>
          <cell r="W4130">
            <v>0</v>
          </cell>
          <cell r="X4130">
            <v>104188556</v>
          </cell>
          <cell r="Z4130">
            <v>104188556</v>
          </cell>
          <cell r="AA4130">
            <v>0</v>
          </cell>
          <cell r="AB4130">
            <v>104188556</v>
          </cell>
          <cell r="AC4130">
            <v>0</v>
          </cell>
          <cell r="AD4130">
            <v>0</v>
          </cell>
          <cell r="AE4130">
            <v>0</v>
          </cell>
        </row>
        <row r="4131">
          <cell r="F4131" t="str">
            <v>C-3603-1300-11</v>
          </cell>
          <cell r="U4131">
            <v>0</v>
          </cell>
          <cell r="V4131">
            <v>158000000</v>
          </cell>
          <cell r="W4131">
            <v>104188556</v>
          </cell>
          <cell r="X4131">
            <v>53811444</v>
          </cell>
          <cell r="Z4131">
            <v>53811444</v>
          </cell>
          <cell r="AA4131">
            <v>0</v>
          </cell>
          <cell r="AB4131">
            <v>53811444</v>
          </cell>
          <cell r="AC4131">
            <v>53811444</v>
          </cell>
          <cell r="AD4131">
            <v>53811444</v>
          </cell>
          <cell r="AE4131">
            <v>53811444</v>
          </cell>
        </row>
        <row r="4132">
          <cell r="F4132" t="str">
            <v>C-3605-1300-1</v>
          </cell>
          <cell r="U4132">
            <v>2400000</v>
          </cell>
          <cell r="V4132">
            <v>0</v>
          </cell>
          <cell r="W4132">
            <v>186852</v>
          </cell>
          <cell r="X4132">
            <v>2213148</v>
          </cell>
          <cell r="Z4132">
            <v>2213148</v>
          </cell>
          <cell r="AA4132">
            <v>0</v>
          </cell>
          <cell r="AB4132">
            <v>2213148</v>
          </cell>
          <cell r="AC4132">
            <v>2213148</v>
          </cell>
          <cell r="AD4132">
            <v>2213148</v>
          </cell>
          <cell r="AE4132">
            <v>2213148</v>
          </cell>
        </row>
        <row r="4133">
          <cell r="F4133" t="str">
            <v>C-3605-1300-1</v>
          </cell>
          <cell r="U4133">
            <v>646300958</v>
          </cell>
          <cell r="V4133">
            <v>0</v>
          </cell>
          <cell r="W4133">
            <v>217204613</v>
          </cell>
          <cell r="X4133">
            <v>429096345</v>
          </cell>
          <cell r="Z4133">
            <v>426678944</v>
          </cell>
          <cell r="AA4133">
            <v>2417401</v>
          </cell>
          <cell r="AB4133">
            <v>426678944</v>
          </cell>
          <cell r="AC4133">
            <v>426678944</v>
          </cell>
          <cell r="AD4133">
            <v>426678944</v>
          </cell>
          <cell r="AE4133">
            <v>426678944</v>
          </cell>
        </row>
        <row r="4134">
          <cell r="F4134" t="str">
            <v>C-3605-1300-1</v>
          </cell>
          <cell r="U4134">
            <v>2793975</v>
          </cell>
          <cell r="V4134">
            <v>0</v>
          </cell>
          <cell r="W4134">
            <v>0</v>
          </cell>
          <cell r="X4134">
            <v>2793975</v>
          </cell>
          <cell r="Z4134">
            <v>2793975</v>
          </cell>
          <cell r="AA4134">
            <v>0</v>
          </cell>
          <cell r="AB4134">
            <v>2793975</v>
          </cell>
          <cell r="AC4134">
            <v>2793975</v>
          </cell>
          <cell r="AD4134">
            <v>2793975</v>
          </cell>
          <cell r="AE4134">
            <v>2793975</v>
          </cell>
        </row>
        <row r="4135">
          <cell r="F4135" t="str">
            <v>C-3605-1300-1</v>
          </cell>
          <cell r="U4135">
            <v>321237640</v>
          </cell>
          <cell r="V4135">
            <v>0</v>
          </cell>
          <cell r="W4135">
            <v>38258496</v>
          </cell>
          <cell r="X4135">
            <v>282979144</v>
          </cell>
          <cell r="Z4135">
            <v>282979144</v>
          </cell>
          <cell r="AA4135">
            <v>0</v>
          </cell>
          <cell r="AB4135">
            <v>282979144</v>
          </cell>
          <cell r="AC4135">
            <v>282979144</v>
          </cell>
          <cell r="AD4135">
            <v>282979144</v>
          </cell>
          <cell r="AE4135">
            <v>282979144</v>
          </cell>
        </row>
        <row r="4136">
          <cell r="F4136" t="str">
            <v>C-3605-1300-1</v>
          </cell>
          <cell r="U4136">
            <v>97000000</v>
          </cell>
          <cell r="V4136">
            <v>8000000</v>
          </cell>
          <cell r="W4136">
            <v>5298260</v>
          </cell>
          <cell r="X4136">
            <v>99701740</v>
          </cell>
          <cell r="Z4136">
            <v>90328945</v>
          </cell>
          <cell r="AA4136">
            <v>9372795</v>
          </cell>
          <cell r="AB4136">
            <v>90328945</v>
          </cell>
          <cell r="AC4136">
            <v>90328945</v>
          </cell>
          <cell r="AD4136">
            <v>74488235</v>
          </cell>
          <cell r="AE4136">
            <v>74488235</v>
          </cell>
        </row>
        <row r="4137">
          <cell r="F4137" t="str">
            <v>C-3605-1300-1</v>
          </cell>
          <cell r="U4137">
            <v>27794905</v>
          </cell>
          <cell r="V4137">
            <v>0</v>
          </cell>
          <cell r="W4137">
            <v>10190</v>
          </cell>
          <cell r="X4137">
            <v>27784715</v>
          </cell>
          <cell r="Z4137">
            <v>27784715</v>
          </cell>
          <cell r="AA4137">
            <v>0</v>
          </cell>
          <cell r="AB4137">
            <v>27784715</v>
          </cell>
          <cell r="AC4137">
            <v>27784715</v>
          </cell>
          <cell r="AD4137">
            <v>27784715</v>
          </cell>
          <cell r="AE4137">
            <v>27784715</v>
          </cell>
        </row>
        <row r="4138">
          <cell r="F4138" t="str">
            <v>C-3605-1300-1</v>
          </cell>
          <cell r="U4138">
            <v>5000000</v>
          </cell>
          <cell r="V4138">
            <v>80003993</v>
          </cell>
          <cell r="W4138">
            <v>40000000</v>
          </cell>
          <cell r="X4138">
            <v>45003993</v>
          </cell>
          <cell r="Z4138">
            <v>43679727</v>
          </cell>
          <cell r="AA4138">
            <v>1324266</v>
          </cell>
          <cell r="AB4138">
            <v>43679727</v>
          </cell>
          <cell r="AC4138">
            <v>43679727</v>
          </cell>
          <cell r="AD4138">
            <v>43679727</v>
          </cell>
          <cell r="AE4138">
            <v>43679727</v>
          </cell>
        </row>
        <row r="4139">
          <cell r="F4139" t="str">
            <v>C-3605-1300-1</v>
          </cell>
          <cell r="U4139">
            <v>16301480</v>
          </cell>
          <cell r="V4139">
            <v>0</v>
          </cell>
          <cell r="W4139">
            <v>16301480</v>
          </cell>
          <cell r="X4139">
            <v>0</v>
          </cell>
          <cell r="Z4139">
            <v>0</v>
          </cell>
          <cell r="AA4139">
            <v>0</v>
          </cell>
          <cell r="AB4139">
            <v>0</v>
          </cell>
          <cell r="AC4139">
            <v>0</v>
          </cell>
          <cell r="AD4139">
            <v>0</v>
          </cell>
          <cell r="AE4139">
            <v>0</v>
          </cell>
        </row>
        <row r="4140">
          <cell r="F4140" t="str">
            <v>C-3605-1300-1</v>
          </cell>
          <cell r="U4140">
            <v>45200000</v>
          </cell>
          <cell r="V4140">
            <v>0</v>
          </cell>
          <cell r="W4140">
            <v>11745729</v>
          </cell>
          <cell r="X4140">
            <v>33454271</v>
          </cell>
          <cell r="Z4140">
            <v>33029450</v>
          </cell>
          <cell r="AA4140">
            <v>424821</v>
          </cell>
          <cell r="AB4140">
            <v>33029450</v>
          </cell>
          <cell r="AC4140">
            <v>13476750</v>
          </cell>
          <cell r="AD4140">
            <v>13476750</v>
          </cell>
          <cell r="AE4140">
            <v>13476750</v>
          </cell>
        </row>
        <row r="4141">
          <cell r="F4141" t="str">
            <v>C-3605-1300-1</v>
          </cell>
          <cell r="U4141">
            <v>56000000</v>
          </cell>
          <cell r="V4141">
            <v>0</v>
          </cell>
          <cell r="W4141">
            <v>7259735</v>
          </cell>
          <cell r="X4141">
            <v>48740265</v>
          </cell>
          <cell r="Z4141">
            <v>48740265</v>
          </cell>
          <cell r="AA4141">
            <v>0</v>
          </cell>
          <cell r="AB4141">
            <v>48740265</v>
          </cell>
          <cell r="AC4141">
            <v>48740265</v>
          </cell>
          <cell r="AD4141">
            <v>48740265</v>
          </cell>
          <cell r="AE4141">
            <v>48740265</v>
          </cell>
        </row>
        <row r="4142">
          <cell r="F4142" t="str">
            <v>C-3605-1300-1</v>
          </cell>
          <cell r="U4142">
            <v>4000000</v>
          </cell>
          <cell r="V4142">
            <v>9196242</v>
          </cell>
          <cell r="W4142">
            <v>0</v>
          </cell>
          <cell r="X4142">
            <v>13196242</v>
          </cell>
          <cell r="Z4142">
            <v>13179680</v>
          </cell>
          <cell r="AA4142">
            <v>16562</v>
          </cell>
          <cell r="AB4142">
            <v>13179680</v>
          </cell>
          <cell r="AC4142">
            <v>13179680</v>
          </cell>
          <cell r="AD4142">
            <v>13179680</v>
          </cell>
          <cell r="AE4142">
            <v>13179680</v>
          </cell>
        </row>
        <row r="4143">
          <cell r="F4143" t="str">
            <v>C-3605-1300-1</v>
          </cell>
          <cell r="U4143">
            <v>7000000</v>
          </cell>
          <cell r="V4143">
            <v>0</v>
          </cell>
          <cell r="W4143">
            <v>0</v>
          </cell>
          <cell r="X4143">
            <v>7000000</v>
          </cell>
          <cell r="Z4143">
            <v>6987000</v>
          </cell>
          <cell r="AA4143">
            <v>13000</v>
          </cell>
          <cell r="AB4143">
            <v>6987000</v>
          </cell>
          <cell r="AC4143">
            <v>6987000</v>
          </cell>
          <cell r="AD4143">
            <v>6987000</v>
          </cell>
          <cell r="AE4143">
            <v>6987000</v>
          </cell>
        </row>
        <row r="4144">
          <cell r="F4144" t="str">
            <v>C-3699-1300-2</v>
          </cell>
          <cell r="U4144">
            <v>0</v>
          </cell>
          <cell r="V4144">
            <v>16887600</v>
          </cell>
          <cell r="W4144">
            <v>0</v>
          </cell>
          <cell r="X4144">
            <v>16887600</v>
          </cell>
          <cell r="Z4144">
            <v>13415000</v>
          </cell>
          <cell r="AA4144">
            <v>3472600</v>
          </cell>
          <cell r="AB4144">
            <v>13415000</v>
          </cell>
          <cell r="AC4144">
            <v>13415000</v>
          </cell>
          <cell r="AD4144">
            <v>6998000</v>
          </cell>
          <cell r="AE4144">
            <v>6998000</v>
          </cell>
        </row>
        <row r="4145">
          <cell r="F4145" t="str">
            <v>C-3699-1300-2</v>
          </cell>
          <cell r="U4145">
            <v>0</v>
          </cell>
          <cell r="V4145">
            <v>33950000</v>
          </cell>
          <cell r="W4145">
            <v>33950000</v>
          </cell>
          <cell r="X4145">
            <v>0</v>
          </cell>
          <cell r="Z4145">
            <v>0</v>
          </cell>
          <cell r="AA4145">
            <v>0</v>
          </cell>
          <cell r="AB4145">
            <v>0</v>
          </cell>
          <cell r="AC4145">
            <v>0</v>
          </cell>
          <cell r="AD4145">
            <v>0</v>
          </cell>
          <cell r="AE4145">
            <v>0</v>
          </cell>
        </row>
        <row r="4146">
          <cell r="F4146" t="str">
            <v>FUNCIONAMIENTO</v>
          </cell>
          <cell r="U4146">
            <v>4407486</v>
          </cell>
          <cell r="V4146">
            <v>0</v>
          </cell>
          <cell r="W4146">
            <v>4407486</v>
          </cell>
          <cell r="X4146">
            <v>0</v>
          </cell>
          <cell r="Z4146">
            <v>0</v>
          </cell>
          <cell r="AA4146">
            <v>0</v>
          </cell>
          <cell r="AB4146">
            <v>0</v>
          </cell>
          <cell r="AC4146">
            <v>0</v>
          </cell>
          <cell r="AD4146">
            <v>0</v>
          </cell>
          <cell r="AE4146">
            <v>0</v>
          </cell>
        </row>
        <row r="4147">
          <cell r="F4147" t="str">
            <v>FUNCIONAMIENTO</v>
          </cell>
          <cell r="U4147">
            <v>3000000</v>
          </cell>
          <cell r="V4147">
            <v>0</v>
          </cell>
          <cell r="W4147">
            <v>0</v>
          </cell>
          <cell r="X4147">
            <v>3000000</v>
          </cell>
          <cell r="Z4147">
            <v>2750027</v>
          </cell>
          <cell r="AA4147">
            <v>249973</v>
          </cell>
          <cell r="AB4147">
            <v>2750027</v>
          </cell>
          <cell r="AC4147">
            <v>2750027</v>
          </cell>
          <cell r="AD4147">
            <v>2750027</v>
          </cell>
          <cell r="AE4147">
            <v>2750027</v>
          </cell>
        </row>
        <row r="4148">
          <cell r="F4148" t="str">
            <v>FUNCIONAMIENTO</v>
          </cell>
          <cell r="U4148">
            <v>2900000</v>
          </cell>
          <cell r="V4148">
            <v>0</v>
          </cell>
          <cell r="W4148">
            <v>0</v>
          </cell>
          <cell r="X4148">
            <v>2900000</v>
          </cell>
          <cell r="Z4148">
            <v>1596579</v>
          </cell>
          <cell r="AA4148">
            <v>1303421</v>
          </cell>
          <cell r="AB4148">
            <v>1596579</v>
          </cell>
          <cell r="AC4148">
            <v>1596579</v>
          </cell>
          <cell r="AD4148">
            <v>1596579</v>
          </cell>
          <cell r="AE4148">
            <v>1596579</v>
          </cell>
        </row>
        <row r="4149">
          <cell r="F4149" t="str">
            <v>FUNCIONAMIENTO</v>
          </cell>
          <cell r="U4149">
            <v>3100000</v>
          </cell>
          <cell r="V4149">
            <v>0</v>
          </cell>
          <cell r="W4149">
            <v>0</v>
          </cell>
          <cell r="X4149">
            <v>3100000</v>
          </cell>
          <cell r="Z4149">
            <v>2279140</v>
          </cell>
          <cell r="AA4149">
            <v>820860</v>
          </cell>
          <cell r="AB4149">
            <v>2279140</v>
          </cell>
          <cell r="AC4149">
            <v>2279140</v>
          </cell>
          <cell r="AD4149">
            <v>2279140</v>
          </cell>
          <cell r="AE4149">
            <v>2279140</v>
          </cell>
        </row>
        <row r="4150">
          <cell r="F4150" t="str">
            <v>FUNCIONAMIENTO</v>
          </cell>
          <cell r="U4150">
            <v>1400000</v>
          </cell>
          <cell r="V4150">
            <v>0</v>
          </cell>
          <cell r="W4150">
            <v>0</v>
          </cell>
          <cell r="X4150">
            <v>1400000</v>
          </cell>
          <cell r="Z4150">
            <v>1400000</v>
          </cell>
          <cell r="AA4150">
            <v>0</v>
          </cell>
          <cell r="AB4150">
            <v>1400000</v>
          </cell>
          <cell r="AC4150">
            <v>1400000</v>
          </cell>
          <cell r="AD4150">
            <v>1400000</v>
          </cell>
          <cell r="AE4150">
            <v>1400000</v>
          </cell>
        </row>
        <row r="4151">
          <cell r="F4151" t="str">
            <v>FUNCIONAMIENTO</v>
          </cell>
          <cell r="U4151">
            <v>1400000</v>
          </cell>
          <cell r="V4151">
            <v>0</v>
          </cell>
          <cell r="W4151">
            <v>0</v>
          </cell>
          <cell r="X4151">
            <v>1400000</v>
          </cell>
          <cell r="Z4151">
            <v>1376183</v>
          </cell>
          <cell r="AA4151">
            <v>23817</v>
          </cell>
          <cell r="AB4151">
            <v>1376183</v>
          </cell>
          <cell r="AC4151">
            <v>1376183</v>
          </cell>
          <cell r="AD4151">
            <v>1376183</v>
          </cell>
          <cell r="AE4151">
            <v>1376183</v>
          </cell>
        </row>
        <row r="4152">
          <cell r="F4152" t="str">
            <v>FUNCIONAMIENTO</v>
          </cell>
          <cell r="U4152">
            <v>19600000</v>
          </cell>
          <cell r="V4152">
            <v>0</v>
          </cell>
          <cell r="W4152">
            <v>0</v>
          </cell>
          <cell r="X4152">
            <v>19600000</v>
          </cell>
          <cell r="Z4152">
            <v>3264210</v>
          </cell>
          <cell r="AA4152">
            <v>16335790</v>
          </cell>
          <cell r="AB4152">
            <v>3264210</v>
          </cell>
          <cell r="AC4152">
            <v>3264210</v>
          </cell>
          <cell r="AD4152">
            <v>3264210</v>
          </cell>
          <cell r="AE4152">
            <v>3264210</v>
          </cell>
        </row>
        <row r="4153">
          <cell r="F4153" t="str">
            <v>FUNCIONAMIENTO</v>
          </cell>
          <cell r="U4153">
            <v>580000</v>
          </cell>
          <cell r="V4153">
            <v>240000</v>
          </cell>
          <cell r="W4153">
            <v>0</v>
          </cell>
          <cell r="X4153">
            <v>820000</v>
          </cell>
          <cell r="Z4153">
            <v>580000</v>
          </cell>
          <cell r="AA4153">
            <v>240000</v>
          </cell>
          <cell r="AB4153">
            <v>580000</v>
          </cell>
          <cell r="AC4153">
            <v>580000</v>
          </cell>
          <cell r="AD4153">
            <v>580000</v>
          </cell>
          <cell r="AE4153">
            <v>580000</v>
          </cell>
        </row>
        <row r="4154">
          <cell r="F4154" t="str">
            <v>FUNCIONAMIENTO</v>
          </cell>
          <cell r="U4154">
            <v>8000000</v>
          </cell>
          <cell r="V4154">
            <v>0</v>
          </cell>
          <cell r="W4154">
            <v>0</v>
          </cell>
          <cell r="X4154">
            <v>8000000</v>
          </cell>
          <cell r="Z4154">
            <v>8000000</v>
          </cell>
          <cell r="AA4154">
            <v>0</v>
          </cell>
          <cell r="AB4154">
            <v>8000000</v>
          </cell>
          <cell r="AC4154">
            <v>8000000</v>
          </cell>
          <cell r="AD4154">
            <v>8000000</v>
          </cell>
          <cell r="AE4154">
            <v>8000000</v>
          </cell>
        </row>
        <row r="4155">
          <cell r="F4155" t="str">
            <v>FUNCIONAMIENTO</v>
          </cell>
          <cell r="U4155">
            <v>0</v>
          </cell>
          <cell r="V4155">
            <v>10402650</v>
          </cell>
          <cell r="W4155">
            <v>0</v>
          </cell>
          <cell r="X4155">
            <v>10402650</v>
          </cell>
          <cell r="Z4155">
            <v>6239993</v>
          </cell>
          <cell r="AA4155">
            <v>4162657</v>
          </cell>
          <cell r="AB4155">
            <v>6239993</v>
          </cell>
          <cell r="AC4155">
            <v>6239993</v>
          </cell>
          <cell r="AD4155">
            <v>6239993</v>
          </cell>
          <cell r="AE4155">
            <v>6239993</v>
          </cell>
        </row>
        <row r="4156">
          <cell r="F4156" t="str">
            <v>C-3602-1300-2</v>
          </cell>
          <cell r="U4156">
            <v>0</v>
          </cell>
          <cell r="V4156">
            <v>20000000</v>
          </cell>
          <cell r="W4156">
            <v>0</v>
          </cell>
          <cell r="X4156">
            <v>20000000</v>
          </cell>
          <cell r="Z4156">
            <v>19995000</v>
          </cell>
          <cell r="AA4156">
            <v>5000</v>
          </cell>
          <cell r="AB4156">
            <v>19995000</v>
          </cell>
          <cell r="AC4156">
            <v>19995000</v>
          </cell>
          <cell r="AD4156">
            <v>19995000</v>
          </cell>
          <cell r="AE4156">
            <v>19995000</v>
          </cell>
        </row>
        <row r="4157">
          <cell r="F4157" t="str">
            <v>C-3602-1300-2</v>
          </cell>
          <cell r="U4157">
            <v>15000000</v>
          </cell>
          <cell r="V4157">
            <v>22000000</v>
          </cell>
          <cell r="W4157">
            <v>0</v>
          </cell>
          <cell r="X4157">
            <v>37000000</v>
          </cell>
          <cell r="Z4157">
            <v>36848687</v>
          </cell>
          <cell r="AA4157">
            <v>151313</v>
          </cell>
          <cell r="AB4157">
            <v>36848687</v>
          </cell>
          <cell r="AC4157">
            <v>36848687</v>
          </cell>
          <cell r="AD4157">
            <v>36848687</v>
          </cell>
          <cell r="AE4157">
            <v>36848687</v>
          </cell>
        </row>
        <row r="4158">
          <cell r="F4158" t="str">
            <v>C-3602-1300-2</v>
          </cell>
          <cell r="U4158">
            <v>330280000</v>
          </cell>
          <cell r="V4158">
            <v>0</v>
          </cell>
          <cell r="W4158">
            <v>330280000</v>
          </cell>
          <cell r="X4158">
            <v>0</v>
          </cell>
          <cell r="Z4158">
            <v>0</v>
          </cell>
          <cell r="AA4158">
            <v>0</v>
          </cell>
          <cell r="AB4158">
            <v>0</v>
          </cell>
          <cell r="AC4158">
            <v>0</v>
          </cell>
          <cell r="AD4158">
            <v>0</v>
          </cell>
          <cell r="AE4158">
            <v>0</v>
          </cell>
        </row>
        <row r="4159">
          <cell r="F4159" t="str">
            <v>C-3602-1300-3</v>
          </cell>
          <cell r="U4159">
            <v>0</v>
          </cell>
          <cell r="V4159">
            <v>7605000</v>
          </cell>
          <cell r="W4159">
            <v>0</v>
          </cell>
          <cell r="X4159">
            <v>7605000</v>
          </cell>
          <cell r="Z4159">
            <v>4377085</v>
          </cell>
          <cell r="AA4159">
            <v>3227915</v>
          </cell>
          <cell r="AB4159">
            <v>4377085</v>
          </cell>
          <cell r="AC4159">
            <v>4377085</v>
          </cell>
          <cell r="AD4159">
            <v>4377085</v>
          </cell>
          <cell r="AE4159">
            <v>4377085</v>
          </cell>
        </row>
        <row r="4160">
          <cell r="F4160" t="str">
            <v>C-3602-1300-3</v>
          </cell>
          <cell r="U4160">
            <v>183586000</v>
          </cell>
          <cell r="V4160">
            <v>0</v>
          </cell>
          <cell r="W4160">
            <v>9232751</v>
          </cell>
          <cell r="X4160">
            <v>174353249</v>
          </cell>
          <cell r="Z4160">
            <v>174353249</v>
          </cell>
          <cell r="AA4160">
            <v>0</v>
          </cell>
          <cell r="AB4160">
            <v>174353249</v>
          </cell>
          <cell r="AC4160">
            <v>174353249</v>
          </cell>
          <cell r="AD4160">
            <v>174353249</v>
          </cell>
          <cell r="AE4160">
            <v>174353249</v>
          </cell>
        </row>
        <row r="4161">
          <cell r="F4161" t="str">
            <v>C-3602-1300-3</v>
          </cell>
          <cell r="U4161">
            <v>0</v>
          </cell>
          <cell r="V4161">
            <v>5200000</v>
          </cell>
          <cell r="W4161">
            <v>0</v>
          </cell>
          <cell r="X4161">
            <v>5200000</v>
          </cell>
          <cell r="Z4161">
            <v>5191500</v>
          </cell>
          <cell r="AA4161">
            <v>8500</v>
          </cell>
          <cell r="AB4161">
            <v>5191500</v>
          </cell>
          <cell r="AC4161">
            <v>5191500</v>
          </cell>
          <cell r="AD4161">
            <v>5191500</v>
          </cell>
          <cell r="AE4161">
            <v>5191500</v>
          </cell>
        </row>
        <row r="4162">
          <cell r="F4162" t="str">
            <v>C-3602-1300-4</v>
          </cell>
          <cell r="U4162">
            <v>307864000</v>
          </cell>
          <cell r="V4162">
            <v>0</v>
          </cell>
          <cell r="W4162">
            <v>307864000</v>
          </cell>
          <cell r="X4162">
            <v>0</v>
          </cell>
          <cell r="Z4162">
            <v>0</v>
          </cell>
          <cell r="AA4162">
            <v>0</v>
          </cell>
          <cell r="AB4162">
            <v>0</v>
          </cell>
          <cell r="AC4162">
            <v>0</v>
          </cell>
          <cell r="AD4162">
            <v>0</v>
          </cell>
          <cell r="AE4162">
            <v>0</v>
          </cell>
        </row>
        <row r="4163">
          <cell r="F4163" t="str">
            <v>C-3602-1300-4</v>
          </cell>
          <cell r="U4163">
            <v>0</v>
          </cell>
          <cell r="V4163">
            <v>64000</v>
          </cell>
          <cell r="W4163">
            <v>64000</v>
          </cell>
          <cell r="X4163">
            <v>0</v>
          </cell>
          <cell r="Z4163">
            <v>0</v>
          </cell>
          <cell r="AA4163">
            <v>0</v>
          </cell>
          <cell r="AB4163">
            <v>0</v>
          </cell>
          <cell r="AC4163">
            <v>0</v>
          </cell>
          <cell r="AD4163">
            <v>0</v>
          </cell>
          <cell r="AE4163">
            <v>0</v>
          </cell>
        </row>
        <row r="4164">
          <cell r="F4164" t="str">
            <v>C-3602-1300-4</v>
          </cell>
          <cell r="U4164">
            <v>49800000</v>
          </cell>
          <cell r="V4164">
            <v>17000000</v>
          </cell>
          <cell r="W4164">
            <v>29800000</v>
          </cell>
          <cell r="X4164">
            <v>37000000</v>
          </cell>
          <cell r="Z4164">
            <v>36914761</v>
          </cell>
          <cell r="AA4164">
            <v>85239</v>
          </cell>
          <cell r="AB4164">
            <v>36914761</v>
          </cell>
          <cell r="AC4164">
            <v>36914761</v>
          </cell>
          <cell r="AD4164">
            <v>36914761</v>
          </cell>
          <cell r="AE4164">
            <v>36914761</v>
          </cell>
        </row>
        <row r="4165">
          <cell r="F4165" t="str">
            <v>C-3602-1300-5</v>
          </cell>
          <cell r="U4165">
            <v>186415000</v>
          </cell>
          <cell r="V4165">
            <v>0</v>
          </cell>
          <cell r="W4165">
            <v>19721004</v>
          </cell>
          <cell r="X4165">
            <v>166693996</v>
          </cell>
          <cell r="Z4165">
            <v>166693996</v>
          </cell>
          <cell r="AA4165">
            <v>0</v>
          </cell>
          <cell r="AB4165">
            <v>166693996</v>
          </cell>
          <cell r="AC4165">
            <v>166693996</v>
          </cell>
          <cell r="AD4165">
            <v>166693996</v>
          </cell>
          <cell r="AE4165">
            <v>166693996</v>
          </cell>
        </row>
        <row r="4166">
          <cell r="F4166" t="str">
            <v>C-3602-1300-5</v>
          </cell>
          <cell r="U4166">
            <v>0</v>
          </cell>
          <cell r="V4166">
            <v>2000000</v>
          </cell>
          <cell r="W4166">
            <v>281930</v>
          </cell>
          <cell r="X4166">
            <v>1718070</v>
          </cell>
          <cell r="Z4166">
            <v>1718070</v>
          </cell>
          <cell r="AA4166">
            <v>0</v>
          </cell>
          <cell r="AB4166">
            <v>1718070</v>
          </cell>
          <cell r="AC4166">
            <v>1718070</v>
          </cell>
          <cell r="AD4166">
            <v>1718070</v>
          </cell>
          <cell r="AE4166">
            <v>1718070</v>
          </cell>
        </row>
        <row r="4167">
          <cell r="F4167" t="str">
            <v>C-3603-1300-1</v>
          </cell>
          <cell r="U4167">
            <v>17120000</v>
          </cell>
          <cell r="V4167">
            <v>0</v>
          </cell>
          <cell r="W4167">
            <v>0</v>
          </cell>
          <cell r="X4167">
            <v>17120000</v>
          </cell>
          <cell r="Z4167">
            <v>17106136</v>
          </cell>
          <cell r="AA4167">
            <v>13864</v>
          </cell>
          <cell r="AB4167">
            <v>17106136</v>
          </cell>
          <cell r="AC4167">
            <v>17106136</v>
          </cell>
          <cell r="AD4167">
            <v>17106136</v>
          </cell>
          <cell r="AE4167">
            <v>17106136</v>
          </cell>
        </row>
        <row r="4168">
          <cell r="F4168" t="str">
            <v>C-3603-1300-1</v>
          </cell>
          <cell r="U4168">
            <v>110827000</v>
          </cell>
          <cell r="V4168">
            <v>28854903.5</v>
          </cell>
          <cell r="W4168">
            <v>43776310.140000001</v>
          </cell>
          <cell r="X4168">
            <v>95905593.359999999</v>
          </cell>
          <cell r="Z4168">
            <v>93739467.349999994</v>
          </cell>
          <cell r="AA4168">
            <v>2166126.0099999998</v>
          </cell>
          <cell r="AB4168">
            <v>93739467.349999994</v>
          </cell>
          <cell r="AC4168">
            <v>93739467.349999994</v>
          </cell>
          <cell r="AD4168">
            <v>93739467.349999994</v>
          </cell>
          <cell r="AE4168">
            <v>93739467.349999994</v>
          </cell>
        </row>
        <row r="4169">
          <cell r="F4169" t="str">
            <v>C-3603-1300-1</v>
          </cell>
          <cell r="U4169">
            <v>0</v>
          </cell>
          <cell r="V4169">
            <v>26288480</v>
          </cell>
          <cell r="W4169">
            <v>2613219</v>
          </cell>
          <cell r="X4169">
            <v>23675261</v>
          </cell>
          <cell r="Z4169">
            <v>23675261</v>
          </cell>
          <cell r="AA4169">
            <v>0</v>
          </cell>
          <cell r="AB4169">
            <v>23675261</v>
          </cell>
          <cell r="AC4169">
            <v>23675261</v>
          </cell>
          <cell r="AD4169">
            <v>23675261</v>
          </cell>
          <cell r="AE4169">
            <v>23675261</v>
          </cell>
        </row>
        <row r="4170">
          <cell r="F4170" t="str">
            <v>C-3603-1300-1</v>
          </cell>
          <cell r="U4170">
            <v>172002000</v>
          </cell>
          <cell r="V4170">
            <v>30000000</v>
          </cell>
          <cell r="W4170">
            <v>3117075</v>
          </cell>
          <cell r="X4170">
            <v>198884925</v>
          </cell>
          <cell r="Z4170">
            <v>196393551</v>
          </cell>
          <cell r="AA4170">
            <v>2491374</v>
          </cell>
          <cell r="AB4170">
            <v>196393551</v>
          </cell>
          <cell r="AC4170">
            <v>196393551</v>
          </cell>
          <cell r="AD4170">
            <v>178368051</v>
          </cell>
          <cell r="AE4170">
            <v>178368051</v>
          </cell>
        </row>
        <row r="4171">
          <cell r="F4171" t="str">
            <v>C-3603-1300-1</v>
          </cell>
          <cell r="U4171">
            <v>1604460000</v>
          </cell>
          <cell r="V4171">
            <v>305000000</v>
          </cell>
          <cell r="W4171">
            <v>10388280</v>
          </cell>
          <cell r="X4171">
            <v>1899071720</v>
          </cell>
          <cell r="Z4171">
            <v>1862519679</v>
          </cell>
          <cell r="AA4171">
            <v>36552041</v>
          </cell>
          <cell r="AB4171">
            <v>1862519679</v>
          </cell>
          <cell r="AC4171">
            <v>1581927818</v>
          </cell>
          <cell r="AD4171">
            <v>1530694988</v>
          </cell>
          <cell r="AE4171">
            <v>1530694988</v>
          </cell>
        </row>
        <row r="4172">
          <cell r="F4172" t="str">
            <v>C-3603-1300-1</v>
          </cell>
          <cell r="U4172">
            <v>126045000</v>
          </cell>
          <cell r="V4172">
            <v>0</v>
          </cell>
          <cell r="W4172">
            <v>0</v>
          </cell>
          <cell r="X4172">
            <v>126045000</v>
          </cell>
          <cell r="Z4172">
            <v>111049369.20999999</v>
          </cell>
          <cell r="AA4172">
            <v>14995630.789999999</v>
          </cell>
          <cell r="AB4172">
            <v>111049369.20999999</v>
          </cell>
          <cell r="AC4172">
            <v>89479782.780000001</v>
          </cell>
          <cell r="AD4172">
            <v>89479782.780000001</v>
          </cell>
          <cell r="AE4172">
            <v>89479782.780000001</v>
          </cell>
        </row>
        <row r="4173">
          <cell r="F4173" t="str">
            <v>C-3603-1300-1</v>
          </cell>
          <cell r="U4173">
            <v>60000000</v>
          </cell>
          <cell r="V4173">
            <v>0</v>
          </cell>
          <cell r="W4173">
            <v>0</v>
          </cell>
          <cell r="X4173">
            <v>60000000</v>
          </cell>
          <cell r="Z4173">
            <v>39608605</v>
          </cell>
          <cell r="AA4173">
            <v>20391395</v>
          </cell>
          <cell r="AB4173">
            <v>39608605</v>
          </cell>
          <cell r="AC4173">
            <v>39608605</v>
          </cell>
          <cell r="AD4173">
            <v>25744357</v>
          </cell>
          <cell r="AE4173">
            <v>25744357</v>
          </cell>
        </row>
        <row r="4174">
          <cell r="F4174" t="str">
            <v>C-3603-1300-1</v>
          </cell>
          <cell r="U4174">
            <v>20990000</v>
          </cell>
          <cell r="V4174">
            <v>0</v>
          </cell>
          <cell r="W4174">
            <v>0</v>
          </cell>
          <cell r="X4174">
            <v>20990000</v>
          </cell>
          <cell r="Z4174">
            <v>20442088</v>
          </cell>
          <cell r="AA4174">
            <v>547912</v>
          </cell>
          <cell r="AB4174">
            <v>20442088</v>
          </cell>
          <cell r="AC4174">
            <v>20442088</v>
          </cell>
          <cell r="AD4174">
            <v>20442088</v>
          </cell>
          <cell r="AE4174">
            <v>20442088</v>
          </cell>
        </row>
        <row r="4175">
          <cell r="F4175" t="str">
            <v>C-3603-1300-1</v>
          </cell>
          <cell r="U4175">
            <v>237000</v>
          </cell>
          <cell r="V4175">
            <v>0</v>
          </cell>
          <cell r="W4175">
            <v>0</v>
          </cell>
          <cell r="X4175">
            <v>237000</v>
          </cell>
          <cell r="Z4175">
            <v>190336</v>
          </cell>
          <cell r="AA4175">
            <v>46664</v>
          </cell>
          <cell r="AB4175">
            <v>190336</v>
          </cell>
          <cell r="AC4175">
            <v>190336</v>
          </cell>
          <cell r="AD4175">
            <v>190336</v>
          </cell>
          <cell r="AE4175">
            <v>190336</v>
          </cell>
        </row>
        <row r="4176">
          <cell r="F4176" t="str">
            <v>C-3603-1300-1</v>
          </cell>
          <cell r="U4176">
            <v>433869000</v>
          </cell>
          <cell r="V4176">
            <v>38697805</v>
          </cell>
          <cell r="W4176">
            <v>62527225.350000001</v>
          </cell>
          <cell r="X4176">
            <v>410039579.64999998</v>
          </cell>
          <cell r="Z4176">
            <v>407115321.82999998</v>
          </cell>
          <cell r="AA4176">
            <v>2924257.82</v>
          </cell>
          <cell r="AB4176">
            <v>407115321.82999998</v>
          </cell>
          <cell r="AC4176">
            <v>406928476.64999998</v>
          </cell>
          <cell r="AD4176">
            <v>406928476.64999998</v>
          </cell>
          <cell r="AE4176">
            <v>406928476.64999998</v>
          </cell>
        </row>
        <row r="4177">
          <cell r="F4177" t="str">
            <v>C-3603-1300-1</v>
          </cell>
          <cell r="U4177">
            <v>130032000</v>
          </cell>
          <cell r="V4177">
            <v>0</v>
          </cell>
          <cell r="W4177">
            <v>72685557</v>
          </cell>
          <cell r="X4177">
            <v>57346443</v>
          </cell>
          <cell r="Z4177">
            <v>57346443</v>
          </cell>
          <cell r="AA4177">
            <v>0</v>
          </cell>
          <cell r="AB4177">
            <v>57346443</v>
          </cell>
          <cell r="AC4177">
            <v>57346443</v>
          </cell>
          <cell r="AD4177">
            <v>57346443</v>
          </cell>
          <cell r="AE4177">
            <v>57346443</v>
          </cell>
        </row>
        <row r="4178">
          <cell r="F4178" t="str">
            <v>C-3603-1300-1</v>
          </cell>
          <cell r="U4178">
            <v>16000000</v>
          </cell>
          <cell r="V4178">
            <v>0</v>
          </cell>
          <cell r="W4178">
            <v>291456</v>
          </cell>
          <cell r="X4178">
            <v>15708544</v>
          </cell>
          <cell r="Z4178">
            <v>15708544</v>
          </cell>
          <cell r="AA4178">
            <v>0</v>
          </cell>
          <cell r="AB4178">
            <v>15708544</v>
          </cell>
          <cell r="AC4178">
            <v>15708544</v>
          </cell>
          <cell r="AD4178">
            <v>15708544</v>
          </cell>
          <cell r="AE4178">
            <v>15708544</v>
          </cell>
        </row>
        <row r="4179">
          <cell r="F4179" t="str">
            <v>C-3603-1300-1</v>
          </cell>
          <cell r="U4179">
            <v>44290000</v>
          </cell>
          <cell r="V4179">
            <v>25674000</v>
          </cell>
          <cell r="W4179">
            <v>0</v>
          </cell>
          <cell r="X4179">
            <v>69964000</v>
          </cell>
          <cell r="Z4179">
            <v>69357889</v>
          </cell>
          <cell r="AA4179">
            <v>606111</v>
          </cell>
          <cell r="AB4179">
            <v>69357889</v>
          </cell>
          <cell r="AC4179">
            <v>69357889</v>
          </cell>
          <cell r="AD4179">
            <v>69357889</v>
          </cell>
          <cell r="AE4179">
            <v>69357889</v>
          </cell>
        </row>
        <row r="4180">
          <cell r="F4180" t="str">
            <v>C-3603-1300-1</v>
          </cell>
          <cell r="U4180">
            <v>120000000</v>
          </cell>
          <cell r="V4180">
            <v>67640828</v>
          </cell>
          <cell r="W4180">
            <v>1967970</v>
          </cell>
          <cell r="X4180">
            <v>185672858</v>
          </cell>
          <cell r="Z4180">
            <v>183765422</v>
          </cell>
          <cell r="AA4180">
            <v>1907436</v>
          </cell>
          <cell r="AB4180">
            <v>183765422</v>
          </cell>
          <cell r="AC4180">
            <v>183765422</v>
          </cell>
          <cell r="AD4180">
            <v>183765422</v>
          </cell>
          <cell r="AE4180">
            <v>183765422</v>
          </cell>
        </row>
        <row r="4181">
          <cell r="F4181" t="str">
            <v>C-3603-1300-1</v>
          </cell>
          <cell r="U4181">
            <v>0</v>
          </cell>
          <cell r="V4181">
            <v>7873943</v>
          </cell>
          <cell r="W4181">
            <v>0</v>
          </cell>
          <cell r="X4181">
            <v>7873943</v>
          </cell>
          <cell r="Z4181">
            <v>7854726</v>
          </cell>
          <cell r="AA4181">
            <v>19217</v>
          </cell>
          <cell r="AB4181">
            <v>7854726</v>
          </cell>
          <cell r="AC4181">
            <v>7854726</v>
          </cell>
          <cell r="AD4181">
            <v>7854726</v>
          </cell>
          <cell r="AE4181">
            <v>7854726</v>
          </cell>
        </row>
        <row r="4182">
          <cell r="F4182" t="str">
            <v>C-3603-1300-1</v>
          </cell>
          <cell r="U4182">
            <v>0</v>
          </cell>
          <cell r="V4182">
            <v>5999886</v>
          </cell>
          <cell r="W4182">
            <v>5999886</v>
          </cell>
          <cell r="X4182">
            <v>0</v>
          </cell>
          <cell r="Z4182">
            <v>0</v>
          </cell>
          <cell r="AA4182">
            <v>0</v>
          </cell>
          <cell r="AB4182">
            <v>0</v>
          </cell>
          <cell r="AC4182">
            <v>0</v>
          </cell>
          <cell r="AD4182">
            <v>0</v>
          </cell>
          <cell r="AE4182">
            <v>0</v>
          </cell>
        </row>
        <row r="4183">
          <cell r="F4183" t="str">
            <v>C-3603-1300-1</v>
          </cell>
          <cell r="U4183">
            <v>0</v>
          </cell>
          <cell r="V4183">
            <v>6488502</v>
          </cell>
          <cell r="W4183">
            <v>3244251</v>
          </cell>
          <cell r="X4183">
            <v>3244251</v>
          </cell>
          <cell r="Z4183">
            <v>3244251</v>
          </cell>
          <cell r="AA4183">
            <v>0</v>
          </cell>
          <cell r="AB4183">
            <v>3244251</v>
          </cell>
          <cell r="AC4183">
            <v>3244251</v>
          </cell>
          <cell r="AD4183">
            <v>3244251</v>
          </cell>
          <cell r="AE4183">
            <v>3244251</v>
          </cell>
        </row>
        <row r="4184">
          <cell r="F4184" t="str">
            <v>C-3603-1300-1</v>
          </cell>
          <cell r="U4184">
            <v>0</v>
          </cell>
          <cell r="V4184">
            <v>20512136</v>
          </cell>
          <cell r="W4184">
            <v>5013208</v>
          </cell>
          <cell r="X4184">
            <v>15498928</v>
          </cell>
          <cell r="Z4184">
            <v>15498928</v>
          </cell>
          <cell r="AA4184">
            <v>0</v>
          </cell>
          <cell r="AB4184">
            <v>15498928</v>
          </cell>
          <cell r="AC4184">
            <v>15498928</v>
          </cell>
          <cell r="AD4184">
            <v>15498928</v>
          </cell>
          <cell r="AE4184">
            <v>15498928</v>
          </cell>
        </row>
        <row r="4185">
          <cell r="F4185" t="str">
            <v>C-3603-1300-1</v>
          </cell>
          <cell r="U4185">
            <v>220131000</v>
          </cell>
          <cell r="V4185">
            <v>2372172</v>
          </cell>
          <cell r="W4185">
            <v>0</v>
          </cell>
          <cell r="X4185">
            <v>222503172</v>
          </cell>
          <cell r="Z4185">
            <v>222503172</v>
          </cell>
          <cell r="AA4185">
            <v>0</v>
          </cell>
          <cell r="AB4185">
            <v>222503172</v>
          </cell>
          <cell r="AC4185">
            <v>222503172</v>
          </cell>
          <cell r="AD4185">
            <v>222503172</v>
          </cell>
          <cell r="AE4185">
            <v>222503172</v>
          </cell>
        </row>
        <row r="4186">
          <cell r="F4186" t="str">
            <v>C-3603-1300-1</v>
          </cell>
          <cell r="U4186">
            <v>3100000</v>
          </cell>
          <cell r="V4186">
            <v>6140192</v>
          </cell>
          <cell r="W4186">
            <v>1778431</v>
          </cell>
          <cell r="X4186">
            <v>7461761</v>
          </cell>
          <cell r="Z4186">
            <v>7431367</v>
          </cell>
          <cell r="AA4186">
            <v>30394</v>
          </cell>
          <cell r="AB4186">
            <v>7431367</v>
          </cell>
          <cell r="AC4186">
            <v>7431367</v>
          </cell>
          <cell r="AD4186">
            <v>7431367</v>
          </cell>
          <cell r="AE4186">
            <v>7431367</v>
          </cell>
        </row>
        <row r="4187">
          <cell r="F4187" t="str">
            <v>C-3603-1300-5</v>
          </cell>
          <cell r="U4187">
            <v>39531250</v>
          </cell>
          <cell r="V4187">
            <v>0</v>
          </cell>
          <cell r="W4187">
            <v>2036458</v>
          </cell>
          <cell r="X4187">
            <v>37494792</v>
          </cell>
          <cell r="Z4187">
            <v>37494792</v>
          </cell>
          <cell r="AA4187">
            <v>0</v>
          </cell>
          <cell r="AB4187">
            <v>37494792</v>
          </cell>
          <cell r="AC4187">
            <v>37494792</v>
          </cell>
          <cell r="AD4187">
            <v>37494792</v>
          </cell>
          <cell r="AE4187">
            <v>37494792</v>
          </cell>
        </row>
        <row r="4188">
          <cell r="F4188" t="str">
            <v>C-3603-1300-5</v>
          </cell>
          <cell r="U4188">
            <v>0</v>
          </cell>
          <cell r="V4188">
            <v>2000000</v>
          </cell>
          <cell r="W4188">
            <v>0</v>
          </cell>
          <cell r="X4188">
            <v>2000000</v>
          </cell>
          <cell r="Z4188">
            <v>1948024</v>
          </cell>
          <cell r="AA4188">
            <v>51976</v>
          </cell>
          <cell r="AB4188">
            <v>1948024</v>
          </cell>
          <cell r="AC4188">
            <v>1948024</v>
          </cell>
          <cell r="AD4188">
            <v>1948024</v>
          </cell>
          <cell r="AE4188">
            <v>1948024</v>
          </cell>
        </row>
        <row r="4189">
          <cell r="F4189" t="str">
            <v>C-3603-1300-5</v>
          </cell>
          <cell r="U4189">
            <v>476504509</v>
          </cell>
          <cell r="V4189">
            <v>0</v>
          </cell>
          <cell r="W4189">
            <v>0</v>
          </cell>
          <cell r="X4189">
            <v>476504509</v>
          </cell>
          <cell r="Z4189">
            <v>476504509</v>
          </cell>
          <cell r="AA4189">
            <v>0</v>
          </cell>
          <cell r="AB4189">
            <v>476504509</v>
          </cell>
          <cell r="AC4189">
            <v>447625449</v>
          </cell>
          <cell r="AD4189">
            <v>447625449</v>
          </cell>
          <cell r="AE4189">
            <v>447625449</v>
          </cell>
        </row>
        <row r="4190">
          <cell r="F4190" t="str">
            <v>C-3603-1300-6</v>
          </cell>
          <cell r="U4190">
            <v>235188040</v>
          </cell>
          <cell r="V4190">
            <v>36197860</v>
          </cell>
          <cell r="W4190">
            <v>3380219</v>
          </cell>
          <cell r="X4190">
            <v>268005681</v>
          </cell>
          <cell r="Z4190">
            <v>266243863</v>
          </cell>
          <cell r="AA4190">
            <v>1761818</v>
          </cell>
          <cell r="AB4190">
            <v>266243863</v>
          </cell>
          <cell r="AC4190">
            <v>266243863</v>
          </cell>
          <cell r="AD4190">
            <v>266243863</v>
          </cell>
          <cell r="AE4190">
            <v>266243863</v>
          </cell>
        </row>
        <row r="4191">
          <cell r="F4191" t="str">
            <v>C-3603-1300-9</v>
          </cell>
          <cell r="U4191">
            <v>41400000</v>
          </cell>
          <cell r="V4191">
            <v>32600000</v>
          </cell>
          <cell r="W4191">
            <v>7153334</v>
          </cell>
          <cell r="X4191">
            <v>66846666</v>
          </cell>
          <cell r="Z4191">
            <v>66846666</v>
          </cell>
          <cell r="AA4191">
            <v>0</v>
          </cell>
          <cell r="AB4191">
            <v>66846666</v>
          </cell>
          <cell r="AC4191">
            <v>66846666</v>
          </cell>
          <cell r="AD4191">
            <v>66846666</v>
          </cell>
          <cell r="AE4191">
            <v>66846666</v>
          </cell>
        </row>
        <row r="4192">
          <cell r="F4192" t="str">
            <v>C-3603-1300-9</v>
          </cell>
          <cell r="U4192">
            <v>1000000</v>
          </cell>
          <cell r="V4192">
            <v>4000000</v>
          </cell>
          <cell r="W4192">
            <v>4241127</v>
          </cell>
          <cell r="X4192">
            <v>758873</v>
          </cell>
          <cell r="Z4192">
            <v>758873</v>
          </cell>
          <cell r="AA4192">
            <v>0</v>
          </cell>
          <cell r="AB4192">
            <v>758873</v>
          </cell>
          <cell r="AC4192">
            <v>758873</v>
          </cell>
          <cell r="AD4192">
            <v>758873</v>
          </cell>
          <cell r="AE4192">
            <v>758873</v>
          </cell>
        </row>
        <row r="4193">
          <cell r="F4193" t="str">
            <v>C-3603-1300-10</v>
          </cell>
          <cell r="U4193">
            <v>7423664</v>
          </cell>
          <cell r="V4193">
            <v>1887359</v>
          </cell>
          <cell r="W4193">
            <v>338164</v>
          </cell>
          <cell r="X4193">
            <v>8972859</v>
          </cell>
          <cell r="Z4193">
            <v>867061.38</v>
          </cell>
          <cell r="AA4193">
            <v>8105797.6200000001</v>
          </cell>
          <cell r="AB4193">
            <v>867061.38</v>
          </cell>
          <cell r="AC4193">
            <v>279788</v>
          </cell>
          <cell r="AD4193">
            <v>279788</v>
          </cell>
          <cell r="AE4193">
            <v>279788</v>
          </cell>
        </row>
        <row r="4194">
          <cell r="F4194" t="str">
            <v>C-3603-1300-10</v>
          </cell>
          <cell r="U4194">
            <v>3000000</v>
          </cell>
          <cell r="V4194">
            <v>317296</v>
          </cell>
          <cell r="W4194">
            <v>0</v>
          </cell>
          <cell r="X4194">
            <v>3317296</v>
          </cell>
          <cell r="Z4194">
            <v>3150166</v>
          </cell>
          <cell r="AA4194">
            <v>167130</v>
          </cell>
          <cell r="AB4194">
            <v>3150166</v>
          </cell>
          <cell r="AC4194">
            <v>3150166</v>
          </cell>
          <cell r="AD4194">
            <v>3150166</v>
          </cell>
          <cell r="AE4194">
            <v>3150166</v>
          </cell>
        </row>
        <row r="4195">
          <cell r="F4195" t="str">
            <v>C-3603-1300-10</v>
          </cell>
          <cell r="U4195">
            <v>6000000</v>
          </cell>
          <cell r="V4195">
            <v>2000000</v>
          </cell>
          <cell r="W4195">
            <v>0</v>
          </cell>
          <cell r="X4195">
            <v>8000000</v>
          </cell>
          <cell r="Z4195">
            <v>7702958</v>
          </cell>
          <cell r="AA4195">
            <v>297042</v>
          </cell>
          <cell r="AB4195">
            <v>7702958</v>
          </cell>
          <cell r="AC4195">
            <v>7702958</v>
          </cell>
          <cell r="AD4195">
            <v>7702958</v>
          </cell>
          <cell r="AE4195">
            <v>7702958</v>
          </cell>
        </row>
        <row r="4196">
          <cell r="F4196" t="str">
            <v>C-3603-1300-10</v>
          </cell>
          <cell r="U4196">
            <v>344869000</v>
          </cell>
          <cell r="V4196">
            <v>0</v>
          </cell>
          <cell r="W4196">
            <v>0</v>
          </cell>
          <cell r="X4196">
            <v>344869000</v>
          </cell>
          <cell r="Z4196">
            <v>344642144</v>
          </cell>
          <cell r="AA4196">
            <v>226856</v>
          </cell>
          <cell r="AB4196">
            <v>344642144</v>
          </cell>
          <cell r="AC4196">
            <v>344642144</v>
          </cell>
          <cell r="AD4196">
            <v>344642144</v>
          </cell>
          <cell r="AE4196">
            <v>344642144</v>
          </cell>
        </row>
        <row r="4197">
          <cell r="F4197" t="str">
            <v>C-3603-1300-10</v>
          </cell>
          <cell r="U4197">
            <v>31875000</v>
          </cell>
          <cell r="V4197">
            <v>0</v>
          </cell>
          <cell r="W4197">
            <v>31826000</v>
          </cell>
          <cell r="X4197">
            <v>49000</v>
          </cell>
          <cell r="Z4197">
            <v>49000</v>
          </cell>
          <cell r="AA4197">
            <v>0</v>
          </cell>
          <cell r="AB4197">
            <v>49000</v>
          </cell>
          <cell r="AC4197">
            <v>49000</v>
          </cell>
          <cell r="AD4197">
            <v>49000</v>
          </cell>
          <cell r="AE4197">
            <v>49000</v>
          </cell>
        </row>
        <row r="4198">
          <cell r="F4198" t="str">
            <v>C-3603-1300-10</v>
          </cell>
          <cell r="U4198">
            <v>5000000</v>
          </cell>
          <cell r="V4198">
            <v>0</v>
          </cell>
          <cell r="W4198">
            <v>0</v>
          </cell>
          <cell r="X4198">
            <v>5000000</v>
          </cell>
          <cell r="Z4198">
            <v>4844100</v>
          </cell>
          <cell r="AA4198">
            <v>155900</v>
          </cell>
          <cell r="AB4198">
            <v>4844100</v>
          </cell>
          <cell r="AC4198">
            <v>4844100</v>
          </cell>
          <cell r="AD4198">
            <v>4844100</v>
          </cell>
          <cell r="AE4198">
            <v>4844100</v>
          </cell>
        </row>
        <row r="4199">
          <cell r="F4199" t="str">
            <v>C-3603-1300-10</v>
          </cell>
          <cell r="U4199">
            <v>0</v>
          </cell>
          <cell r="V4199">
            <v>9080000</v>
          </cell>
          <cell r="W4199">
            <v>0</v>
          </cell>
          <cell r="X4199">
            <v>9080000</v>
          </cell>
          <cell r="Z4199">
            <v>9080000</v>
          </cell>
          <cell r="AA4199">
            <v>0</v>
          </cell>
          <cell r="AB4199">
            <v>9080000</v>
          </cell>
          <cell r="AC4199">
            <v>9080000</v>
          </cell>
          <cell r="AD4199">
            <v>9080000</v>
          </cell>
          <cell r="AE4199">
            <v>9080000</v>
          </cell>
        </row>
        <row r="4200">
          <cell r="F4200" t="str">
            <v>C-3603-1300-10</v>
          </cell>
          <cell r="U4200">
            <v>8000000</v>
          </cell>
          <cell r="V4200">
            <v>0</v>
          </cell>
          <cell r="W4200">
            <v>0</v>
          </cell>
          <cell r="X4200">
            <v>8000000</v>
          </cell>
          <cell r="Z4200">
            <v>8000000</v>
          </cell>
          <cell r="AA4200">
            <v>0</v>
          </cell>
          <cell r="AB4200">
            <v>8000000</v>
          </cell>
          <cell r="AC4200">
            <v>8000000</v>
          </cell>
          <cell r="AD4200">
            <v>8000000</v>
          </cell>
          <cell r="AE4200">
            <v>8000000</v>
          </cell>
        </row>
        <row r="4201">
          <cell r="F4201" t="str">
            <v>C-3603-1300-10</v>
          </cell>
          <cell r="U4201">
            <v>2800000</v>
          </cell>
          <cell r="V4201">
            <v>2000000</v>
          </cell>
          <cell r="W4201">
            <v>0</v>
          </cell>
          <cell r="X4201">
            <v>4800000</v>
          </cell>
          <cell r="Z4201">
            <v>3073194</v>
          </cell>
          <cell r="AA4201">
            <v>1726806</v>
          </cell>
          <cell r="AB4201">
            <v>3073194</v>
          </cell>
          <cell r="AC4201">
            <v>3073194</v>
          </cell>
          <cell r="AD4201">
            <v>3073194</v>
          </cell>
          <cell r="AE4201">
            <v>3073194</v>
          </cell>
        </row>
        <row r="4202">
          <cell r="F4202" t="str">
            <v>C-3603-1300-10</v>
          </cell>
          <cell r="U4202">
            <v>31875000</v>
          </cell>
          <cell r="V4202">
            <v>1213196</v>
          </cell>
          <cell r="W4202">
            <v>0</v>
          </cell>
          <cell r="X4202">
            <v>33088196</v>
          </cell>
          <cell r="Z4202">
            <v>29431147</v>
          </cell>
          <cell r="AA4202">
            <v>3657049</v>
          </cell>
          <cell r="AB4202">
            <v>29431147</v>
          </cell>
          <cell r="AC4202">
            <v>29431147</v>
          </cell>
          <cell r="AD4202">
            <v>29431147</v>
          </cell>
          <cell r="AE4202">
            <v>29431147</v>
          </cell>
        </row>
        <row r="4203">
          <cell r="F4203" t="str">
            <v>C-3603-1300-10</v>
          </cell>
          <cell r="U4203">
            <v>17832000</v>
          </cell>
          <cell r="V4203">
            <v>1612409</v>
          </cell>
          <cell r="W4203">
            <v>1505673</v>
          </cell>
          <cell r="X4203">
            <v>17938736</v>
          </cell>
          <cell r="Z4203">
            <v>10931176</v>
          </cell>
          <cell r="AA4203">
            <v>7007560</v>
          </cell>
          <cell r="AB4203">
            <v>10931176</v>
          </cell>
          <cell r="AC4203">
            <v>10931176</v>
          </cell>
          <cell r="AD4203">
            <v>10931176</v>
          </cell>
          <cell r="AE4203">
            <v>10931176</v>
          </cell>
        </row>
        <row r="4204">
          <cell r="F4204" t="str">
            <v>C-3603-1300-11</v>
          </cell>
          <cell r="U4204">
            <v>0</v>
          </cell>
          <cell r="V4204">
            <v>300000</v>
          </cell>
          <cell r="W4204">
            <v>0</v>
          </cell>
          <cell r="X4204">
            <v>300000</v>
          </cell>
          <cell r="Z4204">
            <v>160650</v>
          </cell>
          <cell r="AA4204">
            <v>139350</v>
          </cell>
          <cell r="AB4204">
            <v>160650</v>
          </cell>
          <cell r="AC4204">
            <v>160650</v>
          </cell>
          <cell r="AD4204">
            <v>160650</v>
          </cell>
          <cell r="AE4204">
            <v>160650</v>
          </cell>
        </row>
        <row r="4205">
          <cell r="F4205" t="str">
            <v>C-3603-1300-11</v>
          </cell>
          <cell r="U4205">
            <v>0</v>
          </cell>
          <cell r="V4205">
            <v>800000</v>
          </cell>
          <cell r="W4205">
            <v>0</v>
          </cell>
          <cell r="X4205">
            <v>800000</v>
          </cell>
          <cell r="Z4205">
            <v>750000</v>
          </cell>
          <cell r="AA4205">
            <v>50000</v>
          </cell>
          <cell r="AB4205">
            <v>750000</v>
          </cell>
          <cell r="AC4205">
            <v>750000</v>
          </cell>
          <cell r="AD4205">
            <v>750000</v>
          </cell>
          <cell r="AE4205">
            <v>750000</v>
          </cell>
        </row>
        <row r="4206">
          <cell r="F4206" t="str">
            <v>C-3603-1300-11</v>
          </cell>
          <cell r="U4206">
            <v>0</v>
          </cell>
          <cell r="V4206">
            <v>400000</v>
          </cell>
          <cell r="W4206">
            <v>0</v>
          </cell>
          <cell r="X4206">
            <v>400000</v>
          </cell>
          <cell r="Z4206">
            <v>0</v>
          </cell>
          <cell r="AA4206">
            <v>400000</v>
          </cell>
          <cell r="AB4206">
            <v>0</v>
          </cell>
          <cell r="AC4206">
            <v>0</v>
          </cell>
          <cell r="AD4206">
            <v>0</v>
          </cell>
          <cell r="AE4206">
            <v>0</v>
          </cell>
        </row>
        <row r="4207">
          <cell r="F4207" t="str">
            <v>C-3603-1300-11</v>
          </cell>
          <cell r="U4207">
            <v>0</v>
          </cell>
          <cell r="V4207">
            <v>7320000</v>
          </cell>
          <cell r="W4207">
            <v>0</v>
          </cell>
          <cell r="X4207">
            <v>7320000</v>
          </cell>
          <cell r="Z4207">
            <v>7182819</v>
          </cell>
          <cell r="AA4207">
            <v>137181</v>
          </cell>
          <cell r="AB4207">
            <v>7182819</v>
          </cell>
          <cell r="AC4207">
            <v>7182819</v>
          </cell>
          <cell r="AD4207">
            <v>7182819</v>
          </cell>
          <cell r="AE4207">
            <v>7182819</v>
          </cell>
        </row>
        <row r="4208">
          <cell r="F4208" t="str">
            <v>C-3605-1300-1</v>
          </cell>
          <cell r="U4208">
            <v>0</v>
          </cell>
          <cell r="V4208">
            <v>1802640</v>
          </cell>
          <cell r="W4208">
            <v>0</v>
          </cell>
          <cell r="X4208">
            <v>1802640</v>
          </cell>
          <cell r="Z4208">
            <v>0</v>
          </cell>
          <cell r="AA4208">
            <v>1802640</v>
          </cell>
          <cell r="AB4208">
            <v>0</v>
          </cell>
          <cell r="AC4208">
            <v>0</v>
          </cell>
          <cell r="AD4208">
            <v>0</v>
          </cell>
          <cell r="AE4208">
            <v>0</v>
          </cell>
        </row>
        <row r="4209">
          <cell r="F4209" t="str">
            <v>C-3699-1300-2</v>
          </cell>
          <cell r="U4209">
            <v>0</v>
          </cell>
          <cell r="V4209">
            <v>40200000</v>
          </cell>
          <cell r="W4209">
            <v>0</v>
          </cell>
          <cell r="X4209">
            <v>40200000</v>
          </cell>
          <cell r="Z4209">
            <v>40200000</v>
          </cell>
          <cell r="AA4209">
            <v>0</v>
          </cell>
          <cell r="AB4209">
            <v>40200000</v>
          </cell>
          <cell r="AC4209">
            <v>40200000</v>
          </cell>
          <cell r="AD4209">
            <v>40200000</v>
          </cell>
          <cell r="AE4209">
            <v>40200000</v>
          </cell>
        </row>
        <row r="4210">
          <cell r="F4210" t="str">
            <v>C-3699-1300-2</v>
          </cell>
          <cell r="U4210">
            <v>0</v>
          </cell>
          <cell r="V4210">
            <v>97190357</v>
          </cell>
          <cell r="W4210">
            <v>0</v>
          </cell>
          <cell r="X4210">
            <v>97190357</v>
          </cell>
          <cell r="Z4210">
            <v>97189787</v>
          </cell>
          <cell r="AA4210">
            <v>570</v>
          </cell>
          <cell r="AB4210">
            <v>97189787</v>
          </cell>
          <cell r="AC4210">
            <v>97189787</v>
          </cell>
          <cell r="AD4210">
            <v>97189787</v>
          </cell>
          <cell r="AE4210">
            <v>97189787</v>
          </cell>
        </row>
        <row r="4211">
          <cell r="F4211" t="str">
            <v>C-3699-1300-2</v>
          </cell>
          <cell r="U4211">
            <v>761983426.29999995</v>
          </cell>
          <cell r="V4211">
            <v>1073439071</v>
          </cell>
          <cell r="W4211">
            <v>57008.3</v>
          </cell>
          <cell r="X4211">
            <v>1835365489</v>
          </cell>
          <cell r="Z4211">
            <v>1835365488</v>
          </cell>
          <cell r="AA4211">
            <v>1</v>
          </cell>
          <cell r="AB4211">
            <v>1835365488</v>
          </cell>
          <cell r="AC4211">
            <v>1099165564</v>
          </cell>
          <cell r="AD4211">
            <v>1099165564</v>
          </cell>
          <cell r="AE4211">
            <v>1099165564</v>
          </cell>
        </row>
        <row r="4212">
          <cell r="F4212" t="str">
            <v>C-3699-1300-10</v>
          </cell>
          <cell r="U4212">
            <v>15750000</v>
          </cell>
          <cell r="V4212">
            <v>26303000</v>
          </cell>
          <cell r="W4212">
            <v>9362667</v>
          </cell>
          <cell r="X4212">
            <v>32690333</v>
          </cell>
          <cell r="Z4212">
            <v>32689820</v>
          </cell>
          <cell r="AA4212">
            <v>513</v>
          </cell>
          <cell r="AB4212">
            <v>32689820</v>
          </cell>
          <cell r="AC4212">
            <v>32689820</v>
          </cell>
          <cell r="AD4212">
            <v>32689820</v>
          </cell>
          <cell r="AE4212">
            <v>32689820</v>
          </cell>
        </row>
        <row r="4213">
          <cell r="F4213" t="str">
            <v>C-3602-1300-4</v>
          </cell>
          <cell r="U4213">
            <v>1020320000</v>
          </cell>
          <cell r="V4213">
            <v>3469000</v>
          </cell>
          <cell r="W4213">
            <v>0</v>
          </cell>
          <cell r="X4213">
            <v>1023789000</v>
          </cell>
          <cell r="Z4213">
            <v>1019256400</v>
          </cell>
          <cell r="AA4213">
            <v>4532600</v>
          </cell>
          <cell r="AB4213">
            <v>1019256400</v>
          </cell>
          <cell r="AC4213">
            <v>1019256400</v>
          </cell>
          <cell r="AD4213">
            <v>1019256400</v>
          </cell>
          <cell r="AE4213">
            <v>1019256400</v>
          </cell>
        </row>
        <row r="4214">
          <cell r="F4214" t="str">
            <v>C-3602-1300-4</v>
          </cell>
          <cell r="U4214">
            <v>319800000</v>
          </cell>
          <cell r="V4214">
            <v>0</v>
          </cell>
          <cell r="W4214">
            <v>15000000</v>
          </cell>
          <cell r="X4214">
            <v>304800000</v>
          </cell>
          <cell r="Z4214">
            <v>304408153</v>
          </cell>
          <cell r="AA4214">
            <v>391847</v>
          </cell>
          <cell r="AB4214">
            <v>304408153</v>
          </cell>
          <cell r="AC4214">
            <v>304408153</v>
          </cell>
          <cell r="AD4214">
            <v>304408153</v>
          </cell>
          <cell r="AE4214">
            <v>304408153</v>
          </cell>
        </row>
        <row r="4215">
          <cell r="F4215" t="str">
            <v>C-3602-1300-4</v>
          </cell>
          <cell r="U4215">
            <v>0</v>
          </cell>
          <cell r="V4215">
            <v>91515000</v>
          </cell>
          <cell r="W4215">
            <v>0</v>
          </cell>
          <cell r="X4215">
            <v>91515000</v>
          </cell>
          <cell r="Z4215">
            <v>90288844</v>
          </cell>
          <cell r="AA4215">
            <v>1226156</v>
          </cell>
          <cell r="AB4215">
            <v>90288844</v>
          </cell>
          <cell r="AC4215">
            <v>90288844</v>
          </cell>
          <cell r="AD4215">
            <v>90288844</v>
          </cell>
          <cell r="AE4215">
            <v>90288844</v>
          </cell>
        </row>
        <row r="4216">
          <cell r="F4216" t="str">
            <v>C-3602-1300-4</v>
          </cell>
          <cell r="U4216">
            <v>3000000</v>
          </cell>
          <cell r="V4216">
            <v>1064000</v>
          </cell>
          <cell r="W4216">
            <v>3064000</v>
          </cell>
          <cell r="X4216">
            <v>1000000</v>
          </cell>
          <cell r="Z4216">
            <v>1000000</v>
          </cell>
          <cell r="AA4216">
            <v>0</v>
          </cell>
          <cell r="AB4216">
            <v>1000000</v>
          </cell>
          <cell r="AC4216">
            <v>1000000</v>
          </cell>
          <cell r="AD4216">
            <v>1000000</v>
          </cell>
          <cell r="AE4216">
            <v>1000000</v>
          </cell>
        </row>
        <row r="4217">
          <cell r="F4217" t="str">
            <v>C-3602-1300-5</v>
          </cell>
          <cell r="U4217">
            <v>36800000</v>
          </cell>
          <cell r="V4217">
            <v>0</v>
          </cell>
          <cell r="W4217">
            <v>0</v>
          </cell>
          <cell r="X4217">
            <v>36800000</v>
          </cell>
          <cell r="Z4217">
            <v>36799994</v>
          </cell>
          <cell r="AA4217">
            <v>6</v>
          </cell>
          <cell r="AB4217">
            <v>36799994</v>
          </cell>
          <cell r="AC4217">
            <v>36799994</v>
          </cell>
          <cell r="AD4217">
            <v>36799994</v>
          </cell>
          <cell r="AE4217">
            <v>36799994</v>
          </cell>
        </row>
        <row r="4218">
          <cell r="F4218" t="str">
            <v>C-3602-1300-5</v>
          </cell>
          <cell r="U4218">
            <v>10586813</v>
          </cell>
          <cell r="V4218">
            <v>6050667</v>
          </cell>
          <cell r="W4218">
            <v>0</v>
          </cell>
          <cell r="X4218">
            <v>16637480</v>
          </cell>
          <cell r="Z4218">
            <v>11446335</v>
          </cell>
          <cell r="AA4218">
            <v>5191145</v>
          </cell>
          <cell r="AB4218">
            <v>11446335</v>
          </cell>
          <cell r="AC4218">
            <v>11446335</v>
          </cell>
          <cell r="AD4218">
            <v>11446335</v>
          </cell>
          <cell r="AE4218">
            <v>11446335</v>
          </cell>
        </row>
        <row r="4219">
          <cell r="F4219" t="str">
            <v>C-3602-1300-5</v>
          </cell>
          <cell r="U4219">
            <v>423472500</v>
          </cell>
          <cell r="V4219">
            <v>0</v>
          </cell>
          <cell r="W4219">
            <v>0</v>
          </cell>
          <cell r="X4219">
            <v>423472500</v>
          </cell>
          <cell r="Z4219">
            <v>423218400</v>
          </cell>
          <cell r="AA4219">
            <v>254100</v>
          </cell>
          <cell r="AB4219">
            <v>423218400</v>
          </cell>
          <cell r="AC4219">
            <v>423218400</v>
          </cell>
          <cell r="AD4219">
            <v>423218400</v>
          </cell>
          <cell r="AE4219">
            <v>423218400</v>
          </cell>
        </row>
        <row r="4220">
          <cell r="F4220" t="str">
            <v>C-3602-1300-5</v>
          </cell>
          <cell r="U4220">
            <v>105868125</v>
          </cell>
          <cell r="V4220">
            <v>69586910</v>
          </cell>
          <cell r="W4220">
            <v>0</v>
          </cell>
          <cell r="X4220">
            <v>175455035</v>
          </cell>
          <cell r="Z4220">
            <v>175275682</v>
          </cell>
          <cell r="AA4220">
            <v>179353</v>
          </cell>
          <cell r="AB4220">
            <v>175275682</v>
          </cell>
          <cell r="AC4220">
            <v>175275682</v>
          </cell>
          <cell r="AD4220">
            <v>175275682</v>
          </cell>
          <cell r="AE4220">
            <v>175275682</v>
          </cell>
        </row>
        <row r="4221">
          <cell r="F4221" t="str">
            <v>C-3603-1300-1</v>
          </cell>
          <cell r="U4221">
            <v>2899481000</v>
          </cell>
          <cell r="V4221">
            <v>210392000</v>
          </cell>
          <cell r="W4221">
            <v>12419980</v>
          </cell>
          <cell r="X4221">
            <v>3097453020</v>
          </cell>
          <cell r="Z4221">
            <v>3087516400</v>
          </cell>
          <cell r="AA4221">
            <v>9936620</v>
          </cell>
          <cell r="AB4221">
            <v>3087516400</v>
          </cell>
          <cell r="AC4221">
            <v>3087516400</v>
          </cell>
          <cell r="AD4221">
            <v>3087516400</v>
          </cell>
          <cell r="AE4221">
            <v>3087516400</v>
          </cell>
        </row>
        <row r="4222">
          <cell r="F4222" t="str">
            <v>C-3603-1300-1</v>
          </cell>
          <cell r="U4222">
            <v>674438000</v>
          </cell>
          <cell r="V4222">
            <v>95690000</v>
          </cell>
          <cell r="W4222">
            <v>0</v>
          </cell>
          <cell r="X4222">
            <v>770128000</v>
          </cell>
          <cell r="Z4222">
            <v>770090928</v>
          </cell>
          <cell r="AA4222">
            <v>37072</v>
          </cell>
          <cell r="AB4222">
            <v>770090928</v>
          </cell>
          <cell r="AC4222">
            <v>770090928</v>
          </cell>
          <cell r="AD4222">
            <v>770090928</v>
          </cell>
          <cell r="AE4222">
            <v>770090928</v>
          </cell>
        </row>
        <row r="4223">
          <cell r="F4223" t="str">
            <v>C-3603-1300-1</v>
          </cell>
          <cell r="U4223">
            <v>0</v>
          </cell>
          <cell r="V4223">
            <v>49000</v>
          </cell>
          <cell r="W4223">
            <v>0</v>
          </cell>
          <cell r="X4223">
            <v>49000</v>
          </cell>
          <cell r="Z4223">
            <v>49000</v>
          </cell>
          <cell r="AA4223">
            <v>0</v>
          </cell>
          <cell r="AB4223">
            <v>49000</v>
          </cell>
          <cell r="AC4223">
            <v>49000</v>
          </cell>
          <cell r="AD4223">
            <v>49000</v>
          </cell>
          <cell r="AE4223">
            <v>49000</v>
          </cell>
        </row>
        <row r="4224">
          <cell r="F4224" t="str">
            <v>C-3603-1300-1</v>
          </cell>
          <cell r="U4224">
            <v>11798000</v>
          </cell>
          <cell r="V4224">
            <v>213922394</v>
          </cell>
          <cell r="W4224">
            <v>19785998</v>
          </cell>
          <cell r="X4224">
            <v>205934396</v>
          </cell>
          <cell r="Z4224">
            <v>205857457</v>
          </cell>
          <cell r="AA4224">
            <v>76939</v>
          </cell>
          <cell r="AB4224">
            <v>205857457</v>
          </cell>
          <cell r="AC4224">
            <v>205857457</v>
          </cell>
          <cell r="AD4224">
            <v>205857457</v>
          </cell>
          <cell r="AE4224">
            <v>205857457</v>
          </cell>
        </row>
        <row r="4225">
          <cell r="F4225" t="str">
            <v>C-3603-1300-1</v>
          </cell>
          <cell r="U4225">
            <v>0</v>
          </cell>
          <cell r="V4225">
            <v>22000000</v>
          </cell>
          <cell r="W4225">
            <v>0</v>
          </cell>
          <cell r="X4225">
            <v>22000000</v>
          </cell>
          <cell r="Z4225">
            <v>21810280</v>
          </cell>
          <cell r="AA4225">
            <v>189720</v>
          </cell>
          <cell r="AB4225">
            <v>21810280</v>
          </cell>
          <cell r="AC4225">
            <v>21810280</v>
          </cell>
          <cell r="AD4225">
            <v>21810280</v>
          </cell>
          <cell r="AE4225">
            <v>21810280</v>
          </cell>
        </row>
        <row r="4226">
          <cell r="F4226" t="str">
            <v>C-3603-1300-1</v>
          </cell>
          <cell r="U4226">
            <v>0</v>
          </cell>
          <cell r="V4226">
            <v>3000000</v>
          </cell>
          <cell r="W4226">
            <v>3000000</v>
          </cell>
          <cell r="X4226">
            <v>0</v>
          </cell>
          <cell r="Z4226">
            <v>0</v>
          </cell>
          <cell r="AA4226">
            <v>0</v>
          </cell>
          <cell r="AB4226">
            <v>0</v>
          </cell>
          <cell r="AC4226">
            <v>0</v>
          </cell>
          <cell r="AD4226">
            <v>0</v>
          </cell>
          <cell r="AE4226">
            <v>0</v>
          </cell>
        </row>
        <row r="4227">
          <cell r="F4227" t="str">
            <v>C-3603-1300-1</v>
          </cell>
          <cell r="U4227">
            <v>303724000</v>
          </cell>
          <cell r="V4227">
            <v>11194658</v>
          </cell>
          <cell r="W4227">
            <v>0</v>
          </cell>
          <cell r="X4227">
            <v>314918658</v>
          </cell>
          <cell r="Z4227">
            <v>311382084</v>
          </cell>
          <cell r="AA4227">
            <v>3536574</v>
          </cell>
          <cell r="AB4227">
            <v>311382084</v>
          </cell>
          <cell r="AC4227">
            <v>311382084</v>
          </cell>
          <cell r="AD4227">
            <v>311382084</v>
          </cell>
          <cell r="AE4227">
            <v>311382084</v>
          </cell>
        </row>
        <row r="4228">
          <cell r="F4228" t="str">
            <v>C-3603-1300-1</v>
          </cell>
          <cell r="U4228">
            <v>48592000</v>
          </cell>
          <cell r="V4228">
            <v>6032346</v>
          </cell>
          <cell r="W4228">
            <v>0</v>
          </cell>
          <cell r="X4228">
            <v>54624346</v>
          </cell>
          <cell r="Z4228">
            <v>51407536</v>
          </cell>
          <cell r="AA4228">
            <v>3216810</v>
          </cell>
          <cell r="AB4228">
            <v>51407536</v>
          </cell>
          <cell r="AC4228">
            <v>51407536</v>
          </cell>
          <cell r="AD4228">
            <v>51407536</v>
          </cell>
          <cell r="AE4228">
            <v>51407536</v>
          </cell>
        </row>
        <row r="4229">
          <cell r="F4229" t="str">
            <v>C-3603-1300-1</v>
          </cell>
          <cell r="U4229">
            <v>0</v>
          </cell>
          <cell r="V4229">
            <v>50000000</v>
          </cell>
          <cell r="W4229">
            <v>0</v>
          </cell>
          <cell r="X4229">
            <v>50000000</v>
          </cell>
          <cell r="Z4229">
            <v>45500000</v>
          </cell>
          <cell r="AA4229">
            <v>4500000</v>
          </cell>
          <cell r="AB4229">
            <v>45500000</v>
          </cell>
          <cell r="AC4229">
            <v>45500000</v>
          </cell>
          <cell r="AD4229">
            <v>45500000</v>
          </cell>
          <cell r="AE4229">
            <v>45500000</v>
          </cell>
        </row>
        <row r="4230">
          <cell r="F4230" t="str">
            <v>C-3603-1300-1</v>
          </cell>
          <cell r="U4230">
            <v>379143000</v>
          </cell>
          <cell r="V4230">
            <v>0</v>
          </cell>
          <cell r="W4230">
            <v>0</v>
          </cell>
          <cell r="X4230">
            <v>379143000</v>
          </cell>
          <cell r="Z4230">
            <v>378386087</v>
          </cell>
          <cell r="AA4230">
            <v>756913</v>
          </cell>
          <cell r="AB4230">
            <v>378386087</v>
          </cell>
          <cell r="AC4230">
            <v>378386087</v>
          </cell>
          <cell r="AD4230">
            <v>378386087</v>
          </cell>
          <cell r="AE4230">
            <v>378386087</v>
          </cell>
        </row>
        <row r="4231">
          <cell r="F4231" t="str">
            <v>C-3603-1300-1</v>
          </cell>
          <cell r="U4231">
            <v>63680000</v>
          </cell>
          <cell r="V4231">
            <v>0</v>
          </cell>
          <cell r="W4231">
            <v>0</v>
          </cell>
          <cell r="X4231">
            <v>63680000</v>
          </cell>
          <cell r="Z4231">
            <v>63680000</v>
          </cell>
          <cell r="AA4231">
            <v>0</v>
          </cell>
          <cell r="AB4231">
            <v>63680000</v>
          </cell>
          <cell r="AC4231">
            <v>63680000</v>
          </cell>
          <cell r="AD4231">
            <v>63680000</v>
          </cell>
          <cell r="AE4231">
            <v>63680000</v>
          </cell>
        </row>
        <row r="4232">
          <cell r="F4232" t="str">
            <v>C-3603-1300-1</v>
          </cell>
          <cell r="U4232">
            <v>10000000</v>
          </cell>
          <cell r="V4232">
            <v>0</v>
          </cell>
          <cell r="W4232">
            <v>0</v>
          </cell>
          <cell r="X4232">
            <v>10000000</v>
          </cell>
          <cell r="Z4232">
            <v>10000000</v>
          </cell>
          <cell r="AA4232">
            <v>0</v>
          </cell>
          <cell r="AB4232">
            <v>10000000</v>
          </cell>
          <cell r="AC4232">
            <v>10000000</v>
          </cell>
          <cell r="AD4232">
            <v>10000000</v>
          </cell>
          <cell r="AE4232">
            <v>10000000</v>
          </cell>
        </row>
        <row r="4233">
          <cell r="F4233" t="str">
            <v>C-3603-1300-1</v>
          </cell>
          <cell r="U4233">
            <v>0</v>
          </cell>
          <cell r="V4233">
            <v>1508439</v>
          </cell>
          <cell r="W4233">
            <v>1508439</v>
          </cell>
          <cell r="X4233">
            <v>0</v>
          </cell>
          <cell r="Z4233">
            <v>0</v>
          </cell>
          <cell r="AA4233">
            <v>0</v>
          </cell>
          <cell r="AB4233">
            <v>0</v>
          </cell>
          <cell r="AC4233">
            <v>0</v>
          </cell>
          <cell r="AD4233">
            <v>0</v>
          </cell>
          <cell r="AE4233">
            <v>0</v>
          </cell>
        </row>
        <row r="4234">
          <cell r="F4234" t="str">
            <v>C-3603-1300-1</v>
          </cell>
          <cell r="U4234">
            <v>1680792000</v>
          </cell>
          <cell r="V4234">
            <v>850445028</v>
          </cell>
          <cell r="W4234">
            <v>0</v>
          </cell>
          <cell r="X4234">
            <v>2531237028</v>
          </cell>
          <cell r="Z4234">
            <v>2379265749</v>
          </cell>
          <cell r="AA4234">
            <v>151971279</v>
          </cell>
          <cell r="AB4234">
            <v>2379265749</v>
          </cell>
          <cell r="AC4234">
            <v>2379265749</v>
          </cell>
          <cell r="AD4234">
            <v>2379265749</v>
          </cell>
          <cell r="AE4234">
            <v>2379265749</v>
          </cell>
        </row>
        <row r="4235">
          <cell r="F4235" t="str">
            <v>C-3603-1300-1</v>
          </cell>
          <cell r="U4235">
            <v>618000</v>
          </cell>
          <cell r="V4235">
            <v>15000000</v>
          </cell>
          <cell r="W4235">
            <v>0</v>
          </cell>
          <cell r="X4235">
            <v>15618000</v>
          </cell>
          <cell r="Z4235">
            <v>15617972</v>
          </cell>
          <cell r="AA4235">
            <v>28</v>
          </cell>
          <cell r="AB4235">
            <v>15617972</v>
          </cell>
          <cell r="AC4235">
            <v>15617972</v>
          </cell>
          <cell r="AD4235">
            <v>15617972</v>
          </cell>
          <cell r="AE4235">
            <v>15617972</v>
          </cell>
        </row>
        <row r="4236">
          <cell r="F4236" t="str">
            <v>C-3603-1300-1</v>
          </cell>
          <cell r="U4236">
            <v>211821000</v>
          </cell>
          <cell r="V4236">
            <v>97380080</v>
          </cell>
          <cell r="W4236">
            <v>0</v>
          </cell>
          <cell r="X4236">
            <v>309201080</v>
          </cell>
          <cell r="Z4236">
            <v>303001038</v>
          </cell>
          <cell r="AA4236">
            <v>6200042</v>
          </cell>
          <cell r="AB4236">
            <v>303001038</v>
          </cell>
          <cell r="AC4236">
            <v>303001038</v>
          </cell>
          <cell r="AD4236">
            <v>297827238</v>
          </cell>
          <cell r="AE4236">
            <v>297827238</v>
          </cell>
        </row>
        <row r="4237">
          <cell r="F4237" t="str">
            <v>C-3603-1300-1</v>
          </cell>
          <cell r="U4237">
            <v>41477000</v>
          </cell>
          <cell r="V4237">
            <v>0</v>
          </cell>
          <cell r="W4237">
            <v>0</v>
          </cell>
          <cell r="X4237">
            <v>41477000</v>
          </cell>
          <cell r="Z4237">
            <v>18719914</v>
          </cell>
          <cell r="AA4237">
            <v>22757086</v>
          </cell>
          <cell r="AB4237">
            <v>18719914</v>
          </cell>
          <cell r="AC4237">
            <v>18719914</v>
          </cell>
          <cell r="AD4237">
            <v>18719914</v>
          </cell>
          <cell r="AE4237">
            <v>18719914</v>
          </cell>
        </row>
        <row r="4238">
          <cell r="F4238" t="str">
            <v>C-3603-1300-1</v>
          </cell>
          <cell r="U4238">
            <v>54451000</v>
          </cell>
          <cell r="V4238">
            <v>0</v>
          </cell>
          <cell r="W4238">
            <v>7899000</v>
          </cell>
          <cell r="X4238">
            <v>46552000</v>
          </cell>
          <cell r="Z4238">
            <v>46450800</v>
          </cell>
          <cell r="AA4238">
            <v>101200</v>
          </cell>
          <cell r="AB4238">
            <v>46450800</v>
          </cell>
          <cell r="AC4238">
            <v>46450800</v>
          </cell>
          <cell r="AD4238">
            <v>46450800</v>
          </cell>
          <cell r="AE4238">
            <v>46450800</v>
          </cell>
        </row>
        <row r="4239">
          <cell r="F4239" t="str">
            <v>C-3603-1300-1</v>
          </cell>
          <cell r="U4239">
            <v>0</v>
          </cell>
          <cell r="V4239">
            <v>56450</v>
          </cell>
          <cell r="W4239">
            <v>0</v>
          </cell>
          <cell r="X4239">
            <v>56450</v>
          </cell>
          <cell r="Z4239">
            <v>56450</v>
          </cell>
          <cell r="AA4239">
            <v>0</v>
          </cell>
          <cell r="AB4239">
            <v>56450</v>
          </cell>
          <cell r="AC4239">
            <v>56450</v>
          </cell>
          <cell r="AD4239">
            <v>56450</v>
          </cell>
          <cell r="AE4239">
            <v>56450</v>
          </cell>
        </row>
        <row r="4240">
          <cell r="F4240" t="str">
            <v>C-3603-1300-1</v>
          </cell>
          <cell r="U4240">
            <v>2151000</v>
          </cell>
          <cell r="V4240">
            <v>0</v>
          </cell>
          <cell r="W4240">
            <v>0</v>
          </cell>
          <cell r="X4240">
            <v>2151000</v>
          </cell>
          <cell r="Z4240">
            <v>2151000</v>
          </cell>
          <cell r="AA4240">
            <v>0</v>
          </cell>
          <cell r="AB4240">
            <v>2151000</v>
          </cell>
          <cell r="AC4240">
            <v>2151000</v>
          </cell>
          <cell r="AD4240">
            <v>2151000</v>
          </cell>
          <cell r="AE4240">
            <v>2151000</v>
          </cell>
        </row>
        <row r="4241">
          <cell r="F4241" t="str">
            <v>C-3603-1300-1</v>
          </cell>
          <cell r="U4241">
            <v>38637000</v>
          </cell>
          <cell r="V4241">
            <v>0</v>
          </cell>
          <cell r="W4241">
            <v>16580350</v>
          </cell>
          <cell r="X4241">
            <v>22056650</v>
          </cell>
          <cell r="Z4241">
            <v>22056650</v>
          </cell>
          <cell r="AA4241">
            <v>0</v>
          </cell>
          <cell r="AB4241">
            <v>22056650</v>
          </cell>
          <cell r="AC4241">
            <v>22056650</v>
          </cell>
          <cell r="AD4241">
            <v>22056650</v>
          </cell>
          <cell r="AE4241">
            <v>22056650</v>
          </cell>
        </row>
        <row r="4242">
          <cell r="F4242" t="str">
            <v>C-3603-1300-1</v>
          </cell>
          <cell r="U4242">
            <v>158908000</v>
          </cell>
          <cell r="V4242">
            <v>0</v>
          </cell>
          <cell r="W4242">
            <v>10885420</v>
          </cell>
          <cell r="X4242">
            <v>148022580</v>
          </cell>
          <cell r="Z4242">
            <v>148022580</v>
          </cell>
          <cell r="AA4242">
            <v>0</v>
          </cell>
          <cell r="AB4242">
            <v>148022580</v>
          </cell>
          <cell r="AC4242">
            <v>148022580</v>
          </cell>
          <cell r="AD4242">
            <v>148022580</v>
          </cell>
          <cell r="AE4242">
            <v>148022580</v>
          </cell>
        </row>
        <row r="4243">
          <cell r="F4243" t="str">
            <v>C-3603-1300-1</v>
          </cell>
          <cell r="U4243">
            <v>12769000</v>
          </cell>
          <cell r="V4243">
            <v>1160006</v>
          </cell>
          <cell r="W4243">
            <v>5124230</v>
          </cell>
          <cell r="X4243">
            <v>8804776</v>
          </cell>
          <cell r="Z4243">
            <v>8804776</v>
          </cell>
          <cell r="AA4243">
            <v>0</v>
          </cell>
          <cell r="AB4243">
            <v>8804776</v>
          </cell>
          <cell r="AC4243">
            <v>8804776</v>
          </cell>
          <cell r="AD4243">
            <v>8804776</v>
          </cell>
          <cell r="AE4243">
            <v>8804776</v>
          </cell>
        </row>
        <row r="4244">
          <cell r="F4244" t="str">
            <v>C-3603-1300-1</v>
          </cell>
          <cell r="U4244">
            <v>86049000</v>
          </cell>
          <cell r="V4244">
            <v>0</v>
          </cell>
          <cell r="W4244">
            <v>1160033</v>
          </cell>
          <cell r="X4244">
            <v>84888967</v>
          </cell>
          <cell r="Z4244">
            <v>78028377</v>
          </cell>
          <cell r="AA4244">
            <v>6860590</v>
          </cell>
          <cell r="AB4244">
            <v>78028377</v>
          </cell>
          <cell r="AC4244">
            <v>78028377</v>
          </cell>
          <cell r="AD4244">
            <v>78028377</v>
          </cell>
          <cell r="AE4244">
            <v>78028377</v>
          </cell>
        </row>
        <row r="4245">
          <cell r="F4245" t="str">
            <v>C-3603-1300-1</v>
          </cell>
          <cell r="U4245">
            <v>1501000</v>
          </cell>
          <cell r="V4245">
            <v>3489022</v>
          </cell>
          <cell r="W4245">
            <v>0</v>
          </cell>
          <cell r="X4245">
            <v>4990022</v>
          </cell>
          <cell r="Z4245">
            <v>3465022</v>
          </cell>
          <cell r="AA4245">
            <v>1525000</v>
          </cell>
          <cell r="AB4245">
            <v>3465022</v>
          </cell>
          <cell r="AC4245">
            <v>3465022</v>
          </cell>
          <cell r="AD4245">
            <v>3465022</v>
          </cell>
          <cell r="AE4245">
            <v>3465022</v>
          </cell>
        </row>
        <row r="4246">
          <cell r="F4246" t="str">
            <v>C-3603-1300-1</v>
          </cell>
          <cell r="U4246">
            <v>33789000</v>
          </cell>
          <cell r="V4246">
            <v>0</v>
          </cell>
          <cell r="W4246">
            <v>3129000</v>
          </cell>
          <cell r="X4246">
            <v>30660000</v>
          </cell>
          <cell r="Z4246">
            <v>30540000</v>
          </cell>
          <cell r="AA4246">
            <v>120000</v>
          </cell>
          <cell r="AB4246">
            <v>30540000</v>
          </cell>
          <cell r="AC4246">
            <v>30540000</v>
          </cell>
          <cell r="AD4246">
            <v>30540000</v>
          </cell>
          <cell r="AE4246">
            <v>30540000</v>
          </cell>
        </row>
        <row r="4247">
          <cell r="F4247" t="str">
            <v>C-3603-1300-1</v>
          </cell>
          <cell r="U4247">
            <v>0</v>
          </cell>
          <cell r="V4247">
            <v>16580350</v>
          </cell>
          <cell r="W4247">
            <v>0</v>
          </cell>
          <cell r="X4247">
            <v>16580350</v>
          </cell>
          <cell r="Z4247">
            <v>16493280</v>
          </cell>
          <cell r="AA4247">
            <v>87070</v>
          </cell>
          <cell r="AB4247">
            <v>16493280</v>
          </cell>
          <cell r="AC4247">
            <v>16493280</v>
          </cell>
          <cell r="AD4247">
            <v>16493280</v>
          </cell>
          <cell r="AE4247">
            <v>16493280</v>
          </cell>
        </row>
        <row r="4248">
          <cell r="F4248" t="str">
            <v>C-3603-1300-1</v>
          </cell>
          <cell r="U4248">
            <v>33047000</v>
          </cell>
          <cell r="V4248">
            <v>0</v>
          </cell>
          <cell r="W4248">
            <v>12047000</v>
          </cell>
          <cell r="X4248">
            <v>21000000</v>
          </cell>
          <cell r="Z4248">
            <v>21000000</v>
          </cell>
          <cell r="AA4248">
            <v>0</v>
          </cell>
          <cell r="AB4248">
            <v>21000000</v>
          </cell>
          <cell r="AC4248">
            <v>21000000</v>
          </cell>
          <cell r="AD4248">
            <v>21000000</v>
          </cell>
          <cell r="AE4248">
            <v>21000000</v>
          </cell>
        </row>
        <row r="4249">
          <cell r="F4249" t="str">
            <v>C-3603-1300-1</v>
          </cell>
          <cell r="U4249">
            <v>350000000</v>
          </cell>
          <cell r="V4249">
            <v>0</v>
          </cell>
          <cell r="W4249">
            <v>0</v>
          </cell>
          <cell r="X4249">
            <v>350000000</v>
          </cell>
          <cell r="Z4249">
            <v>349899954</v>
          </cell>
          <cell r="AA4249">
            <v>100046</v>
          </cell>
          <cell r="AB4249">
            <v>349899954</v>
          </cell>
          <cell r="AC4249">
            <v>349899954</v>
          </cell>
          <cell r="AD4249">
            <v>349108781</v>
          </cell>
          <cell r="AE4249">
            <v>349108781</v>
          </cell>
        </row>
        <row r="4250">
          <cell r="F4250" t="str">
            <v>C-3603-1300-1</v>
          </cell>
          <cell r="U4250">
            <v>0</v>
          </cell>
          <cell r="V4250">
            <v>19785842</v>
          </cell>
          <cell r="W4250">
            <v>0</v>
          </cell>
          <cell r="X4250">
            <v>19785842</v>
          </cell>
          <cell r="Z4250">
            <v>15266000</v>
          </cell>
          <cell r="AA4250">
            <v>4519842</v>
          </cell>
          <cell r="AB4250">
            <v>15266000</v>
          </cell>
          <cell r="AC4250">
            <v>15266000</v>
          </cell>
          <cell r="AD4250">
            <v>15266000</v>
          </cell>
          <cell r="AE4250">
            <v>15266000</v>
          </cell>
        </row>
        <row r="4251">
          <cell r="F4251" t="str">
            <v>C-3603-1300-1</v>
          </cell>
          <cell r="U4251">
            <v>64375000</v>
          </cell>
          <cell r="V4251">
            <v>0</v>
          </cell>
          <cell r="W4251">
            <v>0</v>
          </cell>
          <cell r="X4251">
            <v>64375000</v>
          </cell>
          <cell r="Z4251">
            <v>62273659</v>
          </cell>
          <cell r="AA4251">
            <v>2101341</v>
          </cell>
          <cell r="AB4251">
            <v>62273659</v>
          </cell>
          <cell r="AC4251">
            <v>62273659</v>
          </cell>
          <cell r="AD4251">
            <v>62273659</v>
          </cell>
          <cell r="AE4251">
            <v>62273659</v>
          </cell>
        </row>
        <row r="4252">
          <cell r="F4252" t="str">
            <v>C-3603-1300-1</v>
          </cell>
          <cell r="U4252">
            <v>14930000</v>
          </cell>
          <cell r="V4252">
            <v>0</v>
          </cell>
          <cell r="W4252">
            <v>0</v>
          </cell>
          <cell r="X4252">
            <v>14930000</v>
          </cell>
          <cell r="Z4252">
            <v>14930000</v>
          </cell>
          <cell r="AA4252">
            <v>0</v>
          </cell>
          <cell r="AB4252">
            <v>14930000</v>
          </cell>
          <cell r="AC4252">
            <v>14930000</v>
          </cell>
          <cell r="AD4252">
            <v>14930000</v>
          </cell>
          <cell r="AE4252">
            <v>14930000</v>
          </cell>
        </row>
        <row r="4253">
          <cell r="F4253" t="str">
            <v>C-3603-1300-1</v>
          </cell>
          <cell r="U4253">
            <v>0</v>
          </cell>
          <cell r="V4253">
            <v>8966000</v>
          </cell>
          <cell r="W4253">
            <v>0</v>
          </cell>
          <cell r="X4253">
            <v>8966000</v>
          </cell>
          <cell r="Z4253">
            <v>6437925</v>
          </cell>
          <cell r="AA4253">
            <v>2528075</v>
          </cell>
          <cell r="AB4253">
            <v>6437925</v>
          </cell>
          <cell r="AC4253">
            <v>6437925</v>
          </cell>
          <cell r="AD4253">
            <v>6437925</v>
          </cell>
          <cell r="AE4253">
            <v>6437925</v>
          </cell>
        </row>
        <row r="4254">
          <cell r="F4254" t="str">
            <v>C-3603-1300-3</v>
          </cell>
          <cell r="U4254">
            <v>0</v>
          </cell>
          <cell r="V4254">
            <v>450000000</v>
          </cell>
          <cell r="W4254">
            <v>330359</v>
          </cell>
          <cell r="X4254">
            <v>449669641</v>
          </cell>
          <cell r="Z4254">
            <v>448869181</v>
          </cell>
          <cell r="AA4254">
            <v>800460</v>
          </cell>
          <cell r="AB4254">
            <v>448869181</v>
          </cell>
          <cell r="AC4254">
            <v>448869181</v>
          </cell>
          <cell r="AD4254">
            <v>448869181</v>
          </cell>
          <cell r="AE4254">
            <v>448869181</v>
          </cell>
        </row>
        <row r="4255">
          <cell r="F4255" t="str">
            <v>C-3603-1300-3</v>
          </cell>
          <cell r="U4255">
            <v>193792100</v>
          </cell>
          <cell r="V4255">
            <v>0</v>
          </cell>
          <cell r="W4255">
            <v>993104</v>
          </cell>
          <cell r="X4255">
            <v>192798996</v>
          </cell>
          <cell r="Z4255">
            <v>192798996</v>
          </cell>
          <cell r="AA4255">
            <v>0</v>
          </cell>
          <cell r="AB4255">
            <v>192798996</v>
          </cell>
          <cell r="AC4255">
            <v>192798996</v>
          </cell>
          <cell r="AD4255">
            <v>192798996</v>
          </cell>
          <cell r="AE4255">
            <v>192798996</v>
          </cell>
        </row>
        <row r="4256">
          <cell r="F4256" t="str">
            <v>C-3603-1300-3</v>
          </cell>
          <cell r="U4256">
            <v>36441400</v>
          </cell>
          <cell r="V4256">
            <v>0</v>
          </cell>
          <cell r="W4256">
            <v>3145237</v>
          </cell>
          <cell r="X4256">
            <v>33296163</v>
          </cell>
          <cell r="Z4256">
            <v>33296163</v>
          </cell>
          <cell r="AA4256">
            <v>0</v>
          </cell>
          <cell r="AB4256">
            <v>33296163</v>
          </cell>
          <cell r="AC4256">
            <v>33296163</v>
          </cell>
          <cell r="AD4256">
            <v>33296163</v>
          </cell>
          <cell r="AE4256">
            <v>33296163</v>
          </cell>
        </row>
        <row r="4257">
          <cell r="F4257" t="str">
            <v>C-3603-1300-3</v>
          </cell>
          <cell r="U4257">
            <v>829041400</v>
          </cell>
          <cell r="V4257">
            <v>288816093</v>
          </cell>
          <cell r="W4257">
            <v>5660641</v>
          </cell>
          <cell r="X4257">
            <v>1112196852</v>
          </cell>
          <cell r="Z4257">
            <v>1107327904</v>
          </cell>
          <cell r="AA4257">
            <v>4868948</v>
          </cell>
          <cell r="AB4257">
            <v>1107327904</v>
          </cell>
          <cell r="AC4257">
            <v>1107327904</v>
          </cell>
          <cell r="AD4257">
            <v>1107327904</v>
          </cell>
          <cell r="AE4257">
            <v>1107327904</v>
          </cell>
        </row>
        <row r="4258">
          <cell r="F4258" t="str">
            <v>C-3603-1300-3</v>
          </cell>
          <cell r="U4258">
            <v>387584100</v>
          </cell>
          <cell r="V4258">
            <v>7590000</v>
          </cell>
          <cell r="W4258">
            <v>7679300</v>
          </cell>
          <cell r="X4258">
            <v>387494800</v>
          </cell>
          <cell r="Z4258">
            <v>387494800</v>
          </cell>
          <cell r="AA4258">
            <v>0</v>
          </cell>
          <cell r="AB4258">
            <v>387494800</v>
          </cell>
          <cell r="AC4258">
            <v>387494800</v>
          </cell>
          <cell r="AD4258">
            <v>387494800</v>
          </cell>
          <cell r="AE4258">
            <v>387494800</v>
          </cell>
        </row>
        <row r="4259">
          <cell r="F4259" t="str">
            <v>C-3603-1300-4</v>
          </cell>
          <cell r="U4259">
            <v>0</v>
          </cell>
          <cell r="V4259">
            <v>21515290</v>
          </cell>
          <cell r="W4259">
            <v>10970849</v>
          </cell>
          <cell r="X4259">
            <v>10544441</v>
          </cell>
          <cell r="Z4259">
            <v>10544441</v>
          </cell>
          <cell r="AA4259">
            <v>0</v>
          </cell>
          <cell r="AB4259">
            <v>10544441</v>
          </cell>
          <cell r="AC4259">
            <v>10544441</v>
          </cell>
          <cell r="AD4259">
            <v>10544441</v>
          </cell>
          <cell r="AE4259">
            <v>10544441</v>
          </cell>
        </row>
        <row r="4260">
          <cell r="F4260" t="str">
            <v>C-3603-1300-4</v>
          </cell>
          <cell r="U4260">
            <v>507179750</v>
          </cell>
          <cell r="V4260">
            <v>0</v>
          </cell>
          <cell r="W4260">
            <v>89047764</v>
          </cell>
          <cell r="X4260">
            <v>418131986</v>
          </cell>
          <cell r="Z4260">
            <v>415033576</v>
          </cell>
          <cell r="AA4260">
            <v>3098410</v>
          </cell>
          <cell r="AB4260">
            <v>415033576</v>
          </cell>
          <cell r="AC4260">
            <v>415033576</v>
          </cell>
          <cell r="AD4260">
            <v>415033576</v>
          </cell>
          <cell r="AE4260">
            <v>415033576</v>
          </cell>
        </row>
        <row r="4261">
          <cell r="F4261" t="str">
            <v>C-3603-1300-7</v>
          </cell>
          <cell r="U4261">
            <v>238335329</v>
          </cell>
          <cell r="V4261">
            <v>0</v>
          </cell>
          <cell r="W4261">
            <v>0</v>
          </cell>
          <cell r="X4261">
            <v>238335329</v>
          </cell>
          <cell r="Z4261">
            <v>237852636</v>
          </cell>
          <cell r="AA4261">
            <v>482693</v>
          </cell>
          <cell r="AB4261">
            <v>237852636</v>
          </cell>
          <cell r="AC4261">
            <v>237852636</v>
          </cell>
          <cell r="AD4261">
            <v>232818052</v>
          </cell>
          <cell r="AE4261">
            <v>232818052</v>
          </cell>
        </row>
        <row r="4262">
          <cell r="F4262" t="str">
            <v>C-3603-1300-7</v>
          </cell>
          <cell r="U4262">
            <v>184738109</v>
          </cell>
          <cell r="V4262">
            <v>0</v>
          </cell>
          <cell r="W4262">
            <v>782848</v>
          </cell>
          <cell r="X4262">
            <v>183955261</v>
          </cell>
          <cell r="Z4262">
            <v>183816068</v>
          </cell>
          <cell r="AA4262">
            <v>139193</v>
          </cell>
          <cell r="AB4262">
            <v>183816068</v>
          </cell>
          <cell r="AC4262">
            <v>183816068</v>
          </cell>
          <cell r="AD4262">
            <v>183816068</v>
          </cell>
          <cell r="AE4262">
            <v>183816068</v>
          </cell>
        </row>
        <row r="4263">
          <cell r="F4263" t="str">
            <v>C-3603-1300-7</v>
          </cell>
          <cell r="U4263">
            <v>50994016</v>
          </cell>
          <cell r="V4263">
            <v>0</v>
          </cell>
          <cell r="W4263">
            <v>0</v>
          </cell>
          <cell r="X4263">
            <v>50994016</v>
          </cell>
          <cell r="Z4263">
            <v>50715436</v>
          </cell>
          <cell r="AA4263">
            <v>278580</v>
          </cell>
          <cell r="AB4263">
            <v>50715436</v>
          </cell>
          <cell r="AC4263">
            <v>50715436</v>
          </cell>
          <cell r="AD4263">
            <v>50715436</v>
          </cell>
          <cell r="AE4263">
            <v>50715436</v>
          </cell>
        </row>
        <row r="4264">
          <cell r="F4264" t="str">
            <v>C-3603-1300-8</v>
          </cell>
          <cell r="U4264">
            <v>141133377</v>
          </cell>
          <cell r="V4264">
            <v>0</v>
          </cell>
          <cell r="W4264">
            <v>0</v>
          </cell>
          <cell r="X4264">
            <v>141133377</v>
          </cell>
          <cell r="Z4264">
            <v>137976449</v>
          </cell>
          <cell r="AA4264">
            <v>3156928</v>
          </cell>
          <cell r="AB4264">
            <v>137976449</v>
          </cell>
          <cell r="AC4264">
            <v>137953405</v>
          </cell>
          <cell r="AD4264">
            <v>137953405</v>
          </cell>
          <cell r="AE4264">
            <v>137953405</v>
          </cell>
        </row>
        <row r="4265">
          <cell r="F4265" t="str">
            <v>C-3603-1300-9</v>
          </cell>
          <cell r="U4265">
            <v>62100000</v>
          </cell>
          <cell r="V4265">
            <v>61300000</v>
          </cell>
          <cell r="W4265">
            <v>39990001</v>
          </cell>
          <cell r="X4265">
            <v>83409999</v>
          </cell>
          <cell r="Z4265">
            <v>83409999</v>
          </cell>
          <cell r="AA4265">
            <v>0</v>
          </cell>
          <cell r="AB4265">
            <v>83409999</v>
          </cell>
          <cell r="AC4265">
            <v>83409999</v>
          </cell>
          <cell r="AD4265">
            <v>83409999</v>
          </cell>
          <cell r="AE4265">
            <v>83409999</v>
          </cell>
        </row>
        <row r="4266">
          <cell r="F4266" t="str">
            <v>C-3603-1300-9</v>
          </cell>
          <cell r="U4266">
            <v>1500000</v>
          </cell>
          <cell r="V4266">
            <v>2500000</v>
          </cell>
          <cell r="W4266">
            <v>1167937</v>
          </cell>
          <cell r="X4266">
            <v>2832063</v>
          </cell>
          <cell r="Z4266">
            <v>2832063</v>
          </cell>
          <cell r="AA4266">
            <v>0</v>
          </cell>
          <cell r="AB4266">
            <v>2832063</v>
          </cell>
          <cell r="AC4266">
            <v>2832063</v>
          </cell>
          <cell r="AD4266">
            <v>2832063</v>
          </cell>
          <cell r="AE4266">
            <v>2832063</v>
          </cell>
        </row>
        <row r="4267">
          <cell r="F4267" t="str">
            <v>C-3603-1300-11</v>
          </cell>
          <cell r="U4267">
            <v>0</v>
          </cell>
          <cell r="V4267">
            <v>34129000</v>
          </cell>
          <cell r="W4267">
            <v>0</v>
          </cell>
          <cell r="X4267">
            <v>34129000</v>
          </cell>
          <cell r="Z4267">
            <v>32606000</v>
          </cell>
          <cell r="AA4267">
            <v>1523000</v>
          </cell>
          <cell r="AB4267">
            <v>32606000</v>
          </cell>
          <cell r="AC4267">
            <v>32606000</v>
          </cell>
          <cell r="AD4267">
            <v>32606000</v>
          </cell>
          <cell r="AE4267">
            <v>32606000</v>
          </cell>
        </row>
        <row r="4268">
          <cell r="F4268" t="str">
            <v>C-3603-1300-11</v>
          </cell>
          <cell r="U4268">
            <v>0</v>
          </cell>
          <cell r="V4268">
            <v>21850000</v>
          </cell>
          <cell r="W4268">
            <v>0</v>
          </cell>
          <cell r="X4268">
            <v>21850000</v>
          </cell>
          <cell r="Z4268">
            <v>0</v>
          </cell>
          <cell r="AA4268">
            <v>21850000</v>
          </cell>
          <cell r="AB4268">
            <v>0</v>
          </cell>
          <cell r="AC4268">
            <v>0</v>
          </cell>
          <cell r="AD4268">
            <v>0</v>
          </cell>
          <cell r="AE4268">
            <v>0</v>
          </cell>
        </row>
        <row r="4269">
          <cell r="F4269" t="str">
            <v>C-3603-1300-11</v>
          </cell>
          <cell r="U4269">
            <v>0</v>
          </cell>
          <cell r="V4269">
            <v>20104648</v>
          </cell>
          <cell r="W4269">
            <v>0</v>
          </cell>
          <cell r="X4269">
            <v>20104648</v>
          </cell>
          <cell r="Z4269">
            <v>18430720</v>
          </cell>
          <cell r="AA4269">
            <v>1673928</v>
          </cell>
          <cell r="AB4269">
            <v>18430720</v>
          </cell>
          <cell r="AC4269">
            <v>18430720</v>
          </cell>
          <cell r="AD4269">
            <v>18430720</v>
          </cell>
          <cell r="AE4269">
            <v>18430720</v>
          </cell>
        </row>
        <row r="4270">
          <cell r="F4270" t="str">
            <v>C-3603-1300-11</v>
          </cell>
          <cell r="U4270">
            <v>0</v>
          </cell>
          <cell r="V4270">
            <v>260000000</v>
          </cell>
          <cell r="W4270">
            <v>0</v>
          </cell>
          <cell r="X4270">
            <v>260000000</v>
          </cell>
          <cell r="Z4270">
            <v>259724746</v>
          </cell>
          <cell r="AA4270">
            <v>275254</v>
          </cell>
          <cell r="AB4270">
            <v>259724746</v>
          </cell>
          <cell r="AC4270">
            <v>259724746</v>
          </cell>
          <cell r="AD4270">
            <v>259724746</v>
          </cell>
          <cell r="AE4270">
            <v>259724746</v>
          </cell>
        </row>
        <row r="4271">
          <cell r="F4271" t="str">
            <v>C-3605-1300-1</v>
          </cell>
          <cell r="U4271">
            <v>66000000</v>
          </cell>
          <cell r="V4271">
            <v>10000000</v>
          </cell>
          <cell r="W4271">
            <v>0</v>
          </cell>
          <cell r="X4271">
            <v>76000000</v>
          </cell>
          <cell r="Z4271">
            <v>71940834</v>
          </cell>
          <cell r="AA4271">
            <v>4059166</v>
          </cell>
          <cell r="AB4271">
            <v>71940834</v>
          </cell>
          <cell r="AC4271">
            <v>71940834</v>
          </cell>
          <cell r="AD4271">
            <v>71940834</v>
          </cell>
          <cell r="AE4271">
            <v>71940834</v>
          </cell>
        </row>
        <row r="4272">
          <cell r="F4272" t="str">
            <v>C-3605-1300-1</v>
          </cell>
          <cell r="U4272">
            <v>2000000</v>
          </cell>
          <cell r="V4272">
            <v>25730696</v>
          </cell>
          <cell r="W4272">
            <v>327353</v>
          </cell>
          <cell r="X4272">
            <v>27403343</v>
          </cell>
          <cell r="Z4272">
            <v>25833462</v>
          </cell>
          <cell r="AA4272">
            <v>1569881</v>
          </cell>
          <cell r="AB4272">
            <v>25833462</v>
          </cell>
          <cell r="AC4272">
            <v>25833462</v>
          </cell>
          <cell r="AD4272">
            <v>25833462</v>
          </cell>
          <cell r="AE4272">
            <v>25833462</v>
          </cell>
        </row>
        <row r="4273">
          <cell r="F4273" t="str">
            <v>C-3605-1300-1</v>
          </cell>
          <cell r="U4273">
            <v>5000000</v>
          </cell>
          <cell r="V4273">
            <v>0</v>
          </cell>
          <cell r="W4273">
            <v>32712</v>
          </cell>
          <cell r="X4273">
            <v>4967288</v>
          </cell>
          <cell r="Z4273">
            <v>4954993</v>
          </cell>
          <cell r="AA4273">
            <v>12295</v>
          </cell>
          <cell r="AB4273">
            <v>4954993</v>
          </cell>
          <cell r="AC4273">
            <v>4954993</v>
          </cell>
          <cell r="AD4273">
            <v>4954993</v>
          </cell>
          <cell r="AE4273">
            <v>4954993</v>
          </cell>
        </row>
        <row r="4274">
          <cell r="F4274" t="str">
            <v>C-3605-1300-1</v>
          </cell>
          <cell r="U4274">
            <v>17450078</v>
          </cell>
          <cell r="V4274">
            <v>179500000</v>
          </cell>
          <cell r="W4274">
            <v>0</v>
          </cell>
          <cell r="X4274">
            <v>196950078</v>
          </cell>
          <cell r="Z4274">
            <v>189256000</v>
          </cell>
          <cell r="AA4274">
            <v>7694078</v>
          </cell>
          <cell r="AB4274">
            <v>189256000</v>
          </cell>
          <cell r="AC4274">
            <v>189256000</v>
          </cell>
          <cell r="AD4274">
            <v>189256000</v>
          </cell>
          <cell r="AE4274">
            <v>189256000</v>
          </cell>
        </row>
        <row r="4275">
          <cell r="F4275" t="str">
            <v>C-3605-1300-1</v>
          </cell>
          <cell r="U4275">
            <v>34192700</v>
          </cell>
          <cell r="V4275">
            <v>7000000</v>
          </cell>
          <cell r="W4275">
            <v>405264</v>
          </cell>
          <cell r="X4275">
            <v>40787436</v>
          </cell>
          <cell r="Z4275">
            <v>40703566</v>
          </cell>
          <cell r="AA4275">
            <v>83870</v>
          </cell>
          <cell r="AB4275">
            <v>40703566</v>
          </cell>
          <cell r="AC4275">
            <v>40703566</v>
          </cell>
          <cell r="AD4275">
            <v>40703566</v>
          </cell>
          <cell r="AE4275">
            <v>40703566</v>
          </cell>
        </row>
        <row r="4276">
          <cell r="F4276" t="str">
            <v>C-3605-1300-1</v>
          </cell>
          <cell r="U4276">
            <v>14840000</v>
          </cell>
          <cell r="V4276">
            <v>4000000</v>
          </cell>
          <cell r="W4276">
            <v>0</v>
          </cell>
          <cell r="X4276">
            <v>18840000</v>
          </cell>
          <cell r="Z4276">
            <v>17570000</v>
          </cell>
          <cell r="AA4276">
            <v>1270000</v>
          </cell>
          <cell r="AB4276">
            <v>17570000</v>
          </cell>
          <cell r="AC4276">
            <v>17570000</v>
          </cell>
          <cell r="AD4276">
            <v>17570000</v>
          </cell>
          <cell r="AE4276">
            <v>17570000</v>
          </cell>
        </row>
        <row r="4277">
          <cell r="F4277" t="str">
            <v>C-3605-1300-1</v>
          </cell>
          <cell r="U4277">
            <v>49917222</v>
          </cell>
          <cell r="V4277">
            <v>20391504</v>
          </cell>
          <cell r="W4277">
            <v>0</v>
          </cell>
          <cell r="X4277">
            <v>70308726</v>
          </cell>
          <cell r="Z4277">
            <v>67047244</v>
          </cell>
          <cell r="AA4277">
            <v>3261482</v>
          </cell>
          <cell r="AB4277">
            <v>67047244</v>
          </cell>
          <cell r="AC4277">
            <v>67047244</v>
          </cell>
          <cell r="AD4277">
            <v>67047244</v>
          </cell>
          <cell r="AE4277">
            <v>67047244</v>
          </cell>
        </row>
        <row r="4278">
          <cell r="F4278" t="str">
            <v>C-3605-1300-1</v>
          </cell>
          <cell r="U4278">
            <v>11000000</v>
          </cell>
          <cell r="V4278">
            <v>5000000</v>
          </cell>
          <cell r="W4278">
            <v>0</v>
          </cell>
          <cell r="X4278">
            <v>16000000</v>
          </cell>
          <cell r="Z4278">
            <v>15979328</v>
          </cell>
          <cell r="AA4278">
            <v>20672</v>
          </cell>
          <cell r="AB4278">
            <v>15979328</v>
          </cell>
          <cell r="AC4278">
            <v>15979328</v>
          </cell>
          <cell r="AD4278">
            <v>0</v>
          </cell>
          <cell r="AE4278">
            <v>0</v>
          </cell>
        </row>
        <row r="4279">
          <cell r="F4279" t="str">
            <v>C-3699-1300-2</v>
          </cell>
          <cell r="U4279">
            <v>0</v>
          </cell>
          <cell r="V4279">
            <v>24461210</v>
          </cell>
          <cell r="W4279">
            <v>0</v>
          </cell>
          <cell r="X4279">
            <v>24461210</v>
          </cell>
          <cell r="Z4279">
            <v>0</v>
          </cell>
          <cell r="AA4279">
            <v>24461210</v>
          </cell>
          <cell r="AB4279">
            <v>0</v>
          </cell>
          <cell r="AC4279">
            <v>0</v>
          </cell>
          <cell r="AD4279">
            <v>0</v>
          </cell>
          <cell r="AE4279">
            <v>0</v>
          </cell>
        </row>
        <row r="4280">
          <cell r="F4280" t="str">
            <v>C-3699-1300-2</v>
          </cell>
          <cell r="U4280">
            <v>0</v>
          </cell>
          <cell r="V4280">
            <v>712258117.78999996</v>
          </cell>
          <cell r="W4280">
            <v>0</v>
          </cell>
          <cell r="X4280">
            <v>712258117.78999996</v>
          </cell>
          <cell r="Z4280">
            <v>707858830</v>
          </cell>
          <cell r="AA4280">
            <v>4399287.79</v>
          </cell>
          <cell r="AB4280">
            <v>707858830</v>
          </cell>
          <cell r="AC4280">
            <v>707858830</v>
          </cell>
          <cell r="AD4280">
            <v>707858830</v>
          </cell>
          <cell r="AE4280">
            <v>707858830</v>
          </cell>
        </row>
        <row r="4281">
          <cell r="F4281" t="str">
            <v>C-3699-1300-2</v>
          </cell>
          <cell r="U4281">
            <v>3600742</v>
          </cell>
          <cell r="V4281">
            <v>468621463</v>
          </cell>
          <cell r="W4281">
            <v>0</v>
          </cell>
          <cell r="X4281">
            <v>472222205</v>
          </cell>
          <cell r="Z4281">
            <v>434705607</v>
          </cell>
          <cell r="AA4281">
            <v>37516598</v>
          </cell>
          <cell r="AB4281">
            <v>434705607</v>
          </cell>
          <cell r="AC4281">
            <v>434705607</v>
          </cell>
          <cell r="AD4281">
            <v>25619741</v>
          </cell>
          <cell r="AE4281">
            <v>25619741</v>
          </cell>
        </row>
        <row r="4282">
          <cell r="F4282" t="str">
            <v>C-3602-1300-4</v>
          </cell>
          <cell r="U4282">
            <v>975000000</v>
          </cell>
          <cell r="V4282">
            <v>0</v>
          </cell>
          <cell r="W4282">
            <v>0</v>
          </cell>
          <cell r="X4282">
            <v>975000000</v>
          </cell>
          <cell r="Z4282">
            <v>966905333</v>
          </cell>
          <cell r="AA4282">
            <v>8094667</v>
          </cell>
          <cell r="AB4282">
            <v>966905333</v>
          </cell>
          <cell r="AC4282">
            <v>966905333</v>
          </cell>
          <cell r="AD4282">
            <v>966905333</v>
          </cell>
          <cell r="AE4282">
            <v>966905333</v>
          </cell>
        </row>
        <row r="4283">
          <cell r="F4283" t="str">
            <v>C-3602-1300-4</v>
          </cell>
          <cell r="U4283">
            <v>262800000</v>
          </cell>
          <cell r="V4283">
            <v>15000000</v>
          </cell>
          <cell r="W4283">
            <v>15000000</v>
          </cell>
          <cell r="X4283">
            <v>262800000</v>
          </cell>
          <cell r="Z4283">
            <v>262793015</v>
          </cell>
          <cell r="AA4283">
            <v>6985</v>
          </cell>
          <cell r="AB4283">
            <v>262793015</v>
          </cell>
          <cell r="AC4283">
            <v>262793015</v>
          </cell>
          <cell r="AD4283">
            <v>262793015</v>
          </cell>
          <cell r="AE4283">
            <v>262793015</v>
          </cell>
        </row>
        <row r="4284">
          <cell r="F4284" t="str">
            <v>C-3602-1300-4</v>
          </cell>
          <cell r="U4284">
            <v>0</v>
          </cell>
          <cell r="V4284">
            <v>57800000</v>
          </cell>
          <cell r="W4284">
            <v>20000000</v>
          </cell>
          <cell r="X4284">
            <v>37800000</v>
          </cell>
          <cell r="Z4284">
            <v>36431396</v>
          </cell>
          <cell r="AA4284">
            <v>1368604</v>
          </cell>
          <cell r="AB4284">
            <v>36431396</v>
          </cell>
          <cell r="AC4284">
            <v>36431396</v>
          </cell>
          <cell r="AD4284">
            <v>36431396</v>
          </cell>
          <cell r="AE4284">
            <v>36431396</v>
          </cell>
        </row>
        <row r="4285">
          <cell r="F4285" t="str">
            <v>C-3602-1300-4</v>
          </cell>
          <cell r="U4285">
            <v>3000000</v>
          </cell>
          <cell r="V4285">
            <v>5340000</v>
          </cell>
          <cell r="W4285">
            <v>3000000</v>
          </cell>
          <cell r="X4285">
            <v>5340000</v>
          </cell>
          <cell r="Z4285">
            <v>3930851</v>
          </cell>
          <cell r="AA4285">
            <v>1409149</v>
          </cell>
          <cell r="AB4285">
            <v>3930851</v>
          </cell>
          <cell r="AC4285">
            <v>3930851</v>
          </cell>
          <cell r="AD4285">
            <v>3930851</v>
          </cell>
          <cell r="AE4285">
            <v>3930851</v>
          </cell>
        </row>
        <row r="4286">
          <cell r="F4286" t="str">
            <v>C-3602-1300-5</v>
          </cell>
          <cell r="U4286">
            <v>36800000</v>
          </cell>
          <cell r="V4286">
            <v>0</v>
          </cell>
          <cell r="W4286">
            <v>3200000</v>
          </cell>
          <cell r="X4286">
            <v>33600000</v>
          </cell>
          <cell r="Z4286">
            <v>33600000</v>
          </cell>
          <cell r="AA4286">
            <v>0</v>
          </cell>
          <cell r="AB4286">
            <v>33600000</v>
          </cell>
          <cell r="AC4286">
            <v>33600000</v>
          </cell>
          <cell r="AD4286">
            <v>33600000</v>
          </cell>
          <cell r="AE4286">
            <v>33600000</v>
          </cell>
        </row>
        <row r="4287">
          <cell r="F4287" t="str">
            <v>C-3602-1300-5</v>
          </cell>
          <cell r="U4287">
            <v>379946089</v>
          </cell>
          <cell r="V4287">
            <v>0</v>
          </cell>
          <cell r="W4287">
            <v>6562754</v>
          </cell>
          <cell r="X4287">
            <v>373383335</v>
          </cell>
          <cell r="Z4287">
            <v>373383335</v>
          </cell>
          <cell r="AA4287">
            <v>0</v>
          </cell>
          <cell r="AB4287">
            <v>373383335</v>
          </cell>
          <cell r="AC4287">
            <v>373383335</v>
          </cell>
          <cell r="AD4287">
            <v>373383335</v>
          </cell>
          <cell r="AE4287">
            <v>373383335</v>
          </cell>
        </row>
        <row r="4288">
          <cell r="F4288" t="str">
            <v>C-3602-1300-5</v>
          </cell>
          <cell r="U4288">
            <v>94986522</v>
          </cell>
          <cell r="V4288">
            <v>6562754</v>
          </cell>
          <cell r="W4288">
            <v>0</v>
          </cell>
          <cell r="X4288">
            <v>101549276</v>
          </cell>
          <cell r="Z4288">
            <v>99919375</v>
          </cell>
          <cell r="AA4288">
            <v>1629901</v>
          </cell>
          <cell r="AB4288">
            <v>99919375</v>
          </cell>
          <cell r="AC4288">
            <v>99919375</v>
          </cell>
          <cell r="AD4288">
            <v>99919375</v>
          </cell>
          <cell r="AE4288">
            <v>99919375</v>
          </cell>
        </row>
        <row r="4289">
          <cell r="F4289" t="str">
            <v>C-3602-1300-5</v>
          </cell>
          <cell r="U4289">
            <v>9498652</v>
          </cell>
          <cell r="V4289">
            <v>13670337</v>
          </cell>
          <cell r="W4289">
            <v>0</v>
          </cell>
          <cell r="X4289">
            <v>23168989</v>
          </cell>
          <cell r="Z4289">
            <v>23134508</v>
          </cell>
          <cell r="AA4289">
            <v>34481</v>
          </cell>
          <cell r="AB4289">
            <v>23134508</v>
          </cell>
          <cell r="AC4289">
            <v>23134508</v>
          </cell>
          <cell r="AD4289">
            <v>23134508</v>
          </cell>
          <cell r="AE4289">
            <v>23134508</v>
          </cell>
        </row>
        <row r="4290">
          <cell r="F4290" t="str">
            <v>C-3603-1300-1</v>
          </cell>
          <cell r="U4290">
            <v>205781000</v>
          </cell>
          <cell r="V4290">
            <v>0</v>
          </cell>
          <cell r="W4290">
            <v>1986557</v>
          </cell>
          <cell r="X4290">
            <v>203794443</v>
          </cell>
          <cell r="Z4290">
            <v>203672943</v>
          </cell>
          <cell r="AA4290">
            <v>121500</v>
          </cell>
          <cell r="AB4290">
            <v>203672943</v>
          </cell>
          <cell r="AC4290">
            <v>203672943</v>
          </cell>
          <cell r="AD4290">
            <v>203672943</v>
          </cell>
          <cell r="AE4290">
            <v>203672943</v>
          </cell>
        </row>
        <row r="4291">
          <cell r="F4291" t="str">
            <v>C-3603-1300-1</v>
          </cell>
          <cell r="U4291">
            <v>288967000</v>
          </cell>
          <cell r="V4291">
            <v>61600000</v>
          </cell>
          <cell r="W4291">
            <v>49280068</v>
          </cell>
          <cell r="X4291">
            <v>301286932</v>
          </cell>
          <cell r="Z4291">
            <v>301286932</v>
          </cell>
          <cell r="AA4291">
            <v>0</v>
          </cell>
          <cell r="AB4291">
            <v>301286932</v>
          </cell>
          <cell r="AC4291">
            <v>301286932</v>
          </cell>
          <cell r="AD4291">
            <v>301286932</v>
          </cell>
          <cell r="AE4291">
            <v>301286932</v>
          </cell>
        </row>
        <row r="4292">
          <cell r="F4292" t="str">
            <v>C-3603-1300-1</v>
          </cell>
          <cell r="U4292">
            <v>528616000</v>
          </cell>
          <cell r="V4292">
            <v>101093680</v>
          </cell>
          <cell r="W4292">
            <v>34931861</v>
          </cell>
          <cell r="X4292">
            <v>594777819</v>
          </cell>
          <cell r="Z4292">
            <v>594777819</v>
          </cell>
          <cell r="AA4292">
            <v>0</v>
          </cell>
          <cell r="AB4292">
            <v>594777819</v>
          </cell>
          <cell r="AC4292">
            <v>594777819</v>
          </cell>
          <cell r="AD4292">
            <v>594777819</v>
          </cell>
          <cell r="AE4292">
            <v>594777819</v>
          </cell>
        </row>
        <row r="4293">
          <cell r="F4293" t="str">
            <v>C-3603-1300-1</v>
          </cell>
          <cell r="U4293">
            <v>8000000</v>
          </cell>
          <cell r="V4293">
            <v>94847000</v>
          </cell>
          <cell r="W4293">
            <v>99556174</v>
          </cell>
          <cell r="X4293">
            <v>3290826</v>
          </cell>
          <cell r="Z4293">
            <v>3290826</v>
          </cell>
          <cell r="AA4293">
            <v>0</v>
          </cell>
          <cell r="AB4293">
            <v>3290826</v>
          </cell>
          <cell r="AC4293">
            <v>3290826</v>
          </cell>
          <cell r="AD4293">
            <v>3290826</v>
          </cell>
          <cell r="AE4293">
            <v>3290826</v>
          </cell>
        </row>
        <row r="4294">
          <cell r="F4294" t="str">
            <v>C-3603-1300-1</v>
          </cell>
          <cell r="U4294">
            <v>23706000</v>
          </cell>
          <cell r="V4294">
            <v>0</v>
          </cell>
          <cell r="W4294">
            <v>70104</v>
          </cell>
          <cell r="X4294">
            <v>23635896</v>
          </cell>
          <cell r="Z4294">
            <v>23635885</v>
          </cell>
          <cell r="AA4294">
            <v>11</v>
          </cell>
          <cell r="AB4294">
            <v>23635885</v>
          </cell>
          <cell r="AC4294">
            <v>23635885</v>
          </cell>
          <cell r="AD4294">
            <v>23635885</v>
          </cell>
          <cell r="AE4294">
            <v>23635885</v>
          </cell>
        </row>
        <row r="4295">
          <cell r="F4295" t="str">
            <v>C-3603-1300-1</v>
          </cell>
          <cell r="U4295">
            <v>35318000</v>
          </cell>
          <cell r="V4295">
            <v>0</v>
          </cell>
          <cell r="W4295">
            <v>21478125</v>
          </cell>
          <cell r="X4295">
            <v>13839875</v>
          </cell>
          <cell r="Z4295">
            <v>12479544</v>
          </cell>
          <cell r="AA4295">
            <v>1360331</v>
          </cell>
          <cell r="AB4295">
            <v>12479544</v>
          </cell>
          <cell r="AC4295">
            <v>12479544</v>
          </cell>
          <cell r="AD4295">
            <v>12479544</v>
          </cell>
          <cell r="AE4295">
            <v>12479544</v>
          </cell>
        </row>
        <row r="4296">
          <cell r="F4296" t="str">
            <v>C-3603-1300-1</v>
          </cell>
          <cell r="U4296">
            <v>1495189000</v>
          </cell>
          <cell r="V4296">
            <v>689982616</v>
          </cell>
          <cell r="W4296">
            <v>2195761</v>
          </cell>
          <cell r="X4296">
            <v>2182975855</v>
          </cell>
          <cell r="Z4296">
            <v>2101097083</v>
          </cell>
          <cell r="AA4296">
            <v>81878772</v>
          </cell>
          <cell r="AB4296">
            <v>2101097083</v>
          </cell>
          <cell r="AC4296">
            <v>2101097083</v>
          </cell>
          <cell r="AD4296">
            <v>2101097083</v>
          </cell>
          <cell r="AE4296">
            <v>2101097083</v>
          </cell>
        </row>
        <row r="4297">
          <cell r="F4297" t="str">
            <v>C-3603-1300-1</v>
          </cell>
          <cell r="U4297">
            <v>122515000</v>
          </cell>
          <cell r="V4297">
            <v>0</v>
          </cell>
          <cell r="W4297">
            <v>1015000</v>
          </cell>
          <cell r="X4297">
            <v>121500000</v>
          </cell>
          <cell r="Z4297">
            <v>121500000</v>
          </cell>
          <cell r="AA4297">
            <v>0</v>
          </cell>
          <cell r="AB4297">
            <v>121500000</v>
          </cell>
          <cell r="AC4297">
            <v>121500000</v>
          </cell>
          <cell r="AD4297">
            <v>121500000</v>
          </cell>
          <cell r="AE4297">
            <v>121500000</v>
          </cell>
        </row>
        <row r="4298">
          <cell r="F4298" t="str">
            <v>C-3603-1300-1</v>
          </cell>
          <cell r="U4298">
            <v>0</v>
          </cell>
          <cell r="V4298">
            <v>3244251</v>
          </cell>
          <cell r="W4298">
            <v>3244251</v>
          </cell>
          <cell r="X4298">
            <v>0</v>
          </cell>
          <cell r="Z4298">
            <v>0</v>
          </cell>
          <cell r="AA4298">
            <v>0</v>
          </cell>
          <cell r="AB4298">
            <v>0</v>
          </cell>
          <cell r="AC4298">
            <v>0</v>
          </cell>
          <cell r="AD4298">
            <v>0</v>
          </cell>
          <cell r="AE4298">
            <v>0</v>
          </cell>
        </row>
        <row r="4299">
          <cell r="F4299" t="str">
            <v>C-3603-1300-1</v>
          </cell>
          <cell r="U4299">
            <v>17844000</v>
          </cell>
          <cell r="V4299">
            <v>16129409</v>
          </cell>
          <cell r="W4299">
            <v>13895579</v>
          </cell>
          <cell r="X4299">
            <v>20077830</v>
          </cell>
          <cell r="Z4299">
            <v>20059980</v>
          </cell>
          <cell r="AA4299">
            <v>17850</v>
          </cell>
          <cell r="AB4299">
            <v>20059980</v>
          </cell>
          <cell r="AC4299">
            <v>20059980</v>
          </cell>
          <cell r="AD4299">
            <v>20059980</v>
          </cell>
          <cell r="AE4299">
            <v>20059980</v>
          </cell>
        </row>
        <row r="4300">
          <cell r="F4300" t="str">
            <v>C-3603-1300-1</v>
          </cell>
          <cell r="U4300">
            <v>44520000</v>
          </cell>
          <cell r="V4300">
            <v>0</v>
          </cell>
          <cell r="W4300">
            <v>15303920</v>
          </cell>
          <cell r="X4300">
            <v>29216080</v>
          </cell>
          <cell r="Z4300">
            <v>29215180</v>
          </cell>
          <cell r="AA4300">
            <v>900</v>
          </cell>
          <cell r="AB4300">
            <v>29215180</v>
          </cell>
          <cell r="AC4300">
            <v>29215180</v>
          </cell>
          <cell r="AD4300">
            <v>29215180</v>
          </cell>
          <cell r="AE4300">
            <v>29215180</v>
          </cell>
        </row>
        <row r="4301">
          <cell r="F4301" t="str">
            <v>C-3603-1300-1</v>
          </cell>
          <cell r="U4301">
            <v>35602570</v>
          </cell>
          <cell r="V4301">
            <v>32532684</v>
          </cell>
          <cell r="W4301">
            <v>0</v>
          </cell>
          <cell r="X4301">
            <v>68135254</v>
          </cell>
          <cell r="Z4301">
            <v>58346930</v>
          </cell>
          <cell r="AA4301">
            <v>9788324</v>
          </cell>
          <cell r="AB4301">
            <v>58346930</v>
          </cell>
          <cell r="AC4301">
            <v>58346930</v>
          </cell>
          <cell r="AD4301">
            <v>58346930</v>
          </cell>
          <cell r="AE4301">
            <v>58346930</v>
          </cell>
        </row>
        <row r="4302">
          <cell r="F4302" t="str">
            <v>C-3603-1300-1</v>
          </cell>
          <cell r="U4302">
            <v>0</v>
          </cell>
          <cell r="V4302">
            <v>4525317</v>
          </cell>
          <cell r="W4302">
            <v>4525317</v>
          </cell>
          <cell r="X4302">
            <v>0</v>
          </cell>
          <cell r="Z4302">
            <v>0</v>
          </cell>
          <cell r="AA4302">
            <v>0</v>
          </cell>
          <cell r="AB4302">
            <v>0</v>
          </cell>
          <cell r="AC4302">
            <v>0</v>
          </cell>
          <cell r="AD4302">
            <v>0</v>
          </cell>
          <cell r="AE4302">
            <v>0</v>
          </cell>
        </row>
        <row r="4303">
          <cell r="F4303" t="str">
            <v>C-3603-1300-1</v>
          </cell>
          <cell r="U4303">
            <v>42335000</v>
          </cell>
          <cell r="V4303">
            <v>0</v>
          </cell>
          <cell r="W4303">
            <v>999999</v>
          </cell>
          <cell r="X4303">
            <v>41335001</v>
          </cell>
          <cell r="Z4303">
            <v>41138862</v>
          </cell>
          <cell r="AA4303">
            <v>196139</v>
          </cell>
          <cell r="AB4303">
            <v>41138862</v>
          </cell>
          <cell r="AC4303">
            <v>41138862</v>
          </cell>
          <cell r="AD4303">
            <v>41138862</v>
          </cell>
          <cell r="AE4303">
            <v>41138862</v>
          </cell>
        </row>
        <row r="4304">
          <cell r="F4304" t="str">
            <v>C-3603-1300-1</v>
          </cell>
          <cell r="U4304">
            <v>259677000</v>
          </cell>
          <cell r="V4304">
            <v>75804000</v>
          </cell>
          <cell r="W4304">
            <v>0</v>
          </cell>
          <cell r="X4304">
            <v>335481000</v>
          </cell>
          <cell r="Z4304">
            <v>335243134</v>
          </cell>
          <cell r="AA4304">
            <v>237866</v>
          </cell>
          <cell r="AB4304">
            <v>335243134</v>
          </cell>
          <cell r="AC4304">
            <v>335243134</v>
          </cell>
          <cell r="AD4304">
            <v>335243134</v>
          </cell>
          <cell r="AE4304">
            <v>335243134</v>
          </cell>
        </row>
        <row r="4305">
          <cell r="F4305" t="str">
            <v>C-3603-1300-1</v>
          </cell>
          <cell r="U4305">
            <v>24308000</v>
          </cell>
          <cell r="V4305">
            <v>0</v>
          </cell>
          <cell r="W4305">
            <v>2114500</v>
          </cell>
          <cell r="X4305">
            <v>22193500</v>
          </cell>
          <cell r="Z4305">
            <v>21420000</v>
          </cell>
          <cell r="AA4305">
            <v>773500</v>
          </cell>
          <cell r="AB4305">
            <v>21420000</v>
          </cell>
          <cell r="AC4305">
            <v>21420000</v>
          </cell>
          <cell r="AD4305">
            <v>21420000</v>
          </cell>
          <cell r="AE4305">
            <v>21420000</v>
          </cell>
        </row>
        <row r="4306">
          <cell r="F4306" t="str">
            <v>C-3603-1300-1</v>
          </cell>
          <cell r="U4306">
            <v>9777000</v>
          </cell>
          <cell r="V4306">
            <v>0</v>
          </cell>
          <cell r="W4306">
            <v>0</v>
          </cell>
          <cell r="X4306">
            <v>9777000</v>
          </cell>
          <cell r="Z4306">
            <v>9771601</v>
          </cell>
          <cell r="AA4306">
            <v>5399</v>
          </cell>
          <cell r="AB4306">
            <v>9771601</v>
          </cell>
          <cell r="AC4306">
            <v>9771601</v>
          </cell>
          <cell r="AD4306">
            <v>9771601</v>
          </cell>
          <cell r="AE4306">
            <v>9771601</v>
          </cell>
        </row>
        <row r="4307">
          <cell r="F4307" t="str">
            <v>C-3603-1300-1</v>
          </cell>
          <cell r="U4307">
            <v>573000</v>
          </cell>
          <cell r="V4307">
            <v>0</v>
          </cell>
          <cell r="W4307">
            <v>0</v>
          </cell>
          <cell r="X4307">
            <v>573000</v>
          </cell>
          <cell r="Z4307">
            <v>243338</v>
          </cell>
          <cell r="AA4307">
            <v>329662</v>
          </cell>
          <cell r="AB4307">
            <v>243338</v>
          </cell>
          <cell r="AC4307">
            <v>243338</v>
          </cell>
          <cell r="AD4307">
            <v>243338</v>
          </cell>
          <cell r="AE4307">
            <v>243338</v>
          </cell>
        </row>
        <row r="4308">
          <cell r="F4308" t="str">
            <v>C-3603-1300-1</v>
          </cell>
          <cell r="U4308">
            <v>15476000</v>
          </cell>
          <cell r="V4308">
            <v>0</v>
          </cell>
          <cell r="W4308">
            <v>0</v>
          </cell>
          <cell r="X4308">
            <v>15476000</v>
          </cell>
          <cell r="Z4308">
            <v>15206085</v>
          </cell>
          <cell r="AA4308">
            <v>269915</v>
          </cell>
          <cell r="AB4308">
            <v>15206085</v>
          </cell>
          <cell r="AC4308">
            <v>15206085</v>
          </cell>
          <cell r="AD4308">
            <v>15206085</v>
          </cell>
          <cell r="AE4308">
            <v>15206085</v>
          </cell>
        </row>
        <row r="4309">
          <cell r="F4309" t="str">
            <v>C-3603-1300-1</v>
          </cell>
          <cell r="U4309">
            <v>326743000</v>
          </cell>
          <cell r="V4309">
            <v>0</v>
          </cell>
          <cell r="W4309">
            <v>10586056</v>
          </cell>
          <cell r="X4309">
            <v>316156944</v>
          </cell>
          <cell r="Z4309">
            <v>316134327</v>
          </cell>
          <cell r="AA4309">
            <v>22617</v>
          </cell>
          <cell r="AB4309">
            <v>316134327</v>
          </cell>
          <cell r="AC4309">
            <v>316134327</v>
          </cell>
          <cell r="AD4309">
            <v>316134327</v>
          </cell>
          <cell r="AE4309">
            <v>316134327</v>
          </cell>
        </row>
        <row r="4310">
          <cell r="F4310" t="str">
            <v>C-3603-1300-1</v>
          </cell>
          <cell r="U4310">
            <v>61000000</v>
          </cell>
          <cell r="V4310">
            <v>3244251</v>
          </cell>
          <cell r="W4310">
            <v>0</v>
          </cell>
          <cell r="X4310">
            <v>64244251</v>
          </cell>
          <cell r="Z4310">
            <v>64244251</v>
          </cell>
          <cell r="AA4310">
            <v>0</v>
          </cell>
          <cell r="AB4310">
            <v>64244251</v>
          </cell>
          <cell r="AC4310">
            <v>64244251</v>
          </cell>
          <cell r="AD4310">
            <v>64244251</v>
          </cell>
          <cell r="AE4310">
            <v>64244251</v>
          </cell>
        </row>
        <row r="4311">
          <cell r="F4311" t="str">
            <v>C-3603-1300-1</v>
          </cell>
          <cell r="U4311">
            <v>0</v>
          </cell>
          <cell r="V4311">
            <v>10586056</v>
          </cell>
          <cell r="W4311">
            <v>1826056</v>
          </cell>
          <cell r="X4311">
            <v>8760000</v>
          </cell>
          <cell r="Z4311">
            <v>8760000</v>
          </cell>
          <cell r="AA4311">
            <v>0</v>
          </cell>
          <cell r="AB4311">
            <v>8760000</v>
          </cell>
          <cell r="AC4311">
            <v>8760000</v>
          </cell>
          <cell r="AD4311">
            <v>8760000</v>
          </cell>
          <cell r="AE4311">
            <v>8760000</v>
          </cell>
        </row>
        <row r="4312">
          <cell r="F4312" t="str">
            <v>C-3603-1300-1</v>
          </cell>
          <cell r="U4312">
            <v>13498000</v>
          </cell>
          <cell r="V4312">
            <v>0</v>
          </cell>
          <cell r="W4312">
            <v>68796</v>
          </cell>
          <cell r="X4312">
            <v>13429204</v>
          </cell>
          <cell r="Z4312">
            <v>13429204</v>
          </cell>
          <cell r="AA4312">
            <v>0</v>
          </cell>
          <cell r="AB4312">
            <v>13429204</v>
          </cell>
          <cell r="AC4312">
            <v>13429204</v>
          </cell>
          <cell r="AD4312">
            <v>13429204</v>
          </cell>
          <cell r="AE4312">
            <v>13429204</v>
          </cell>
        </row>
        <row r="4313">
          <cell r="F4313" t="str">
            <v>C-3603-1300-1</v>
          </cell>
          <cell r="U4313">
            <v>7550000</v>
          </cell>
          <cell r="V4313">
            <v>0</v>
          </cell>
          <cell r="W4313">
            <v>3143</v>
          </cell>
          <cell r="X4313">
            <v>7546857</v>
          </cell>
          <cell r="Z4313">
            <v>7546857</v>
          </cell>
          <cell r="AA4313">
            <v>0</v>
          </cell>
          <cell r="AB4313">
            <v>7546857</v>
          </cell>
          <cell r="AC4313">
            <v>7546857</v>
          </cell>
          <cell r="AD4313">
            <v>7546857</v>
          </cell>
          <cell r="AE4313">
            <v>7546857</v>
          </cell>
        </row>
        <row r="4314">
          <cell r="F4314" t="str">
            <v>C-3603-1300-1</v>
          </cell>
          <cell r="U4314">
            <v>31570000</v>
          </cell>
          <cell r="V4314">
            <v>0</v>
          </cell>
          <cell r="W4314">
            <v>5823242</v>
          </cell>
          <cell r="X4314">
            <v>25746758</v>
          </cell>
          <cell r="Z4314">
            <v>25746758</v>
          </cell>
          <cell r="AA4314">
            <v>0</v>
          </cell>
          <cell r="AB4314">
            <v>25746758</v>
          </cell>
          <cell r="AC4314">
            <v>25746758</v>
          </cell>
          <cell r="AD4314">
            <v>25746758</v>
          </cell>
          <cell r="AE4314">
            <v>25746758</v>
          </cell>
        </row>
        <row r="4315">
          <cell r="F4315" t="str">
            <v>C-3603-1300-1</v>
          </cell>
          <cell r="U4315">
            <v>238754000</v>
          </cell>
          <cell r="V4315">
            <v>28951434</v>
          </cell>
          <cell r="W4315">
            <v>3559944</v>
          </cell>
          <cell r="X4315">
            <v>264145490</v>
          </cell>
          <cell r="Z4315">
            <v>264145490</v>
          </cell>
          <cell r="AA4315">
            <v>0</v>
          </cell>
          <cell r="AB4315">
            <v>264145490</v>
          </cell>
          <cell r="AC4315">
            <v>264145490</v>
          </cell>
          <cell r="AD4315">
            <v>264145490</v>
          </cell>
          <cell r="AE4315">
            <v>264145490</v>
          </cell>
        </row>
        <row r="4316">
          <cell r="F4316" t="str">
            <v>C-3603-1300-1</v>
          </cell>
          <cell r="U4316">
            <v>0</v>
          </cell>
          <cell r="V4316">
            <v>1090000</v>
          </cell>
          <cell r="W4316">
            <v>182800</v>
          </cell>
          <cell r="X4316">
            <v>907200</v>
          </cell>
          <cell r="Z4316">
            <v>907200</v>
          </cell>
          <cell r="AA4316">
            <v>0</v>
          </cell>
          <cell r="AB4316">
            <v>907200</v>
          </cell>
          <cell r="AC4316">
            <v>907200</v>
          </cell>
          <cell r="AD4316">
            <v>907200</v>
          </cell>
          <cell r="AE4316">
            <v>907200</v>
          </cell>
        </row>
        <row r="4317">
          <cell r="F4317" t="str">
            <v>C-3603-1300-3</v>
          </cell>
          <cell r="U4317">
            <v>0</v>
          </cell>
          <cell r="V4317">
            <v>50000000</v>
          </cell>
          <cell r="W4317">
            <v>0</v>
          </cell>
          <cell r="X4317">
            <v>50000000</v>
          </cell>
          <cell r="Z4317">
            <v>49994280</v>
          </cell>
          <cell r="AA4317">
            <v>5720</v>
          </cell>
          <cell r="AB4317">
            <v>49994280</v>
          </cell>
          <cell r="AC4317">
            <v>49994280</v>
          </cell>
          <cell r="AD4317">
            <v>49994280</v>
          </cell>
          <cell r="AE4317">
            <v>49994280</v>
          </cell>
        </row>
        <row r="4318">
          <cell r="F4318" t="str">
            <v>C-3603-1300-3</v>
          </cell>
          <cell r="U4318">
            <v>928240800</v>
          </cell>
          <cell r="V4318">
            <v>0</v>
          </cell>
          <cell r="W4318">
            <v>464121805</v>
          </cell>
          <cell r="X4318">
            <v>464118995</v>
          </cell>
          <cell r="Z4318">
            <v>464118828</v>
          </cell>
          <cell r="AA4318">
            <v>167</v>
          </cell>
          <cell r="AB4318">
            <v>464118828</v>
          </cell>
          <cell r="AC4318">
            <v>464118828</v>
          </cell>
          <cell r="AD4318">
            <v>464118828</v>
          </cell>
          <cell r="AE4318">
            <v>464118828</v>
          </cell>
        </row>
        <row r="4319">
          <cell r="F4319" t="str">
            <v>C-3603-1300-3</v>
          </cell>
          <cell r="U4319">
            <v>818574300</v>
          </cell>
          <cell r="V4319">
            <v>0</v>
          </cell>
          <cell r="W4319">
            <v>1038119</v>
          </cell>
          <cell r="X4319">
            <v>817536181</v>
          </cell>
          <cell r="Z4319">
            <v>816438681</v>
          </cell>
          <cell r="AA4319">
            <v>1097500</v>
          </cell>
          <cell r="AB4319">
            <v>816438681</v>
          </cell>
          <cell r="AC4319">
            <v>816438681</v>
          </cell>
          <cell r="AD4319">
            <v>816438681</v>
          </cell>
          <cell r="AE4319">
            <v>816438681</v>
          </cell>
        </row>
        <row r="4320">
          <cell r="F4320" t="str">
            <v>C-3603-1300-3</v>
          </cell>
          <cell r="U4320">
            <v>68569800</v>
          </cell>
          <cell r="V4320">
            <v>0</v>
          </cell>
          <cell r="W4320">
            <v>5110688</v>
          </cell>
          <cell r="X4320">
            <v>63459112</v>
          </cell>
          <cell r="Z4320">
            <v>63459112</v>
          </cell>
          <cell r="AA4320">
            <v>0</v>
          </cell>
          <cell r="AB4320">
            <v>63459112</v>
          </cell>
          <cell r="AC4320">
            <v>63459112</v>
          </cell>
          <cell r="AD4320">
            <v>63459112</v>
          </cell>
          <cell r="AE4320">
            <v>63459112</v>
          </cell>
        </row>
        <row r="4321">
          <cell r="F4321" t="str">
            <v>C-3603-1300-3</v>
          </cell>
          <cell r="U4321">
            <v>1559962800</v>
          </cell>
          <cell r="V4321">
            <v>930074349</v>
          </cell>
          <cell r="W4321">
            <v>369064883</v>
          </cell>
          <cell r="X4321">
            <v>2120972266</v>
          </cell>
          <cell r="Z4321">
            <v>2120839477</v>
          </cell>
          <cell r="AA4321">
            <v>132789</v>
          </cell>
          <cell r="AB4321">
            <v>2120839477</v>
          </cell>
          <cell r="AC4321">
            <v>2120839477</v>
          </cell>
          <cell r="AD4321">
            <v>2120839477</v>
          </cell>
          <cell r="AE4321">
            <v>2120839477</v>
          </cell>
        </row>
        <row r="4322">
          <cell r="F4322" t="str">
            <v>C-3603-1300-4</v>
          </cell>
          <cell r="U4322">
            <v>0</v>
          </cell>
          <cell r="V4322">
            <v>14820817</v>
          </cell>
          <cell r="W4322">
            <v>1449000</v>
          </cell>
          <cell r="X4322">
            <v>13371817</v>
          </cell>
          <cell r="Z4322">
            <v>12900451</v>
          </cell>
          <cell r="AA4322">
            <v>471366</v>
          </cell>
          <cell r="AB4322">
            <v>12900451</v>
          </cell>
          <cell r="AC4322">
            <v>12900451</v>
          </cell>
          <cell r="AD4322">
            <v>12900451</v>
          </cell>
          <cell r="AE4322">
            <v>12900451</v>
          </cell>
        </row>
        <row r="4323">
          <cell r="F4323" t="str">
            <v>C-3603-1300-4</v>
          </cell>
          <cell r="U4323">
            <v>206929338</v>
          </cell>
          <cell r="V4323">
            <v>0</v>
          </cell>
          <cell r="W4323">
            <v>3417600</v>
          </cell>
          <cell r="X4323">
            <v>203511738</v>
          </cell>
          <cell r="Z4323">
            <v>203511738</v>
          </cell>
          <cell r="AA4323">
            <v>0</v>
          </cell>
          <cell r="AB4323">
            <v>203511738</v>
          </cell>
          <cell r="AC4323">
            <v>203511738</v>
          </cell>
          <cell r="AD4323">
            <v>203511738</v>
          </cell>
          <cell r="AE4323">
            <v>203511738</v>
          </cell>
        </row>
        <row r="4324">
          <cell r="F4324" t="str">
            <v>C-3603-1300-4</v>
          </cell>
          <cell r="U4324">
            <v>0</v>
          </cell>
          <cell r="V4324">
            <v>31316663</v>
          </cell>
          <cell r="W4324">
            <v>516945</v>
          </cell>
          <cell r="X4324">
            <v>30799718</v>
          </cell>
          <cell r="Z4324">
            <v>30799718</v>
          </cell>
          <cell r="AA4324">
            <v>0</v>
          </cell>
          <cell r="AB4324">
            <v>30799718</v>
          </cell>
          <cell r="AC4324">
            <v>30799718</v>
          </cell>
          <cell r="AD4324">
            <v>30799718</v>
          </cell>
          <cell r="AE4324">
            <v>30799718</v>
          </cell>
        </row>
        <row r="4325">
          <cell r="F4325" t="str">
            <v>C-3603-1300-7</v>
          </cell>
          <cell r="U4325">
            <v>15255546</v>
          </cell>
          <cell r="V4325">
            <v>0</v>
          </cell>
          <cell r="W4325">
            <v>465</v>
          </cell>
          <cell r="X4325">
            <v>15255081</v>
          </cell>
          <cell r="Z4325">
            <v>15255066</v>
          </cell>
          <cell r="AA4325">
            <v>15</v>
          </cell>
          <cell r="AB4325">
            <v>15255066</v>
          </cell>
          <cell r="AC4325">
            <v>15255066</v>
          </cell>
          <cell r="AD4325">
            <v>15255066</v>
          </cell>
          <cell r="AE4325">
            <v>15255066</v>
          </cell>
        </row>
        <row r="4326">
          <cell r="F4326" t="str">
            <v>C-3603-1300-9</v>
          </cell>
          <cell r="U4326">
            <v>62100000</v>
          </cell>
          <cell r="V4326">
            <v>42653334</v>
          </cell>
          <cell r="W4326">
            <v>8</v>
          </cell>
          <cell r="X4326">
            <v>104753326</v>
          </cell>
          <cell r="Z4326">
            <v>104753326</v>
          </cell>
          <cell r="AA4326">
            <v>0</v>
          </cell>
          <cell r="AB4326">
            <v>104753326</v>
          </cell>
          <cell r="AC4326">
            <v>104753326</v>
          </cell>
          <cell r="AD4326">
            <v>104753326</v>
          </cell>
          <cell r="AE4326">
            <v>104753326</v>
          </cell>
        </row>
        <row r="4327">
          <cell r="F4327" t="str">
            <v>C-3603-1300-9</v>
          </cell>
          <cell r="U4327">
            <v>1500000</v>
          </cell>
          <cell r="V4327">
            <v>3000000</v>
          </cell>
          <cell r="W4327">
            <v>383293</v>
          </cell>
          <cell r="X4327">
            <v>4116707</v>
          </cell>
          <cell r="Z4327">
            <v>4116707</v>
          </cell>
          <cell r="AA4327">
            <v>0</v>
          </cell>
          <cell r="AB4327">
            <v>4116707</v>
          </cell>
          <cell r="AC4327">
            <v>4116707</v>
          </cell>
          <cell r="AD4327">
            <v>4116707</v>
          </cell>
          <cell r="AE4327">
            <v>4116707</v>
          </cell>
        </row>
        <row r="4328">
          <cell r="F4328" t="str">
            <v>C-3603-1300-11</v>
          </cell>
          <cell r="U4328">
            <v>0</v>
          </cell>
          <cell r="V4328">
            <v>70000000</v>
          </cell>
          <cell r="W4328">
            <v>0</v>
          </cell>
          <cell r="X4328">
            <v>70000000</v>
          </cell>
          <cell r="Z4328">
            <v>68110000</v>
          </cell>
          <cell r="AA4328">
            <v>1890000</v>
          </cell>
          <cell r="AB4328">
            <v>68110000</v>
          </cell>
          <cell r="AC4328">
            <v>68110000</v>
          </cell>
          <cell r="AD4328">
            <v>68110000</v>
          </cell>
          <cell r="AE4328">
            <v>68110000</v>
          </cell>
        </row>
        <row r="4329">
          <cell r="F4329" t="str">
            <v>C-3603-1300-11</v>
          </cell>
          <cell r="U4329">
            <v>0</v>
          </cell>
          <cell r="V4329">
            <v>94847000</v>
          </cell>
          <cell r="W4329">
            <v>0</v>
          </cell>
          <cell r="X4329">
            <v>94847000</v>
          </cell>
          <cell r="Z4329">
            <v>93229092</v>
          </cell>
          <cell r="AA4329">
            <v>1617908</v>
          </cell>
          <cell r="AB4329">
            <v>93229092</v>
          </cell>
          <cell r="AC4329">
            <v>93229092</v>
          </cell>
          <cell r="AD4329">
            <v>93229092</v>
          </cell>
          <cell r="AE4329">
            <v>93229092</v>
          </cell>
        </row>
        <row r="4330">
          <cell r="F4330" t="str">
            <v>C-3603-1300-11</v>
          </cell>
          <cell r="U4330">
            <v>0</v>
          </cell>
          <cell r="V4330">
            <v>73640726</v>
          </cell>
          <cell r="W4330">
            <v>0</v>
          </cell>
          <cell r="X4330">
            <v>73640726</v>
          </cell>
          <cell r="Z4330">
            <v>73587095</v>
          </cell>
          <cell r="AA4330">
            <v>53631</v>
          </cell>
          <cell r="AB4330">
            <v>73587095</v>
          </cell>
          <cell r="AC4330">
            <v>73587095</v>
          </cell>
          <cell r="AD4330">
            <v>73587095</v>
          </cell>
          <cell r="AE4330">
            <v>73587095</v>
          </cell>
        </row>
        <row r="4331">
          <cell r="F4331" t="str">
            <v>C-3603-1300-11</v>
          </cell>
          <cell r="U4331">
            <v>0</v>
          </cell>
          <cell r="V4331">
            <v>16826981</v>
          </cell>
          <cell r="W4331">
            <v>0</v>
          </cell>
          <cell r="X4331">
            <v>16826981</v>
          </cell>
          <cell r="Z4331">
            <v>16792027</v>
          </cell>
          <cell r="AA4331">
            <v>34954</v>
          </cell>
          <cell r="AB4331">
            <v>16792027</v>
          </cell>
          <cell r="AC4331">
            <v>16792027</v>
          </cell>
          <cell r="AD4331">
            <v>16792027</v>
          </cell>
          <cell r="AE4331">
            <v>16792027</v>
          </cell>
        </row>
        <row r="4332">
          <cell r="F4332" t="str">
            <v>C-3603-1300-11</v>
          </cell>
          <cell r="U4332">
            <v>0</v>
          </cell>
          <cell r="V4332">
            <v>4879000</v>
          </cell>
          <cell r="W4332">
            <v>0</v>
          </cell>
          <cell r="X4332">
            <v>4879000</v>
          </cell>
          <cell r="Z4332">
            <v>4462500</v>
          </cell>
          <cell r="AA4332">
            <v>416500</v>
          </cell>
          <cell r="AB4332">
            <v>4462500</v>
          </cell>
          <cell r="AC4332">
            <v>4462500</v>
          </cell>
          <cell r="AD4332">
            <v>4462500</v>
          </cell>
          <cell r="AE4332">
            <v>4462500</v>
          </cell>
        </row>
        <row r="4333">
          <cell r="F4333" t="str">
            <v>C-3605-1300-1</v>
          </cell>
          <cell r="U4333">
            <v>24000000</v>
          </cell>
          <cell r="V4333">
            <v>1744864</v>
          </cell>
          <cell r="W4333">
            <v>0</v>
          </cell>
          <cell r="X4333">
            <v>25744864</v>
          </cell>
          <cell r="Z4333">
            <v>21000000</v>
          </cell>
          <cell r="AA4333">
            <v>4744864</v>
          </cell>
          <cell r="AB4333">
            <v>21000000</v>
          </cell>
          <cell r="AC4333">
            <v>21000000</v>
          </cell>
          <cell r="AD4333">
            <v>21000000</v>
          </cell>
          <cell r="AE4333">
            <v>21000000</v>
          </cell>
        </row>
        <row r="4334">
          <cell r="F4334" t="str">
            <v>C-3605-1300-1</v>
          </cell>
          <cell r="U4334">
            <v>21060000</v>
          </cell>
          <cell r="V4334">
            <v>0</v>
          </cell>
          <cell r="W4334">
            <v>12166993</v>
          </cell>
          <cell r="X4334">
            <v>8893007</v>
          </cell>
          <cell r="Z4334">
            <v>8893007</v>
          </cell>
          <cell r="AA4334">
            <v>0</v>
          </cell>
          <cell r="AB4334">
            <v>8893007</v>
          </cell>
          <cell r="AC4334">
            <v>8893007</v>
          </cell>
          <cell r="AD4334">
            <v>8893007</v>
          </cell>
          <cell r="AE4334">
            <v>8893007</v>
          </cell>
        </row>
        <row r="4335">
          <cell r="F4335" t="str">
            <v>C-3605-1300-1</v>
          </cell>
          <cell r="U4335">
            <v>0</v>
          </cell>
          <cell r="V4335">
            <v>10000000</v>
          </cell>
          <cell r="W4335">
            <v>0</v>
          </cell>
          <cell r="X4335">
            <v>10000000</v>
          </cell>
          <cell r="Z4335">
            <v>0</v>
          </cell>
          <cell r="AA4335">
            <v>10000000</v>
          </cell>
          <cell r="AB4335">
            <v>0</v>
          </cell>
          <cell r="AC4335">
            <v>0</v>
          </cell>
          <cell r="AD4335">
            <v>0</v>
          </cell>
          <cell r="AE4335">
            <v>0</v>
          </cell>
        </row>
        <row r="4336">
          <cell r="F4336" t="str">
            <v>C-3605-1300-1</v>
          </cell>
          <cell r="U4336">
            <v>30000000</v>
          </cell>
          <cell r="V4336">
            <v>0</v>
          </cell>
          <cell r="W4336">
            <v>0</v>
          </cell>
          <cell r="X4336">
            <v>30000000</v>
          </cell>
          <cell r="Z4336">
            <v>29730000</v>
          </cell>
          <cell r="AA4336">
            <v>270000</v>
          </cell>
          <cell r="AB4336">
            <v>29730000</v>
          </cell>
          <cell r="AC4336">
            <v>29730000</v>
          </cell>
          <cell r="AD4336">
            <v>29730000</v>
          </cell>
          <cell r="AE4336">
            <v>29730000</v>
          </cell>
        </row>
        <row r="4337">
          <cell r="F4337" t="str">
            <v>C-3605-1300-1</v>
          </cell>
          <cell r="U4337">
            <v>143347500</v>
          </cell>
          <cell r="V4337">
            <v>10846345</v>
          </cell>
          <cell r="W4337">
            <v>0</v>
          </cell>
          <cell r="X4337">
            <v>154193845</v>
          </cell>
          <cell r="Z4337">
            <v>146646843</v>
          </cell>
          <cell r="AA4337">
            <v>7547002</v>
          </cell>
          <cell r="AB4337">
            <v>146646843</v>
          </cell>
          <cell r="AC4337">
            <v>146646843</v>
          </cell>
          <cell r="AD4337">
            <v>146646843</v>
          </cell>
          <cell r="AE4337">
            <v>146646843</v>
          </cell>
        </row>
        <row r="4338">
          <cell r="F4338" t="str">
            <v>C-3605-1300-1</v>
          </cell>
          <cell r="U4338">
            <v>14189194</v>
          </cell>
          <cell r="V4338">
            <v>17790858</v>
          </cell>
          <cell r="W4338">
            <v>0</v>
          </cell>
          <cell r="X4338">
            <v>31980052</v>
          </cell>
          <cell r="Z4338">
            <v>17446105</v>
          </cell>
          <cell r="AA4338">
            <v>14533947</v>
          </cell>
          <cell r="AB4338">
            <v>17446105</v>
          </cell>
          <cell r="AC4338">
            <v>17446105</v>
          </cell>
          <cell r="AD4338">
            <v>17446105</v>
          </cell>
          <cell r="AE4338">
            <v>17446105</v>
          </cell>
        </row>
        <row r="4339">
          <cell r="F4339" t="str">
            <v>C-3605-1300-1</v>
          </cell>
          <cell r="U4339">
            <v>2000000</v>
          </cell>
          <cell r="V4339">
            <v>3894647</v>
          </cell>
          <cell r="W4339">
            <v>0</v>
          </cell>
          <cell r="X4339">
            <v>5894647</v>
          </cell>
          <cell r="Z4339">
            <v>4985140</v>
          </cell>
          <cell r="AA4339">
            <v>909507</v>
          </cell>
          <cell r="AB4339">
            <v>4985140</v>
          </cell>
          <cell r="AC4339">
            <v>4985140</v>
          </cell>
          <cell r="AD4339">
            <v>4985140</v>
          </cell>
          <cell r="AE4339">
            <v>4985140</v>
          </cell>
        </row>
        <row r="4340">
          <cell r="F4340" t="str">
            <v>C-3605-1300-1</v>
          </cell>
          <cell r="U4340">
            <v>2400000</v>
          </cell>
          <cell r="V4340">
            <v>0</v>
          </cell>
          <cell r="W4340">
            <v>2416</v>
          </cell>
          <cell r="X4340">
            <v>2397584</v>
          </cell>
          <cell r="Z4340">
            <v>2397584</v>
          </cell>
          <cell r="AA4340">
            <v>0</v>
          </cell>
          <cell r="AB4340">
            <v>2397584</v>
          </cell>
          <cell r="AC4340">
            <v>2397584</v>
          </cell>
          <cell r="AD4340">
            <v>2397584</v>
          </cell>
          <cell r="AE4340">
            <v>2397584</v>
          </cell>
        </row>
        <row r="4341">
          <cell r="F4341" t="str">
            <v>C-3605-1300-1</v>
          </cell>
          <cell r="U4341">
            <v>28400000</v>
          </cell>
          <cell r="V4341">
            <v>9603436</v>
          </cell>
          <cell r="W4341">
            <v>18040</v>
          </cell>
          <cell r="X4341">
            <v>37985396</v>
          </cell>
          <cell r="Z4341">
            <v>37985396</v>
          </cell>
          <cell r="AA4341">
            <v>0</v>
          </cell>
          <cell r="AB4341">
            <v>37985396</v>
          </cell>
          <cell r="AC4341">
            <v>37985396</v>
          </cell>
          <cell r="AD4341">
            <v>37985396</v>
          </cell>
          <cell r="AE4341">
            <v>37985396</v>
          </cell>
        </row>
        <row r="4342">
          <cell r="F4342" t="str">
            <v>C-3699-1300-2</v>
          </cell>
          <cell r="U4342">
            <v>0</v>
          </cell>
          <cell r="V4342">
            <v>23236000</v>
          </cell>
          <cell r="W4342">
            <v>0</v>
          </cell>
          <cell r="X4342">
            <v>23236000</v>
          </cell>
          <cell r="Z4342">
            <v>23236000</v>
          </cell>
          <cell r="AA4342">
            <v>0</v>
          </cell>
          <cell r="AB4342">
            <v>23236000</v>
          </cell>
          <cell r="AC4342">
            <v>23236000</v>
          </cell>
          <cell r="AD4342">
            <v>23236000</v>
          </cell>
          <cell r="AE4342">
            <v>23236000</v>
          </cell>
        </row>
        <row r="4343">
          <cell r="F4343" t="str">
            <v>C-3699-1300-2</v>
          </cell>
          <cell r="U4343">
            <v>0</v>
          </cell>
          <cell r="V4343">
            <v>6104000</v>
          </cell>
          <cell r="W4343">
            <v>0</v>
          </cell>
          <cell r="X4343">
            <v>6104000</v>
          </cell>
          <cell r="Z4343">
            <v>6104000</v>
          </cell>
          <cell r="AA4343">
            <v>0</v>
          </cell>
          <cell r="AB4343">
            <v>6104000</v>
          </cell>
          <cell r="AC4343">
            <v>6104000</v>
          </cell>
          <cell r="AD4343">
            <v>0</v>
          </cell>
          <cell r="AE4343">
            <v>0</v>
          </cell>
        </row>
        <row r="4344">
          <cell r="F4344" t="str">
            <v>C-3699-1300-2</v>
          </cell>
          <cell r="U4344">
            <v>0</v>
          </cell>
          <cell r="V4344">
            <v>152486615</v>
          </cell>
          <cell r="W4344">
            <v>0</v>
          </cell>
          <cell r="X4344">
            <v>152486615</v>
          </cell>
          <cell r="Z4344">
            <v>151885561</v>
          </cell>
          <cell r="AA4344">
            <v>601054</v>
          </cell>
          <cell r="AB4344">
            <v>151885561</v>
          </cell>
          <cell r="AC4344">
            <v>151885561</v>
          </cell>
          <cell r="AD4344">
            <v>88656014</v>
          </cell>
          <cell r="AE4344">
            <v>88656014</v>
          </cell>
        </row>
        <row r="4345">
          <cell r="F4345" t="str">
            <v>C-3699-1300-2</v>
          </cell>
          <cell r="U4345">
            <v>0</v>
          </cell>
          <cell r="V4345">
            <v>5630328</v>
          </cell>
          <cell r="W4345">
            <v>0</v>
          </cell>
          <cell r="X4345">
            <v>5630328</v>
          </cell>
          <cell r="Z4345">
            <v>5461200</v>
          </cell>
          <cell r="AA4345">
            <v>169128</v>
          </cell>
          <cell r="AB4345">
            <v>5461200</v>
          </cell>
          <cell r="AC4345">
            <v>5461200</v>
          </cell>
          <cell r="AD4345">
            <v>5461200</v>
          </cell>
          <cell r="AE4345">
            <v>5461200</v>
          </cell>
        </row>
        <row r="4346">
          <cell r="F4346" t="str">
            <v>FUNCIONAMIENTO</v>
          </cell>
          <cell r="U4346">
            <v>3815448</v>
          </cell>
          <cell r="V4346">
            <v>0</v>
          </cell>
          <cell r="W4346">
            <v>3521448</v>
          </cell>
          <cell r="X4346">
            <v>294000</v>
          </cell>
          <cell r="Z4346">
            <v>294000</v>
          </cell>
          <cell r="AA4346">
            <v>0</v>
          </cell>
          <cell r="AB4346">
            <v>294000</v>
          </cell>
          <cell r="AC4346">
            <v>294000</v>
          </cell>
          <cell r="AD4346">
            <v>294000</v>
          </cell>
          <cell r="AE4346">
            <v>294000</v>
          </cell>
        </row>
        <row r="4347">
          <cell r="F4347" t="str">
            <v>FUNCIONAMIENTO</v>
          </cell>
          <cell r="U4347">
            <v>4000000</v>
          </cell>
          <cell r="V4347">
            <v>0</v>
          </cell>
          <cell r="W4347">
            <v>0</v>
          </cell>
          <cell r="X4347">
            <v>4000000</v>
          </cell>
          <cell r="Z4347">
            <v>4000000</v>
          </cell>
          <cell r="AA4347">
            <v>0</v>
          </cell>
          <cell r="AB4347">
            <v>4000000</v>
          </cell>
          <cell r="AC4347">
            <v>4000000</v>
          </cell>
          <cell r="AD4347">
            <v>4000000</v>
          </cell>
          <cell r="AE4347">
            <v>4000000</v>
          </cell>
        </row>
        <row r="4348">
          <cell r="F4348" t="str">
            <v>FUNCIONAMIENTO</v>
          </cell>
          <cell r="U4348">
            <v>2000000</v>
          </cell>
          <cell r="V4348">
            <v>0</v>
          </cell>
          <cell r="W4348">
            <v>0</v>
          </cell>
          <cell r="X4348">
            <v>2000000</v>
          </cell>
          <cell r="Z4348">
            <v>2000000</v>
          </cell>
          <cell r="AA4348">
            <v>0</v>
          </cell>
          <cell r="AB4348">
            <v>2000000</v>
          </cell>
          <cell r="AC4348">
            <v>2000000</v>
          </cell>
          <cell r="AD4348">
            <v>2000000</v>
          </cell>
          <cell r="AE4348">
            <v>2000000</v>
          </cell>
        </row>
        <row r="4349">
          <cell r="F4349" t="str">
            <v>FUNCIONAMIENTO</v>
          </cell>
          <cell r="U4349">
            <v>83448000</v>
          </cell>
          <cell r="V4349">
            <v>0</v>
          </cell>
          <cell r="W4349">
            <v>81247577</v>
          </cell>
          <cell r="X4349">
            <v>2200423</v>
          </cell>
          <cell r="Z4349">
            <v>2200423</v>
          </cell>
          <cell r="AA4349">
            <v>0</v>
          </cell>
          <cell r="AB4349">
            <v>2200423</v>
          </cell>
          <cell r="AC4349">
            <v>2200423</v>
          </cell>
          <cell r="AD4349">
            <v>2200423</v>
          </cell>
          <cell r="AE4349">
            <v>2200423</v>
          </cell>
        </row>
        <row r="4350">
          <cell r="F4350" t="str">
            <v>FUNCIONAMIENTO</v>
          </cell>
          <cell r="U4350">
            <v>5900000</v>
          </cell>
          <cell r="V4350">
            <v>0</v>
          </cell>
          <cell r="W4350">
            <v>890000</v>
          </cell>
          <cell r="X4350">
            <v>5010000</v>
          </cell>
          <cell r="Z4350">
            <v>4629839</v>
          </cell>
          <cell r="AA4350">
            <v>380161</v>
          </cell>
          <cell r="AB4350">
            <v>4629839</v>
          </cell>
          <cell r="AC4350">
            <v>4629839</v>
          </cell>
          <cell r="AD4350">
            <v>4629839</v>
          </cell>
          <cell r="AE4350">
            <v>4629839</v>
          </cell>
        </row>
        <row r="4351">
          <cell r="F4351" t="str">
            <v>FUNCIONAMIENTO</v>
          </cell>
          <cell r="U4351">
            <v>2200000</v>
          </cell>
          <cell r="V4351">
            <v>0</v>
          </cell>
          <cell r="W4351">
            <v>0</v>
          </cell>
          <cell r="X4351">
            <v>2200000</v>
          </cell>
          <cell r="Z4351">
            <v>2192669</v>
          </cell>
          <cell r="AA4351">
            <v>7331</v>
          </cell>
          <cell r="AB4351">
            <v>2192669</v>
          </cell>
          <cell r="AC4351">
            <v>2192669</v>
          </cell>
          <cell r="AD4351">
            <v>2192669</v>
          </cell>
          <cell r="AE4351">
            <v>2192669</v>
          </cell>
        </row>
        <row r="4352">
          <cell r="F4352" t="str">
            <v>FUNCIONAMIENTO</v>
          </cell>
          <cell r="U4352">
            <v>19700000</v>
          </cell>
          <cell r="V4352">
            <v>0</v>
          </cell>
          <cell r="W4352">
            <v>0</v>
          </cell>
          <cell r="X4352">
            <v>19700000</v>
          </cell>
          <cell r="Z4352">
            <v>19700000</v>
          </cell>
          <cell r="AA4352">
            <v>0</v>
          </cell>
          <cell r="AB4352">
            <v>19700000</v>
          </cell>
          <cell r="AC4352">
            <v>19700000</v>
          </cell>
          <cell r="AD4352">
            <v>19700000</v>
          </cell>
          <cell r="AE4352">
            <v>19700000</v>
          </cell>
        </row>
        <row r="4353">
          <cell r="F4353" t="str">
            <v>FUNCIONAMIENTO</v>
          </cell>
          <cell r="U4353">
            <v>1550000</v>
          </cell>
          <cell r="V4353">
            <v>1100000</v>
          </cell>
          <cell r="W4353">
            <v>0</v>
          </cell>
          <cell r="X4353">
            <v>2650000</v>
          </cell>
          <cell r="Z4353">
            <v>2649977</v>
          </cell>
          <cell r="AA4353">
            <v>23</v>
          </cell>
          <cell r="AB4353">
            <v>2649977</v>
          </cell>
          <cell r="AC4353">
            <v>2649977</v>
          </cell>
          <cell r="AD4353">
            <v>2649977</v>
          </cell>
          <cell r="AE4353">
            <v>2649977</v>
          </cell>
        </row>
        <row r="4354">
          <cell r="F4354" t="str">
            <v>FUNCIONAMIENTO</v>
          </cell>
          <cell r="U4354">
            <v>700000</v>
          </cell>
          <cell r="V4354">
            <v>10000000</v>
          </cell>
          <cell r="W4354">
            <v>0</v>
          </cell>
          <cell r="X4354">
            <v>10700000</v>
          </cell>
          <cell r="Z4354">
            <v>10700000</v>
          </cell>
          <cell r="AA4354">
            <v>0</v>
          </cell>
          <cell r="AB4354">
            <v>10700000</v>
          </cell>
          <cell r="AC4354">
            <v>10700000</v>
          </cell>
          <cell r="AD4354">
            <v>10700000</v>
          </cell>
          <cell r="AE4354">
            <v>10700000</v>
          </cell>
        </row>
        <row r="4355">
          <cell r="F4355" t="str">
            <v>FUNCIONAMIENTO</v>
          </cell>
          <cell r="U4355">
            <v>0</v>
          </cell>
          <cell r="V4355">
            <v>7155200</v>
          </cell>
          <cell r="W4355">
            <v>0</v>
          </cell>
          <cell r="X4355">
            <v>7155200</v>
          </cell>
          <cell r="Z4355">
            <v>7155200</v>
          </cell>
          <cell r="AA4355">
            <v>0</v>
          </cell>
          <cell r="AB4355">
            <v>7155200</v>
          </cell>
          <cell r="AC4355">
            <v>7155200</v>
          </cell>
          <cell r="AD4355">
            <v>7155200</v>
          </cell>
          <cell r="AE4355">
            <v>7155200</v>
          </cell>
        </row>
        <row r="4356">
          <cell r="F4356" t="str">
            <v>FUNCIONAMIENTO</v>
          </cell>
          <cell r="U4356">
            <v>0</v>
          </cell>
          <cell r="V4356">
            <v>17123940</v>
          </cell>
          <cell r="W4356">
            <v>4693940</v>
          </cell>
          <cell r="X4356">
            <v>12430000</v>
          </cell>
          <cell r="Z4356">
            <v>12430000</v>
          </cell>
          <cell r="AA4356">
            <v>0</v>
          </cell>
          <cell r="AB4356">
            <v>12430000</v>
          </cell>
          <cell r="AC4356">
            <v>12430000</v>
          </cell>
          <cell r="AD4356">
            <v>12430000</v>
          </cell>
          <cell r="AE4356">
            <v>12430000</v>
          </cell>
        </row>
        <row r="4357">
          <cell r="F4357" t="str">
            <v>C-3602-1300-2</v>
          </cell>
          <cell r="U4357">
            <v>18000000</v>
          </cell>
          <cell r="V4357">
            <v>35000000</v>
          </cell>
          <cell r="W4357">
            <v>0</v>
          </cell>
          <cell r="X4357">
            <v>53000000</v>
          </cell>
          <cell r="Z4357">
            <v>52559970</v>
          </cell>
          <cell r="AA4357">
            <v>440030</v>
          </cell>
          <cell r="AB4357">
            <v>52559970</v>
          </cell>
          <cell r="AC4357">
            <v>52559970</v>
          </cell>
          <cell r="AD4357">
            <v>52559970</v>
          </cell>
          <cell r="AE4357">
            <v>52559970</v>
          </cell>
        </row>
        <row r="4358">
          <cell r="F4358" t="str">
            <v>C-3602-1300-2</v>
          </cell>
          <cell r="U4358">
            <v>1417260000</v>
          </cell>
          <cell r="V4358">
            <v>69600000</v>
          </cell>
          <cell r="W4358">
            <v>42098670</v>
          </cell>
          <cell r="X4358">
            <v>1444761330</v>
          </cell>
          <cell r="Z4358">
            <v>1444001330</v>
          </cell>
          <cell r="AA4358">
            <v>760000</v>
          </cell>
          <cell r="AB4358">
            <v>1444001330</v>
          </cell>
          <cell r="AC4358">
            <v>1444001330</v>
          </cell>
          <cell r="AD4358">
            <v>1444001330</v>
          </cell>
          <cell r="AE4358">
            <v>1444001330</v>
          </cell>
        </row>
        <row r="4359">
          <cell r="F4359" t="str">
            <v>C-3602-1300-2</v>
          </cell>
          <cell r="U4359">
            <v>0</v>
          </cell>
          <cell r="V4359">
            <v>46620001</v>
          </cell>
          <cell r="W4359">
            <v>0</v>
          </cell>
          <cell r="X4359">
            <v>46620001</v>
          </cell>
          <cell r="Z4359">
            <v>46619924</v>
          </cell>
          <cell r="AA4359">
            <v>77</v>
          </cell>
          <cell r="AB4359">
            <v>46619924</v>
          </cell>
          <cell r="AC4359">
            <v>46619924</v>
          </cell>
          <cell r="AD4359">
            <v>29999923</v>
          </cell>
          <cell r="AE4359">
            <v>29999923</v>
          </cell>
        </row>
        <row r="4360">
          <cell r="F4360" t="str">
            <v>C-3602-1300-3</v>
          </cell>
          <cell r="U4360">
            <v>0</v>
          </cell>
          <cell r="V4360">
            <v>23381841</v>
          </cell>
          <cell r="W4360">
            <v>0</v>
          </cell>
          <cell r="X4360">
            <v>23381841</v>
          </cell>
          <cell r="Z4360">
            <v>23381841</v>
          </cell>
          <cell r="AA4360">
            <v>0</v>
          </cell>
          <cell r="AB4360">
            <v>23381841</v>
          </cell>
          <cell r="AC4360">
            <v>23381841</v>
          </cell>
          <cell r="AD4360">
            <v>23381841</v>
          </cell>
          <cell r="AE4360">
            <v>23381841</v>
          </cell>
        </row>
        <row r="4361">
          <cell r="F4361" t="str">
            <v>C-3602-1300-3</v>
          </cell>
          <cell r="U4361">
            <v>469062000</v>
          </cell>
          <cell r="V4361">
            <v>18540000</v>
          </cell>
          <cell r="W4361">
            <v>17076400</v>
          </cell>
          <cell r="X4361">
            <v>470525600</v>
          </cell>
          <cell r="Z4361">
            <v>470525600</v>
          </cell>
          <cell r="AA4361">
            <v>0</v>
          </cell>
          <cell r="AB4361">
            <v>470525600</v>
          </cell>
          <cell r="AC4361">
            <v>470525600</v>
          </cell>
          <cell r="AD4361">
            <v>470525600</v>
          </cell>
          <cell r="AE4361">
            <v>470525600</v>
          </cell>
        </row>
        <row r="4362">
          <cell r="F4362" t="str">
            <v>C-3602-1300-3</v>
          </cell>
          <cell r="U4362">
            <v>0</v>
          </cell>
          <cell r="V4362">
            <v>17500000</v>
          </cell>
          <cell r="W4362">
            <v>0</v>
          </cell>
          <cell r="X4362">
            <v>17500000</v>
          </cell>
          <cell r="Z4362">
            <v>17286001</v>
          </cell>
          <cell r="AA4362">
            <v>213999</v>
          </cell>
          <cell r="AB4362">
            <v>17286001</v>
          </cell>
          <cell r="AC4362">
            <v>17286001</v>
          </cell>
          <cell r="AD4362">
            <v>12845000</v>
          </cell>
          <cell r="AE4362">
            <v>12845000</v>
          </cell>
        </row>
        <row r="4363">
          <cell r="F4363" t="str">
            <v>C-3602-1300-4</v>
          </cell>
          <cell r="U4363">
            <v>524540000</v>
          </cell>
          <cell r="V4363">
            <v>0</v>
          </cell>
          <cell r="W4363">
            <v>2721667</v>
          </cell>
          <cell r="X4363">
            <v>521818333</v>
          </cell>
          <cell r="Z4363">
            <v>521778666</v>
          </cell>
          <cell r="AA4363">
            <v>39667</v>
          </cell>
          <cell r="AB4363">
            <v>521778666</v>
          </cell>
          <cell r="AC4363">
            <v>521778666</v>
          </cell>
          <cell r="AD4363">
            <v>521778666</v>
          </cell>
          <cell r="AE4363">
            <v>521778666</v>
          </cell>
        </row>
        <row r="4364">
          <cell r="F4364" t="str">
            <v>C-3602-1300-4</v>
          </cell>
          <cell r="U4364">
            <v>84600000</v>
          </cell>
          <cell r="V4364">
            <v>6000000</v>
          </cell>
          <cell r="W4364">
            <v>0</v>
          </cell>
          <cell r="X4364">
            <v>90600000</v>
          </cell>
          <cell r="Z4364">
            <v>90246047</v>
          </cell>
          <cell r="AA4364">
            <v>353953</v>
          </cell>
          <cell r="AB4364">
            <v>90246047</v>
          </cell>
          <cell r="AC4364">
            <v>90246047</v>
          </cell>
          <cell r="AD4364">
            <v>90246047</v>
          </cell>
          <cell r="AE4364">
            <v>90246047</v>
          </cell>
        </row>
        <row r="4365">
          <cell r="F4365" t="str">
            <v>C-3602-1300-5</v>
          </cell>
          <cell r="U4365">
            <v>280945000</v>
          </cell>
          <cell r="V4365">
            <v>23700000</v>
          </cell>
          <cell r="W4365">
            <v>9669667</v>
          </cell>
          <cell r="X4365">
            <v>294975333</v>
          </cell>
          <cell r="Z4365">
            <v>294917000</v>
          </cell>
          <cell r="AA4365">
            <v>58333</v>
          </cell>
          <cell r="AB4365">
            <v>294917000</v>
          </cell>
          <cell r="AC4365">
            <v>294917000</v>
          </cell>
          <cell r="AD4365">
            <v>294917000</v>
          </cell>
          <cell r="AE4365">
            <v>294917000</v>
          </cell>
        </row>
        <row r="4366">
          <cell r="F4366" t="str">
            <v>C-3603-1300-1</v>
          </cell>
          <cell r="U4366">
            <v>0</v>
          </cell>
          <cell r="V4366">
            <v>54343892</v>
          </cell>
          <cell r="W4366">
            <v>0</v>
          </cell>
          <cell r="X4366">
            <v>54343892</v>
          </cell>
          <cell r="Z4366">
            <v>54343892</v>
          </cell>
          <cell r="AA4366">
            <v>0</v>
          </cell>
          <cell r="AB4366">
            <v>54343892</v>
          </cell>
          <cell r="AC4366">
            <v>54343892</v>
          </cell>
          <cell r="AD4366">
            <v>54343892</v>
          </cell>
          <cell r="AE4366">
            <v>54343892</v>
          </cell>
        </row>
        <row r="4367">
          <cell r="F4367" t="str">
            <v>C-3603-1300-1</v>
          </cell>
          <cell r="U4367">
            <v>493110000</v>
          </cell>
          <cell r="V4367">
            <v>105338895</v>
          </cell>
          <cell r="W4367">
            <v>155693917</v>
          </cell>
          <cell r="X4367">
            <v>442754978</v>
          </cell>
          <cell r="Z4367">
            <v>440666642</v>
          </cell>
          <cell r="AA4367">
            <v>2088336</v>
          </cell>
          <cell r="AB4367">
            <v>440666642</v>
          </cell>
          <cell r="AC4367">
            <v>440666642</v>
          </cell>
          <cell r="AD4367">
            <v>440666642</v>
          </cell>
          <cell r="AE4367">
            <v>440666642</v>
          </cell>
        </row>
        <row r="4368">
          <cell r="F4368" t="str">
            <v>C-3603-1300-1</v>
          </cell>
          <cell r="U4368">
            <v>174360000</v>
          </cell>
          <cell r="V4368">
            <v>75000000</v>
          </cell>
          <cell r="W4368">
            <v>706000</v>
          </cell>
          <cell r="X4368">
            <v>248654000</v>
          </cell>
          <cell r="Z4368">
            <v>248654000</v>
          </cell>
          <cell r="AA4368">
            <v>0</v>
          </cell>
          <cell r="AB4368">
            <v>248654000</v>
          </cell>
          <cell r="AC4368">
            <v>248654000</v>
          </cell>
          <cell r="AD4368">
            <v>248654000</v>
          </cell>
          <cell r="AE4368">
            <v>248654000</v>
          </cell>
        </row>
        <row r="4369">
          <cell r="F4369" t="str">
            <v>C-3603-1300-1</v>
          </cell>
          <cell r="U4369">
            <v>106000000</v>
          </cell>
          <cell r="V4369">
            <v>20000000</v>
          </cell>
          <cell r="W4369">
            <v>1268264</v>
          </cell>
          <cell r="X4369">
            <v>124731736</v>
          </cell>
          <cell r="Z4369">
            <v>124731736</v>
          </cell>
          <cell r="AA4369">
            <v>0</v>
          </cell>
          <cell r="AB4369">
            <v>124731736</v>
          </cell>
          <cell r="AC4369">
            <v>84740536</v>
          </cell>
          <cell r="AD4369">
            <v>84740536</v>
          </cell>
          <cell r="AE4369">
            <v>84740536</v>
          </cell>
        </row>
        <row r="4370">
          <cell r="F4370" t="str">
            <v>C-3603-1300-1</v>
          </cell>
          <cell r="U4370">
            <v>597174000</v>
          </cell>
          <cell r="V4370">
            <v>53008694</v>
          </cell>
          <cell r="W4370">
            <v>93943391.200000003</v>
          </cell>
          <cell r="X4370">
            <v>556239302.79999995</v>
          </cell>
          <cell r="Z4370">
            <v>556238751.79999995</v>
          </cell>
          <cell r="AA4370">
            <v>551</v>
          </cell>
          <cell r="AB4370">
            <v>556238751.79999995</v>
          </cell>
          <cell r="AC4370">
            <v>556238751.79999995</v>
          </cell>
          <cell r="AD4370">
            <v>556238751.79999995</v>
          </cell>
          <cell r="AE4370">
            <v>556238751.79999995</v>
          </cell>
        </row>
        <row r="4371">
          <cell r="F4371" t="str">
            <v>C-3603-1300-1</v>
          </cell>
          <cell r="U4371">
            <v>123089000</v>
          </cell>
          <cell r="V4371">
            <v>96000000</v>
          </cell>
          <cell r="W4371">
            <v>13500000</v>
          </cell>
          <cell r="X4371">
            <v>205589000</v>
          </cell>
          <cell r="Z4371">
            <v>205584855.90000001</v>
          </cell>
          <cell r="AA4371">
            <v>4144.1000000000004</v>
          </cell>
          <cell r="AB4371">
            <v>205584855.90000001</v>
          </cell>
          <cell r="AC4371">
            <v>205584855.90000001</v>
          </cell>
          <cell r="AD4371">
            <v>205584855.90000001</v>
          </cell>
          <cell r="AE4371">
            <v>205584855.90000001</v>
          </cell>
        </row>
        <row r="4372">
          <cell r="F4372" t="str">
            <v>C-3603-1300-1</v>
          </cell>
          <cell r="U4372">
            <v>218878000</v>
          </cell>
          <cell r="V4372">
            <v>19540016</v>
          </cell>
          <cell r="W4372">
            <v>15000000</v>
          </cell>
          <cell r="X4372">
            <v>223418016</v>
          </cell>
          <cell r="Z4372">
            <v>223418016</v>
          </cell>
          <cell r="AA4372">
            <v>0</v>
          </cell>
          <cell r="AB4372">
            <v>223418016</v>
          </cell>
          <cell r="AC4372">
            <v>223418016</v>
          </cell>
          <cell r="AD4372">
            <v>223418016</v>
          </cell>
          <cell r="AE4372">
            <v>223418016</v>
          </cell>
        </row>
        <row r="4373">
          <cell r="F4373" t="str">
            <v>C-3603-1300-1</v>
          </cell>
          <cell r="U4373">
            <v>92649000</v>
          </cell>
          <cell r="V4373">
            <v>0</v>
          </cell>
          <cell r="W4373">
            <v>0</v>
          </cell>
          <cell r="X4373">
            <v>92649000</v>
          </cell>
          <cell r="Z4373">
            <v>92649000</v>
          </cell>
          <cell r="AA4373">
            <v>0</v>
          </cell>
          <cell r="AB4373">
            <v>92649000</v>
          </cell>
          <cell r="AC4373">
            <v>92649000</v>
          </cell>
          <cell r="AD4373">
            <v>92649000</v>
          </cell>
          <cell r="AE4373">
            <v>92649000</v>
          </cell>
        </row>
        <row r="4374">
          <cell r="F4374" t="str">
            <v>C-3603-1300-1</v>
          </cell>
          <cell r="U4374">
            <v>4306000</v>
          </cell>
          <cell r="V4374">
            <v>0</v>
          </cell>
          <cell r="W4374">
            <v>29681</v>
          </cell>
          <cell r="X4374">
            <v>4276319</v>
          </cell>
          <cell r="Z4374">
            <v>4276319</v>
          </cell>
          <cell r="AA4374">
            <v>0</v>
          </cell>
          <cell r="AB4374">
            <v>4276319</v>
          </cell>
          <cell r="AC4374">
            <v>4276319</v>
          </cell>
          <cell r="AD4374">
            <v>4276319</v>
          </cell>
          <cell r="AE4374">
            <v>4276319</v>
          </cell>
        </row>
        <row r="4375">
          <cell r="F4375" t="str">
            <v>C-3603-1300-1</v>
          </cell>
          <cell r="U4375">
            <v>14307000</v>
          </cell>
          <cell r="V4375">
            <v>0</v>
          </cell>
          <cell r="W4375">
            <v>0</v>
          </cell>
          <cell r="X4375">
            <v>14307000</v>
          </cell>
          <cell r="Z4375">
            <v>14307000</v>
          </cell>
          <cell r="AA4375">
            <v>0</v>
          </cell>
          <cell r="AB4375">
            <v>14307000</v>
          </cell>
          <cell r="AC4375">
            <v>14307000</v>
          </cell>
          <cell r="AD4375">
            <v>14307000</v>
          </cell>
          <cell r="AE4375">
            <v>14307000</v>
          </cell>
        </row>
        <row r="4376">
          <cell r="F4376" t="str">
            <v>C-3603-1300-1</v>
          </cell>
          <cell r="U4376">
            <v>1154781000</v>
          </cell>
          <cell r="V4376">
            <v>19496400</v>
          </cell>
          <cell r="W4376">
            <v>0</v>
          </cell>
          <cell r="X4376">
            <v>1174277400</v>
          </cell>
          <cell r="Z4376">
            <v>1173393009</v>
          </cell>
          <cell r="AA4376">
            <v>884391</v>
          </cell>
          <cell r="AB4376">
            <v>1173393009</v>
          </cell>
          <cell r="AC4376">
            <v>1173393009</v>
          </cell>
          <cell r="AD4376">
            <v>1173393009</v>
          </cell>
          <cell r="AE4376">
            <v>1173393009</v>
          </cell>
        </row>
        <row r="4377">
          <cell r="F4377" t="str">
            <v>C-3603-1300-1</v>
          </cell>
          <cell r="U4377">
            <v>0</v>
          </cell>
          <cell r="V4377">
            <v>29969150</v>
          </cell>
          <cell r="W4377">
            <v>4540016</v>
          </cell>
          <cell r="X4377">
            <v>25429134</v>
          </cell>
          <cell r="Z4377">
            <v>25334990</v>
          </cell>
          <cell r="AA4377">
            <v>94144</v>
          </cell>
          <cell r="AB4377">
            <v>25334990</v>
          </cell>
          <cell r="AC4377">
            <v>25334990</v>
          </cell>
          <cell r="AD4377">
            <v>25334990</v>
          </cell>
          <cell r="AE4377">
            <v>25334990</v>
          </cell>
        </row>
        <row r="4378">
          <cell r="F4378" t="str">
            <v>C-3603-1300-1</v>
          </cell>
          <cell r="U4378">
            <v>1252154000</v>
          </cell>
          <cell r="V4378">
            <v>118847481</v>
          </cell>
          <cell r="W4378">
            <v>296980914</v>
          </cell>
          <cell r="X4378">
            <v>1074020567</v>
          </cell>
          <cell r="Z4378">
            <v>1074020567</v>
          </cell>
          <cell r="AA4378">
            <v>0</v>
          </cell>
          <cell r="AB4378">
            <v>1074020567</v>
          </cell>
          <cell r="AC4378">
            <v>1074020567</v>
          </cell>
          <cell r="AD4378">
            <v>1074020567</v>
          </cell>
          <cell r="AE4378">
            <v>1074020567</v>
          </cell>
        </row>
        <row r="4379">
          <cell r="F4379" t="str">
            <v>C-3603-1300-1</v>
          </cell>
          <cell r="U4379">
            <v>129892000</v>
          </cell>
          <cell r="V4379">
            <v>4000000</v>
          </cell>
          <cell r="W4379">
            <v>0</v>
          </cell>
          <cell r="X4379">
            <v>133892000</v>
          </cell>
          <cell r="Z4379">
            <v>133416516</v>
          </cell>
          <cell r="AA4379">
            <v>475484</v>
          </cell>
          <cell r="AB4379">
            <v>133416516</v>
          </cell>
          <cell r="AC4379">
            <v>133416516</v>
          </cell>
          <cell r="AD4379">
            <v>133416516</v>
          </cell>
          <cell r="AE4379">
            <v>133416516</v>
          </cell>
        </row>
        <row r="4380">
          <cell r="F4380" t="str">
            <v>C-3603-1300-1</v>
          </cell>
          <cell r="U4380">
            <v>42314000</v>
          </cell>
          <cell r="V4380">
            <v>0</v>
          </cell>
          <cell r="W4380">
            <v>0</v>
          </cell>
          <cell r="X4380">
            <v>42314000</v>
          </cell>
          <cell r="Z4380">
            <v>39782017</v>
          </cell>
          <cell r="AA4380">
            <v>2531983</v>
          </cell>
          <cell r="AB4380">
            <v>39782017</v>
          </cell>
          <cell r="AC4380">
            <v>39782017</v>
          </cell>
          <cell r="AD4380">
            <v>39782017</v>
          </cell>
          <cell r="AE4380">
            <v>39782017</v>
          </cell>
        </row>
        <row r="4381">
          <cell r="F4381" t="str">
            <v>C-3603-1300-1</v>
          </cell>
          <cell r="U4381">
            <v>0</v>
          </cell>
          <cell r="V4381">
            <v>73000000</v>
          </cell>
          <cell r="W4381">
            <v>0</v>
          </cell>
          <cell r="X4381">
            <v>73000000</v>
          </cell>
          <cell r="Z4381">
            <v>73000000</v>
          </cell>
          <cell r="AA4381">
            <v>0</v>
          </cell>
          <cell r="AB4381">
            <v>73000000</v>
          </cell>
          <cell r="AC4381">
            <v>73000000</v>
          </cell>
          <cell r="AD4381">
            <v>73000000</v>
          </cell>
          <cell r="AE4381">
            <v>73000000</v>
          </cell>
        </row>
        <row r="4382">
          <cell r="F4382" t="str">
            <v>C-3603-1300-1</v>
          </cell>
          <cell r="U4382">
            <v>420000000</v>
          </cell>
          <cell r="V4382">
            <v>98008577</v>
          </cell>
          <cell r="W4382">
            <v>77500000</v>
          </cell>
          <cell r="X4382">
            <v>440508577</v>
          </cell>
          <cell r="Z4382">
            <v>432099407</v>
          </cell>
          <cell r="AA4382">
            <v>8409170</v>
          </cell>
          <cell r="AB4382">
            <v>432099407</v>
          </cell>
          <cell r="AC4382">
            <v>432099407</v>
          </cell>
          <cell r="AD4382">
            <v>432099407</v>
          </cell>
          <cell r="AE4382">
            <v>432099407</v>
          </cell>
        </row>
        <row r="4383">
          <cell r="F4383" t="str">
            <v>C-3603-1300-1</v>
          </cell>
          <cell r="U4383">
            <v>0</v>
          </cell>
          <cell r="V4383">
            <v>116000000</v>
          </cell>
          <cell r="W4383">
            <v>0</v>
          </cell>
          <cell r="X4383">
            <v>116000000</v>
          </cell>
          <cell r="Z4383">
            <v>116000000</v>
          </cell>
          <cell r="AA4383">
            <v>0</v>
          </cell>
          <cell r="AB4383">
            <v>116000000</v>
          </cell>
          <cell r="AC4383">
            <v>116000000</v>
          </cell>
          <cell r="AD4383">
            <v>116000000</v>
          </cell>
          <cell r="AE4383">
            <v>116000000</v>
          </cell>
        </row>
        <row r="4384">
          <cell r="F4384" t="str">
            <v>C-3603-1300-1</v>
          </cell>
          <cell r="U4384">
            <v>57000000</v>
          </cell>
          <cell r="V4384">
            <v>0</v>
          </cell>
          <cell r="W4384">
            <v>3970902</v>
          </cell>
          <cell r="X4384">
            <v>53029098</v>
          </cell>
          <cell r="Z4384">
            <v>53029098</v>
          </cell>
          <cell r="AA4384">
            <v>0</v>
          </cell>
          <cell r="AB4384">
            <v>53029098</v>
          </cell>
          <cell r="AC4384">
            <v>53029098</v>
          </cell>
          <cell r="AD4384">
            <v>53029098</v>
          </cell>
          <cell r="AE4384">
            <v>53029098</v>
          </cell>
        </row>
        <row r="4385">
          <cell r="F4385" t="str">
            <v>C-3603-1300-1</v>
          </cell>
          <cell r="U4385">
            <v>0</v>
          </cell>
          <cell r="V4385">
            <v>5696000</v>
          </cell>
          <cell r="W4385">
            <v>0</v>
          </cell>
          <cell r="X4385">
            <v>5696000</v>
          </cell>
          <cell r="Z4385">
            <v>5696000</v>
          </cell>
          <cell r="AA4385">
            <v>0</v>
          </cell>
          <cell r="AB4385">
            <v>5696000</v>
          </cell>
          <cell r="AC4385">
            <v>5696000</v>
          </cell>
          <cell r="AD4385">
            <v>5696000</v>
          </cell>
          <cell r="AE4385">
            <v>5696000</v>
          </cell>
        </row>
        <row r="4386">
          <cell r="F4386" t="str">
            <v>C-3603-1300-1</v>
          </cell>
          <cell r="U4386">
            <v>0</v>
          </cell>
          <cell r="V4386">
            <v>47240000</v>
          </cell>
          <cell r="W4386">
            <v>0</v>
          </cell>
          <cell r="X4386">
            <v>47240000</v>
          </cell>
          <cell r="Z4386">
            <v>47233050</v>
          </cell>
          <cell r="AA4386">
            <v>6950</v>
          </cell>
          <cell r="AB4386">
            <v>47233050</v>
          </cell>
          <cell r="AC4386">
            <v>47233050</v>
          </cell>
          <cell r="AD4386">
            <v>47233050</v>
          </cell>
          <cell r="AE4386">
            <v>47233050</v>
          </cell>
        </row>
        <row r="4387">
          <cell r="F4387" t="str">
            <v>C-3603-1300-1</v>
          </cell>
          <cell r="U4387">
            <v>44290000</v>
          </cell>
          <cell r="V4387">
            <v>25674000</v>
          </cell>
          <cell r="W4387">
            <v>12696467</v>
          </cell>
          <cell r="X4387">
            <v>57267533</v>
          </cell>
          <cell r="Z4387">
            <v>57267533</v>
          </cell>
          <cell r="AA4387">
            <v>0</v>
          </cell>
          <cell r="AB4387">
            <v>57267533</v>
          </cell>
          <cell r="AC4387">
            <v>57267533</v>
          </cell>
          <cell r="AD4387">
            <v>57267533</v>
          </cell>
          <cell r="AE4387">
            <v>57267533</v>
          </cell>
        </row>
        <row r="4388">
          <cell r="F4388" t="str">
            <v>C-3603-1300-1</v>
          </cell>
          <cell r="U4388">
            <v>0</v>
          </cell>
          <cell r="V4388">
            <v>6000000</v>
          </cell>
          <cell r="W4388">
            <v>6000000</v>
          </cell>
          <cell r="X4388">
            <v>0</v>
          </cell>
          <cell r="Z4388">
            <v>0</v>
          </cell>
          <cell r="AA4388">
            <v>0</v>
          </cell>
          <cell r="AB4388">
            <v>0</v>
          </cell>
          <cell r="AC4388">
            <v>0</v>
          </cell>
          <cell r="AD4388">
            <v>0</v>
          </cell>
          <cell r="AE4388">
            <v>0</v>
          </cell>
        </row>
        <row r="4389">
          <cell r="F4389" t="str">
            <v>C-3603-1300-1</v>
          </cell>
          <cell r="U4389">
            <v>0</v>
          </cell>
          <cell r="V4389">
            <v>12698072</v>
          </cell>
          <cell r="W4389">
            <v>0</v>
          </cell>
          <cell r="X4389">
            <v>12698072</v>
          </cell>
          <cell r="Z4389">
            <v>8756441</v>
          </cell>
          <cell r="AA4389">
            <v>3941631</v>
          </cell>
          <cell r="AB4389">
            <v>8756441</v>
          </cell>
          <cell r="AC4389">
            <v>8756441</v>
          </cell>
          <cell r="AD4389">
            <v>8756441</v>
          </cell>
          <cell r="AE4389">
            <v>8756441</v>
          </cell>
        </row>
        <row r="4390">
          <cell r="F4390" t="str">
            <v>C-3603-1300-1</v>
          </cell>
          <cell r="U4390">
            <v>0</v>
          </cell>
          <cell r="V4390">
            <v>132000000</v>
          </cell>
          <cell r="W4390">
            <v>0</v>
          </cell>
          <cell r="X4390">
            <v>132000000</v>
          </cell>
          <cell r="Z4390">
            <v>131999611.48</v>
          </cell>
          <cell r="AA4390">
            <v>388.52</v>
          </cell>
          <cell r="AB4390">
            <v>131999611.48</v>
          </cell>
          <cell r="AC4390">
            <v>131999611.48</v>
          </cell>
          <cell r="AD4390">
            <v>131999611.48</v>
          </cell>
          <cell r="AE4390">
            <v>131999611.48</v>
          </cell>
        </row>
        <row r="4391">
          <cell r="F4391" t="str">
            <v>C-3603-1300-1</v>
          </cell>
          <cell r="U4391">
            <v>166389204</v>
          </cell>
          <cell r="V4391">
            <v>47465376</v>
          </cell>
          <cell r="W4391">
            <v>2459984</v>
          </cell>
          <cell r="X4391">
            <v>211394596</v>
          </cell>
          <cell r="Z4391">
            <v>211394596</v>
          </cell>
          <cell r="AA4391">
            <v>0</v>
          </cell>
          <cell r="AB4391">
            <v>211394596</v>
          </cell>
          <cell r="AC4391">
            <v>211394596</v>
          </cell>
          <cell r="AD4391">
            <v>211394596</v>
          </cell>
          <cell r="AE4391">
            <v>211394596</v>
          </cell>
        </row>
        <row r="4392">
          <cell r="F4392" t="str">
            <v>C-3603-1300-1</v>
          </cell>
          <cell r="U4392">
            <v>0</v>
          </cell>
          <cell r="V4392">
            <v>2459984</v>
          </cell>
          <cell r="W4392">
            <v>0</v>
          </cell>
          <cell r="X4392">
            <v>2459984</v>
          </cell>
          <cell r="Z4392">
            <v>1913704</v>
          </cell>
          <cell r="AA4392">
            <v>546280</v>
          </cell>
          <cell r="AB4392">
            <v>1913704</v>
          </cell>
          <cell r="AC4392">
            <v>1913704</v>
          </cell>
          <cell r="AD4392">
            <v>1913704</v>
          </cell>
          <cell r="AE4392">
            <v>1913704</v>
          </cell>
        </row>
        <row r="4393">
          <cell r="F4393" t="str">
            <v>C-3603-1300-1</v>
          </cell>
          <cell r="U4393">
            <v>0</v>
          </cell>
          <cell r="V4393">
            <v>33701886</v>
          </cell>
          <cell r="W4393">
            <v>0</v>
          </cell>
          <cell r="X4393">
            <v>33701886</v>
          </cell>
          <cell r="Z4393">
            <v>33701886</v>
          </cell>
          <cell r="AA4393">
            <v>0</v>
          </cell>
          <cell r="AB4393">
            <v>33701886</v>
          </cell>
          <cell r="AC4393">
            <v>33701886</v>
          </cell>
          <cell r="AD4393">
            <v>33701886</v>
          </cell>
          <cell r="AE4393">
            <v>33701886</v>
          </cell>
        </row>
        <row r="4394">
          <cell r="F4394" t="str">
            <v>C-3603-1300-1</v>
          </cell>
          <cell r="U4394">
            <v>0</v>
          </cell>
          <cell r="V4394">
            <v>12698072</v>
          </cell>
          <cell r="W4394">
            <v>12698072</v>
          </cell>
          <cell r="X4394">
            <v>0</v>
          </cell>
          <cell r="Z4394">
            <v>0</v>
          </cell>
          <cell r="AA4394">
            <v>0</v>
          </cell>
          <cell r="AB4394">
            <v>0</v>
          </cell>
          <cell r="AC4394">
            <v>0</v>
          </cell>
          <cell r="AD4394">
            <v>0</v>
          </cell>
          <cell r="AE4394">
            <v>0</v>
          </cell>
        </row>
        <row r="4395">
          <cell r="F4395" t="str">
            <v>C-3603-1300-1</v>
          </cell>
          <cell r="U4395">
            <v>500404000</v>
          </cell>
          <cell r="V4395">
            <v>0</v>
          </cell>
          <cell r="W4395">
            <v>0</v>
          </cell>
          <cell r="X4395">
            <v>500404000</v>
          </cell>
          <cell r="Z4395">
            <v>500403986</v>
          </cell>
          <cell r="AA4395">
            <v>14</v>
          </cell>
          <cell r="AB4395">
            <v>500403986</v>
          </cell>
          <cell r="AC4395">
            <v>500403986</v>
          </cell>
          <cell r="AD4395">
            <v>500403986</v>
          </cell>
          <cell r="AE4395">
            <v>500403986</v>
          </cell>
        </row>
        <row r="4396">
          <cell r="F4396" t="str">
            <v>C-3603-1300-1</v>
          </cell>
          <cell r="U4396">
            <v>0</v>
          </cell>
          <cell r="V4396">
            <v>154000</v>
          </cell>
          <cell r="W4396">
            <v>0</v>
          </cell>
          <cell r="X4396">
            <v>154000</v>
          </cell>
          <cell r="Z4396">
            <v>154000</v>
          </cell>
          <cell r="AA4396">
            <v>0</v>
          </cell>
          <cell r="AB4396">
            <v>154000</v>
          </cell>
          <cell r="AC4396">
            <v>154000</v>
          </cell>
          <cell r="AD4396">
            <v>154000</v>
          </cell>
          <cell r="AE4396">
            <v>154000</v>
          </cell>
        </row>
        <row r="4397">
          <cell r="F4397" t="str">
            <v>C-3603-1300-1</v>
          </cell>
          <cell r="U4397">
            <v>0</v>
          </cell>
          <cell r="V4397">
            <v>3256000</v>
          </cell>
          <cell r="W4397">
            <v>0</v>
          </cell>
          <cell r="X4397">
            <v>3256000</v>
          </cell>
          <cell r="Z4397">
            <v>3256000</v>
          </cell>
          <cell r="AA4397">
            <v>0</v>
          </cell>
          <cell r="AB4397">
            <v>3256000</v>
          </cell>
          <cell r="AC4397">
            <v>3256000</v>
          </cell>
          <cell r="AD4397">
            <v>3256000</v>
          </cell>
          <cell r="AE4397">
            <v>3256000</v>
          </cell>
        </row>
        <row r="4398">
          <cell r="F4398" t="str">
            <v>C-3603-1300-1</v>
          </cell>
          <cell r="U4398">
            <v>500000</v>
          </cell>
          <cell r="V4398">
            <v>0</v>
          </cell>
          <cell r="W4398">
            <v>0</v>
          </cell>
          <cell r="X4398">
            <v>500000</v>
          </cell>
          <cell r="Z4398">
            <v>500000</v>
          </cell>
          <cell r="AA4398">
            <v>0</v>
          </cell>
          <cell r="AB4398">
            <v>500000</v>
          </cell>
          <cell r="AC4398">
            <v>500000</v>
          </cell>
          <cell r="AD4398">
            <v>500000</v>
          </cell>
          <cell r="AE4398">
            <v>500000</v>
          </cell>
        </row>
        <row r="4399">
          <cell r="F4399" t="str">
            <v>C-3603-1300-1</v>
          </cell>
          <cell r="U4399">
            <v>0</v>
          </cell>
          <cell r="V4399">
            <v>30000000</v>
          </cell>
          <cell r="W4399">
            <v>0</v>
          </cell>
          <cell r="X4399">
            <v>30000000</v>
          </cell>
          <cell r="Z4399">
            <v>29999092</v>
          </cell>
          <cell r="AA4399">
            <v>908</v>
          </cell>
          <cell r="AB4399">
            <v>29999092</v>
          </cell>
          <cell r="AC4399">
            <v>29999092</v>
          </cell>
          <cell r="AD4399">
            <v>29999092</v>
          </cell>
          <cell r="AE4399">
            <v>29999092</v>
          </cell>
        </row>
        <row r="4400">
          <cell r="F4400" t="str">
            <v>C-3603-1300-5</v>
          </cell>
          <cell r="U4400">
            <v>504962000</v>
          </cell>
          <cell r="V4400">
            <v>0</v>
          </cell>
          <cell r="W4400">
            <v>135</v>
          </cell>
          <cell r="X4400">
            <v>504961865</v>
          </cell>
          <cell r="Z4400">
            <v>504961865</v>
          </cell>
          <cell r="AA4400">
            <v>0</v>
          </cell>
          <cell r="AB4400">
            <v>504961865</v>
          </cell>
          <cell r="AC4400">
            <v>504961865</v>
          </cell>
          <cell r="AD4400">
            <v>504961865</v>
          </cell>
          <cell r="AE4400">
            <v>504961865</v>
          </cell>
        </row>
        <row r="4401">
          <cell r="F4401" t="str">
            <v>C-3603-1300-5</v>
          </cell>
          <cell r="U4401">
            <v>3315841291</v>
          </cell>
          <cell r="V4401">
            <v>84653872</v>
          </cell>
          <cell r="W4401">
            <v>282784</v>
          </cell>
          <cell r="X4401">
            <v>3400212379</v>
          </cell>
          <cell r="Z4401">
            <v>3399391543.5999999</v>
          </cell>
          <cell r="AA4401">
            <v>820835.4</v>
          </cell>
          <cell r="AB4401">
            <v>3399391543.5999999</v>
          </cell>
          <cell r="AC4401">
            <v>3399391543.5999999</v>
          </cell>
          <cell r="AD4401">
            <v>3399391543.5999999</v>
          </cell>
          <cell r="AE4401">
            <v>3399391543.5999999</v>
          </cell>
        </row>
        <row r="4402">
          <cell r="F4402" t="str">
            <v>C-3603-1300-5</v>
          </cell>
          <cell r="U4402">
            <v>79062500</v>
          </cell>
          <cell r="V4402">
            <v>3114583</v>
          </cell>
          <cell r="W4402">
            <v>239583</v>
          </cell>
          <cell r="X4402">
            <v>81937500</v>
          </cell>
          <cell r="Z4402">
            <v>81937500</v>
          </cell>
          <cell r="AA4402">
            <v>0</v>
          </cell>
          <cell r="AB4402">
            <v>81937500</v>
          </cell>
          <cell r="AC4402">
            <v>81937500</v>
          </cell>
          <cell r="AD4402">
            <v>81937500</v>
          </cell>
          <cell r="AE4402">
            <v>81937500</v>
          </cell>
        </row>
        <row r="4403">
          <cell r="F4403" t="str">
            <v>C-3603-1300-5</v>
          </cell>
          <cell r="U4403">
            <v>4750000</v>
          </cell>
          <cell r="V4403">
            <v>2000000</v>
          </cell>
          <cell r="W4403">
            <v>0</v>
          </cell>
          <cell r="X4403">
            <v>6750000</v>
          </cell>
          <cell r="Z4403">
            <v>6750000</v>
          </cell>
          <cell r="AA4403">
            <v>0</v>
          </cell>
          <cell r="AB4403">
            <v>6750000</v>
          </cell>
          <cell r="AC4403">
            <v>6750000</v>
          </cell>
          <cell r="AD4403">
            <v>6750000</v>
          </cell>
          <cell r="AE4403">
            <v>6750000</v>
          </cell>
        </row>
        <row r="4404">
          <cell r="F4404" t="str">
            <v>C-3603-1300-6</v>
          </cell>
          <cell r="U4404">
            <v>729955632</v>
          </cell>
          <cell r="V4404">
            <v>5251400</v>
          </cell>
          <cell r="W4404">
            <v>4907998</v>
          </cell>
          <cell r="X4404">
            <v>730299034</v>
          </cell>
          <cell r="Z4404">
            <v>730299034</v>
          </cell>
          <cell r="AA4404">
            <v>0</v>
          </cell>
          <cell r="AB4404">
            <v>730299034</v>
          </cell>
          <cell r="AC4404">
            <v>730299034</v>
          </cell>
          <cell r="AD4404">
            <v>730299034</v>
          </cell>
          <cell r="AE4404">
            <v>730299034</v>
          </cell>
        </row>
        <row r="4405">
          <cell r="F4405" t="str">
            <v>C-3603-1300-6</v>
          </cell>
          <cell r="U4405">
            <v>0</v>
          </cell>
          <cell r="V4405">
            <v>4643287</v>
          </cell>
          <cell r="W4405">
            <v>0</v>
          </cell>
          <cell r="X4405">
            <v>4643287</v>
          </cell>
          <cell r="Z4405">
            <v>4643287</v>
          </cell>
          <cell r="AA4405">
            <v>0</v>
          </cell>
          <cell r="AB4405">
            <v>4643287</v>
          </cell>
          <cell r="AC4405">
            <v>4643287</v>
          </cell>
          <cell r="AD4405">
            <v>4643287</v>
          </cell>
          <cell r="AE4405">
            <v>4643287</v>
          </cell>
        </row>
        <row r="4406">
          <cell r="F4406" t="str">
            <v>C-3603-1300-9</v>
          </cell>
          <cell r="U4406">
            <v>38500000</v>
          </cell>
          <cell r="V4406">
            <v>72026001</v>
          </cell>
          <cell r="W4406">
            <v>37581334</v>
          </cell>
          <cell r="X4406">
            <v>72944667</v>
          </cell>
          <cell r="Z4406">
            <v>72824667</v>
          </cell>
          <cell r="AA4406">
            <v>120000</v>
          </cell>
          <cell r="AB4406">
            <v>72824667</v>
          </cell>
          <cell r="AC4406">
            <v>72824667</v>
          </cell>
          <cell r="AD4406">
            <v>72824667</v>
          </cell>
          <cell r="AE4406">
            <v>72824667</v>
          </cell>
        </row>
        <row r="4407">
          <cell r="F4407" t="str">
            <v>C-3603-1300-9</v>
          </cell>
          <cell r="U4407">
            <v>1000000</v>
          </cell>
          <cell r="V4407">
            <v>6416667</v>
          </cell>
          <cell r="W4407">
            <v>0</v>
          </cell>
          <cell r="X4407">
            <v>7416667</v>
          </cell>
          <cell r="Z4407">
            <v>7416667</v>
          </cell>
          <cell r="AA4407">
            <v>0</v>
          </cell>
          <cell r="AB4407">
            <v>7416667</v>
          </cell>
          <cell r="AC4407">
            <v>7416667</v>
          </cell>
          <cell r="AD4407">
            <v>7416667</v>
          </cell>
          <cell r="AE4407">
            <v>7416667</v>
          </cell>
        </row>
        <row r="4408">
          <cell r="F4408" t="str">
            <v>C-3603-1300-10</v>
          </cell>
          <cell r="U4408">
            <v>0</v>
          </cell>
          <cell r="V4408">
            <v>942341</v>
          </cell>
          <cell r="W4408">
            <v>0</v>
          </cell>
          <cell r="X4408">
            <v>942341</v>
          </cell>
          <cell r="Z4408">
            <v>942341</v>
          </cell>
          <cell r="AA4408">
            <v>0</v>
          </cell>
          <cell r="AB4408">
            <v>942341</v>
          </cell>
          <cell r="AC4408">
            <v>942341</v>
          </cell>
          <cell r="AD4408">
            <v>942341</v>
          </cell>
          <cell r="AE4408">
            <v>942341</v>
          </cell>
        </row>
        <row r="4409">
          <cell r="F4409" t="str">
            <v>C-3603-1300-10</v>
          </cell>
          <cell r="U4409">
            <v>18677000</v>
          </cell>
          <cell r="V4409">
            <v>0</v>
          </cell>
          <cell r="W4409">
            <v>18677000</v>
          </cell>
          <cell r="X4409">
            <v>0</v>
          </cell>
          <cell r="Z4409">
            <v>0</v>
          </cell>
          <cell r="AA4409">
            <v>0</v>
          </cell>
          <cell r="AB4409">
            <v>0</v>
          </cell>
          <cell r="AC4409">
            <v>0</v>
          </cell>
          <cell r="AD4409">
            <v>0</v>
          </cell>
          <cell r="AE4409">
            <v>0</v>
          </cell>
        </row>
        <row r="4410">
          <cell r="F4410" t="str">
            <v>C-3603-1300-10</v>
          </cell>
          <cell r="U4410">
            <v>39843268</v>
          </cell>
          <cell r="V4410">
            <v>17822579</v>
          </cell>
          <cell r="W4410">
            <v>39513260</v>
          </cell>
          <cell r="X4410">
            <v>18152587</v>
          </cell>
          <cell r="Z4410">
            <v>18152587</v>
          </cell>
          <cell r="AA4410">
            <v>0</v>
          </cell>
          <cell r="AB4410">
            <v>18152587</v>
          </cell>
          <cell r="AC4410">
            <v>18152587</v>
          </cell>
          <cell r="AD4410">
            <v>18152587</v>
          </cell>
          <cell r="AE4410">
            <v>18152587</v>
          </cell>
        </row>
        <row r="4411">
          <cell r="F4411" t="str">
            <v>C-3603-1300-10</v>
          </cell>
          <cell r="U4411">
            <v>3000000</v>
          </cell>
          <cell r="V4411">
            <v>0</v>
          </cell>
          <cell r="W4411">
            <v>0</v>
          </cell>
          <cell r="X4411">
            <v>3000000</v>
          </cell>
          <cell r="Z4411">
            <v>2280200</v>
          </cell>
          <cell r="AA4411">
            <v>719800</v>
          </cell>
          <cell r="AB4411">
            <v>2280200</v>
          </cell>
          <cell r="AC4411">
            <v>2280200</v>
          </cell>
          <cell r="AD4411">
            <v>2280200</v>
          </cell>
          <cell r="AE4411">
            <v>2280200</v>
          </cell>
        </row>
        <row r="4412">
          <cell r="F4412" t="str">
            <v>C-3603-1300-10</v>
          </cell>
          <cell r="U4412">
            <v>6000000</v>
          </cell>
          <cell r="V4412">
            <v>0</v>
          </cell>
          <cell r="W4412">
            <v>3609820</v>
          </cell>
          <cell r="X4412">
            <v>2390180</v>
          </cell>
          <cell r="Z4412">
            <v>2390180</v>
          </cell>
          <cell r="AA4412">
            <v>0</v>
          </cell>
          <cell r="AB4412">
            <v>2390180</v>
          </cell>
          <cell r="AC4412">
            <v>2390180</v>
          </cell>
          <cell r="AD4412">
            <v>2390180</v>
          </cell>
          <cell r="AE4412">
            <v>2390180</v>
          </cell>
        </row>
        <row r="4413">
          <cell r="F4413" t="str">
            <v>C-3603-1300-10</v>
          </cell>
          <cell r="U4413">
            <v>8000000</v>
          </cell>
          <cell r="V4413">
            <v>15000000</v>
          </cell>
          <cell r="W4413">
            <v>0</v>
          </cell>
          <cell r="X4413">
            <v>23000000</v>
          </cell>
          <cell r="Z4413">
            <v>23000000</v>
          </cell>
          <cell r="AA4413">
            <v>0</v>
          </cell>
          <cell r="AB4413">
            <v>23000000</v>
          </cell>
          <cell r="AC4413">
            <v>23000000</v>
          </cell>
          <cell r="AD4413">
            <v>23000000</v>
          </cell>
          <cell r="AE4413">
            <v>23000000</v>
          </cell>
        </row>
        <row r="4414">
          <cell r="F4414" t="str">
            <v>C-3603-1300-10</v>
          </cell>
          <cell r="U4414">
            <v>5000000</v>
          </cell>
          <cell r="V4414">
            <v>33000000</v>
          </cell>
          <cell r="W4414">
            <v>0</v>
          </cell>
          <cell r="X4414">
            <v>38000000</v>
          </cell>
          <cell r="Z4414">
            <v>38000000</v>
          </cell>
          <cell r="AA4414">
            <v>0</v>
          </cell>
          <cell r="AB4414">
            <v>38000000</v>
          </cell>
          <cell r="AC4414">
            <v>38000000</v>
          </cell>
          <cell r="AD4414">
            <v>38000000</v>
          </cell>
          <cell r="AE4414">
            <v>38000000</v>
          </cell>
        </row>
        <row r="4415">
          <cell r="F4415" t="str">
            <v>C-3603-1300-10</v>
          </cell>
          <cell r="U4415">
            <v>3000000</v>
          </cell>
          <cell r="V4415">
            <v>24913820</v>
          </cell>
          <cell r="W4415">
            <v>0</v>
          </cell>
          <cell r="X4415">
            <v>27913820</v>
          </cell>
          <cell r="Z4415">
            <v>27913820</v>
          </cell>
          <cell r="AA4415">
            <v>0</v>
          </cell>
          <cell r="AB4415">
            <v>27913820</v>
          </cell>
          <cell r="AC4415">
            <v>27913820</v>
          </cell>
          <cell r="AD4415">
            <v>27913820</v>
          </cell>
          <cell r="AE4415">
            <v>27913820</v>
          </cell>
        </row>
        <row r="4416">
          <cell r="F4416" t="str">
            <v>C-3603-1300-10</v>
          </cell>
          <cell r="U4416">
            <v>24841000</v>
          </cell>
          <cell r="V4416">
            <v>11373526</v>
          </cell>
          <cell r="W4416">
            <v>0</v>
          </cell>
          <cell r="X4416">
            <v>36214526</v>
          </cell>
          <cell r="Z4416">
            <v>34916825</v>
          </cell>
          <cell r="AA4416">
            <v>1297701</v>
          </cell>
          <cell r="AB4416">
            <v>34916825</v>
          </cell>
          <cell r="AC4416">
            <v>34916825</v>
          </cell>
          <cell r="AD4416">
            <v>34916825</v>
          </cell>
          <cell r="AE4416">
            <v>34916825</v>
          </cell>
        </row>
        <row r="4417">
          <cell r="F4417" t="str">
            <v>C-3603-1300-10</v>
          </cell>
          <cell r="U4417">
            <v>1110693000</v>
          </cell>
          <cell r="V4417">
            <v>102363870</v>
          </cell>
          <cell r="W4417">
            <v>0</v>
          </cell>
          <cell r="X4417">
            <v>1213056870</v>
          </cell>
          <cell r="Z4417">
            <v>1213013896</v>
          </cell>
          <cell r="AA4417">
            <v>42974</v>
          </cell>
          <cell r="AB4417">
            <v>1213013896</v>
          </cell>
          <cell r="AC4417">
            <v>1213013896</v>
          </cell>
          <cell r="AD4417">
            <v>1213013896</v>
          </cell>
          <cell r="AE4417">
            <v>1213013896</v>
          </cell>
        </row>
        <row r="4418">
          <cell r="F4418" t="str">
            <v>C-3603-1300-10</v>
          </cell>
          <cell r="U4418">
            <v>2000000</v>
          </cell>
          <cell r="V4418">
            <v>3373000</v>
          </cell>
          <cell r="W4418">
            <v>0</v>
          </cell>
          <cell r="X4418">
            <v>5373000</v>
          </cell>
          <cell r="Z4418">
            <v>5373000</v>
          </cell>
          <cell r="AA4418">
            <v>0</v>
          </cell>
          <cell r="AB4418">
            <v>5373000</v>
          </cell>
          <cell r="AC4418">
            <v>5373000</v>
          </cell>
          <cell r="AD4418">
            <v>5373000</v>
          </cell>
          <cell r="AE4418">
            <v>5373000</v>
          </cell>
        </row>
        <row r="4419">
          <cell r="F4419" t="str">
            <v>C-3603-1300-10</v>
          </cell>
          <cell r="U4419">
            <v>54894000</v>
          </cell>
          <cell r="V4419">
            <v>4951978</v>
          </cell>
          <cell r="W4419">
            <v>6112819</v>
          </cell>
          <cell r="X4419">
            <v>53733159</v>
          </cell>
          <cell r="Z4419">
            <v>53733159</v>
          </cell>
          <cell r="AA4419">
            <v>0</v>
          </cell>
          <cell r="AB4419">
            <v>53733159</v>
          </cell>
          <cell r="AC4419">
            <v>53733159</v>
          </cell>
          <cell r="AD4419">
            <v>53733159</v>
          </cell>
          <cell r="AE4419">
            <v>53733159</v>
          </cell>
        </row>
        <row r="4420">
          <cell r="F4420" t="str">
            <v>C-3603-1300-11</v>
          </cell>
          <cell r="U4420">
            <v>0</v>
          </cell>
          <cell r="V4420">
            <v>12000000000</v>
          </cell>
          <cell r="W4420">
            <v>0</v>
          </cell>
          <cell r="X4420">
            <v>12000000000</v>
          </cell>
          <cell r="Z4420">
            <v>12000000000</v>
          </cell>
          <cell r="AA4420">
            <v>0</v>
          </cell>
          <cell r="AB4420">
            <v>12000000000</v>
          </cell>
          <cell r="AC4420">
            <v>10200000000</v>
          </cell>
          <cell r="AD4420">
            <v>10200000000</v>
          </cell>
          <cell r="AE4420">
            <v>10200000000</v>
          </cell>
        </row>
        <row r="4421">
          <cell r="F4421" t="str">
            <v>C-3603-1300-11</v>
          </cell>
          <cell r="U4421">
            <v>0</v>
          </cell>
          <cell r="V4421">
            <v>4325000</v>
          </cell>
          <cell r="W4421">
            <v>4325000</v>
          </cell>
          <cell r="X4421">
            <v>0</v>
          </cell>
          <cell r="Z4421">
            <v>0</v>
          </cell>
          <cell r="AA4421">
            <v>0</v>
          </cell>
          <cell r="AB4421">
            <v>0</v>
          </cell>
          <cell r="AC4421">
            <v>0</v>
          </cell>
          <cell r="AD4421">
            <v>0</v>
          </cell>
          <cell r="AE4421">
            <v>0</v>
          </cell>
        </row>
        <row r="4422">
          <cell r="F4422" t="str">
            <v>C-3603-1300-11</v>
          </cell>
          <cell r="U4422">
            <v>0</v>
          </cell>
          <cell r="V4422">
            <v>656263200</v>
          </cell>
          <cell r="W4422">
            <v>570000000</v>
          </cell>
          <cell r="X4422">
            <v>86263200</v>
          </cell>
          <cell r="Z4422">
            <v>86259906</v>
          </cell>
          <cell r="AA4422">
            <v>3294</v>
          </cell>
          <cell r="AB4422">
            <v>86259906</v>
          </cell>
          <cell r="AC4422">
            <v>86259906</v>
          </cell>
          <cell r="AD4422">
            <v>0</v>
          </cell>
          <cell r="AE4422">
            <v>0</v>
          </cell>
        </row>
        <row r="4423">
          <cell r="F4423" t="str">
            <v>C-3603-1300-11</v>
          </cell>
          <cell r="U4423">
            <v>0</v>
          </cell>
          <cell r="V4423">
            <v>2494400</v>
          </cell>
          <cell r="W4423">
            <v>0</v>
          </cell>
          <cell r="X4423">
            <v>2494400</v>
          </cell>
          <cell r="Z4423">
            <v>2488352</v>
          </cell>
          <cell r="AA4423">
            <v>6048</v>
          </cell>
          <cell r="AB4423">
            <v>2488352</v>
          </cell>
          <cell r="AC4423">
            <v>2488352</v>
          </cell>
          <cell r="AD4423">
            <v>2488352</v>
          </cell>
          <cell r="AE4423">
            <v>2488352</v>
          </cell>
        </row>
        <row r="4424">
          <cell r="F4424" t="str">
            <v>C-3603-1300-11</v>
          </cell>
          <cell r="U4424">
            <v>0</v>
          </cell>
          <cell r="V4424">
            <v>327754900</v>
          </cell>
          <cell r="W4424">
            <v>0</v>
          </cell>
          <cell r="X4424">
            <v>327754900</v>
          </cell>
          <cell r="Z4424">
            <v>325648600</v>
          </cell>
          <cell r="AA4424">
            <v>2106300</v>
          </cell>
          <cell r="AB4424">
            <v>325648600</v>
          </cell>
          <cell r="AC4424">
            <v>325648600</v>
          </cell>
          <cell r="AD4424">
            <v>850000</v>
          </cell>
          <cell r="AE4424">
            <v>850000</v>
          </cell>
        </row>
        <row r="4425">
          <cell r="F4425" t="str">
            <v>C-3603-1300-11</v>
          </cell>
          <cell r="U4425">
            <v>0</v>
          </cell>
          <cell r="V4425">
            <v>233845100</v>
          </cell>
          <cell r="W4425">
            <v>0</v>
          </cell>
          <cell r="X4425">
            <v>233845100</v>
          </cell>
          <cell r="Z4425">
            <v>233726520</v>
          </cell>
          <cell r="AA4425">
            <v>118580</v>
          </cell>
          <cell r="AB4425">
            <v>233726520</v>
          </cell>
          <cell r="AC4425">
            <v>233726520</v>
          </cell>
          <cell r="AD4425">
            <v>73631420</v>
          </cell>
          <cell r="AE4425">
            <v>73631420</v>
          </cell>
        </row>
        <row r="4426">
          <cell r="F4426" t="str">
            <v>C-3603-1300-11</v>
          </cell>
          <cell r="U4426">
            <v>0</v>
          </cell>
          <cell r="V4426">
            <v>3900000</v>
          </cell>
          <cell r="W4426">
            <v>0</v>
          </cell>
          <cell r="X4426">
            <v>3900000</v>
          </cell>
          <cell r="Z4426">
            <v>3802050</v>
          </cell>
          <cell r="AA4426">
            <v>97950</v>
          </cell>
          <cell r="AB4426">
            <v>3802050</v>
          </cell>
          <cell r="AC4426">
            <v>3802050</v>
          </cell>
          <cell r="AD4426">
            <v>0</v>
          </cell>
          <cell r="AE4426">
            <v>0</v>
          </cell>
        </row>
        <row r="4427">
          <cell r="F4427" t="str">
            <v>C-3699-1300-2</v>
          </cell>
          <cell r="U4427">
            <v>0</v>
          </cell>
          <cell r="V4427">
            <v>73000000</v>
          </cell>
          <cell r="W4427">
            <v>0</v>
          </cell>
          <cell r="X4427">
            <v>73000000</v>
          </cell>
          <cell r="Z4427">
            <v>70188076</v>
          </cell>
          <cell r="AA4427">
            <v>2811924</v>
          </cell>
          <cell r="AB4427">
            <v>70188076</v>
          </cell>
          <cell r="AC4427">
            <v>70188076</v>
          </cell>
          <cell r="AD4427">
            <v>0</v>
          </cell>
          <cell r="AE4427">
            <v>0</v>
          </cell>
        </row>
        <row r="4428">
          <cell r="F4428" t="str">
            <v>C-3699-1300-2</v>
          </cell>
          <cell r="U4428">
            <v>0</v>
          </cell>
          <cell r="V4428">
            <v>494279085</v>
          </cell>
          <cell r="W4428">
            <v>10874640</v>
          </cell>
          <cell r="X4428">
            <v>483404445</v>
          </cell>
          <cell r="Z4428">
            <v>483400444</v>
          </cell>
          <cell r="AA4428">
            <v>4001</v>
          </cell>
          <cell r="AB4428">
            <v>483400444</v>
          </cell>
          <cell r="AC4428">
            <v>483400444</v>
          </cell>
          <cell r="AD4428">
            <v>483400444</v>
          </cell>
          <cell r="AE4428">
            <v>483400444</v>
          </cell>
        </row>
        <row r="4429">
          <cell r="F4429" t="str">
            <v>C-3699-1300-2</v>
          </cell>
          <cell r="U4429">
            <v>534289663</v>
          </cell>
          <cell r="V4429">
            <v>241132733</v>
          </cell>
          <cell r="W4429">
            <v>211</v>
          </cell>
          <cell r="X4429">
            <v>775422185</v>
          </cell>
          <cell r="Z4429">
            <v>748745704.76999998</v>
          </cell>
          <cell r="AA4429">
            <v>26676480.23</v>
          </cell>
          <cell r="AB4429">
            <v>748745704.76999998</v>
          </cell>
          <cell r="AC4429">
            <v>746176504.76999998</v>
          </cell>
          <cell r="AD4429">
            <v>746176504.76999998</v>
          </cell>
          <cell r="AE4429">
            <v>746176504.76999998</v>
          </cell>
        </row>
        <row r="4430">
          <cell r="F4430" t="str">
            <v>C-3699-1300-10</v>
          </cell>
          <cell r="U4430">
            <v>21000000</v>
          </cell>
          <cell r="V4430">
            <v>51060000</v>
          </cell>
          <cell r="W4430">
            <v>0</v>
          </cell>
          <cell r="X4430">
            <v>72060000</v>
          </cell>
          <cell r="Z4430">
            <v>71562487</v>
          </cell>
          <cell r="AA4430">
            <v>497513</v>
          </cell>
          <cell r="AB4430">
            <v>71562487</v>
          </cell>
          <cell r="AC4430">
            <v>71562487</v>
          </cell>
          <cell r="AD4430">
            <v>71562487</v>
          </cell>
          <cell r="AE4430">
            <v>71562487</v>
          </cell>
        </row>
        <row r="4431">
          <cell r="F4431" t="str">
            <v>C-3602-1300-4</v>
          </cell>
          <cell r="U4431">
            <v>0</v>
          </cell>
          <cell r="V4431">
            <v>601225</v>
          </cell>
          <cell r="W4431">
            <v>101225</v>
          </cell>
          <cell r="X4431">
            <v>500000</v>
          </cell>
          <cell r="Z4431">
            <v>280000</v>
          </cell>
          <cell r="AA4431">
            <v>220000</v>
          </cell>
          <cell r="AB4431">
            <v>280000</v>
          </cell>
          <cell r="AC4431">
            <v>280000</v>
          </cell>
          <cell r="AD4431">
            <v>280000</v>
          </cell>
          <cell r="AE4431">
            <v>280000</v>
          </cell>
        </row>
        <row r="4432">
          <cell r="F4432" t="str">
            <v>C-3602-1300-4</v>
          </cell>
          <cell r="U4432">
            <v>261860000</v>
          </cell>
          <cell r="V4432">
            <v>0</v>
          </cell>
          <cell r="W4432">
            <v>101225</v>
          </cell>
          <cell r="X4432">
            <v>261758775</v>
          </cell>
          <cell r="Z4432">
            <v>261758775</v>
          </cell>
          <cell r="AA4432">
            <v>0</v>
          </cell>
          <cell r="AB4432">
            <v>261758775</v>
          </cell>
          <cell r="AC4432">
            <v>261758775</v>
          </cell>
          <cell r="AD4432">
            <v>261758775</v>
          </cell>
          <cell r="AE4432">
            <v>261758775</v>
          </cell>
        </row>
        <row r="4433">
          <cell r="F4433" t="str">
            <v>C-3602-1300-4</v>
          </cell>
          <cell r="U4433">
            <v>71700000</v>
          </cell>
          <cell r="V4433">
            <v>0</v>
          </cell>
          <cell r="W4433">
            <v>0</v>
          </cell>
          <cell r="X4433">
            <v>71700000</v>
          </cell>
          <cell r="Z4433">
            <v>71700000</v>
          </cell>
          <cell r="AA4433">
            <v>0</v>
          </cell>
          <cell r="AB4433">
            <v>71700000</v>
          </cell>
          <cell r="AC4433">
            <v>71700000</v>
          </cell>
          <cell r="AD4433">
            <v>71700000</v>
          </cell>
          <cell r="AE4433">
            <v>71700000</v>
          </cell>
        </row>
        <row r="4434">
          <cell r="F4434" t="str">
            <v>C-3602-1300-4</v>
          </cell>
          <cell r="U4434">
            <v>0</v>
          </cell>
          <cell r="V4434">
            <v>11250000</v>
          </cell>
          <cell r="W4434">
            <v>0</v>
          </cell>
          <cell r="X4434">
            <v>11250000</v>
          </cell>
          <cell r="Z4434">
            <v>11237044</v>
          </cell>
          <cell r="AA4434">
            <v>12956</v>
          </cell>
          <cell r="AB4434">
            <v>11237044</v>
          </cell>
          <cell r="AC4434">
            <v>11237044</v>
          </cell>
          <cell r="AD4434">
            <v>11237044</v>
          </cell>
          <cell r="AE4434">
            <v>11237044</v>
          </cell>
        </row>
        <row r="4435">
          <cell r="F4435" t="str">
            <v>C-3602-1300-5</v>
          </cell>
          <cell r="U4435">
            <v>254903786</v>
          </cell>
          <cell r="V4435">
            <v>0</v>
          </cell>
          <cell r="W4435">
            <v>1194746</v>
          </cell>
          <cell r="X4435">
            <v>253709040</v>
          </cell>
          <cell r="Z4435">
            <v>253709040</v>
          </cell>
          <cell r="AA4435">
            <v>0</v>
          </cell>
          <cell r="AB4435">
            <v>253709040</v>
          </cell>
          <cell r="AC4435">
            <v>253709040</v>
          </cell>
          <cell r="AD4435">
            <v>253709040</v>
          </cell>
          <cell r="AE4435">
            <v>253709040</v>
          </cell>
        </row>
        <row r="4436">
          <cell r="F4436" t="str">
            <v>C-3602-1300-5</v>
          </cell>
          <cell r="U4436">
            <v>63725946</v>
          </cell>
          <cell r="V4436">
            <v>0</v>
          </cell>
          <cell r="W4436">
            <v>2288</v>
          </cell>
          <cell r="X4436">
            <v>63723658</v>
          </cell>
          <cell r="Z4436">
            <v>63723658</v>
          </cell>
          <cell r="AA4436">
            <v>0</v>
          </cell>
          <cell r="AB4436">
            <v>63723658</v>
          </cell>
          <cell r="AC4436">
            <v>63723658</v>
          </cell>
          <cell r="AD4436">
            <v>63723658</v>
          </cell>
          <cell r="AE4436">
            <v>63723658</v>
          </cell>
        </row>
        <row r="4437">
          <cell r="F4437" t="str">
            <v>C-3602-1300-5</v>
          </cell>
          <cell r="U4437">
            <v>36800000</v>
          </cell>
          <cell r="V4437">
            <v>0</v>
          </cell>
          <cell r="W4437">
            <v>320000</v>
          </cell>
          <cell r="X4437">
            <v>36480000</v>
          </cell>
          <cell r="Z4437">
            <v>36480000</v>
          </cell>
          <cell r="AA4437">
            <v>0</v>
          </cell>
          <cell r="AB4437">
            <v>36480000</v>
          </cell>
          <cell r="AC4437">
            <v>36480000</v>
          </cell>
          <cell r="AD4437">
            <v>36480000</v>
          </cell>
          <cell r="AE4437">
            <v>36480000</v>
          </cell>
        </row>
        <row r="4438">
          <cell r="F4438" t="str">
            <v>C-3602-1300-5</v>
          </cell>
          <cell r="U4438">
            <v>6372595</v>
          </cell>
          <cell r="V4438">
            <v>0</v>
          </cell>
          <cell r="W4438">
            <v>0</v>
          </cell>
          <cell r="X4438">
            <v>6372595</v>
          </cell>
          <cell r="Z4438">
            <v>6256798</v>
          </cell>
          <cell r="AA4438">
            <v>115797</v>
          </cell>
          <cell r="AB4438">
            <v>6256798</v>
          </cell>
          <cell r="AC4438">
            <v>6256798</v>
          </cell>
          <cell r="AD4438">
            <v>6256798</v>
          </cell>
          <cell r="AE4438">
            <v>6256798</v>
          </cell>
        </row>
        <row r="4439">
          <cell r="F4439" t="str">
            <v>C-3603-1300-1</v>
          </cell>
          <cell r="U4439">
            <v>0</v>
          </cell>
          <cell r="V4439">
            <v>1042241</v>
          </cell>
          <cell r="W4439">
            <v>2241</v>
          </cell>
          <cell r="X4439">
            <v>1040000</v>
          </cell>
          <cell r="Z4439">
            <v>1040000</v>
          </cell>
          <cell r="AA4439">
            <v>0</v>
          </cell>
          <cell r="AB4439">
            <v>1040000</v>
          </cell>
          <cell r="AC4439">
            <v>1040000</v>
          </cell>
          <cell r="AD4439">
            <v>1040000</v>
          </cell>
          <cell r="AE4439">
            <v>1040000</v>
          </cell>
        </row>
        <row r="4440">
          <cell r="F4440" t="str">
            <v>C-3603-1300-1</v>
          </cell>
          <cell r="U4440">
            <v>290622000</v>
          </cell>
          <cell r="V4440">
            <v>60000000</v>
          </cell>
          <cell r="W4440">
            <v>73642367</v>
          </cell>
          <cell r="X4440">
            <v>276979633</v>
          </cell>
          <cell r="Z4440">
            <v>276979476</v>
          </cell>
          <cell r="AA4440">
            <v>157</v>
          </cell>
          <cell r="AB4440">
            <v>276979476</v>
          </cell>
          <cell r="AC4440">
            <v>276979476</v>
          </cell>
          <cell r="AD4440">
            <v>276979476</v>
          </cell>
          <cell r="AE4440">
            <v>276979476</v>
          </cell>
        </row>
        <row r="4441">
          <cell r="F4441" t="str">
            <v>C-3603-1300-1</v>
          </cell>
          <cell r="U4441">
            <v>22732000</v>
          </cell>
          <cell r="V4441">
            <v>0</v>
          </cell>
          <cell r="W4441">
            <v>195272</v>
          </cell>
          <cell r="X4441">
            <v>22536728</v>
          </cell>
          <cell r="Z4441">
            <v>22536728</v>
          </cell>
          <cell r="AA4441">
            <v>0</v>
          </cell>
          <cell r="AB4441">
            <v>22536728</v>
          </cell>
          <cell r="AC4441">
            <v>22536728</v>
          </cell>
          <cell r="AD4441">
            <v>22536728</v>
          </cell>
          <cell r="AE4441">
            <v>22536728</v>
          </cell>
        </row>
        <row r="4442">
          <cell r="F4442" t="str">
            <v>C-3603-1300-1</v>
          </cell>
          <cell r="U4442">
            <v>0</v>
          </cell>
          <cell r="V4442">
            <v>10000000</v>
          </cell>
          <cell r="W4442">
            <v>193000</v>
          </cell>
          <cell r="X4442">
            <v>9807000</v>
          </cell>
          <cell r="Z4442">
            <v>9807000</v>
          </cell>
          <cell r="AA4442">
            <v>0</v>
          </cell>
          <cell r="AB4442">
            <v>9807000</v>
          </cell>
          <cell r="AC4442">
            <v>9807000</v>
          </cell>
          <cell r="AD4442">
            <v>9807000</v>
          </cell>
          <cell r="AE4442">
            <v>9807000</v>
          </cell>
        </row>
        <row r="4443">
          <cell r="F4443" t="str">
            <v>C-3603-1300-1</v>
          </cell>
          <cell r="U4443">
            <v>537706000</v>
          </cell>
          <cell r="V4443">
            <v>0</v>
          </cell>
          <cell r="W4443">
            <v>51824592</v>
          </cell>
          <cell r="X4443">
            <v>485881408</v>
          </cell>
          <cell r="Z4443">
            <v>485881408</v>
          </cell>
          <cell r="AA4443">
            <v>0</v>
          </cell>
          <cell r="AB4443">
            <v>485881408</v>
          </cell>
          <cell r="AC4443">
            <v>485881408</v>
          </cell>
          <cell r="AD4443">
            <v>485881408</v>
          </cell>
          <cell r="AE4443">
            <v>485881408</v>
          </cell>
        </row>
        <row r="4444">
          <cell r="F4444" t="str">
            <v>C-3603-1300-1</v>
          </cell>
          <cell r="U4444">
            <v>0</v>
          </cell>
          <cell r="V4444">
            <v>400</v>
          </cell>
          <cell r="W4444">
            <v>400</v>
          </cell>
          <cell r="X4444">
            <v>0</v>
          </cell>
          <cell r="Z4444">
            <v>0</v>
          </cell>
          <cell r="AA4444">
            <v>0</v>
          </cell>
          <cell r="AB4444">
            <v>0</v>
          </cell>
          <cell r="AC4444">
            <v>0</v>
          </cell>
          <cell r="AD4444">
            <v>0</v>
          </cell>
          <cell r="AE4444">
            <v>0</v>
          </cell>
        </row>
        <row r="4445">
          <cell r="F4445" t="str">
            <v>C-3603-1300-1</v>
          </cell>
          <cell r="U4445">
            <v>10099000</v>
          </cell>
          <cell r="V4445">
            <v>8376100</v>
          </cell>
          <cell r="W4445">
            <v>10481</v>
          </cell>
          <cell r="X4445">
            <v>18464619</v>
          </cell>
          <cell r="Z4445">
            <v>18395537</v>
          </cell>
          <cell r="AA4445">
            <v>69082</v>
          </cell>
          <cell r="AB4445">
            <v>18395537</v>
          </cell>
          <cell r="AC4445">
            <v>18395537</v>
          </cell>
          <cell r="AD4445">
            <v>10088519</v>
          </cell>
          <cell r="AE4445">
            <v>10088519</v>
          </cell>
        </row>
        <row r="4446">
          <cell r="F4446" t="str">
            <v>C-3603-1300-1</v>
          </cell>
          <cell r="U4446">
            <v>10644000</v>
          </cell>
          <cell r="V4446">
            <v>0</v>
          </cell>
          <cell r="W4446">
            <v>149539</v>
          </cell>
          <cell r="X4446">
            <v>10494461</v>
          </cell>
          <cell r="Z4446">
            <v>10070352</v>
          </cell>
          <cell r="AA4446">
            <v>424109</v>
          </cell>
          <cell r="AB4446">
            <v>10070352</v>
          </cell>
          <cell r="AC4446">
            <v>10070352</v>
          </cell>
          <cell r="AD4446">
            <v>10070352</v>
          </cell>
          <cell r="AE4446">
            <v>10070352</v>
          </cell>
        </row>
        <row r="4447">
          <cell r="F4447" t="str">
            <v>C-3603-1300-1</v>
          </cell>
          <cell r="U4447">
            <v>867303000</v>
          </cell>
          <cell r="V4447">
            <v>100103900</v>
          </cell>
          <cell r="W4447">
            <v>13430754</v>
          </cell>
          <cell r="X4447">
            <v>953976146</v>
          </cell>
          <cell r="Z4447">
            <v>953475016</v>
          </cell>
          <cell r="AA4447">
            <v>501130</v>
          </cell>
          <cell r="AB4447">
            <v>953475016</v>
          </cell>
          <cell r="AC4447">
            <v>953475016</v>
          </cell>
          <cell r="AD4447">
            <v>953475016</v>
          </cell>
          <cell r="AE4447">
            <v>953475016</v>
          </cell>
        </row>
        <row r="4448">
          <cell r="F4448" t="str">
            <v>C-3603-1300-1</v>
          </cell>
          <cell r="U4448">
            <v>0</v>
          </cell>
          <cell r="V4448">
            <v>2530000</v>
          </cell>
          <cell r="W4448">
            <v>2530000</v>
          </cell>
          <cell r="X4448">
            <v>0</v>
          </cell>
          <cell r="Z4448">
            <v>0</v>
          </cell>
          <cell r="AA4448">
            <v>0</v>
          </cell>
          <cell r="AB4448">
            <v>0</v>
          </cell>
          <cell r="AC4448">
            <v>0</v>
          </cell>
          <cell r="AD4448">
            <v>0</v>
          </cell>
          <cell r="AE4448">
            <v>0</v>
          </cell>
        </row>
        <row r="4449">
          <cell r="F4449" t="str">
            <v>C-3603-1300-1</v>
          </cell>
          <cell r="U4449">
            <v>7913594000</v>
          </cell>
          <cell r="V4449">
            <v>27748280</v>
          </cell>
          <cell r="W4449">
            <v>127212257</v>
          </cell>
          <cell r="X4449">
            <v>7814130023</v>
          </cell>
          <cell r="Z4449">
            <v>7814130022</v>
          </cell>
          <cell r="AA4449">
            <v>1</v>
          </cell>
          <cell r="AB4449">
            <v>7814130022</v>
          </cell>
          <cell r="AC4449">
            <v>7814130022</v>
          </cell>
          <cell r="AD4449">
            <v>7814130022</v>
          </cell>
          <cell r="AE4449">
            <v>7814130022</v>
          </cell>
        </row>
        <row r="4450">
          <cell r="F4450" t="str">
            <v>C-3603-1300-1</v>
          </cell>
          <cell r="U4450">
            <v>0</v>
          </cell>
          <cell r="V4450">
            <v>2500000</v>
          </cell>
          <cell r="W4450">
            <v>2500000</v>
          </cell>
          <cell r="X4450">
            <v>0</v>
          </cell>
          <cell r="Z4450">
            <v>0</v>
          </cell>
          <cell r="AA4450">
            <v>0</v>
          </cell>
          <cell r="AB4450">
            <v>0</v>
          </cell>
          <cell r="AC4450">
            <v>0</v>
          </cell>
          <cell r="AD4450">
            <v>0</v>
          </cell>
          <cell r="AE4450">
            <v>0</v>
          </cell>
        </row>
        <row r="4451">
          <cell r="F4451" t="str">
            <v>C-3603-1300-1</v>
          </cell>
          <cell r="U4451">
            <v>15672000</v>
          </cell>
          <cell r="V4451">
            <v>0</v>
          </cell>
          <cell r="W4451">
            <v>98702</v>
          </cell>
          <cell r="X4451">
            <v>15573298</v>
          </cell>
          <cell r="Z4451">
            <v>15573298</v>
          </cell>
          <cell r="AA4451">
            <v>0</v>
          </cell>
          <cell r="AB4451">
            <v>15573298</v>
          </cell>
          <cell r="AC4451">
            <v>15573298</v>
          </cell>
          <cell r="AD4451">
            <v>15573298</v>
          </cell>
          <cell r="AE4451">
            <v>15573298</v>
          </cell>
        </row>
        <row r="4452">
          <cell r="F4452" t="str">
            <v>C-3603-1300-1</v>
          </cell>
          <cell r="U4452">
            <v>22115000</v>
          </cell>
          <cell r="V4452">
            <v>0</v>
          </cell>
          <cell r="W4452">
            <v>1245064</v>
          </cell>
          <cell r="X4452">
            <v>20869936</v>
          </cell>
          <cell r="Z4452">
            <v>20869936</v>
          </cell>
          <cell r="AA4452">
            <v>0</v>
          </cell>
          <cell r="AB4452">
            <v>20869936</v>
          </cell>
          <cell r="AC4452">
            <v>20869936</v>
          </cell>
          <cell r="AD4452">
            <v>20869936</v>
          </cell>
          <cell r="AE4452">
            <v>20869936</v>
          </cell>
        </row>
        <row r="4453">
          <cell r="F4453" t="str">
            <v>C-3603-1300-1</v>
          </cell>
          <cell r="U4453">
            <v>375421000</v>
          </cell>
          <cell r="V4453">
            <v>44321393</v>
          </cell>
          <cell r="W4453">
            <v>22667693</v>
          </cell>
          <cell r="X4453">
            <v>397074700</v>
          </cell>
          <cell r="Z4453">
            <v>397074700</v>
          </cell>
          <cell r="AA4453">
            <v>0</v>
          </cell>
          <cell r="AB4453">
            <v>397074700</v>
          </cell>
          <cell r="AC4453">
            <v>397074700</v>
          </cell>
          <cell r="AD4453">
            <v>397074700</v>
          </cell>
          <cell r="AE4453">
            <v>397074700</v>
          </cell>
        </row>
        <row r="4454">
          <cell r="F4454" t="str">
            <v>C-3603-1300-1</v>
          </cell>
          <cell r="U4454">
            <v>58386000</v>
          </cell>
          <cell r="V4454">
            <v>0</v>
          </cell>
          <cell r="W4454">
            <v>23579</v>
          </cell>
          <cell r="X4454">
            <v>58362421</v>
          </cell>
          <cell r="Z4454">
            <v>58232843</v>
          </cell>
          <cell r="AA4454">
            <v>129578</v>
          </cell>
          <cell r="AB4454">
            <v>58232843</v>
          </cell>
          <cell r="AC4454">
            <v>58232843</v>
          </cell>
          <cell r="AD4454">
            <v>58232843</v>
          </cell>
          <cell r="AE4454">
            <v>58232843</v>
          </cell>
        </row>
        <row r="4455">
          <cell r="F4455" t="str">
            <v>C-3603-1300-1</v>
          </cell>
          <cell r="U4455">
            <v>50230000</v>
          </cell>
          <cell r="V4455">
            <v>0</v>
          </cell>
          <cell r="W4455">
            <v>79951</v>
          </cell>
          <cell r="X4455">
            <v>50150049</v>
          </cell>
          <cell r="Z4455">
            <v>50150049</v>
          </cell>
          <cell r="AA4455">
            <v>0</v>
          </cell>
          <cell r="AB4455">
            <v>50150049</v>
          </cell>
          <cell r="AC4455">
            <v>50150049</v>
          </cell>
          <cell r="AD4455">
            <v>50150049</v>
          </cell>
          <cell r="AE4455">
            <v>50150049</v>
          </cell>
        </row>
        <row r="4456">
          <cell r="F4456" t="str">
            <v>C-3603-1300-1</v>
          </cell>
          <cell r="U4456">
            <v>0</v>
          </cell>
          <cell r="V4456">
            <v>17013304</v>
          </cell>
          <cell r="W4456">
            <v>2833304</v>
          </cell>
          <cell r="X4456">
            <v>14180000</v>
          </cell>
          <cell r="Z4456">
            <v>14180000</v>
          </cell>
          <cell r="AA4456">
            <v>0</v>
          </cell>
          <cell r="AB4456">
            <v>14180000</v>
          </cell>
          <cell r="AC4456">
            <v>14180000</v>
          </cell>
          <cell r="AD4456">
            <v>14180000</v>
          </cell>
          <cell r="AE4456">
            <v>14180000</v>
          </cell>
        </row>
        <row r="4457">
          <cell r="F4457" t="str">
            <v>C-3603-1300-1</v>
          </cell>
          <cell r="U4457">
            <v>2250000</v>
          </cell>
          <cell r="V4457">
            <v>0</v>
          </cell>
          <cell r="W4457">
            <v>184800</v>
          </cell>
          <cell r="X4457">
            <v>2065200</v>
          </cell>
          <cell r="Z4457">
            <v>2065200</v>
          </cell>
          <cell r="AA4457">
            <v>0</v>
          </cell>
          <cell r="AB4457">
            <v>2065200</v>
          </cell>
          <cell r="AC4457">
            <v>2065200</v>
          </cell>
          <cell r="AD4457">
            <v>2065200</v>
          </cell>
          <cell r="AE4457">
            <v>2065200</v>
          </cell>
        </row>
        <row r="4458">
          <cell r="F4458" t="str">
            <v>C-3603-1300-1</v>
          </cell>
          <cell r="U4458">
            <v>22439000</v>
          </cell>
          <cell r="V4458">
            <v>0</v>
          </cell>
          <cell r="W4458">
            <v>0</v>
          </cell>
          <cell r="X4458">
            <v>22439000</v>
          </cell>
          <cell r="Z4458">
            <v>14487960</v>
          </cell>
          <cell r="AA4458">
            <v>7951040</v>
          </cell>
          <cell r="AB4458">
            <v>14487960</v>
          </cell>
          <cell r="AC4458">
            <v>14487960</v>
          </cell>
          <cell r="AD4458">
            <v>14487960</v>
          </cell>
          <cell r="AE4458">
            <v>14487960</v>
          </cell>
        </row>
        <row r="4459">
          <cell r="F4459" t="str">
            <v>C-3603-1300-1</v>
          </cell>
          <cell r="U4459">
            <v>178954000</v>
          </cell>
          <cell r="V4459">
            <v>0</v>
          </cell>
          <cell r="W4459">
            <v>18100160</v>
          </cell>
          <cell r="X4459">
            <v>160853840</v>
          </cell>
          <cell r="Z4459">
            <v>160853839.99000001</v>
          </cell>
          <cell r="AA4459">
            <v>0.01</v>
          </cell>
          <cell r="AB4459">
            <v>160853839.99000001</v>
          </cell>
          <cell r="AC4459">
            <v>160853839.99000001</v>
          </cell>
          <cell r="AD4459">
            <v>160853839.99000001</v>
          </cell>
          <cell r="AE4459">
            <v>160853839.99000001</v>
          </cell>
        </row>
        <row r="4460">
          <cell r="F4460" t="str">
            <v>C-3603-1300-1</v>
          </cell>
          <cell r="U4460">
            <v>905000</v>
          </cell>
          <cell r="V4460">
            <v>0</v>
          </cell>
          <cell r="W4460">
            <v>0</v>
          </cell>
          <cell r="X4460">
            <v>905000</v>
          </cell>
          <cell r="Z4460">
            <v>905000</v>
          </cell>
          <cell r="AA4460">
            <v>0</v>
          </cell>
          <cell r="AB4460">
            <v>905000</v>
          </cell>
          <cell r="AC4460">
            <v>905000</v>
          </cell>
          <cell r="AD4460">
            <v>905000</v>
          </cell>
          <cell r="AE4460">
            <v>905000</v>
          </cell>
        </row>
        <row r="4461">
          <cell r="F4461" t="str">
            <v>C-3603-1300-1</v>
          </cell>
          <cell r="U4461">
            <v>3256000</v>
          </cell>
          <cell r="V4461">
            <v>0</v>
          </cell>
          <cell r="W4461">
            <v>3256000</v>
          </cell>
          <cell r="X4461">
            <v>0</v>
          </cell>
          <cell r="Z4461">
            <v>0</v>
          </cell>
          <cell r="AA4461">
            <v>0</v>
          </cell>
          <cell r="AB4461">
            <v>0</v>
          </cell>
          <cell r="AC4461">
            <v>0</v>
          </cell>
          <cell r="AD4461">
            <v>0</v>
          </cell>
          <cell r="AE4461">
            <v>0</v>
          </cell>
        </row>
        <row r="4462">
          <cell r="F4462" t="str">
            <v>C-3603-1300-1</v>
          </cell>
          <cell r="U4462">
            <v>88813000</v>
          </cell>
          <cell r="V4462">
            <v>6500000</v>
          </cell>
          <cell r="W4462">
            <v>0</v>
          </cell>
          <cell r="X4462">
            <v>95313000</v>
          </cell>
          <cell r="Z4462">
            <v>95109770</v>
          </cell>
          <cell r="AA4462">
            <v>203230</v>
          </cell>
          <cell r="AB4462">
            <v>95109770</v>
          </cell>
          <cell r="AC4462">
            <v>95109770</v>
          </cell>
          <cell r="AD4462">
            <v>95109770</v>
          </cell>
          <cell r="AE4462">
            <v>95109770</v>
          </cell>
        </row>
        <row r="4463">
          <cell r="F4463" t="str">
            <v>C-3603-1300-1</v>
          </cell>
          <cell r="U4463">
            <v>1995000</v>
          </cell>
          <cell r="V4463">
            <v>0</v>
          </cell>
          <cell r="W4463">
            <v>0</v>
          </cell>
          <cell r="X4463">
            <v>1995000</v>
          </cell>
          <cell r="Z4463">
            <v>1871320</v>
          </cell>
          <cell r="AA4463">
            <v>123680</v>
          </cell>
          <cell r="AB4463">
            <v>1871320</v>
          </cell>
          <cell r="AC4463">
            <v>1871320</v>
          </cell>
          <cell r="AD4463">
            <v>1871320</v>
          </cell>
          <cell r="AE4463">
            <v>1871320</v>
          </cell>
        </row>
        <row r="4464">
          <cell r="F4464" t="str">
            <v>C-3603-1300-1</v>
          </cell>
          <cell r="U4464">
            <v>37561000</v>
          </cell>
          <cell r="V4464">
            <v>1000000</v>
          </cell>
          <cell r="W4464">
            <v>0</v>
          </cell>
          <cell r="X4464">
            <v>38561000</v>
          </cell>
          <cell r="Z4464">
            <v>38465038</v>
          </cell>
          <cell r="AA4464">
            <v>95962</v>
          </cell>
          <cell r="AB4464">
            <v>38465038</v>
          </cell>
          <cell r="AC4464">
            <v>38465038</v>
          </cell>
          <cell r="AD4464">
            <v>38465038</v>
          </cell>
          <cell r="AE4464">
            <v>38465038</v>
          </cell>
        </row>
        <row r="4465">
          <cell r="F4465" t="str">
            <v>C-3603-1300-1</v>
          </cell>
          <cell r="U4465">
            <v>59884000</v>
          </cell>
          <cell r="V4465">
            <v>0</v>
          </cell>
          <cell r="W4465">
            <v>569075</v>
          </cell>
          <cell r="X4465">
            <v>59314925</v>
          </cell>
          <cell r="Z4465">
            <v>59314925</v>
          </cell>
          <cell r="AA4465">
            <v>0</v>
          </cell>
          <cell r="AB4465">
            <v>59314925</v>
          </cell>
          <cell r="AC4465">
            <v>59314925</v>
          </cell>
          <cell r="AD4465">
            <v>59314925</v>
          </cell>
          <cell r="AE4465">
            <v>59314925</v>
          </cell>
        </row>
        <row r="4466">
          <cell r="F4466" t="str">
            <v>C-3603-1300-3</v>
          </cell>
          <cell r="U4466">
            <v>128335800</v>
          </cell>
          <cell r="V4466">
            <v>0</v>
          </cell>
          <cell r="W4466">
            <v>2312360</v>
          </cell>
          <cell r="X4466">
            <v>126023440</v>
          </cell>
          <cell r="Z4466">
            <v>126023440</v>
          </cell>
          <cell r="AA4466">
            <v>0</v>
          </cell>
          <cell r="AB4466">
            <v>126023440</v>
          </cell>
          <cell r="AC4466">
            <v>126023440</v>
          </cell>
          <cell r="AD4466">
            <v>126023440</v>
          </cell>
          <cell r="AE4466">
            <v>126023440</v>
          </cell>
        </row>
        <row r="4467">
          <cell r="F4467" t="str">
            <v>C-3603-1300-3</v>
          </cell>
          <cell r="U4467">
            <v>64167900</v>
          </cell>
          <cell r="V4467">
            <v>0</v>
          </cell>
          <cell r="W4467">
            <v>13340.69</v>
          </cell>
          <cell r="X4467">
            <v>64154559.310000002</v>
          </cell>
          <cell r="Z4467">
            <v>64154559.310000002</v>
          </cell>
          <cell r="AA4467">
            <v>0</v>
          </cell>
          <cell r="AB4467">
            <v>64154559.310000002</v>
          </cell>
          <cell r="AC4467">
            <v>64154559.310000002</v>
          </cell>
          <cell r="AD4467">
            <v>64154559.310000002</v>
          </cell>
          <cell r="AE4467">
            <v>64154559.310000002</v>
          </cell>
        </row>
        <row r="4468">
          <cell r="F4468" t="str">
            <v>C-3603-1300-3</v>
          </cell>
          <cell r="U4468">
            <v>2807200</v>
          </cell>
          <cell r="V4468">
            <v>0</v>
          </cell>
          <cell r="W4468">
            <v>292790</v>
          </cell>
          <cell r="X4468">
            <v>2514410</v>
          </cell>
          <cell r="Z4468">
            <v>2514410</v>
          </cell>
          <cell r="AA4468">
            <v>0</v>
          </cell>
          <cell r="AB4468">
            <v>2514410</v>
          </cell>
          <cell r="AC4468">
            <v>2514410</v>
          </cell>
          <cell r="AD4468">
            <v>2514410</v>
          </cell>
          <cell r="AE4468">
            <v>2514410</v>
          </cell>
        </row>
        <row r="4469">
          <cell r="F4469" t="str">
            <v>C-3603-1300-3</v>
          </cell>
          <cell r="U4469">
            <v>63862700</v>
          </cell>
          <cell r="V4469">
            <v>111042165.90000001</v>
          </cell>
          <cell r="W4469">
            <v>77334450.599999994</v>
          </cell>
          <cell r="X4469">
            <v>97570415.299999997</v>
          </cell>
          <cell r="Z4469">
            <v>97127785.299999997</v>
          </cell>
          <cell r="AA4469">
            <v>442630</v>
          </cell>
          <cell r="AB4469">
            <v>97127785.299999997</v>
          </cell>
          <cell r="AC4469">
            <v>97127785.299999997</v>
          </cell>
          <cell r="AD4469">
            <v>97127785.299999997</v>
          </cell>
          <cell r="AE4469">
            <v>97127785.299999997</v>
          </cell>
        </row>
        <row r="4470">
          <cell r="F4470" t="str">
            <v>C-3603-1300-4</v>
          </cell>
          <cell r="U4470">
            <v>0</v>
          </cell>
          <cell r="V4470">
            <v>2901042</v>
          </cell>
          <cell r="W4470">
            <v>0</v>
          </cell>
          <cell r="X4470">
            <v>2901042</v>
          </cell>
          <cell r="Z4470">
            <v>2901042</v>
          </cell>
          <cell r="AA4470">
            <v>0</v>
          </cell>
          <cell r="AB4470">
            <v>2901042</v>
          </cell>
          <cell r="AC4470">
            <v>2901042</v>
          </cell>
          <cell r="AD4470">
            <v>2901042</v>
          </cell>
          <cell r="AE4470">
            <v>2901042</v>
          </cell>
        </row>
        <row r="4471">
          <cell r="F4471" t="str">
            <v>C-3603-1300-4</v>
          </cell>
          <cell r="U4471">
            <v>85206198</v>
          </cell>
          <cell r="V4471">
            <v>42077821</v>
          </cell>
          <cell r="W4471">
            <v>29352203</v>
          </cell>
          <cell r="X4471">
            <v>97931816</v>
          </cell>
          <cell r="Z4471">
            <v>97931807.25</v>
          </cell>
          <cell r="AA4471">
            <v>8.75</v>
          </cell>
          <cell r="AB4471">
            <v>97931807.25</v>
          </cell>
          <cell r="AC4471">
            <v>97931807.25</v>
          </cell>
          <cell r="AD4471">
            <v>97931807.25</v>
          </cell>
          <cell r="AE4471">
            <v>97931807.25</v>
          </cell>
        </row>
        <row r="4472">
          <cell r="F4472" t="str">
            <v>C-3603-1300-7</v>
          </cell>
          <cell r="U4472">
            <v>4315004</v>
          </cell>
          <cell r="V4472">
            <v>4000000</v>
          </cell>
          <cell r="W4472">
            <v>0</v>
          </cell>
          <cell r="X4472">
            <v>8315004</v>
          </cell>
          <cell r="Z4472">
            <v>8315004</v>
          </cell>
          <cell r="AA4472">
            <v>0</v>
          </cell>
          <cell r="AB4472">
            <v>8315004</v>
          </cell>
          <cell r="AC4472">
            <v>8315004</v>
          </cell>
          <cell r="AD4472">
            <v>8315004</v>
          </cell>
          <cell r="AE4472">
            <v>8315004</v>
          </cell>
        </row>
        <row r="4473">
          <cell r="F4473" t="str">
            <v>C-3603-1300-9</v>
          </cell>
          <cell r="U4473">
            <v>1500000</v>
          </cell>
          <cell r="V4473">
            <v>2300000</v>
          </cell>
          <cell r="W4473">
            <v>0</v>
          </cell>
          <cell r="X4473">
            <v>3800000</v>
          </cell>
          <cell r="Z4473">
            <v>3800000</v>
          </cell>
          <cell r="AA4473">
            <v>0</v>
          </cell>
          <cell r="AB4473">
            <v>3800000</v>
          </cell>
          <cell r="AC4473">
            <v>3800000</v>
          </cell>
          <cell r="AD4473">
            <v>3800000</v>
          </cell>
          <cell r="AE4473">
            <v>3800000</v>
          </cell>
        </row>
        <row r="4474">
          <cell r="F4474" t="str">
            <v>C-3603-1300-9</v>
          </cell>
          <cell r="U4474">
            <v>184000000</v>
          </cell>
          <cell r="V4474">
            <v>85000000</v>
          </cell>
          <cell r="W4474">
            <v>186669</v>
          </cell>
          <cell r="X4474">
            <v>268813331</v>
          </cell>
          <cell r="Z4474">
            <v>268749998</v>
          </cell>
          <cell r="AA4474">
            <v>63333</v>
          </cell>
          <cell r="AB4474">
            <v>268749998</v>
          </cell>
          <cell r="AC4474">
            <v>268749998</v>
          </cell>
          <cell r="AD4474">
            <v>268749998</v>
          </cell>
          <cell r="AE4474">
            <v>268749998</v>
          </cell>
        </row>
        <row r="4475">
          <cell r="F4475" t="str">
            <v>C-3603-1300-11</v>
          </cell>
          <cell r="U4475">
            <v>0</v>
          </cell>
          <cell r="V4475">
            <v>72582201</v>
          </cell>
          <cell r="W4475">
            <v>2248998</v>
          </cell>
          <cell r="X4475">
            <v>70333203</v>
          </cell>
          <cell r="Z4475">
            <v>69549550</v>
          </cell>
          <cell r="AA4475">
            <v>783653</v>
          </cell>
          <cell r="AB4475">
            <v>69549550</v>
          </cell>
          <cell r="AC4475">
            <v>69549550</v>
          </cell>
          <cell r="AD4475">
            <v>69549550</v>
          </cell>
          <cell r="AE4475">
            <v>69549550</v>
          </cell>
        </row>
        <row r="4476">
          <cell r="F4476" t="str">
            <v>C-3603-1300-11</v>
          </cell>
          <cell r="U4476">
            <v>0</v>
          </cell>
          <cell r="V4476">
            <v>1528000</v>
          </cell>
          <cell r="W4476">
            <v>0</v>
          </cell>
          <cell r="X4476">
            <v>1528000</v>
          </cell>
          <cell r="Z4476">
            <v>347470</v>
          </cell>
          <cell r="AA4476">
            <v>1180530</v>
          </cell>
          <cell r="AB4476">
            <v>347470</v>
          </cell>
          <cell r="AC4476">
            <v>347470</v>
          </cell>
          <cell r="AD4476">
            <v>0</v>
          </cell>
          <cell r="AE4476">
            <v>0</v>
          </cell>
        </row>
        <row r="4477">
          <cell r="F4477" t="str">
            <v>C-3603-1300-11</v>
          </cell>
          <cell r="U4477">
            <v>0</v>
          </cell>
          <cell r="V4477">
            <v>3264200</v>
          </cell>
          <cell r="W4477">
            <v>0</v>
          </cell>
          <cell r="X4477">
            <v>3264200</v>
          </cell>
          <cell r="Z4477">
            <v>3172177</v>
          </cell>
          <cell r="AA4477">
            <v>92023</v>
          </cell>
          <cell r="AB4477">
            <v>3172177</v>
          </cell>
          <cell r="AC4477">
            <v>3172177</v>
          </cell>
          <cell r="AD4477">
            <v>0</v>
          </cell>
          <cell r="AE4477">
            <v>0</v>
          </cell>
        </row>
        <row r="4478">
          <cell r="F4478" t="str">
            <v>C-3603-1300-11</v>
          </cell>
          <cell r="U4478">
            <v>0</v>
          </cell>
          <cell r="V4478">
            <v>256832281</v>
          </cell>
          <cell r="W4478">
            <v>76887281</v>
          </cell>
          <cell r="X4478">
            <v>179945000</v>
          </cell>
          <cell r="Z4478">
            <v>179945000</v>
          </cell>
          <cell r="AA4478">
            <v>0</v>
          </cell>
          <cell r="AB4478">
            <v>179945000</v>
          </cell>
          <cell r="AC4478">
            <v>179945000</v>
          </cell>
          <cell r="AD4478">
            <v>179945000</v>
          </cell>
          <cell r="AE4478">
            <v>179945000</v>
          </cell>
        </row>
        <row r="4479">
          <cell r="F4479" t="str">
            <v>C-3603-1300-11</v>
          </cell>
          <cell r="U4479">
            <v>0</v>
          </cell>
          <cell r="V4479">
            <v>93568375</v>
          </cell>
          <cell r="W4479">
            <v>5828370</v>
          </cell>
          <cell r="X4479">
            <v>87740005</v>
          </cell>
          <cell r="Z4479">
            <v>87740005</v>
          </cell>
          <cell r="AA4479">
            <v>0</v>
          </cell>
          <cell r="AB4479">
            <v>87740005</v>
          </cell>
          <cell r="AC4479">
            <v>87740005</v>
          </cell>
          <cell r="AD4479">
            <v>87740005</v>
          </cell>
          <cell r="AE4479">
            <v>87740005</v>
          </cell>
        </row>
        <row r="4480">
          <cell r="F4480" t="str">
            <v>C-3605-1300-1</v>
          </cell>
          <cell r="U4480">
            <v>12300000</v>
          </cell>
          <cell r="V4480">
            <v>0</v>
          </cell>
          <cell r="W4480">
            <v>0</v>
          </cell>
          <cell r="X4480">
            <v>12300000</v>
          </cell>
          <cell r="Z4480">
            <v>12300000</v>
          </cell>
          <cell r="AA4480">
            <v>0</v>
          </cell>
          <cell r="AB4480">
            <v>12300000</v>
          </cell>
          <cell r="AC4480">
            <v>12300000</v>
          </cell>
          <cell r="AD4480">
            <v>12300000</v>
          </cell>
          <cell r="AE4480">
            <v>12300000</v>
          </cell>
        </row>
        <row r="4481">
          <cell r="F4481" t="str">
            <v>C-3605-1300-1</v>
          </cell>
          <cell r="U4481">
            <v>4500000</v>
          </cell>
          <cell r="V4481">
            <v>34953239</v>
          </cell>
          <cell r="W4481">
            <v>14686845</v>
          </cell>
          <cell r="X4481">
            <v>24766394</v>
          </cell>
          <cell r="Z4481">
            <v>24219622</v>
          </cell>
          <cell r="AA4481">
            <v>546772</v>
          </cell>
          <cell r="AB4481">
            <v>24219622</v>
          </cell>
          <cell r="AC4481">
            <v>24219622</v>
          </cell>
          <cell r="AD4481">
            <v>24219622</v>
          </cell>
          <cell r="AE4481">
            <v>24219622</v>
          </cell>
        </row>
        <row r="4482">
          <cell r="F4482" t="str">
            <v>C-3605-1300-1</v>
          </cell>
          <cell r="U4482">
            <v>544213000</v>
          </cell>
          <cell r="V4482">
            <v>0</v>
          </cell>
          <cell r="W4482">
            <v>987870</v>
          </cell>
          <cell r="X4482">
            <v>543225130</v>
          </cell>
          <cell r="Z4482">
            <v>543225130</v>
          </cell>
          <cell r="AA4482">
            <v>0</v>
          </cell>
          <cell r="AB4482">
            <v>543225130</v>
          </cell>
          <cell r="AC4482">
            <v>543225130</v>
          </cell>
          <cell r="AD4482">
            <v>543225130</v>
          </cell>
          <cell r="AE4482">
            <v>543225130</v>
          </cell>
        </row>
        <row r="4483">
          <cell r="F4483" t="str">
            <v>C-3605-1300-1</v>
          </cell>
          <cell r="U4483">
            <v>0</v>
          </cell>
          <cell r="V4483">
            <v>31467330</v>
          </cell>
          <cell r="W4483">
            <v>7567330</v>
          </cell>
          <cell r="X4483">
            <v>23900000</v>
          </cell>
          <cell r="Z4483">
            <v>23900000</v>
          </cell>
          <cell r="AA4483">
            <v>0</v>
          </cell>
          <cell r="AB4483">
            <v>23900000</v>
          </cell>
          <cell r="AC4483">
            <v>23900000</v>
          </cell>
          <cell r="AD4483">
            <v>23900000</v>
          </cell>
          <cell r="AE4483">
            <v>23900000</v>
          </cell>
        </row>
        <row r="4484">
          <cell r="F4484" t="str">
            <v>C-3605-1300-1</v>
          </cell>
          <cell r="U4484">
            <v>227649000</v>
          </cell>
          <cell r="V4484">
            <v>69021881</v>
          </cell>
          <cell r="W4484">
            <v>87332099</v>
          </cell>
          <cell r="X4484">
            <v>209338782</v>
          </cell>
          <cell r="Z4484">
            <v>209317681</v>
          </cell>
          <cell r="AA4484">
            <v>21101</v>
          </cell>
          <cell r="AB4484">
            <v>209317681</v>
          </cell>
          <cell r="AC4484">
            <v>209317681</v>
          </cell>
          <cell r="AD4484">
            <v>209317681</v>
          </cell>
          <cell r="AE4484">
            <v>209317681</v>
          </cell>
        </row>
        <row r="4485">
          <cell r="F4485" t="str">
            <v>C-3605-1300-1</v>
          </cell>
          <cell r="U4485">
            <v>106959241</v>
          </cell>
          <cell r="V4485">
            <v>190000000</v>
          </cell>
          <cell r="W4485">
            <v>38027570.850000001</v>
          </cell>
          <cell r="X4485">
            <v>258931670.15000001</v>
          </cell>
          <cell r="Z4485">
            <v>258931670.15000001</v>
          </cell>
          <cell r="AA4485">
            <v>0</v>
          </cell>
          <cell r="AB4485">
            <v>258931670.15000001</v>
          </cell>
          <cell r="AC4485">
            <v>258931670.15000001</v>
          </cell>
          <cell r="AD4485">
            <v>258931670.15000001</v>
          </cell>
          <cell r="AE4485">
            <v>258931670.15000001</v>
          </cell>
        </row>
        <row r="4486">
          <cell r="F4486" t="str">
            <v>C-3605-1300-1</v>
          </cell>
          <cell r="U4486">
            <v>39000000</v>
          </cell>
          <cell r="V4486">
            <v>25141568</v>
          </cell>
          <cell r="W4486">
            <v>829968</v>
          </cell>
          <cell r="X4486">
            <v>63311600</v>
          </cell>
          <cell r="Z4486">
            <v>63311600</v>
          </cell>
          <cell r="AA4486">
            <v>0</v>
          </cell>
          <cell r="AB4486">
            <v>63311600</v>
          </cell>
          <cell r="AC4486">
            <v>63311600</v>
          </cell>
          <cell r="AD4486">
            <v>63311600</v>
          </cell>
          <cell r="AE4486">
            <v>63311600</v>
          </cell>
        </row>
        <row r="4487">
          <cell r="F4487" t="str">
            <v>C-3605-1300-1</v>
          </cell>
          <cell r="U4487">
            <v>1397747090</v>
          </cell>
          <cell r="V4487">
            <v>46000000</v>
          </cell>
          <cell r="W4487">
            <v>339395833</v>
          </cell>
          <cell r="X4487">
            <v>1104351257</v>
          </cell>
          <cell r="Z4487">
            <v>1099494616</v>
          </cell>
          <cell r="AA4487">
            <v>4856641</v>
          </cell>
          <cell r="AB4487">
            <v>1099494616</v>
          </cell>
          <cell r="AC4487">
            <v>1099494616</v>
          </cell>
          <cell r="AD4487">
            <v>1099494616</v>
          </cell>
          <cell r="AE4487">
            <v>1099494616</v>
          </cell>
        </row>
        <row r="4488">
          <cell r="F4488" t="str">
            <v>C-3605-1300-1</v>
          </cell>
          <cell r="U4488">
            <v>55000000</v>
          </cell>
          <cell r="V4488">
            <v>0</v>
          </cell>
          <cell r="W4488">
            <v>617000</v>
          </cell>
          <cell r="X4488">
            <v>54383000</v>
          </cell>
          <cell r="Z4488">
            <v>54383000</v>
          </cell>
          <cell r="AA4488">
            <v>0</v>
          </cell>
          <cell r="AB4488">
            <v>54383000</v>
          </cell>
          <cell r="AC4488">
            <v>54383000</v>
          </cell>
          <cell r="AD4488">
            <v>54383000</v>
          </cell>
          <cell r="AE4488">
            <v>54383000</v>
          </cell>
        </row>
        <row r="4489">
          <cell r="F4489" t="str">
            <v>C-3605-1300-1</v>
          </cell>
          <cell r="U4489">
            <v>112200000</v>
          </cell>
          <cell r="V4489">
            <v>0</v>
          </cell>
          <cell r="W4489">
            <v>8248294</v>
          </cell>
          <cell r="X4489">
            <v>103951706</v>
          </cell>
          <cell r="Z4489">
            <v>103951706</v>
          </cell>
          <cell r="AA4489">
            <v>0</v>
          </cell>
          <cell r="AB4489">
            <v>103951706</v>
          </cell>
          <cell r="AC4489">
            <v>103951706</v>
          </cell>
          <cell r="AD4489">
            <v>103951706</v>
          </cell>
          <cell r="AE4489">
            <v>103951706</v>
          </cell>
        </row>
        <row r="4490">
          <cell r="F4490" t="str">
            <v>C-3605-1300-1</v>
          </cell>
          <cell r="U4490">
            <v>5000000</v>
          </cell>
          <cell r="V4490">
            <v>46159235</v>
          </cell>
          <cell r="W4490">
            <v>6000000</v>
          </cell>
          <cell r="X4490">
            <v>45159235</v>
          </cell>
          <cell r="Z4490">
            <v>45159234</v>
          </cell>
          <cell r="AA4490">
            <v>1</v>
          </cell>
          <cell r="AB4490">
            <v>45159234</v>
          </cell>
          <cell r="AC4490">
            <v>45159234</v>
          </cell>
          <cell r="AD4490">
            <v>45159234</v>
          </cell>
          <cell r="AE4490">
            <v>45159234</v>
          </cell>
        </row>
        <row r="4491">
          <cell r="F4491" t="str">
            <v>C-3699-1300-2</v>
          </cell>
          <cell r="U4491">
            <v>0</v>
          </cell>
          <cell r="V4491">
            <v>41913803</v>
          </cell>
          <cell r="W4491">
            <v>0</v>
          </cell>
          <cell r="X4491">
            <v>41913803</v>
          </cell>
          <cell r="Z4491">
            <v>41854412</v>
          </cell>
          <cell r="AA4491">
            <v>59391</v>
          </cell>
          <cell r="AB4491">
            <v>41854412</v>
          </cell>
          <cell r="AC4491">
            <v>9541842</v>
          </cell>
          <cell r="AD4491">
            <v>9541842</v>
          </cell>
          <cell r="AE4491">
            <v>9541842</v>
          </cell>
        </row>
        <row r="4492">
          <cell r="F4492" t="str">
            <v>C-3602-1300-3</v>
          </cell>
          <cell r="U4492">
            <v>35535000</v>
          </cell>
          <cell r="V4492">
            <v>0</v>
          </cell>
          <cell r="W4492">
            <v>0</v>
          </cell>
          <cell r="X4492">
            <v>35535000</v>
          </cell>
          <cell r="Z4492">
            <v>35535000</v>
          </cell>
          <cell r="AA4492">
            <v>0</v>
          </cell>
          <cell r="AB4492">
            <v>35535000</v>
          </cell>
          <cell r="AC4492">
            <v>35535000</v>
          </cell>
          <cell r="AD4492">
            <v>35535000</v>
          </cell>
          <cell r="AE4492">
            <v>35535000</v>
          </cell>
        </row>
        <row r="4493">
          <cell r="F4493" t="str">
            <v>C-3602-1300-4</v>
          </cell>
          <cell r="U4493">
            <v>3000000</v>
          </cell>
          <cell r="V4493">
            <v>1554453</v>
          </cell>
          <cell r="W4493">
            <v>3054453</v>
          </cell>
          <cell r="X4493">
            <v>1500000</v>
          </cell>
          <cell r="Z4493">
            <v>987579</v>
          </cell>
          <cell r="AA4493">
            <v>512421</v>
          </cell>
          <cell r="AB4493">
            <v>987579</v>
          </cell>
          <cell r="AC4493">
            <v>987579</v>
          </cell>
          <cell r="AD4493">
            <v>987579</v>
          </cell>
          <cell r="AE4493">
            <v>987579</v>
          </cell>
        </row>
        <row r="4494">
          <cell r="F4494" t="str">
            <v>C-3602-1300-4</v>
          </cell>
          <cell r="U4494">
            <v>777700000</v>
          </cell>
          <cell r="V4494">
            <v>0</v>
          </cell>
          <cell r="W4494">
            <v>4332312</v>
          </cell>
          <cell r="X4494">
            <v>773367688</v>
          </cell>
          <cell r="Z4494">
            <v>773367688</v>
          </cell>
          <cell r="AA4494">
            <v>0</v>
          </cell>
          <cell r="AB4494">
            <v>773367688</v>
          </cell>
          <cell r="AC4494">
            <v>773367688</v>
          </cell>
          <cell r="AD4494">
            <v>773367688</v>
          </cell>
          <cell r="AE4494">
            <v>773367688</v>
          </cell>
        </row>
        <row r="4495">
          <cell r="F4495" t="str">
            <v>C-3602-1300-4</v>
          </cell>
          <cell r="U4495">
            <v>196500000</v>
          </cell>
          <cell r="V4495">
            <v>0</v>
          </cell>
          <cell r="W4495">
            <v>130992</v>
          </cell>
          <cell r="X4495">
            <v>196369008</v>
          </cell>
          <cell r="Z4495">
            <v>196369008</v>
          </cell>
          <cell r="AA4495">
            <v>0</v>
          </cell>
          <cell r="AB4495">
            <v>196369008</v>
          </cell>
          <cell r="AC4495">
            <v>196369008</v>
          </cell>
          <cell r="AD4495">
            <v>196369008</v>
          </cell>
          <cell r="AE4495">
            <v>196369008</v>
          </cell>
        </row>
        <row r="4496">
          <cell r="F4496" t="str">
            <v>C-3602-1300-4</v>
          </cell>
          <cell r="U4496">
            <v>0</v>
          </cell>
          <cell r="V4496">
            <v>18729264</v>
          </cell>
          <cell r="W4496">
            <v>0</v>
          </cell>
          <cell r="X4496">
            <v>18729264</v>
          </cell>
          <cell r="Z4496">
            <v>18331371</v>
          </cell>
          <cell r="AA4496">
            <v>397893</v>
          </cell>
          <cell r="AB4496">
            <v>18331371</v>
          </cell>
          <cell r="AC4496">
            <v>18331371</v>
          </cell>
          <cell r="AD4496">
            <v>18331371</v>
          </cell>
          <cell r="AE4496">
            <v>18331371</v>
          </cell>
        </row>
        <row r="4497">
          <cell r="F4497" t="str">
            <v>C-3602-1300-5</v>
          </cell>
          <cell r="U4497">
            <v>172054929</v>
          </cell>
          <cell r="V4497">
            <v>0</v>
          </cell>
          <cell r="W4497">
            <v>8600981</v>
          </cell>
          <cell r="X4497">
            <v>163453948</v>
          </cell>
          <cell r="Z4497">
            <v>163453946</v>
          </cell>
          <cell r="AA4497">
            <v>2</v>
          </cell>
          <cell r="AB4497">
            <v>163453946</v>
          </cell>
          <cell r="AC4497">
            <v>163453946</v>
          </cell>
          <cell r="AD4497">
            <v>163453946</v>
          </cell>
          <cell r="AE4497">
            <v>163453946</v>
          </cell>
        </row>
        <row r="4498">
          <cell r="F4498" t="str">
            <v>C-3602-1300-5</v>
          </cell>
          <cell r="U4498">
            <v>43013732</v>
          </cell>
          <cell r="V4498">
            <v>5000000</v>
          </cell>
          <cell r="W4498">
            <v>2695</v>
          </cell>
          <cell r="X4498">
            <v>48011037</v>
          </cell>
          <cell r="Z4498">
            <v>48010815</v>
          </cell>
          <cell r="AA4498">
            <v>222</v>
          </cell>
          <cell r="AB4498">
            <v>48010815</v>
          </cell>
          <cell r="AC4498">
            <v>48010815</v>
          </cell>
          <cell r="AD4498">
            <v>48010815</v>
          </cell>
          <cell r="AE4498">
            <v>48010815</v>
          </cell>
        </row>
        <row r="4499">
          <cell r="F4499" t="str">
            <v>C-3602-1300-5</v>
          </cell>
          <cell r="U4499">
            <v>4301373</v>
          </cell>
          <cell r="V4499">
            <v>3600981</v>
          </cell>
          <cell r="W4499">
            <v>0</v>
          </cell>
          <cell r="X4499">
            <v>7902354</v>
          </cell>
          <cell r="Z4499">
            <v>7902354</v>
          </cell>
          <cell r="AA4499">
            <v>0</v>
          </cell>
          <cell r="AB4499">
            <v>7902354</v>
          </cell>
          <cell r="AC4499">
            <v>7902354</v>
          </cell>
          <cell r="AD4499">
            <v>7902354</v>
          </cell>
          <cell r="AE4499">
            <v>7902354</v>
          </cell>
        </row>
        <row r="4500">
          <cell r="F4500" t="str">
            <v>C-3602-1300-5</v>
          </cell>
          <cell r="U4500">
            <v>36800000</v>
          </cell>
          <cell r="V4500">
            <v>0</v>
          </cell>
          <cell r="W4500">
            <v>0</v>
          </cell>
          <cell r="X4500">
            <v>36800000</v>
          </cell>
          <cell r="Z4500">
            <v>36800000</v>
          </cell>
          <cell r="AA4500">
            <v>0</v>
          </cell>
          <cell r="AB4500">
            <v>36800000</v>
          </cell>
          <cell r="AC4500">
            <v>36800000</v>
          </cell>
          <cell r="AD4500">
            <v>36800000</v>
          </cell>
          <cell r="AE4500">
            <v>36800000</v>
          </cell>
        </row>
        <row r="4501">
          <cell r="F4501" t="str">
            <v>C-3603-1300-1</v>
          </cell>
          <cell r="U4501">
            <v>0</v>
          </cell>
          <cell r="V4501">
            <v>1042241</v>
          </cell>
          <cell r="W4501">
            <v>10273</v>
          </cell>
          <cell r="X4501">
            <v>1031968</v>
          </cell>
          <cell r="Z4501">
            <v>1031968</v>
          </cell>
          <cell r="AA4501">
            <v>0</v>
          </cell>
          <cell r="AB4501">
            <v>1031968</v>
          </cell>
          <cell r="AC4501">
            <v>1031968</v>
          </cell>
          <cell r="AD4501">
            <v>1031968</v>
          </cell>
          <cell r="AE4501">
            <v>1031968</v>
          </cell>
        </row>
        <row r="4502">
          <cell r="F4502" t="str">
            <v>C-3603-1300-1</v>
          </cell>
          <cell r="U4502">
            <v>511782000</v>
          </cell>
          <cell r="V4502">
            <v>103976945</v>
          </cell>
          <cell r="W4502">
            <v>63773235</v>
          </cell>
          <cell r="X4502">
            <v>551985710</v>
          </cell>
          <cell r="Z4502">
            <v>551646489</v>
          </cell>
          <cell r="AA4502">
            <v>339221</v>
          </cell>
          <cell r="AB4502">
            <v>551646489</v>
          </cell>
          <cell r="AC4502">
            <v>542709660</v>
          </cell>
          <cell r="AD4502">
            <v>524806110</v>
          </cell>
          <cell r="AE4502">
            <v>524806110</v>
          </cell>
        </row>
        <row r="4503">
          <cell r="F4503" t="str">
            <v>C-3603-1300-1</v>
          </cell>
          <cell r="U4503">
            <v>0</v>
          </cell>
          <cell r="V4503">
            <v>58731</v>
          </cell>
          <cell r="W4503">
            <v>0</v>
          </cell>
          <cell r="X4503">
            <v>58731</v>
          </cell>
          <cell r="Z4503">
            <v>58731</v>
          </cell>
          <cell r="AA4503">
            <v>0</v>
          </cell>
          <cell r="AB4503">
            <v>58731</v>
          </cell>
          <cell r="AC4503">
            <v>58731</v>
          </cell>
          <cell r="AD4503">
            <v>58731</v>
          </cell>
          <cell r="AE4503">
            <v>58731</v>
          </cell>
        </row>
        <row r="4504">
          <cell r="F4504" t="str">
            <v>C-3603-1300-1</v>
          </cell>
          <cell r="U4504">
            <v>66270000</v>
          </cell>
          <cell r="V4504">
            <v>0</v>
          </cell>
          <cell r="W4504">
            <v>0</v>
          </cell>
          <cell r="X4504">
            <v>66270000</v>
          </cell>
          <cell r="Z4504">
            <v>66230317</v>
          </cell>
          <cell r="AA4504">
            <v>39683</v>
          </cell>
          <cell r="AB4504">
            <v>66230317</v>
          </cell>
          <cell r="AC4504">
            <v>66230317</v>
          </cell>
          <cell r="AD4504">
            <v>66230317</v>
          </cell>
          <cell r="AE4504">
            <v>66230317</v>
          </cell>
        </row>
        <row r="4505">
          <cell r="F4505" t="str">
            <v>C-3603-1300-1</v>
          </cell>
          <cell r="U4505">
            <v>367546000</v>
          </cell>
          <cell r="V4505">
            <v>38272595</v>
          </cell>
          <cell r="W4505">
            <v>0</v>
          </cell>
          <cell r="X4505">
            <v>405818595</v>
          </cell>
          <cell r="Z4505">
            <v>405818595</v>
          </cell>
          <cell r="AA4505">
            <v>0</v>
          </cell>
          <cell r="AB4505">
            <v>405818595</v>
          </cell>
          <cell r="AC4505">
            <v>405818595</v>
          </cell>
          <cell r="AD4505">
            <v>405818595</v>
          </cell>
          <cell r="AE4505">
            <v>405818595</v>
          </cell>
        </row>
        <row r="4506">
          <cell r="F4506" t="str">
            <v>C-3603-1300-1</v>
          </cell>
          <cell r="U4506">
            <v>0</v>
          </cell>
          <cell r="V4506">
            <v>4092422</v>
          </cell>
          <cell r="W4506">
            <v>1000000</v>
          </cell>
          <cell r="X4506">
            <v>3092422</v>
          </cell>
          <cell r="Z4506">
            <v>3092422</v>
          </cell>
          <cell r="AA4506">
            <v>0</v>
          </cell>
          <cell r="AB4506">
            <v>3092422</v>
          </cell>
          <cell r="AC4506">
            <v>3092422</v>
          </cell>
          <cell r="AD4506">
            <v>3092422</v>
          </cell>
          <cell r="AE4506">
            <v>3092422</v>
          </cell>
        </row>
        <row r="4507">
          <cell r="F4507" t="str">
            <v>C-3603-1300-1</v>
          </cell>
          <cell r="U4507">
            <v>51706000</v>
          </cell>
          <cell r="V4507">
            <v>10234100</v>
          </cell>
          <cell r="W4507">
            <v>5376084</v>
          </cell>
          <cell r="X4507">
            <v>56564016</v>
          </cell>
          <cell r="Z4507">
            <v>53911063</v>
          </cell>
          <cell r="AA4507">
            <v>2652953</v>
          </cell>
          <cell r="AB4507">
            <v>53911063</v>
          </cell>
          <cell r="AC4507">
            <v>53911063</v>
          </cell>
          <cell r="AD4507">
            <v>48072456</v>
          </cell>
          <cell r="AE4507">
            <v>48072456</v>
          </cell>
        </row>
        <row r="4508">
          <cell r="F4508" t="str">
            <v>C-3603-1300-1</v>
          </cell>
          <cell r="U4508">
            <v>38790000</v>
          </cell>
          <cell r="V4508">
            <v>0</v>
          </cell>
          <cell r="W4508">
            <v>20000000</v>
          </cell>
          <cell r="X4508">
            <v>18790000</v>
          </cell>
          <cell r="Z4508">
            <v>18790000</v>
          </cell>
          <cell r="AA4508">
            <v>0</v>
          </cell>
          <cell r="AB4508">
            <v>18790000</v>
          </cell>
          <cell r="AC4508">
            <v>18790000</v>
          </cell>
          <cell r="AD4508">
            <v>18790000</v>
          </cell>
          <cell r="AE4508">
            <v>18790000</v>
          </cell>
        </row>
        <row r="4509">
          <cell r="F4509" t="str">
            <v>C-3603-1300-1</v>
          </cell>
          <cell r="U4509">
            <v>0</v>
          </cell>
          <cell r="V4509">
            <v>21764170</v>
          </cell>
          <cell r="W4509">
            <v>0</v>
          </cell>
          <cell r="X4509">
            <v>21764170</v>
          </cell>
          <cell r="Z4509">
            <v>20958840</v>
          </cell>
          <cell r="AA4509">
            <v>805330</v>
          </cell>
          <cell r="AB4509">
            <v>20958840</v>
          </cell>
          <cell r="AC4509">
            <v>20958840</v>
          </cell>
          <cell r="AD4509">
            <v>20958840</v>
          </cell>
          <cell r="AE4509">
            <v>20958840</v>
          </cell>
        </row>
        <row r="4510">
          <cell r="F4510" t="str">
            <v>C-3603-1300-1</v>
          </cell>
          <cell r="U4510">
            <v>0</v>
          </cell>
          <cell r="V4510">
            <v>1600000</v>
          </cell>
          <cell r="W4510">
            <v>0</v>
          </cell>
          <cell r="X4510">
            <v>1600000</v>
          </cell>
          <cell r="Z4510">
            <v>1473890</v>
          </cell>
          <cell r="AA4510">
            <v>126110</v>
          </cell>
          <cell r="AB4510">
            <v>1473890</v>
          </cell>
          <cell r="AC4510">
            <v>1473890</v>
          </cell>
          <cell r="AD4510">
            <v>1473890</v>
          </cell>
          <cell r="AE4510">
            <v>1473890</v>
          </cell>
        </row>
        <row r="4511">
          <cell r="F4511" t="str">
            <v>C-3603-1300-1</v>
          </cell>
          <cell r="U4511">
            <v>1545000</v>
          </cell>
          <cell r="V4511">
            <v>0</v>
          </cell>
          <cell r="W4511">
            <v>2268</v>
          </cell>
          <cell r="X4511">
            <v>1542732</v>
          </cell>
          <cell r="Z4511">
            <v>1542674</v>
          </cell>
          <cell r="AA4511">
            <v>58</v>
          </cell>
          <cell r="AB4511">
            <v>1542674</v>
          </cell>
          <cell r="AC4511">
            <v>1542673</v>
          </cell>
          <cell r="AD4511">
            <v>1542673</v>
          </cell>
          <cell r="AE4511">
            <v>1542673</v>
          </cell>
        </row>
        <row r="4512">
          <cell r="F4512" t="str">
            <v>C-3603-1300-1</v>
          </cell>
          <cell r="U4512">
            <v>4570407000</v>
          </cell>
          <cell r="V4512">
            <v>432882183</v>
          </cell>
          <cell r="W4512">
            <v>0</v>
          </cell>
          <cell r="X4512">
            <v>5003289183</v>
          </cell>
          <cell r="Z4512">
            <v>5002278983</v>
          </cell>
          <cell r="AA4512">
            <v>1010200</v>
          </cell>
          <cell r="AB4512">
            <v>5002278983</v>
          </cell>
          <cell r="AC4512">
            <v>5002278983</v>
          </cell>
          <cell r="AD4512">
            <v>5002278983</v>
          </cell>
          <cell r="AE4512">
            <v>5002278983</v>
          </cell>
        </row>
        <row r="4513">
          <cell r="F4513" t="str">
            <v>C-3603-1300-1</v>
          </cell>
          <cell r="U4513">
            <v>131665000</v>
          </cell>
          <cell r="V4513">
            <v>0</v>
          </cell>
          <cell r="W4513">
            <v>0</v>
          </cell>
          <cell r="X4513">
            <v>131665000</v>
          </cell>
          <cell r="Z4513">
            <v>131664998</v>
          </cell>
          <cell r="AA4513">
            <v>2</v>
          </cell>
          <cell r="AB4513">
            <v>131664998</v>
          </cell>
          <cell r="AC4513">
            <v>131664998</v>
          </cell>
          <cell r="AD4513">
            <v>131664998</v>
          </cell>
          <cell r="AE4513">
            <v>131664998</v>
          </cell>
        </row>
        <row r="4514">
          <cell r="F4514" t="str">
            <v>C-3603-1300-1</v>
          </cell>
          <cell r="U4514">
            <v>434712000</v>
          </cell>
          <cell r="V4514">
            <v>0</v>
          </cell>
          <cell r="W4514">
            <v>5423327</v>
          </cell>
          <cell r="X4514">
            <v>429288673</v>
          </cell>
          <cell r="Z4514">
            <v>429288673</v>
          </cell>
          <cell r="AA4514">
            <v>0</v>
          </cell>
          <cell r="AB4514">
            <v>429288673</v>
          </cell>
          <cell r="AC4514">
            <v>429288673</v>
          </cell>
          <cell r="AD4514">
            <v>429288673</v>
          </cell>
          <cell r="AE4514">
            <v>429288673</v>
          </cell>
        </row>
        <row r="4515">
          <cell r="F4515" t="str">
            <v>C-3603-1300-1</v>
          </cell>
          <cell r="U4515">
            <v>733276000</v>
          </cell>
          <cell r="V4515">
            <v>24715418</v>
          </cell>
          <cell r="W4515">
            <v>0</v>
          </cell>
          <cell r="X4515">
            <v>757991418</v>
          </cell>
          <cell r="Z4515">
            <v>757772764</v>
          </cell>
          <cell r="AA4515">
            <v>218654</v>
          </cell>
          <cell r="AB4515">
            <v>757772764</v>
          </cell>
          <cell r="AC4515">
            <v>757772764</v>
          </cell>
          <cell r="AD4515">
            <v>757772764</v>
          </cell>
          <cell r="AE4515">
            <v>757772764</v>
          </cell>
        </row>
        <row r="4516">
          <cell r="F4516" t="str">
            <v>C-3603-1300-1</v>
          </cell>
          <cell r="U4516">
            <v>41303000</v>
          </cell>
          <cell r="V4516">
            <v>56958000</v>
          </cell>
          <cell r="W4516">
            <v>57073639</v>
          </cell>
          <cell r="X4516">
            <v>41187361</v>
          </cell>
          <cell r="Z4516">
            <v>41187361</v>
          </cell>
          <cell r="AA4516">
            <v>0</v>
          </cell>
          <cell r="AB4516">
            <v>41187361</v>
          </cell>
          <cell r="AC4516">
            <v>41187361</v>
          </cell>
          <cell r="AD4516">
            <v>41187361</v>
          </cell>
          <cell r="AE4516">
            <v>41187361</v>
          </cell>
        </row>
        <row r="4517">
          <cell r="F4517" t="str">
            <v>C-3603-1300-1</v>
          </cell>
          <cell r="U4517">
            <v>21749000</v>
          </cell>
          <cell r="V4517">
            <v>0</v>
          </cell>
          <cell r="W4517">
            <v>768600</v>
          </cell>
          <cell r="X4517">
            <v>20980400</v>
          </cell>
          <cell r="Z4517">
            <v>20980400</v>
          </cell>
          <cell r="AA4517">
            <v>0</v>
          </cell>
          <cell r="AB4517">
            <v>20980400</v>
          </cell>
          <cell r="AC4517">
            <v>20980400</v>
          </cell>
          <cell r="AD4517">
            <v>20980400</v>
          </cell>
          <cell r="AE4517">
            <v>20980400</v>
          </cell>
        </row>
        <row r="4518">
          <cell r="F4518" t="str">
            <v>C-3603-1300-1</v>
          </cell>
          <cell r="U4518">
            <v>9396000</v>
          </cell>
          <cell r="V4518">
            <v>0</v>
          </cell>
          <cell r="W4518">
            <v>0</v>
          </cell>
          <cell r="X4518">
            <v>9396000</v>
          </cell>
          <cell r="Z4518">
            <v>9396000</v>
          </cell>
          <cell r="AA4518">
            <v>0</v>
          </cell>
          <cell r="AB4518">
            <v>9396000</v>
          </cell>
          <cell r="AC4518">
            <v>9396000</v>
          </cell>
          <cell r="AD4518">
            <v>9396000</v>
          </cell>
          <cell r="AE4518">
            <v>9396000</v>
          </cell>
        </row>
        <row r="4519">
          <cell r="F4519" t="str">
            <v>C-3603-1300-1</v>
          </cell>
          <cell r="U4519">
            <v>0</v>
          </cell>
          <cell r="V4519">
            <v>1700000</v>
          </cell>
          <cell r="W4519">
            <v>0</v>
          </cell>
          <cell r="X4519">
            <v>1700000</v>
          </cell>
          <cell r="Z4519">
            <v>821100</v>
          </cell>
          <cell r="AA4519">
            <v>878900</v>
          </cell>
          <cell r="AB4519">
            <v>821100</v>
          </cell>
          <cell r="AC4519">
            <v>821100</v>
          </cell>
          <cell r="AD4519">
            <v>821100</v>
          </cell>
          <cell r="AE4519">
            <v>821100</v>
          </cell>
        </row>
        <row r="4520">
          <cell r="F4520" t="str">
            <v>C-3603-1300-1</v>
          </cell>
          <cell r="U4520">
            <v>9964000</v>
          </cell>
          <cell r="V4520">
            <v>0</v>
          </cell>
          <cell r="W4520">
            <v>0</v>
          </cell>
          <cell r="X4520">
            <v>9964000</v>
          </cell>
          <cell r="Z4520">
            <v>9735329</v>
          </cell>
          <cell r="AA4520">
            <v>228671</v>
          </cell>
          <cell r="AB4520">
            <v>9735329</v>
          </cell>
          <cell r="AC4520">
            <v>9735329</v>
          </cell>
          <cell r="AD4520">
            <v>9735329</v>
          </cell>
          <cell r="AE4520">
            <v>9735329</v>
          </cell>
        </row>
        <row r="4521">
          <cell r="F4521" t="str">
            <v>C-3603-1300-1</v>
          </cell>
          <cell r="U4521">
            <v>72274000</v>
          </cell>
          <cell r="V4521">
            <v>0</v>
          </cell>
          <cell r="W4521">
            <v>0</v>
          </cell>
          <cell r="X4521">
            <v>72274000</v>
          </cell>
          <cell r="Z4521">
            <v>71555880</v>
          </cell>
          <cell r="AA4521">
            <v>718120</v>
          </cell>
          <cell r="AB4521">
            <v>71555880</v>
          </cell>
          <cell r="AC4521">
            <v>71555880</v>
          </cell>
          <cell r="AD4521">
            <v>71555880</v>
          </cell>
          <cell r="AE4521">
            <v>71555880</v>
          </cell>
        </row>
        <row r="4522">
          <cell r="F4522" t="str">
            <v>C-3603-1300-1</v>
          </cell>
          <cell r="U4522">
            <v>0</v>
          </cell>
          <cell r="V4522">
            <v>17391377</v>
          </cell>
          <cell r="W4522">
            <v>0</v>
          </cell>
          <cell r="X4522">
            <v>17391377</v>
          </cell>
          <cell r="Z4522">
            <v>17391377</v>
          </cell>
          <cell r="AA4522">
            <v>0</v>
          </cell>
          <cell r="AB4522">
            <v>17391377</v>
          </cell>
          <cell r="AC4522">
            <v>17391377</v>
          </cell>
          <cell r="AD4522">
            <v>17391377</v>
          </cell>
          <cell r="AE4522">
            <v>17391377</v>
          </cell>
        </row>
        <row r="4523">
          <cell r="F4523" t="str">
            <v>C-3603-1300-1</v>
          </cell>
          <cell r="U4523">
            <v>260000</v>
          </cell>
          <cell r="V4523">
            <v>334600</v>
          </cell>
          <cell r="W4523">
            <v>0</v>
          </cell>
          <cell r="X4523">
            <v>594600</v>
          </cell>
          <cell r="Z4523">
            <v>594600</v>
          </cell>
          <cell r="AA4523">
            <v>0</v>
          </cell>
          <cell r="AB4523">
            <v>594600</v>
          </cell>
          <cell r="AC4523">
            <v>594600</v>
          </cell>
          <cell r="AD4523">
            <v>594600</v>
          </cell>
          <cell r="AE4523">
            <v>594600</v>
          </cell>
        </row>
        <row r="4524">
          <cell r="F4524" t="str">
            <v>C-3603-1300-1</v>
          </cell>
          <cell r="U4524">
            <v>13871000</v>
          </cell>
          <cell r="V4524">
            <v>0</v>
          </cell>
          <cell r="W4524">
            <v>4636322</v>
          </cell>
          <cell r="X4524">
            <v>9234678</v>
          </cell>
          <cell r="Z4524">
            <v>8732839</v>
          </cell>
          <cell r="AA4524">
            <v>501839</v>
          </cell>
          <cell r="AB4524">
            <v>8732839</v>
          </cell>
          <cell r="AC4524">
            <v>8732839</v>
          </cell>
          <cell r="AD4524">
            <v>8732839</v>
          </cell>
          <cell r="AE4524">
            <v>8732839</v>
          </cell>
        </row>
        <row r="4525">
          <cell r="F4525" t="str">
            <v>C-3603-1300-1</v>
          </cell>
          <cell r="U4525">
            <v>60320000</v>
          </cell>
          <cell r="V4525">
            <v>0</v>
          </cell>
          <cell r="W4525">
            <v>7863</v>
          </cell>
          <cell r="X4525">
            <v>60312137</v>
          </cell>
          <cell r="Z4525">
            <v>60312137</v>
          </cell>
          <cell r="AA4525">
            <v>0</v>
          </cell>
          <cell r="AB4525">
            <v>60312137</v>
          </cell>
          <cell r="AC4525">
            <v>60312137</v>
          </cell>
          <cell r="AD4525">
            <v>60312137</v>
          </cell>
          <cell r="AE4525">
            <v>60312137</v>
          </cell>
        </row>
        <row r="4526">
          <cell r="F4526" t="str">
            <v>C-3603-1300-1</v>
          </cell>
          <cell r="U4526">
            <v>751000</v>
          </cell>
          <cell r="V4526">
            <v>0</v>
          </cell>
          <cell r="W4526">
            <v>150000</v>
          </cell>
          <cell r="X4526">
            <v>601000</v>
          </cell>
          <cell r="Z4526">
            <v>568320</v>
          </cell>
          <cell r="AA4526">
            <v>32680</v>
          </cell>
          <cell r="AB4526">
            <v>568320</v>
          </cell>
          <cell r="AC4526">
            <v>568320</v>
          </cell>
          <cell r="AD4526">
            <v>568320</v>
          </cell>
          <cell r="AE4526">
            <v>568320</v>
          </cell>
        </row>
        <row r="4527">
          <cell r="F4527" t="str">
            <v>C-3603-1300-1</v>
          </cell>
          <cell r="U4527">
            <v>52425000</v>
          </cell>
          <cell r="V4527">
            <v>0</v>
          </cell>
          <cell r="W4527">
            <v>14962620</v>
          </cell>
          <cell r="X4527">
            <v>37462380</v>
          </cell>
          <cell r="Z4527">
            <v>37462380</v>
          </cell>
          <cell r="AA4527">
            <v>0</v>
          </cell>
          <cell r="AB4527">
            <v>37462380</v>
          </cell>
          <cell r="AC4527">
            <v>37462380</v>
          </cell>
          <cell r="AD4527">
            <v>37462380</v>
          </cell>
          <cell r="AE4527">
            <v>37462380</v>
          </cell>
        </row>
        <row r="4528">
          <cell r="F4528" t="str">
            <v>C-3603-1300-1</v>
          </cell>
          <cell r="U4528">
            <v>207252000</v>
          </cell>
          <cell r="V4528">
            <v>0</v>
          </cell>
          <cell r="W4528">
            <v>17391377</v>
          </cell>
          <cell r="X4528">
            <v>189860623</v>
          </cell>
          <cell r="Z4528">
            <v>189772435</v>
          </cell>
          <cell r="AA4528">
            <v>88188</v>
          </cell>
          <cell r="AB4528">
            <v>189772435</v>
          </cell>
          <cell r="AC4528">
            <v>189772435</v>
          </cell>
          <cell r="AD4528">
            <v>189772435</v>
          </cell>
          <cell r="AE4528">
            <v>189772435</v>
          </cell>
        </row>
        <row r="4529">
          <cell r="F4529" t="str">
            <v>C-3603-1300-1</v>
          </cell>
          <cell r="U4529">
            <v>10197000</v>
          </cell>
          <cell r="V4529">
            <v>0</v>
          </cell>
          <cell r="W4529">
            <v>0</v>
          </cell>
          <cell r="X4529">
            <v>10197000</v>
          </cell>
          <cell r="Z4529">
            <v>10197000</v>
          </cell>
          <cell r="AA4529">
            <v>0</v>
          </cell>
          <cell r="AB4529">
            <v>10197000</v>
          </cell>
          <cell r="AC4529">
            <v>10197000</v>
          </cell>
          <cell r="AD4529">
            <v>10197000</v>
          </cell>
          <cell r="AE4529">
            <v>10197000</v>
          </cell>
        </row>
        <row r="4530">
          <cell r="F4530" t="str">
            <v>C-3603-1300-1</v>
          </cell>
          <cell r="U4530">
            <v>18669000</v>
          </cell>
          <cell r="V4530">
            <v>10000000</v>
          </cell>
          <cell r="W4530">
            <v>10000399</v>
          </cell>
          <cell r="X4530">
            <v>18668601</v>
          </cell>
          <cell r="Z4530">
            <v>18668601</v>
          </cell>
          <cell r="AA4530">
            <v>0</v>
          </cell>
          <cell r="AB4530">
            <v>18668601</v>
          </cell>
          <cell r="AC4530">
            <v>18668601</v>
          </cell>
          <cell r="AD4530">
            <v>18668601</v>
          </cell>
          <cell r="AE4530">
            <v>18668601</v>
          </cell>
        </row>
        <row r="4531">
          <cell r="F4531" t="str">
            <v>C-3603-1300-1</v>
          </cell>
          <cell r="U4531">
            <v>13972000</v>
          </cell>
          <cell r="V4531">
            <v>0</v>
          </cell>
          <cell r="W4531">
            <v>0</v>
          </cell>
          <cell r="X4531">
            <v>13972000</v>
          </cell>
          <cell r="Z4531">
            <v>13951871</v>
          </cell>
          <cell r="AA4531">
            <v>20129</v>
          </cell>
          <cell r="AB4531">
            <v>13951871</v>
          </cell>
          <cell r="AC4531">
            <v>13951871</v>
          </cell>
          <cell r="AD4531">
            <v>13951871</v>
          </cell>
          <cell r="AE4531">
            <v>13951871</v>
          </cell>
        </row>
        <row r="4532">
          <cell r="F4532" t="str">
            <v>C-3603-1300-3</v>
          </cell>
          <cell r="U4532">
            <v>218119300</v>
          </cell>
          <cell r="V4532">
            <v>0</v>
          </cell>
          <cell r="W4532">
            <v>0</v>
          </cell>
          <cell r="X4532">
            <v>218119300</v>
          </cell>
          <cell r="Z4532">
            <v>218119300</v>
          </cell>
          <cell r="AA4532">
            <v>0</v>
          </cell>
          <cell r="AB4532">
            <v>218119300</v>
          </cell>
          <cell r="AC4532">
            <v>218119290</v>
          </cell>
          <cell r="AD4532">
            <v>217996032</v>
          </cell>
          <cell r="AE4532">
            <v>217996032</v>
          </cell>
        </row>
        <row r="4533">
          <cell r="F4533" t="str">
            <v>C-3603-1300-3</v>
          </cell>
          <cell r="U4533">
            <v>436238500</v>
          </cell>
          <cell r="V4533">
            <v>0</v>
          </cell>
          <cell r="W4533">
            <v>630914</v>
          </cell>
          <cell r="X4533">
            <v>435607586</v>
          </cell>
          <cell r="Z4533">
            <v>435607586</v>
          </cell>
          <cell r="AA4533">
            <v>0</v>
          </cell>
          <cell r="AB4533">
            <v>435607586</v>
          </cell>
          <cell r="AC4533">
            <v>435607586</v>
          </cell>
          <cell r="AD4533">
            <v>435607586</v>
          </cell>
          <cell r="AE4533">
            <v>435607586</v>
          </cell>
        </row>
        <row r="4534">
          <cell r="F4534" t="str">
            <v>C-3603-1300-3</v>
          </cell>
          <cell r="U4534">
            <v>40794200</v>
          </cell>
          <cell r="V4534">
            <v>0</v>
          </cell>
          <cell r="W4534">
            <v>6355</v>
          </cell>
          <cell r="X4534">
            <v>40787845</v>
          </cell>
          <cell r="Z4534">
            <v>40787845</v>
          </cell>
          <cell r="AA4534">
            <v>0</v>
          </cell>
          <cell r="AB4534">
            <v>40787845</v>
          </cell>
          <cell r="AC4534">
            <v>40787845</v>
          </cell>
          <cell r="AD4534">
            <v>40787845</v>
          </cell>
          <cell r="AE4534">
            <v>40787845</v>
          </cell>
        </row>
        <row r="4535">
          <cell r="F4535" t="str">
            <v>C-3603-1300-3</v>
          </cell>
          <cell r="U4535">
            <v>928068100</v>
          </cell>
          <cell r="V4535">
            <v>111542761</v>
          </cell>
          <cell r="W4535">
            <v>90612141</v>
          </cell>
          <cell r="X4535">
            <v>948998720</v>
          </cell>
          <cell r="Z4535">
            <v>948998720</v>
          </cell>
          <cell r="AA4535">
            <v>0</v>
          </cell>
          <cell r="AB4535">
            <v>948998720</v>
          </cell>
          <cell r="AC4535">
            <v>948998720</v>
          </cell>
          <cell r="AD4535">
            <v>948998720</v>
          </cell>
          <cell r="AE4535">
            <v>948998720</v>
          </cell>
        </row>
        <row r="4536">
          <cell r="F4536" t="str">
            <v>C-3603-1300-3</v>
          </cell>
          <cell r="U4536">
            <v>4060000</v>
          </cell>
          <cell r="V4536">
            <v>8000000</v>
          </cell>
          <cell r="W4536">
            <v>1720020</v>
          </cell>
          <cell r="X4536">
            <v>10339980</v>
          </cell>
          <cell r="Z4536">
            <v>10339980</v>
          </cell>
          <cell r="AA4536">
            <v>0</v>
          </cell>
          <cell r="AB4536">
            <v>10339980</v>
          </cell>
          <cell r="AC4536">
            <v>10339980</v>
          </cell>
          <cell r="AD4536">
            <v>10339980</v>
          </cell>
          <cell r="AE4536">
            <v>10339980</v>
          </cell>
        </row>
        <row r="4537">
          <cell r="F4537" t="str">
            <v>C-3603-1300-4</v>
          </cell>
          <cell r="U4537">
            <v>0</v>
          </cell>
          <cell r="V4537">
            <v>3626992</v>
          </cell>
          <cell r="W4537">
            <v>18198</v>
          </cell>
          <cell r="X4537">
            <v>3608794</v>
          </cell>
          <cell r="Z4537">
            <v>3608794</v>
          </cell>
          <cell r="AA4537">
            <v>0</v>
          </cell>
          <cell r="AB4537">
            <v>3608794</v>
          </cell>
          <cell r="AC4537">
            <v>3608794</v>
          </cell>
          <cell r="AD4537">
            <v>3608794</v>
          </cell>
          <cell r="AE4537">
            <v>3608794</v>
          </cell>
        </row>
        <row r="4538">
          <cell r="F4538" t="str">
            <v>C-3603-1300-4</v>
          </cell>
          <cell r="U4538">
            <v>146067768</v>
          </cell>
          <cell r="V4538">
            <v>0</v>
          </cell>
          <cell r="W4538">
            <v>368484</v>
          </cell>
          <cell r="X4538">
            <v>145699284</v>
          </cell>
          <cell r="Z4538">
            <v>145330425</v>
          </cell>
          <cell r="AA4538">
            <v>368859</v>
          </cell>
          <cell r="AB4538">
            <v>145330425</v>
          </cell>
          <cell r="AC4538">
            <v>145330425</v>
          </cell>
          <cell r="AD4538">
            <v>145330425</v>
          </cell>
          <cell r="AE4538">
            <v>145330425</v>
          </cell>
        </row>
        <row r="4539">
          <cell r="F4539" t="str">
            <v>C-3603-1300-4</v>
          </cell>
          <cell r="U4539">
            <v>0</v>
          </cell>
          <cell r="V4539">
            <v>47435643</v>
          </cell>
          <cell r="W4539">
            <v>1697157</v>
          </cell>
          <cell r="X4539">
            <v>45738486</v>
          </cell>
          <cell r="Z4539">
            <v>45738486</v>
          </cell>
          <cell r="AA4539">
            <v>0</v>
          </cell>
          <cell r="AB4539">
            <v>45738486</v>
          </cell>
          <cell r="AC4539">
            <v>45738486</v>
          </cell>
          <cell r="AD4539">
            <v>45738486</v>
          </cell>
          <cell r="AE4539">
            <v>45738486</v>
          </cell>
        </row>
        <row r="4540">
          <cell r="F4540" t="str">
            <v>C-3603-1300-7</v>
          </cell>
          <cell r="U4540">
            <v>49568021</v>
          </cell>
          <cell r="V4540">
            <v>0</v>
          </cell>
          <cell r="W4540">
            <v>0</v>
          </cell>
          <cell r="X4540">
            <v>49568021</v>
          </cell>
          <cell r="Z4540">
            <v>49374642</v>
          </cell>
          <cell r="AA4540">
            <v>193379</v>
          </cell>
          <cell r="AB4540">
            <v>49374642</v>
          </cell>
          <cell r="AC4540">
            <v>49374641.399999999</v>
          </cell>
          <cell r="AD4540">
            <v>49374641.399999999</v>
          </cell>
          <cell r="AE4540">
            <v>49374641.399999999</v>
          </cell>
        </row>
        <row r="4541">
          <cell r="F4541" t="str">
            <v>C-3603-1300-7</v>
          </cell>
          <cell r="U4541">
            <v>41079516</v>
          </cell>
          <cell r="V4541">
            <v>0</v>
          </cell>
          <cell r="W4541">
            <v>24092514</v>
          </cell>
          <cell r="X4541">
            <v>16987002</v>
          </cell>
          <cell r="Z4541">
            <v>16987002</v>
          </cell>
          <cell r="AA4541">
            <v>0</v>
          </cell>
          <cell r="AB4541">
            <v>16987002</v>
          </cell>
          <cell r="AC4541">
            <v>16987002</v>
          </cell>
          <cell r="AD4541">
            <v>16987002</v>
          </cell>
          <cell r="AE4541">
            <v>16987002</v>
          </cell>
        </row>
        <row r="4542">
          <cell r="F4542" t="str">
            <v>C-3603-1300-7</v>
          </cell>
          <cell r="U4542">
            <v>11795056</v>
          </cell>
          <cell r="V4542">
            <v>0</v>
          </cell>
          <cell r="W4542">
            <v>11795056</v>
          </cell>
          <cell r="X4542">
            <v>0</v>
          </cell>
          <cell r="Z4542">
            <v>0</v>
          </cell>
          <cell r="AA4542">
            <v>0</v>
          </cell>
          <cell r="AB4542">
            <v>0</v>
          </cell>
          <cell r="AC4542">
            <v>0</v>
          </cell>
          <cell r="AD4542">
            <v>0</v>
          </cell>
          <cell r="AE4542">
            <v>0</v>
          </cell>
        </row>
        <row r="4543">
          <cell r="F4543" t="str">
            <v>C-3603-1300-9</v>
          </cell>
          <cell r="U4543">
            <v>0</v>
          </cell>
          <cell r="V4543">
            <v>1000000</v>
          </cell>
          <cell r="W4543">
            <v>100000</v>
          </cell>
          <cell r="X4543">
            <v>900000</v>
          </cell>
          <cell r="Z4543">
            <v>900000</v>
          </cell>
          <cell r="AA4543">
            <v>0</v>
          </cell>
          <cell r="AB4543">
            <v>900000</v>
          </cell>
          <cell r="AC4543">
            <v>900000</v>
          </cell>
          <cell r="AD4543">
            <v>900000</v>
          </cell>
          <cell r="AE4543">
            <v>900000</v>
          </cell>
        </row>
        <row r="4544">
          <cell r="F4544" t="str">
            <v>C-3603-1300-9</v>
          </cell>
          <cell r="U4544">
            <v>124200000</v>
          </cell>
          <cell r="V4544">
            <v>75000000</v>
          </cell>
          <cell r="W4544">
            <v>5000000</v>
          </cell>
          <cell r="X4544">
            <v>194200000</v>
          </cell>
          <cell r="Z4544">
            <v>194200000</v>
          </cell>
          <cell r="AA4544">
            <v>0</v>
          </cell>
          <cell r="AB4544">
            <v>194200000</v>
          </cell>
          <cell r="AC4544">
            <v>194200000</v>
          </cell>
          <cell r="AD4544">
            <v>194200000</v>
          </cell>
          <cell r="AE4544">
            <v>194200000</v>
          </cell>
        </row>
        <row r="4545">
          <cell r="F4545" t="str">
            <v>C-3603-1300-9</v>
          </cell>
          <cell r="U4545">
            <v>1500000</v>
          </cell>
          <cell r="V4545">
            <v>16100000</v>
          </cell>
          <cell r="W4545">
            <v>0</v>
          </cell>
          <cell r="X4545">
            <v>17600000</v>
          </cell>
          <cell r="Z4545">
            <v>17129500</v>
          </cell>
          <cell r="AA4545">
            <v>470500</v>
          </cell>
          <cell r="AB4545">
            <v>17129500</v>
          </cell>
          <cell r="AC4545">
            <v>17129500</v>
          </cell>
          <cell r="AD4545">
            <v>17129500</v>
          </cell>
          <cell r="AE4545">
            <v>17129500</v>
          </cell>
        </row>
        <row r="4546">
          <cell r="F4546" t="str">
            <v>C-3603-1300-11</v>
          </cell>
          <cell r="U4546">
            <v>0</v>
          </cell>
          <cell r="V4546">
            <v>2109500</v>
          </cell>
          <cell r="W4546">
            <v>0</v>
          </cell>
          <cell r="X4546">
            <v>2109500</v>
          </cell>
          <cell r="Z4546">
            <v>1749064</v>
          </cell>
          <cell r="AA4546">
            <v>360436</v>
          </cell>
          <cell r="AB4546">
            <v>1749064</v>
          </cell>
          <cell r="AC4546">
            <v>1749064</v>
          </cell>
          <cell r="AD4546">
            <v>0</v>
          </cell>
          <cell r="AE4546">
            <v>0</v>
          </cell>
        </row>
        <row r="4547">
          <cell r="F4547" t="str">
            <v>C-3603-1300-11</v>
          </cell>
          <cell r="U4547">
            <v>0</v>
          </cell>
          <cell r="V4547">
            <v>1910000</v>
          </cell>
          <cell r="W4547">
            <v>0</v>
          </cell>
          <cell r="X4547">
            <v>1910000</v>
          </cell>
          <cell r="Z4547">
            <v>1776526</v>
          </cell>
          <cell r="AA4547">
            <v>133474</v>
          </cell>
          <cell r="AB4547">
            <v>1776526</v>
          </cell>
          <cell r="AC4547">
            <v>1776526</v>
          </cell>
          <cell r="AD4547">
            <v>0</v>
          </cell>
          <cell r="AE4547">
            <v>0</v>
          </cell>
        </row>
        <row r="4548">
          <cell r="F4548" t="str">
            <v>C-3605-1300-1</v>
          </cell>
          <cell r="U4548">
            <v>86078035</v>
          </cell>
          <cell r="V4548">
            <v>67000000</v>
          </cell>
          <cell r="W4548">
            <v>14043503</v>
          </cell>
          <cell r="X4548">
            <v>139034532</v>
          </cell>
          <cell r="Z4548">
            <v>134517597</v>
          </cell>
          <cell r="AA4548">
            <v>4516935</v>
          </cell>
          <cell r="AB4548">
            <v>134517597</v>
          </cell>
          <cell r="AC4548">
            <v>134517597</v>
          </cell>
          <cell r="AD4548">
            <v>134517597</v>
          </cell>
          <cell r="AE4548">
            <v>134517597</v>
          </cell>
        </row>
        <row r="4549">
          <cell r="F4549" t="str">
            <v>C-3605-1300-1</v>
          </cell>
          <cell r="U4549">
            <v>189030717</v>
          </cell>
          <cell r="V4549">
            <v>56054383</v>
          </cell>
          <cell r="W4549">
            <v>207914260</v>
          </cell>
          <cell r="X4549">
            <v>37170840</v>
          </cell>
          <cell r="Z4549">
            <v>37170840</v>
          </cell>
          <cell r="AA4549">
            <v>0</v>
          </cell>
          <cell r="AB4549">
            <v>37170840</v>
          </cell>
          <cell r="AC4549">
            <v>37170840</v>
          </cell>
          <cell r="AD4549">
            <v>37170840</v>
          </cell>
          <cell r="AE4549">
            <v>37170840</v>
          </cell>
        </row>
        <row r="4550">
          <cell r="F4550" t="str">
            <v>C-3605-1300-1</v>
          </cell>
          <cell r="U4550">
            <v>17852692</v>
          </cell>
          <cell r="V4550">
            <v>0</v>
          </cell>
          <cell r="W4550">
            <v>8900192</v>
          </cell>
          <cell r="X4550">
            <v>8952500</v>
          </cell>
          <cell r="Z4550">
            <v>8952500</v>
          </cell>
          <cell r="AA4550">
            <v>0</v>
          </cell>
          <cell r="AB4550">
            <v>8952500</v>
          </cell>
          <cell r="AC4550">
            <v>8952500</v>
          </cell>
          <cell r="AD4550">
            <v>8952500</v>
          </cell>
          <cell r="AE4550">
            <v>8952500</v>
          </cell>
        </row>
        <row r="4551">
          <cell r="F4551" t="str">
            <v>C-3605-1300-1</v>
          </cell>
          <cell r="U4551">
            <v>17140000</v>
          </cell>
          <cell r="V4551">
            <v>20004417</v>
          </cell>
          <cell r="W4551">
            <v>7000000</v>
          </cell>
          <cell r="X4551">
            <v>30144417</v>
          </cell>
          <cell r="Z4551">
            <v>29810993</v>
          </cell>
          <cell r="AA4551">
            <v>333424</v>
          </cell>
          <cell r="AB4551">
            <v>29810993</v>
          </cell>
          <cell r="AC4551">
            <v>29810993</v>
          </cell>
          <cell r="AD4551">
            <v>29810993</v>
          </cell>
          <cell r="AE4551">
            <v>29810993</v>
          </cell>
        </row>
        <row r="4552">
          <cell r="F4552" t="str">
            <v>C-3605-1300-1</v>
          </cell>
          <cell r="U4552">
            <v>1651364</v>
          </cell>
          <cell r="V4552">
            <v>8730516</v>
          </cell>
          <cell r="W4552">
            <v>828187</v>
          </cell>
          <cell r="X4552">
            <v>9553693</v>
          </cell>
          <cell r="Z4552">
            <v>9338362</v>
          </cell>
          <cell r="AA4552">
            <v>215331</v>
          </cell>
          <cell r="AB4552">
            <v>9338362</v>
          </cell>
          <cell r="AC4552">
            <v>9338362</v>
          </cell>
          <cell r="AD4552">
            <v>9338362</v>
          </cell>
          <cell r="AE4552">
            <v>9338362</v>
          </cell>
        </row>
        <row r="4553">
          <cell r="F4553" t="str">
            <v>C-3605-1300-1</v>
          </cell>
          <cell r="U4553">
            <v>29100000</v>
          </cell>
          <cell r="V4553">
            <v>0</v>
          </cell>
          <cell r="W4553">
            <v>4000705</v>
          </cell>
          <cell r="X4553">
            <v>25099295</v>
          </cell>
          <cell r="Z4553">
            <v>24656295</v>
          </cell>
          <cell r="AA4553">
            <v>443000</v>
          </cell>
          <cell r="AB4553">
            <v>24656295</v>
          </cell>
          <cell r="AC4553">
            <v>24656295</v>
          </cell>
          <cell r="AD4553">
            <v>24656295</v>
          </cell>
          <cell r="AE4553">
            <v>24656295</v>
          </cell>
        </row>
        <row r="4554">
          <cell r="F4554" t="str">
            <v>C-3605-1300-1</v>
          </cell>
          <cell r="U4554">
            <v>500000</v>
          </cell>
          <cell r="V4554">
            <v>0</v>
          </cell>
          <cell r="W4554">
            <v>500000</v>
          </cell>
          <cell r="X4554">
            <v>0</v>
          </cell>
          <cell r="Z4554">
            <v>0</v>
          </cell>
          <cell r="AA4554">
            <v>0</v>
          </cell>
          <cell r="AB4554">
            <v>0</v>
          </cell>
          <cell r="AC4554">
            <v>0</v>
          </cell>
          <cell r="AD4554">
            <v>0</v>
          </cell>
          <cell r="AE4554">
            <v>0</v>
          </cell>
        </row>
        <row r="4555">
          <cell r="F4555" t="str">
            <v>C-3605-1300-1</v>
          </cell>
          <cell r="U4555">
            <v>50000000</v>
          </cell>
          <cell r="V4555">
            <v>208666666</v>
          </cell>
          <cell r="W4555">
            <v>50164167</v>
          </cell>
          <cell r="X4555">
            <v>208502499</v>
          </cell>
          <cell r="Z4555">
            <v>208502499</v>
          </cell>
          <cell r="AA4555">
            <v>0</v>
          </cell>
          <cell r="AB4555">
            <v>208502499</v>
          </cell>
          <cell r="AC4555">
            <v>208502499</v>
          </cell>
          <cell r="AD4555">
            <v>208502499</v>
          </cell>
          <cell r="AE4555">
            <v>208502499</v>
          </cell>
        </row>
        <row r="4556">
          <cell r="F4556" t="str">
            <v>C-3605-1300-1</v>
          </cell>
          <cell r="U4556">
            <v>174570536</v>
          </cell>
          <cell r="V4556">
            <v>0</v>
          </cell>
          <cell r="W4556">
            <v>59983410</v>
          </cell>
          <cell r="X4556">
            <v>114587126</v>
          </cell>
          <cell r="Z4556">
            <v>114587126</v>
          </cell>
          <cell r="AA4556">
            <v>0</v>
          </cell>
          <cell r="AB4556">
            <v>114587126</v>
          </cell>
          <cell r="AC4556">
            <v>114587126</v>
          </cell>
          <cell r="AD4556">
            <v>114587126</v>
          </cell>
          <cell r="AE4556">
            <v>114587126</v>
          </cell>
        </row>
        <row r="4557">
          <cell r="F4557" t="str">
            <v>C-3605-1300-1</v>
          </cell>
          <cell r="U4557">
            <v>8852690</v>
          </cell>
          <cell r="V4557">
            <v>4964976</v>
          </cell>
          <cell r="W4557">
            <v>13817666</v>
          </cell>
          <cell r="X4557">
            <v>0</v>
          </cell>
          <cell r="Z4557">
            <v>0</v>
          </cell>
          <cell r="AA4557">
            <v>0</v>
          </cell>
          <cell r="AB4557">
            <v>0</v>
          </cell>
          <cell r="AC4557">
            <v>0</v>
          </cell>
          <cell r="AD4557">
            <v>0</v>
          </cell>
          <cell r="AE4557">
            <v>0</v>
          </cell>
        </row>
        <row r="4558">
          <cell r="F4558" t="str">
            <v>C-3605-1300-1</v>
          </cell>
          <cell r="U4558">
            <v>12520000</v>
          </cell>
          <cell r="V4558">
            <v>63164051</v>
          </cell>
          <cell r="W4558">
            <v>13083</v>
          </cell>
          <cell r="X4558">
            <v>75670968</v>
          </cell>
          <cell r="Z4558">
            <v>75050322</v>
          </cell>
          <cell r="AA4558">
            <v>620646</v>
          </cell>
          <cell r="AB4558">
            <v>75050322</v>
          </cell>
          <cell r="AC4558">
            <v>75050322</v>
          </cell>
          <cell r="AD4558">
            <v>75050322</v>
          </cell>
          <cell r="AE4558">
            <v>75050322</v>
          </cell>
        </row>
        <row r="4559">
          <cell r="F4559" t="str">
            <v>C-3605-1300-1</v>
          </cell>
          <cell r="U4559">
            <v>140000000</v>
          </cell>
          <cell r="V4559">
            <v>38333333</v>
          </cell>
          <cell r="W4559">
            <v>0</v>
          </cell>
          <cell r="X4559">
            <v>178333333</v>
          </cell>
          <cell r="Z4559">
            <v>178332873</v>
          </cell>
          <cell r="AA4559">
            <v>460</v>
          </cell>
          <cell r="AB4559">
            <v>178332873</v>
          </cell>
          <cell r="AC4559">
            <v>178332873</v>
          </cell>
          <cell r="AD4559">
            <v>178332873</v>
          </cell>
          <cell r="AE4559">
            <v>178332873</v>
          </cell>
        </row>
        <row r="4560">
          <cell r="F4560" t="str">
            <v>C-3699-1300-2</v>
          </cell>
          <cell r="U4560">
            <v>0</v>
          </cell>
          <cell r="V4560">
            <v>2084600</v>
          </cell>
          <cell r="W4560">
            <v>0</v>
          </cell>
          <cell r="X4560">
            <v>2084600</v>
          </cell>
          <cell r="Z4560">
            <v>2004317</v>
          </cell>
          <cell r="AA4560">
            <v>80283</v>
          </cell>
          <cell r="AB4560">
            <v>2004317</v>
          </cell>
          <cell r="AC4560">
            <v>2004317</v>
          </cell>
          <cell r="AD4560">
            <v>2004317</v>
          </cell>
          <cell r="AE4560">
            <v>2004317</v>
          </cell>
        </row>
        <row r="4561">
          <cell r="F4561" t="str">
            <v>C-3699-1300-2</v>
          </cell>
          <cell r="U4561">
            <v>0</v>
          </cell>
          <cell r="V4561">
            <v>330616422</v>
          </cell>
          <cell r="W4561">
            <v>19800000</v>
          </cell>
          <cell r="X4561">
            <v>310816422</v>
          </cell>
          <cell r="Z4561">
            <v>310169126</v>
          </cell>
          <cell r="AA4561">
            <v>647296</v>
          </cell>
          <cell r="AB4561">
            <v>310169126</v>
          </cell>
          <cell r="AC4561">
            <v>310169126</v>
          </cell>
          <cell r="AD4561">
            <v>282410329</v>
          </cell>
          <cell r="AE4561">
            <v>282410329</v>
          </cell>
        </row>
        <row r="4562">
          <cell r="F4562" t="str">
            <v>C-3602-1300-4</v>
          </cell>
          <cell r="U4562">
            <v>129600000</v>
          </cell>
          <cell r="V4562">
            <v>0</v>
          </cell>
          <cell r="W4562">
            <v>0</v>
          </cell>
          <cell r="X4562">
            <v>129600000</v>
          </cell>
          <cell r="Z4562">
            <v>129595835</v>
          </cell>
          <cell r="AA4562">
            <v>4165</v>
          </cell>
          <cell r="AB4562">
            <v>129595835</v>
          </cell>
          <cell r="AC4562">
            <v>129595835</v>
          </cell>
          <cell r="AD4562">
            <v>129595835</v>
          </cell>
          <cell r="AE4562">
            <v>129595835</v>
          </cell>
        </row>
        <row r="4563">
          <cell r="F4563" t="str">
            <v>C-3602-1300-4</v>
          </cell>
          <cell r="U4563">
            <v>490640000</v>
          </cell>
          <cell r="V4563">
            <v>0</v>
          </cell>
          <cell r="W4563">
            <v>89730</v>
          </cell>
          <cell r="X4563">
            <v>490550270</v>
          </cell>
          <cell r="Z4563">
            <v>490550270</v>
          </cell>
          <cell r="AA4563">
            <v>0</v>
          </cell>
          <cell r="AB4563">
            <v>490550270</v>
          </cell>
          <cell r="AC4563">
            <v>490550270</v>
          </cell>
          <cell r="AD4563">
            <v>490550270</v>
          </cell>
          <cell r="AE4563">
            <v>490550270</v>
          </cell>
        </row>
        <row r="4564">
          <cell r="F4564" t="str">
            <v>C-3602-1300-4</v>
          </cell>
          <cell r="U4564">
            <v>0</v>
          </cell>
          <cell r="V4564">
            <v>30857472</v>
          </cell>
          <cell r="W4564">
            <v>0</v>
          </cell>
          <cell r="X4564">
            <v>30857472</v>
          </cell>
          <cell r="Z4564">
            <v>30857472</v>
          </cell>
          <cell r="AA4564">
            <v>0</v>
          </cell>
          <cell r="AB4564">
            <v>30857472</v>
          </cell>
          <cell r="AC4564">
            <v>30857472</v>
          </cell>
          <cell r="AD4564">
            <v>30857472</v>
          </cell>
          <cell r="AE4564">
            <v>30857472</v>
          </cell>
        </row>
        <row r="4565">
          <cell r="F4565" t="str">
            <v>C-3602-1300-4</v>
          </cell>
          <cell r="U4565">
            <v>3000000</v>
          </cell>
          <cell r="V4565">
            <v>1270000</v>
          </cell>
          <cell r="W4565">
            <v>3000000</v>
          </cell>
          <cell r="X4565">
            <v>1270000</v>
          </cell>
          <cell r="Z4565">
            <v>1270000</v>
          </cell>
          <cell r="AA4565">
            <v>0</v>
          </cell>
          <cell r="AB4565">
            <v>1270000</v>
          </cell>
          <cell r="AC4565">
            <v>1270000</v>
          </cell>
          <cell r="AD4565">
            <v>1270000</v>
          </cell>
          <cell r="AE4565">
            <v>1270000</v>
          </cell>
        </row>
        <row r="4566">
          <cell r="F4566" t="str">
            <v>C-3602-1300-5</v>
          </cell>
          <cell r="U4566">
            <v>119607911</v>
          </cell>
          <cell r="V4566">
            <v>0</v>
          </cell>
          <cell r="W4566">
            <v>1049</v>
          </cell>
          <cell r="X4566">
            <v>119606862</v>
          </cell>
          <cell r="Z4566">
            <v>119570862</v>
          </cell>
          <cell r="AA4566">
            <v>36000</v>
          </cell>
          <cell r="AB4566">
            <v>119570862</v>
          </cell>
          <cell r="AC4566">
            <v>119570862</v>
          </cell>
          <cell r="AD4566">
            <v>119570862</v>
          </cell>
          <cell r="AE4566">
            <v>119570862</v>
          </cell>
        </row>
        <row r="4567">
          <cell r="F4567" t="str">
            <v>C-3602-1300-5</v>
          </cell>
          <cell r="U4567">
            <v>2990198</v>
          </cell>
          <cell r="V4567">
            <v>0</v>
          </cell>
          <cell r="W4567">
            <v>0</v>
          </cell>
          <cell r="X4567">
            <v>2990198</v>
          </cell>
          <cell r="Z4567">
            <v>2990198</v>
          </cell>
          <cell r="AA4567">
            <v>0</v>
          </cell>
          <cell r="AB4567">
            <v>2990198</v>
          </cell>
          <cell r="AC4567">
            <v>2990198</v>
          </cell>
          <cell r="AD4567">
            <v>2990198</v>
          </cell>
          <cell r="AE4567">
            <v>2990198</v>
          </cell>
        </row>
        <row r="4568">
          <cell r="F4568" t="str">
            <v>C-3602-1300-5</v>
          </cell>
          <cell r="U4568">
            <v>36800000</v>
          </cell>
          <cell r="V4568">
            <v>0</v>
          </cell>
          <cell r="W4568">
            <v>106667</v>
          </cell>
          <cell r="X4568">
            <v>36693333</v>
          </cell>
          <cell r="Z4568">
            <v>36693333</v>
          </cell>
          <cell r="AA4568">
            <v>0</v>
          </cell>
          <cell r="AB4568">
            <v>36693333</v>
          </cell>
          <cell r="AC4568">
            <v>36693333</v>
          </cell>
          <cell r="AD4568">
            <v>36693333</v>
          </cell>
          <cell r="AE4568">
            <v>36693333</v>
          </cell>
        </row>
        <row r="4569">
          <cell r="F4569" t="str">
            <v>C-3602-1300-5</v>
          </cell>
          <cell r="U4569">
            <v>29901978</v>
          </cell>
          <cell r="V4569">
            <v>0</v>
          </cell>
          <cell r="W4569">
            <v>154973</v>
          </cell>
          <cell r="X4569">
            <v>29747005</v>
          </cell>
          <cell r="Z4569">
            <v>29747005</v>
          </cell>
          <cell r="AA4569">
            <v>0</v>
          </cell>
          <cell r="AB4569">
            <v>29747005</v>
          </cell>
          <cell r="AC4569">
            <v>29747005</v>
          </cell>
          <cell r="AD4569">
            <v>29747005</v>
          </cell>
          <cell r="AE4569">
            <v>29747005</v>
          </cell>
        </row>
        <row r="4570">
          <cell r="F4570" t="str">
            <v>C-3603-1300-1</v>
          </cell>
          <cell r="U4570">
            <v>0</v>
          </cell>
          <cell r="V4570">
            <v>3000000</v>
          </cell>
          <cell r="W4570">
            <v>0</v>
          </cell>
          <cell r="X4570">
            <v>3000000</v>
          </cell>
          <cell r="Z4570">
            <v>3000000</v>
          </cell>
          <cell r="AA4570">
            <v>0</v>
          </cell>
          <cell r="AB4570">
            <v>3000000</v>
          </cell>
          <cell r="AC4570">
            <v>3000000</v>
          </cell>
          <cell r="AD4570">
            <v>3000000</v>
          </cell>
          <cell r="AE4570">
            <v>3000000</v>
          </cell>
        </row>
        <row r="4571">
          <cell r="F4571" t="str">
            <v>C-3603-1300-1</v>
          </cell>
          <cell r="U4571">
            <v>63400000</v>
          </cell>
          <cell r="V4571">
            <v>706000</v>
          </cell>
          <cell r="W4571">
            <v>0</v>
          </cell>
          <cell r="X4571">
            <v>64106000</v>
          </cell>
          <cell r="Z4571">
            <v>64106000</v>
          </cell>
          <cell r="AA4571">
            <v>0</v>
          </cell>
          <cell r="AB4571">
            <v>64106000</v>
          </cell>
          <cell r="AC4571">
            <v>64106000</v>
          </cell>
          <cell r="AD4571">
            <v>64106000</v>
          </cell>
          <cell r="AE4571">
            <v>64106000</v>
          </cell>
        </row>
        <row r="4572">
          <cell r="F4572" t="str">
            <v>C-3603-1300-1</v>
          </cell>
          <cell r="U4572">
            <v>0</v>
          </cell>
          <cell r="V4572">
            <v>10000000</v>
          </cell>
          <cell r="W4572">
            <v>0</v>
          </cell>
          <cell r="X4572">
            <v>10000000</v>
          </cell>
          <cell r="Z4572">
            <v>9945269</v>
          </cell>
          <cell r="AA4572">
            <v>54731</v>
          </cell>
          <cell r="AB4572">
            <v>9945269</v>
          </cell>
          <cell r="AC4572">
            <v>9945269</v>
          </cell>
          <cell r="AD4572">
            <v>9945269</v>
          </cell>
          <cell r="AE4572">
            <v>9945269</v>
          </cell>
        </row>
        <row r="4573">
          <cell r="F4573" t="str">
            <v>C-3603-1300-1</v>
          </cell>
          <cell r="U4573">
            <v>0</v>
          </cell>
          <cell r="V4573">
            <v>140330955</v>
          </cell>
          <cell r="W4573">
            <v>64853715</v>
          </cell>
          <cell r="X4573">
            <v>75477240</v>
          </cell>
          <cell r="Z4573">
            <v>75477240</v>
          </cell>
          <cell r="AA4573">
            <v>0</v>
          </cell>
          <cell r="AB4573">
            <v>75477240</v>
          </cell>
          <cell r="AC4573">
            <v>75477240</v>
          </cell>
          <cell r="AD4573">
            <v>75477240</v>
          </cell>
          <cell r="AE4573">
            <v>75477240</v>
          </cell>
        </row>
        <row r="4574">
          <cell r="F4574" t="str">
            <v>C-3603-1300-1</v>
          </cell>
          <cell r="U4574">
            <v>245908000</v>
          </cell>
          <cell r="V4574">
            <v>0</v>
          </cell>
          <cell r="W4574">
            <v>1506594</v>
          </cell>
          <cell r="X4574">
            <v>244401406</v>
          </cell>
          <cell r="Z4574">
            <v>244351279</v>
          </cell>
          <cell r="AA4574">
            <v>50127</v>
          </cell>
          <cell r="AB4574">
            <v>244351279</v>
          </cell>
          <cell r="AC4574">
            <v>244351279</v>
          </cell>
          <cell r="AD4574">
            <v>244351279</v>
          </cell>
          <cell r="AE4574">
            <v>244351279</v>
          </cell>
        </row>
        <row r="4575">
          <cell r="F4575" t="str">
            <v>C-3603-1300-1</v>
          </cell>
          <cell r="U4575">
            <v>130417000</v>
          </cell>
          <cell r="V4575">
            <v>0</v>
          </cell>
          <cell r="W4575">
            <v>0</v>
          </cell>
          <cell r="X4575">
            <v>130417000</v>
          </cell>
          <cell r="Z4575">
            <v>130272500</v>
          </cell>
          <cell r="AA4575">
            <v>144500</v>
          </cell>
          <cell r="AB4575">
            <v>130272500</v>
          </cell>
          <cell r="AC4575">
            <v>130272500</v>
          </cell>
          <cell r="AD4575">
            <v>130272500</v>
          </cell>
          <cell r="AE4575">
            <v>130272500</v>
          </cell>
        </row>
        <row r="4576">
          <cell r="F4576" t="str">
            <v>C-3603-1300-1</v>
          </cell>
          <cell r="U4576">
            <v>0</v>
          </cell>
          <cell r="V4576">
            <v>54731</v>
          </cell>
          <cell r="W4576">
            <v>54731</v>
          </cell>
          <cell r="X4576">
            <v>0</v>
          </cell>
          <cell r="Z4576">
            <v>0</v>
          </cell>
          <cell r="AA4576">
            <v>0</v>
          </cell>
          <cell r="AB4576">
            <v>0</v>
          </cell>
          <cell r="AC4576">
            <v>0</v>
          </cell>
          <cell r="AD4576">
            <v>0</v>
          </cell>
          <cell r="AE4576">
            <v>0</v>
          </cell>
        </row>
        <row r="4577">
          <cell r="F4577" t="str">
            <v>C-3603-1300-1</v>
          </cell>
          <cell r="U4577">
            <v>0</v>
          </cell>
          <cell r="V4577">
            <v>44000000</v>
          </cell>
          <cell r="W4577">
            <v>0</v>
          </cell>
          <cell r="X4577">
            <v>44000000</v>
          </cell>
          <cell r="Z4577">
            <v>44000000</v>
          </cell>
          <cell r="AA4577">
            <v>0</v>
          </cell>
          <cell r="AB4577">
            <v>44000000</v>
          </cell>
          <cell r="AC4577">
            <v>24587477</v>
          </cell>
          <cell r="AD4577">
            <v>24587477</v>
          </cell>
          <cell r="AE4577">
            <v>24587477</v>
          </cell>
        </row>
        <row r="4578">
          <cell r="F4578" t="str">
            <v>C-3603-1300-1</v>
          </cell>
          <cell r="U4578">
            <v>0</v>
          </cell>
          <cell r="V4578">
            <v>7000000</v>
          </cell>
          <cell r="W4578">
            <v>1450000</v>
          </cell>
          <cell r="X4578">
            <v>5550000</v>
          </cell>
          <cell r="Z4578">
            <v>5550000</v>
          </cell>
          <cell r="AA4578">
            <v>0</v>
          </cell>
          <cell r="AB4578">
            <v>5550000</v>
          </cell>
          <cell r="AC4578">
            <v>5550000</v>
          </cell>
          <cell r="AD4578">
            <v>5550000</v>
          </cell>
          <cell r="AE4578">
            <v>5550000</v>
          </cell>
        </row>
        <row r="4579">
          <cell r="F4579" t="str">
            <v>C-3603-1300-1</v>
          </cell>
          <cell r="U4579">
            <v>0</v>
          </cell>
          <cell r="V4579">
            <v>1500000</v>
          </cell>
          <cell r="W4579">
            <v>0</v>
          </cell>
          <cell r="X4579">
            <v>1500000</v>
          </cell>
          <cell r="Z4579">
            <v>1500000</v>
          </cell>
          <cell r="AA4579">
            <v>0</v>
          </cell>
          <cell r="AB4579">
            <v>1500000</v>
          </cell>
          <cell r="AC4579">
            <v>1500000</v>
          </cell>
          <cell r="AD4579">
            <v>1500000</v>
          </cell>
          <cell r="AE4579">
            <v>1500000</v>
          </cell>
        </row>
        <row r="4580">
          <cell r="F4580" t="str">
            <v>C-3603-1300-1</v>
          </cell>
          <cell r="U4580">
            <v>632816000</v>
          </cell>
          <cell r="V4580">
            <v>72066235</v>
          </cell>
          <cell r="W4580">
            <v>22204935</v>
          </cell>
          <cell r="X4580">
            <v>682677300</v>
          </cell>
          <cell r="Z4580">
            <v>682677300</v>
          </cell>
          <cell r="AA4580">
            <v>0</v>
          </cell>
          <cell r="AB4580">
            <v>682677300</v>
          </cell>
          <cell r="AC4580">
            <v>682677300</v>
          </cell>
          <cell r="AD4580">
            <v>682677300</v>
          </cell>
          <cell r="AE4580">
            <v>682677300</v>
          </cell>
        </row>
        <row r="4581">
          <cell r="F4581" t="str">
            <v>C-3603-1300-1</v>
          </cell>
          <cell r="U4581">
            <v>28503000</v>
          </cell>
          <cell r="V4581">
            <v>5000000</v>
          </cell>
          <cell r="W4581">
            <v>0</v>
          </cell>
          <cell r="X4581">
            <v>33503000</v>
          </cell>
          <cell r="Z4581">
            <v>33503000</v>
          </cell>
          <cell r="AA4581">
            <v>0</v>
          </cell>
          <cell r="AB4581">
            <v>33503000</v>
          </cell>
          <cell r="AC4581">
            <v>33503000</v>
          </cell>
          <cell r="AD4581">
            <v>33503000</v>
          </cell>
          <cell r="AE4581">
            <v>33503000</v>
          </cell>
        </row>
        <row r="4582">
          <cell r="F4582" t="str">
            <v>C-3603-1300-1</v>
          </cell>
          <cell r="U4582">
            <v>142945000</v>
          </cell>
          <cell r="V4582">
            <v>31000000</v>
          </cell>
          <cell r="W4582">
            <v>48400000</v>
          </cell>
          <cell r="X4582">
            <v>125545000</v>
          </cell>
          <cell r="Z4582">
            <v>125545000</v>
          </cell>
          <cell r="AA4582">
            <v>0</v>
          </cell>
          <cell r="AB4582">
            <v>125545000</v>
          </cell>
          <cell r="AC4582">
            <v>125545000</v>
          </cell>
          <cell r="AD4582">
            <v>125545000</v>
          </cell>
          <cell r="AE4582">
            <v>125545000</v>
          </cell>
        </row>
        <row r="4583">
          <cell r="F4583" t="str">
            <v>C-3603-1300-1</v>
          </cell>
          <cell r="U4583">
            <v>0</v>
          </cell>
          <cell r="V4583">
            <v>5500000</v>
          </cell>
          <cell r="W4583">
            <v>0</v>
          </cell>
          <cell r="X4583">
            <v>5500000</v>
          </cell>
          <cell r="Z4583">
            <v>5500000</v>
          </cell>
          <cell r="AA4583">
            <v>0</v>
          </cell>
          <cell r="AB4583">
            <v>5500000</v>
          </cell>
          <cell r="AC4583">
            <v>5500000</v>
          </cell>
          <cell r="AD4583">
            <v>5500000</v>
          </cell>
          <cell r="AE4583">
            <v>5500000</v>
          </cell>
        </row>
        <row r="4584">
          <cell r="F4584" t="str">
            <v>C-3603-1300-1</v>
          </cell>
          <cell r="U4584">
            <v>1345000</v>
          </cell>
          <cell r="V4584">
            <v>2267500</v>
          </cell>
          <cell r="W4584">
            <v>610895</v>
          </cell>
          <cell r="X4584">
            <v>3001605</v>
          </cell>
          <cell r="Z4584">
            <v>3001605</v>
          </cell>
          <cell r="AA4584">
            <v>0</v>
          </cell>
          <cell r="AB4584">
            <v>3001605</v>
          </cell>
          <cell r="AC4584">
            <v>3001605</v>
          </cell>
          <cell r="AD4584">
            <v>3001605</v>
          </cell>
          <cell r="AE4584">
            <v>3001605</v>
          </cell>
        </row>
        <row r="4585">
          <cell r="F4585" t="str">
            <v>C-3603-1300-1</v>
          </cell>
          <cell r="U4585">
            <v>3839290000</v>
          </cell>
          <cell r="V4585">
            <v>730348365</v>
          </cell>
          <cell r="W4585">
            <v>39636490</v>
          </cell>
          <cell r="X4585">
            <v>4530001875</v>
          </cell>
          <cell r="Z4585">
            <v>4530001875</v>
          </cell>
          <cell r="AA4585">
            <v>0</v>
          </cell>
          <cell r="AB4585">
            <v>4530001875</v>
          </cell>
          <cell r="AC4585">
            <v>4530001875</v>
          </cell>
          <cell r="AD4585">
            <v>4530001875</v>
          </cell>
          <cell r="AE4585">
            <v>4530001875</v>
          </cell>
        </row>
        <row r="4586">
          <cell r="F4586" t="str">
            <v>C-3603-1300-1</v>
          </cell>
          <cell r="U4586">
            <v>108902000</v>
          </cell>
          <cell r="V4586">
            <v>0</v>
          </cell>
          <cell r="W4586">
            <v>36525236</v>
          </cell>
          <cell r="X4586">
            <v>72376764</v>
          </cell>
          <cell r="Z4586">
            <v>72376764</v>
          </cell>
          <cell r="AA4586">
            <v>0</v>
          </cell>
          <cell r="AB4586">
            <v>72376764</v>
          </cell>
          <cell r="AC4586">
            <v>72376764</v>
          </cell>
          <cell r="AD4586">
            <v>72376764</v>
          </cell>
          <cell r="AE4586">
            <v>72376764</v>
          </cell>
        </row>
        <row r="4587">
          <cell r="F4587" t="str">
            <v>C-3603-1300-1</v>
          </cell>
          <cell r="U4587">
            <v>44153000</v>
          </cell>
          <cell r="V4587">
            <v>11266835</v>
          </cell>
          <cell r="W4587">
            <v>30079274</v>
          </cell>
          <cell r="X4587">
            <v>25340561</v>
          </cell>
          <cell r="Z4587">
            <v>25340561</v>
          </cell>
          <cell r="AA4587">
            <v>0</v>
          </cell>
          <cell r="AB4587">
            <v>25340561</v>
          </cell>
          <cell r="AC4587">
            <v>25340561</v>
          </cell>
          <cell r="AD4587">
            <v>25340561</v>
          </cell>
          <cell r="AE4587">
            <v>25340561</v>
          </cell>
        </row>
        <row r="4588">
          <cell r="F4588" t="str">
            <v>C-3603-1300-1</v>
          </cell>
          <cell r="U4588">
            <v>31641000</v>
          </cell>
          <cell r="V4588">
            <v>14832000</v>
          </cell>
          <cell r="W4588">
            <v>11081</v>
          </cell>
          <cell r="X4588">
            <v>46461919</v>
          </cell>
          <cell r="Z4588">
            <v>46456980</v>
          </cell>
          <cell r="AA4588">
            <v>4939</v>
          </cell>
          <cell r="AB4588">
            <v>46456980</v>
          </cell>
          <cell r="AC4588">
            <v>46456980</v>
          </cell>
          <cell r="AD4588">
            <v>46456980</v>
          </cell>
          <cell r="AE4588">
            <v>46456980</v>
          </cell>
        </row>
        <row r="4589">
          <cell r="F4589" t="str">
            <v>C-3603-1300-1</v>
          </cell>
          <cell r="U4589">
            <v>308151000</v>
          </cell>
          <cell r="V4589">
            <v>10000000</v>
          </cell>
          <cell r="W4589">
            <v>11657264</v>
          </cell>
          <cell r="X4589">
            <v>306493736</v>
          </cell>
          <cell r="Z4589">
            <v>306493736</v>
          </cell>
          <cell r="AA4589">
            <v>0</v>
          </cell>
          <cell r="AB4589">
            <v>306493736</v>
          </cell>
          <cell r="AC4589">
            <v>306493736</v>
          </cell>
          <cell r="AD4589">
            <v>306493736</v>
          </cell>
          <cell r="AE4589">
            <v>306493736</v>
          </cell>
        </row>
        <row r="4590">
          <cell r="F4590" t="str">
            <v>C-3603-1300-1</v>
          </cell>
          <cell r="U4590">
            <v>5112000</v>
          </cell>
          <cell r="V4590">
            <v>0</v>
          </cell>
          <cell r="W4590">
            <v>0</v>
          </cell>
          <cell r="X4590">
            <v>5112000</v>
          </cell>
          <cell r="Z4590">
            <v>5112000</v>
          </cell>
          <cell r="AA4590">
            <v>0</v>
          </cell>
          <cell r="AB4590">
            <v>5112000</v>
          </cell>
          <cell r="AC4590">
            <v>5112000</v>
          </cell>
          <cell r="AD4590">
            <v>5112000</v>
          </cell>
          <cell r="AE4590">
            <v>5112000</v>
          </cell>
        </row>
        <row r="4591">
          <cell r="F4591" t="str">
            <v>C-3603-1300-1</v>
          </cell>
          <cell r="U4591">
            <v>30000</v>
          </cell>
          <cell r="V4591">
            <v>0</v>
          </cell>
          <cell r="W4591">
            <v>0</v>
          </cell>
          <cell r="X4591">
            <v>30000</v>
          </cell>
          <cell r="Z4591">
            <v>30000</v>
          </cell>
          <cell r="AA4591">
            <v>0</v>
          </cell>
          <cell r="AB4591">
            <v>30000</v>
          </cell>
          <cell r="AC4591">
            <v>30000</v>
          </cell>
          <cell r="AD4591">
            <v>30000</v>
          </cell>
          <cell r="AE4591">
            <v>30000</v>
          </cell>
        </row>
        <row r="4592">
          <cell r="F4592" t="str">
            <v>C-3603-1300-1</v>
          </cell>
          <cell r="U4592">
            <v>0</v>
          </cell>
          <cell r="V4592">
            <v>11657264</v>
          </cell>
          <cell r="W4592">
            <v>11657264</v>
          </cell>
          <cell r="X4592">
            <v>0</v>
          </cell>
          <cell r="Z4592">
            <v>0</v>
          </cell>
          <cell r="AA4592">
            <v>0</v>
          </cell>
          <cell r="AB4592">
            <v>0</v>
          </cell>
          <cell r="AC4592">
            <v>0</v>
          </cell>
          <cell r="AD4592">
            <v>0</v>
          </cell>
          <cell r="AE4592">
            <v>0</v>
          </cell>
        </row>
        <row r="4593">
          <cell r="F4593" t="str">
            <v>C-3603-1300-1</v>
          </cell>
          <cell r="U4593">
            <v>342000</v>
          </cell>
          <cell r="V4593">
            <v>0</v>
          </cell>
          <cell r="W4593">
            <v>226700</v>
          </cell>
          <cell r="X4593">
            <v>115300</v>
          </cell>
          <cell r="Z4593">
            <v>115300</v>
          </cell>
          <cell r="AA4593">
            <v>0</v>
          </cell>
          <cell r="AB4593">
            <v>115300</v>
          </cell>
          <cell r="AC4593">
            <v>115300</v>
          </cell>
          <cell r="AD4593">
            <v>115300</v>
          </cell>
          <cell r="AE4593">
            <v>115300</v>
          </cell>
        </row>
        <row r="4594">
          <cell r="F4594" t="str">
            <v>C-3603-1300-1</v>
          </cell>
          <cell r="U4594">
            <v>13543000</v>
          </cell>
          <cell r="V4594">
            <v>0</v>
          </cell>
          <cell r="W4594">
            <v>832000</v>
          </cell>
          <cell r="X4594">
            <v>12711000</v>
          </cell>
          <cell r="Z4594">
            <v>12711000</v>
          </cell>
          <cell r="AA4594">
            <v>0</v>
          </cell>
          <cell r="AB4594">
            <v>12711000</v>
          </cell>
          <cell r="AC4594">
            <v>12711000</v>
          </cell>
          <cell r="AD4594">
            <v>12711000</v>
          </cell>
          <cell r="AE4594">
            <v>12711000</v>
          </cell>
        </row>
        <row r="4595">
          <cell r="F4595" t="str">
            <v>C-3603-1300-1</v>
          </cell>
          <cell r="U4595">
            <v>71556000</v>
          </cell>
          <cell r="V4595">
            <v>0</v>
          </cell>
          <cell r="W4595">
            <v>4424196</v>
          </cell>
          <cell r="X4595">
            <v>67131804</v>
          </cell>
          <cell r="Z4595">
            <v>67131804</v>
          </cell>
          <cell r="AA4595">
            <v>0</v>
          </cell>
          <cell r="AB4595">
            <v>67131804</v>
          </cell>
          <cell r="AC4595">
            <v>67131804</v>
          </cell>
          <cell r="AD4595">
            <v>35192204</v>
          </cell>
          <cell r="AE4595">
            <v>35192204</v>
          </cell>
        </row>
        <row r="4596">
          <cell r="F4596" t="str">
            <v>C-3603-1300-1</v>
          </cell>
          <cell r="U4596">
            <v>40947000</v>
          </cell>
          <cell r="V4596">
            <v>0</v>
          </cell>
          <cell r="W4596">
            <v>7000000</v>
          </cell>
          <cell r="X4596">
            <v>33947000</v>
          </cell>
          <cell r="Z4596">
            <v>33947000</v>
          </cell>
          <cell r="AA4596">
            <v>0</v>
          </cell>
          <cell r="AB4596">
            <v>33947000</v>
          </cell>
          <cell r="AC4596">
            <v>33947000</v>
          </cell>
          <cell r="AD4596">
            <v>33947000</v>
          </cell>
          <cell r="AE4596">
            <v>33947000</v>
          </cell>
        </row>
        <row r="4597">
          <cell r="F4597" t="str">
            <v>C-3603-1300-1</v>
          </cell>
          <cell r="U4597">
            <v>154000</v>
          </cell>
          <cell r="V4597">
            <v>0</v>
          </cell>
          <cell r="W4597">
            <v>154000</v>
          </cell>
          <cell r="X4597">
            <v>0</v>
          </cell>
          <cell r="Z4597">
            <v>0</v>
          </cell>
          <cell r="AA4597">
            <v>0</v>
          </cell>
          <cell r="AB4597">
            <v>0</v>
          </cell>
          <cell r="AC4597">
            <v>0</v>
          </cell>
          <cell r="AD4597">
            <v>0</v>
          </cell>
          <cell r="AE4597">
            <v>0</v>
          </cell>
        </row>
        <row r="4598">
          <cell r="F4598" t="str">
            <v>C-3603-1300-1</v>
          </cell>
          <cell r="U4598">
            <v>9827000</v>
          </cell>
          <cell r="V4598">
            <v>0</v>
          </cell>
          <cell r="W4598">
            <v>0</v>
          </cell>
          <cell r="X4598">
            <v>9827000</v>
          </cell>
          <cell r="Z4598">
            <v>9827000</v>
          </cell>
          <cell r="AA4598">
            <v>0</v>
          </cell>
          <cell r="AB4598">
            <v>9827000</v>
          </cell>
          <cell r="AC4598">
            <v>9827000</v>
          </cell>
          <cell r="AD4598">
            <v>9827000</v>
          </cell>
          <cell r="AE4598">
            <v>9827000</v>
          </cell>
        </row>
        <row r="4599">
          <cell r="F4599" t="str">
            <v>C-3603-1300-1</v>
          </cell>
          <cell r="U4599">
            <v>79270000</v>
          </cell>
          <cell r="V4599">
            <v>0</v>
          </cell>
          <cell r="W4599">
            <v>0</v>
          </cell>
          <cell r="X4599">
            <v>79270000</v>
          </cell>
          <cell r="Z4599">
            <v>79270000</v>
          </cell>
          <cell r="AA4599">
            <v>0</v>
          </cell>
          <cell r="AB4599">
            <v>79270000</v>
          </cell>
          <cell r="AC4599">
            <v>79270000</v>
          </cell>
          <cell r="AD4599">
            <v>79270000</v>
          </cell>
          <cell r="AE4599">
            <v>79270000</v>
          </cell>
        </row>
        <row r="4600">
          <cell r="F4600" t="str">
            <v>C-3603-1300-3</v>
          </cell>
          <cell r="U4600">
            <v>155579000</v>
          </cell>
          <cell r="V4600">
            <v>0</v>
          </cell>
          <cell r="W4600">
            <v>73014</v>
          </cell>
          <cell r="X4600">
            <v>155505986</v>
          </cell>
          <cell r="Z4600">
            <v>155505986</v>
          </cell>
          <cell r="AA4600">
            <v>0</v>
          </cell>
          <cell r="AB4600">
            <v>155505986</v>
          </cell>
          <cell r="AC4600">
            <v>155505986</v>
          </cell>
          <cell r="AD4600">
            <v>155505986</v>
          </cell>
          <cell r="AE4600">
            <v>155505986</v>
          </cell>
        </row>
        <row r="4601">
          <cell r="F4601" t="str">
            <v>C-3603-1300-3</v>
          </cell>
          <cell r="U4601">
            <v>28811000</v>
          </cell>
          <cell r="V4601">
            <v>0</v>
          </cell>
          <cell r="W4601">
            <v>411</v>
          </cell>
          <cell r="X4601">
            <v>28810589</v>
          </cell>
          <cell r="Z4601">
            <v>28810589</v>
          </cell>
          <cell r="AA4601">
            <v>0</v>
          </cell>
          <cell r="AB4601">
            <v>28810589</v>
          </cell>
          <cell r="AC4601">
            <v>28810589</v>
          </cell>
          <cell r="AD4601">
            <v>28810589</v>
          </cell>
          <cell r="AE4601">
            <v>28810589</v>
          </cell>
        </row>
        <row r="4602">
          <cell r="F4602" t="str">
            <v>C-3603-1300-3</v>
          </cell>
          <cell r="U4602">
            <v>1700000</v>
          </cell>
          <cell r="V4602">
            <v>0</v>
          </cell>
          <cell r="W4602">
            <v>0</v>
          </cell>
          <cell r="X4602">
            <v>1700000</v>
          </cell>
          <cell r="Z4602">
            <v>1700000</v>
          </cell>
          <cell r="AA4602">
            <v>0</v>
          </cell>
          <cell r="AB4602">
            <v>1700000</v>
          </cell>
          <cell r="AC4602">
            <v>1700000</v>
          </cell>
          <cell r="AD4602">
            <v>1700000</v>
          </cell>
          <cell r="AE4602">
            <v>1700000</v>
          </cell>
        </row>
        <row r="4603">
          <cell r="F4603" t="str">
            <v>C-3603-1300-3</v>
          </cell>
          <cell r="U4603">
            <v>77789500</v>
          </cell>
          <cell r="V4603">
            <v>0</v>
          </cell>
          <cell r="W4603">
            <v>2802036</v>
          </cell>
          <cell r="X4603">
            <v>74987464</v>
          </cell>
          <cell r="Z4603">
            <v>74987463</v>
          </cell>
          <cell r="AA4603">
            <v>1</v>
          </cell>
          <cell r="AB4603">
            <v>74987463</v>
          </cell>
          <cell r="AC4603">
            <v>74987463</v>
          </cell>
          <cell r="AD4603">
            <v>74987463</v>
          </cell>
          <cell r="AE4603">
            <v>74987463</v>
          </cell>
        </row>
        <row r="4604">
          <cell r="F4604" t="str">
            <v>C-3603-1300-3</v>
          </cell>
          <cell r="U4604">
            <v>655451200</v>
          </cell>
          <cell r="V4604">
            <v>0</v>
          </cell>
          <cell r="W4604">
            <v>113450765</v>
          </cell>
          <cell r="X4604">
            <v>542000435</v>
          </cell>
          <cell r="Z4604">
            <v>542000435</v>
          </cell>
          <cell r="AA4604">
            <v>0</v>
          </cell>
          <cell r="AB4604">
            <v>542000435</v>
          </cell>
          <cell r="AC4604">
            <v>542000435</v>
          </cell>
          <cell r="AD4604">
            <v>542000435</v>
          </cell>
          <cell r="AE4604">
            <v>542000435</v>
          </cell>
        </row>
        <row r="4605">
          <cell r="F4605" t="str">
            <v>C-3603-1300-4</v>
          </cell>
          <cell r="U4605">
            <v>0</v>
          </cell>
          <cell r="V4605">
            <v>4092237</v>
          </cell>
          <cell r="W4605">
            <v>2683</v>
          </cell>
          <cell r="X4605">
            <v>4089554</v>
          </cell>
          <cell r="Z4605">
            <v>4089554</v>
          </cell>
          <cell r="AA4605">
            <v>0</v>
          </cell>
          <cell r="AB4605">
            <v>4089554</v>
          </cell>
          <cell r="AC4605">
            <v>4089554</v>
          </cell>
          <cell r="AD4605">
            <v>4089554</v>
          </cell>
          <cell r="AE4605">
            <v>4089554</v>
          </cell>
        </row>
        <row r="4606">
          <cell r="F4606" t="str">
            <v>C-3603-1300-4</v>
          </cell>
          <cell r="U4606">
            <v>178527272</v>
          </cell>
          <cell r="V4606">
            <v>30984640</v>
          </cell>
          <cell r="W4606">
            <v>1475404</v>
          </cell>
          <cell r="X4606">
            <v>208036508</v>
          </cell>
          <cell r="Z4606">
            <v>208036508</v>
          </cell>
          <cell r="AA4606">
            <v>0</v>
          </cell>
          <cell r="AB4606">
            <v>208036508</v>
          </cell>
          <cell r="AC4606">
            <v>208036508</v>
          </cell>
          <cell r="AD4606">
            <v>208036508</v>
          </cell>
          <cell r="AE4606">
            <v>208036508</v>
          </cell>
        </row>
        <row r="4607">
          <cell r="F4607" t="str">
            <v>C-3603-1300-7</v>
          </cell>
          <cell r="U4607">
            <v>5427068</v>
          </cell>
          <cell r="V4607">
            <v>0</v>
          </cell>
          <cell r="W4607">
            <v>0</v>
          </cell>
          <cell r="X4607">
            <v>5427068</v>
          </cell>
          <cell r="Z4607">
            <v>5426090</v>
          </cell>
          <cell r="AA4607">
            <v>978</v>
          </cell>
          <cell r="AB4607">
            <v>5426090</v>
          </cell>
          <cell r="AC4607">
            <v>5426090</v>
          </cell>
          <cell r="AD4607">
            <v>5426090</v>
          </cell>
          <cell r="AE4607">
            <v>5426090</v>
          </cell>
        </row>
        <row r="4608">
          <cell r="F4608" t="str">
            <v>C-3603-1300-9</v>
          </cell>
          <cell r="U4608">
            <v>124200000</v>
          </cell>
          <cell r="V4608">
            <v>55000000</v>
          </cell>
          <cell r="W4608">
            <v>17513334</v>
          </cell>
          <cell r="X4608">
            <v>161686666</v>
          </cell>
          <cell r="Z4608">
            <v>161686666</v>
          </cell>
          <cell r="AA4608">
            <v>0</v>
          </cell>
          <cell r="AB4608">
            <v>161686666</v>
          </cell>
          <cell r="AC4608">
            <v>161686666</v>
          </cell>
          <cell r="AD4608">
            <v>161686666</v>
          </cell>
          <cell r="AE4608">
            <v>161686666</v>
          </cell>
        </row>
        <row r="4609">
          <cell r="F4609" t="str">
            <v>C-3603-1300-9</v>
          </cell>
          <cell r="U4609">
            <v>1500000</v>
          </cell>
          <cell r="V4609">
            <v>17500000</v>
          </cell>
          <cell r="W4609">
            <v>0</v>
          </cell>
          <cell r="X4609">
            <v>19000000</v>
          </cell>
          <cell r="Z4609">
            <v>18782623</v>
          </cell>
          <cell r="AA4609">
            <v>217377</v>
          </cell>
          <cell r="AB4609">
            <v>18782623</v>
          </cell>
          <cell r="AC4609">
            <v>18782623</v>
          </cell>
          <cell r="AD4609">
            <v>18782623</v>
          </cell>
          <cell r="AE4609">
            <v>18782623</v>
          </cell>
        </row>
        <row r="4610">
          <cell r="F4610" t="str">
            <v>C-3603-1300-11</v>
          </cell>
          <cell r="U4610">
            <v>0</v>
          </cell>
          <cell r="V4610">
            <v>2494400</v>
          </cell>
          <cell r="W4610">
            <v>0</v>
          </cell>
          <cell r="X4610">
            <v>2494400</v>
          </cell>
          <cell r="Z4610">
            <v>2494400</v>
          </cell>
          <cell r="AA4610">
            <v>0</v>
          </cell>
          <cell r="AB4610">
            <v>2494400</v>
          </cell>
          <cell r="AC4610">
            <v>2494400</v>
          </cell>
          <cell r="AD4610">
            <v>2494400</v>
          </cell>
          <cell r="AE4610">
            <v>2494400</v>
          </cell>
        </row>
        <row r="4611">
          <cell r="F4611" t="str">
            <v>C-3603-1300-11</v>
          </cell>
          <cell r="U4611">
            <v>0</v>
          </cell>
          <cell r="V4611">
            <v>34848000</v>
          </cell>
          <cell r="W4611">
            <v>10286740</v>
          </cell>
          <cell r="X4611">
            <v>24561260</v>
          </cell>
          <cell r="Z4611">
            <v>24561260</v>
          </cell>
          <cell r="AA4611">
            <v>0</v>
          </cell>
          <cell r="AB4611">
            <v>24561260</v>
          </cell>
          <cell r="AC4611">
            <v>24561260</v>
          </cell>
          <cell r="AD4611">
            <v>24561260</v>
          </cell>
          <cell r="AE4611">
            <v>24561260</v>
          </cell>
        </row>
        <row r="4612">
          <cell r="F4612" t="str">
            <v>C-3603-1300-11</v>
          </cell>
          <cell r="U4612">
            <v>0</v>
          </cell>
          <cell r="V4612">
            <v>93568375</v>
          </cell>
          <cell r="W4612">
            <v>93568375</v>
          </cell>
          <cell r="X4612">
            <v>0</v>
          </cell>
          <cell r="Z4612">
            <v>0</v>
          </cell>
          <cell r="AA4612">
            <v>0</v>
          </cell>
          <cell r="AB4612">
            <v>0</v>
          </cell>
          <cell r="AC4612">
            <v>0</v>
          </cell>
          <cell r="AD4612">
            <v>0</v>
          </cell>
          <cell r="AE4612">
            <v>0</v>
          </cell>
        </row>
        <row r="4613">
          <cell r="F4613" t="str">
            <v>C-3605-1300-1</v>
          </cell>
          <cell r="U4613">
            <v>35278730</v>
          </cell>
          <cell r="V4613">
            <v>0</v>
          </cell>
          <cell r="W4613">
            <v>623230</v>
          </cell>
          <cell r="X4613">
            <v>34655500</v>
          </cell>
          <cell r="Z4613">
            <v>34655500</v>
          </cell>
          <cell r="AA4613">
            <v>0</v>
          </cell>
          <cell r="AB4613">
            <v>34655500</v>
          </cell>
          <cell r="AC4613">
            <v>34655500</v>
          </cell>
          <cell r="AD4613">
            <v>34655500</v>
          </cell>
          <cell r="AE4613">
            <v>34655500</v>
          </cell>
        </row>
        <row r="4614">
          <cell r="F4614" t="str">
            <v>C-3605-1300-1</v>
          </cell>
          <cell r="U4614">
            <v>11147600</v>
          </cell>
          <cell r="V4614">
            <v>0</v>
          </cell>
          <cell r="W4614">
            <v>0</v>
          </cell>
          <cell r="X4614">
            <v>11147600</v>
          </cell>
          <cell r="Z4614">
            <v>11147600</v>
          </cell>
          <cell r="AA4614">
            <v>0</v>
          </cell>
          <cell r="AB4614">
            <v>11147600</v>
          </cell>
          <cell r="AC4614">
            <v>11147600</v>
          </cell>
          <cell r="AD4614">
            <v>11147600</v>
          </cell>
          <cell r="AE4614">
            <v>11147600</v>
          </cell>
        </row>
        <row r="4615">
          <cell r="F4615" t="str">
            <v>C-3605-1300-1</v>
          </cell>
          <cell r="U4615">
            <v>18576531</v>
          </cell>
          <cell r="V4615">
            <v>0</v>
          </cell>
          <cell r="W4615">
            <v>5616231</v>
          </cell>
          <cell r="X4615">
            <v>12960300</v>
          </cell>
          <cell r="Z4615">
            <v>12960300</v>
          </cell>
          <cell r="AA4615">
            <v>0</v>
          </cell>
          <cell r="AB4615">
            <v>12960300</v>
          </cell>
          <cell r="AC4615">
            <v>12960300</v>
          </cell>
          <cell r="AD4615">
            <v>12960300</v>
          </cell>
          <cell r="AE4615">
            <v>12960300</v>
          </cell>
        </row>
        <row r="4616">
          <cell r="F4616" t="str">
            <v>C-3605-1300-1</v>
          </cell>
          <cell r="U4616">
            <v>9000000</v>
          </cell>
          <cell r="V4616">
            <v>0</v>
          </cell>
          <cell r="W4616">
            <v>285600</v>
          </cell>
          <cell r="X4616">
            <v>8714400</v>
          </cell>
          <cell r="Z4616">
            <v>8701875</v>
          </cell>
          <cell r="AA4616">
            <v>12525</v>
          </cell>
          <cell r="AB4616">
            <v>8701875</v>
          </cell>
          <cell r="AC4616">
            <v>8701875</v>
          </cell>
          <cell r="AD4616">
            <v>8701875</v>
          </cell>
          <cell r="AE4616">
            <v>8701875</v>
          </cell>
        </row>
        <row r="4617">
          <cell r="F4617" t="str">
            <v>C-3605-1300-1</v>
          </cell>
          <cell r="U4617">
            <v>20094000</v>
          </cell>
          <cell r="V4617">
            <v>0</v>
          </cell>
          <cell r="W4617">
            <v>8896100</v>
          </cell>
          <cell r="X4617">
            <v>11197900</v>
          </cell>
          <cell r="Z4617">
            <v>11197900</v>
          </cell>
          <cell r="AA4617">
            <v>0</v>
          </cell>
          <cell r="AB4617">
            <v>11197900</v>
          </cell>
          <cell r="AC4617">
            <v>11197900</v>
          </cell>
          <cell r="AD4617">
            <v>11197900</v>
          </cell>
          <cell r="AE4617">
            <v>11197900</v>
          </cell>
        </row>
        <row r="4618">
          <cell r="F4618" t="str">
            <v>C-3605-1300-1</v>
          </cell>
          <cell r="U4618">
            <v>5586660</v>
          </cell>
          <cell r="V4618">
            <v>0</v>
          </cell>
          <cell r="W4618">
            <v>53775</v>
          </cell>
          <cell r="X4618">
            <v>5532885</v>
          </cell>
          <cell r="Z4618">
            <v>5532885</v>
          </cell>
          <cell r="AA4618">
            <v>0</v>
          </cell>
          <cell r="AB4618">
            <v>5532885</v>
          </cell>
          <cell r="AC4618">
            <v>5532885</v>
          </cell>
          <cell r="AD4618">
            <v>5532885</v>
          </cell>
          <cell r="AE4618">
            <v>5532885</v>
          </cell>
        </row>
        <row r="4619">
          <cell r="F4619" t="str">
            <v>C-3605-1300-1</v>
          </cell>
          <cell r="U4619">
            <v>77074035</v>
          </cell>
          <cell r="V4619">
            <v>0</v>
          </cell>
          <cell r="W4619">
            <v>9463706</v>
          </cell>
          <cell r="X4619">
            <v>67610329</v>
          </cell>
          <cell r="Z4619">
            <v>67608329</v>
          </cell>
          <cell r="AA4619">
            <v>2000</v>
          </cell>
          <cell r="AB4619">
            <v>67608329</v>
          </cell>
          <cell r="AC4619">
            <v>67608329</v>
          </cell>
          <cell r="AD4619">
            <v>67608329</v>
          </cell>
          <cell r="AE4619">
            <v>67608329</v>
          </cell>
        </row>
        <row r="4620">
          <cell r="F4620" t="str">
            <v>C-3605-1300-1</v>
          </cell>
          <cell r="U4620">
            <v>409198700</v>
          </cell>
          <cell r="V4620">
            <v>0</v>
          </cell>
          <cell r="W4620">
            <v>1085830</v>
          </cell>
          <cell r="X4620">
            <v>408112870</v>
          </cell>
          <cell r="Z4620">
            <v>408112870</v>
          </cell>
          <cell r="AA4620">
            <v>0</v>
          </cell>
          <cell r="AB4620">
            <v>408112870</v>
          </cell>
          <cell r="AC4620">
            <v>408112870</v>
          </cell>
          <cell r="AD4620">
            <v>408112870</v>
          </cell>
          <cell r="AE4620">
            <v>408112870</v>
          </cell>
        </row>
        <row r="4621">
          <cell r="F4621" t="str">
            <v>C-3605-1300-1</v>
          </cell>
          <cell r="U4621">
            <v>24913716</v>
          </cell>
          <cell r="V4621">
            <v>0</v>
          </cell>
          <cell r="W4621">
            <v>131716</v>
          </cell>
          <cell r="X4621">
            <v>24782000</v>
          </cell>
          <cell r="Z4621">
            <v>24782000</v>
          </cell>
          <cell r="AA4621">
            <v>0</v>
          </cell>
          <cell r="AB4621">
            <v>24782000</v>
          </cell>
          <cell r="AC4621">
            <v>24782000</v>
          </cell>
          <cell r="AD4621">
            <v>24782000</v>
          </cell>
          <cell r="AE4621">
            <v>24782000</v>
          </cell>
        </row>
        <row r="4622">
          <cell r="F4622" t="str">
            <v>C-3605-1300-1</v>
          </cell>
          <cell r="U4622">
            <v>13006000</v>
          </cell>
          <cell r="V4622">
            <v>28003513</v>
          </cell>
          <cell r="W4622">
            <v>0</v>
          </cell>
          <cell r="X4622">
            <v>41009513</v>
          </cell>
          <cell r="Z4622">
            <v>40923743</v>
          </cell>
          <cell r="AA4622">
            <v>85770</v>
          </cell>
          <cell r="AB4622">
            <v>40923743</v>
          </cell>
          <cell r="AC4622">
            <v>40923743</v>
          </cell>
          <cell r="AD4622">
            <v>40923743</v>
          </cell>
          <cell r="AE4622">
            <v>40923743</v>
          </cell>
        </row>
        <row r="4623">
          <cell r="F4623" t="str">
            <v>C-3605-1300-1</v>
          </cell>
          <cell r="U4623">
            <v>22653000</v>
          </cell>
          <cell r="V4623">
            <v>12936000</v>
          </cell>
          <cell r="W4623">
            <v>0</v>
          </cell>
          <cell r="X4623">
            <v>35589000</v>
          </cell>
          <cell r="Z4623">
            <v>35589000</v>
          </cell>
          <cell r="AA4623">
            <v>0</v>
          </cell>
          <cell r="AB4623">
            <v>35589000</v>
          </cell>
          <cell r="AC4623">
            <v>35589000</v>
          </cell>
          <cell r="AD4623">
            <v>35589000</v>
          </cell>
          <cell r="AE4623">
            <v>35589000</v>
          </cell>
        </row>
        <row r="4624">
          <cell r="F4624" t="str">
            <v>C-3699-1300-2</v>
          </cell>
          <cell r="U4624">
            <v>0</v>
          </cell>
          <cell r="V4624">
            <v>192961886</v>
          </cell>
          <cell r="W4624">
            <v>85112941</v>
          </cell>
          <cell r="X4624">
            <v>107848945</v>
          </cell>
          <cell r="Z4624">
            <v>107383435</v>
          </cell>
          <cell r="AA4624">
            <v>465510</v>
          </cell>
          <cell r="AB4624">
            <v>107383435</v>
          </cell>
          <cell r="AC4624">
            <v>107383435</v>
          </cell>
          <cell r="AD4624">
            <v>107383435</v>
          </cell>
          <cell r="AE4624">
            <v>107383435</v>
          </cell>
        </row>
        <row r="4625">
          <cell r="F4625" t="str">
            <v>C-3699-1300-2</v>
          </cell>
          <cell r="U4625">
            <v>0</v>
          </cell>
          <cell r="V4625">
            <v>190636340</v>
          </cell>
          <cell r="W4625">
            <v>94923744</v>
          </cell>
          <cell r="X4625">
            <v>95712596</v>
          </cell>
          <cell r="Z4625">
            <v>95712596</v>
          </cell>
          <cell r="AA4625">
            <v>0</v>
          </cell>
          <cell r="AB4625">
            <v>95712596</v>
          </cell>
          <cell r="AC4625">
            <v>95712596</v>
          </cell>
          <cell r="AD4625">
            <v>95712596</v>
          </cell>
          <cell r="AE4625">
            <v>95712596</v>
          </cell>
        </row>
        <row r="4626">
          <cell r="F4626" t="str">
            <v>C-3602-1300-3</v>
          </cell>
          <cell r="U4626">
            <v>35535000</v>
          </cell>
          <cell r="V4626">
            <v>0</v>
          </cell>
          <cell r="W4626">
            <v>51500</v>
          </cell>
          <cell r="X4626">
            <v>35483500</v>
          </cell>
          <cell r="Z4626">
            <v>35483500</v>
          </cell>
          <cell r="AA4626">
            <v>0</v>
          </cell>
          <cell r="AB4626">
            <v>35483500</v>
          </cell>
          <cell r="AC4626">
            <v>35483500</v>
          </cell>
          <cell r="AD4626">
            <v>35483500</v>
          </cell>
          <cell r="AE4626">
            <v>35483500</v>
          </cell>
        </row>
        <row r="4627">
          <cell r="F4627" t="str">
            <v>C-3602-1300-4</v>
          </cell>
          <cell r="U4627">
            <v>619830000</v>
          </cell>
          <cell r="V4627">
            <v>0</v>
          </cell>
          <cell r="W4627">
            <v>0</v>
          </cell>
          <cell r="X4627">
            <v>619830000</v>
          </cell>
          <cell r="Z4627">
            <v>616589907</v>
          </cell>
          <cell r="AA4627">
            <v>3240093</v>
          </cell>
          <cell r="AB4627">
            <v>616589907</v>
          </cell>
          <cell r="AC4627">
            <v>616589907</v>
          </cell>
          <cell r="AD4627">
            <v>616589907</v>
          </cell>
          <cell r="AE4627">
            <v>616589907</v>
          </cell>
        </row>
        <row r="4628">
          <cell r="F4628" t="str">
            <v>C-3602-1300-4</v>
          </cell>
          <cell r="U4628">
            <v>3000000</v>
          </cell>
          <cell r="V4628">
            <v>0</v>
          </cell>
          <cell r="W4628">
            <v>2788376</v>
          </cell>
          <cell r="X4628">
            <v>211624</v>
          </cell>
          <cell r="Z4628">
            <v>211624</v>
          </cell>
          <cell r="AA4628">
            <v>0</v>
          </cell>
          <cell r="AB4628">
            <v>211624</v>
          </cell>
          <cell r="AC4628">
            <v>211624</v>
          </cell>
          <cell r="AD4628">
            <v>211624</v>
          </cell>
          <cell r="AE4628">
            <v>211624</v>
          </cell>
        </row>
        <row r="4629">
          <cell r="F4629" t="str">
            <v>C-3602-1300-4</v>
          </cell>
          <cell r="U4629">
            <v>168000000</v>
          </cell>
          <cell r="V4629">
            <v>0</v>
          </cell>
          <cell r="W4629">
            <v>0</v>
          </cell>
          <cell r="X4629">
            <v>168000000</v>
          </cell>
          <cell r="Z4629">
            <v>167991766</v>
          </cell>
          <cell r="AA4629">
            <v>8234</v>
          </cell>
          <cell r="AB4629">
            <v>167991766</v>
          </cell>
          <cell r="AC4629">
            <v>167991766</v>
          </cell>
          <cell r="AD4629">
            <v>167991766</v>
          </cell>
          <cell r="AE4629">
            <v>167991766</v>
          </cell>
        </row>
        <row r="4630">
          <cell r="F4630" t="str">
            <v>C-3602-1300-4</v>
          </cell>
          <cell r="U4630">
            <v>0</v>
          </cell>
          <cell r="V4630">
            <v>25094233</v>
          </cell>
          <cell r="W4630">
            <v>0</v>
          </cell>
          <cell r="X4630">
            <v>25094233</v>
          </cell>
          <cell r="Z4630">
            <v>25094233</v>
          </cell>
          <cell r="AA4630">
            <v>0</v>
          </cell>
          <cell r="AB4630">
            <v>25094233</v>
          </cell>
          <cell r="AC4630">
            <v>25094233</v>
          </cell>
          <cell r="AD4630">
            <v>25094233</v>
          </cell>
          <cell r="AE4630">
            <v>25094233</v>
          </cell>
        </row>
        <row r="4631">
          <cell r="F4631" t="str">
            <v>C-3602-1300-5</v>
          </cell>
          <cell r="U4631">
            <v>39219911</v>
          </cell>
          <cell r="V4631">
            <v>0</v>
          </cell>
          <cell r="W4631">
            <v>4800</v>
          </cell>
          <cell r="X4631">
            <v>39215111</v>
          </cell>
          <cell r="Z4631">
            <v>39215111</v>
          </cell>
          <cell r="AA4631">
            <v>0</v>
          </cell>
          <cell r="AB4631">
            <v>39215111</v>
          </cell>
          <cell r="AC4631">
            <v>39215111</v>
          </cell>
          <cell r="AD4631">
            <v>39215111</v>
          </cell>
          <cell r="AE4631">
            <v>39215111</v>
          </cell>
        </row>
        <row r="4632">
          <cell r="F4632" t="str">
            <v>C-3602-1300-5</v>
          </cell>
          <cell r="U4632">
            <v>156879643</v>
          </cell>
          <cell r="V4632">
            <v>0</v>
          </cell>
          <cell r="W4632">
            <v>73129</v>
          </cell>
          <cell r="X4632">
            <v>156806514</v>
          </cell>
          <cell r="Z4632">
            <v>156806514</v>
          </cell>
          <cell r="AA4632">
            <v>0</v>
          </cell>
          <cell r="AB4632">
            <v>156806514</v>
          </cell>
          <cell r="AC4632">
            <v>156806514</v>
          </cell>
          <cell r="AD4632">
            <v>156806514</v>
          </cell>
          <cell r="AE4632">
            <v>156806514</v>
          </cell>
        </row>
        <row r="4633">
          <cell r="F4633" t="str">
            <v>C-3602-1300-5</v>
          </cell>
          <cell r="U4633">
            <v>36800000</v>
          </cell>
          <cell r="V4633">
            <v>0</v>
          </cell>
          <cell r="W4633">
            <v>0</v>
          </cell>
          <cell r="X4633">
            <v>36800000</v>
          </cell>
          <cell r="Z4633">
            <v>36800000</v>
          </cell>
          <cell r="AA4633">
            <v>0</v>
          </cell>
          <cell r="AB4633">
            <v>36800000</v>
          </cell>
          <cell r="AC4633">
            <v>36800000</v>
          </cell>
          <cell r="AD4633">
            <v>36800000</v>
          </cell>
          <cell r="AE4633">
            <v>36800000</v>
          </cell>
        </row>
        <row r="4634">
          <cell r="F4634" t="str">
            <v>C-3602-1300-5</v>
          </cell>
          <cell r="U4634">
            <v>3921991</v>
          </cell>
          <cell r="V4634">
            <v>0</v>
          </cell>
          <cell r="W4634">
            <v>0</v>
          </cell>
          <cell r="X4634">
            <v>3921991</v>
          </cell>
          <cell r="Z4634">
            <v>3839877</v>
          </cell>
          <cell r="AA4634">
            <v>82114</v>
          </cell>
          <cell r="AB4634">
            <v>3839877</v>
          </cell>
          <cell r="AC4634">
            <v>3839877</v>
          </cell>
          <cell r="AD4634">
            <v>3839877</v>
          </cell>
          <cell r="AE4634">
            <v>3839877</v>
          </cell>
        </row>
        <row r="4635">
          <cell r="F4635" t="str">
            <v>C-3603-1300-1</v>
          </cell>
          <cell r="U4635">
            <v>290610000</v>
          </cell>
          <cell r="V4635">
            <v>0</v>
          </cell>
          <cell r="W4635">
            <v>0</v>
          </cell>
          <cell r="X4635">
            <v>290610000</v>
          </cell>
          <cell r="Z4635">
            <v>289626545</v>
          </cell>
          <cell r="AA4635">
            <v>983455</v>
          </cell>
          <cell r="AB4635">
            <v>289626545</v>
          </cell>
          <cell r="AC4635">
            <v>289270268</v>
          </cell>
          <cell r="AD4635">
            <v>283389487</v>
          </cell>
          <cell r="AE4635">
            <v>283389487</v>
          </cell>
        </row>
        <row r="4636">
          <cell r="F4636" t="str">
            <v>C-3603-1300-1</v>
          </cell>
          <cell r="U4636">
            <v>0</v>
          </cell>
          <cell r="V4636">
            <v>5982800</v>
          </cell>
          <cell r="W4636">
            <v>531860</v>
          </cell>
          <cell r="X4636">
            <v>5450940</v>
          </cell>
          <cell r="Z4636">
            <v>5450940</v>
          </cell>
          <cell r="AA4636">
            <v>0</v>
          </cell>
          <cell r="AB4636">
            <v>5450940</v>
          </cell>
          <cell r="AC4636">
            <v>5450940</v>
          </cell>
          <cell r="AD4636">
            <v>5450940</v>
          </cell>
          <cell r="AE4636">
            <v>5450940</v>
          </cell>
        </row>
        <row r="4637">
          <cell r="F4637" t="str">
            <v>C-3603-1300-1</v>
          </cell>
          <cell r="U4637">
            <v>276982000</v>
          </cell>
          <cell r="V4637">
            <v>0</v>
          </cell>
          <cell r="W4637">
            <v>1588212</v>
          </cell>
          <cell r="X4637">
            <v>275393788</v>
          </cell>
          <cell r="Z4637">
            <v>275393788</v>
          </cell>
          <cell r="AA4637">
            <v>0</v>
          </cell>
          <cell r="AB4637">
            <v>275393788</v>
          </cell>
          <cell r="AC4637">
            <v>275393788</v>
          </cell>
          <cell r="AD4637">
            <v>275393788</v>
          </cell>
          <cell r="AE4637">
            <v>275393788</v>
          </cell>
        </row>
        <row r="4638">
          <cell r="F4638" t="str">
            <v>C-3603-1300-1</v>
          </cell>
          <cell r="U4638">
            <v>33939000</v>
          </cell>
          <cell r="V4638">
            <v>0</v>
          </cell>
          <cell r="W4638">
            <v>0</v>
          </cell>
          <cell r="X4638">
            <v>33939000</v>
          </cell>
          <cell r="Z4638">
            <v>33388000</v>
          </cell>
          <cell r="AA4638">
            <v>551000</v>
          </cell>
          <cell r="AB4638">
            <v>33388000</v>
          </cell>
          <cell r="AC4638">
            <v>33388000</v>
          </cell>
          <cell r="AD4638">
            <v>33388000</v>
          </cell>
          <cell r="AE4638">
            <v>33388000</v>
          </cell>
        </row>
        <row r="4639">
          <cell r="F4639" t="str">
            <v>C-3603-1300-1</v>
          </cell>
          <cell r="U4639">
            <v>32907000</v>
          </cell>
          <cell r="V4639">
            <v>30000000</v>
          </cell>
          <cell r="W4639">
            <v>2848635</v>
          </cell>
          <cell r="X4639">
            <v>60058365</v>
          </cell>
          <cell r="Z4639">
            <v>60058365</v>
          </cell>
          <cell r="AA4639">
            <v>0</v>
          </cell>
          <cell r="AB4639">
            <v>60058365</v>
          </cell>
          <cell r="AC4639">
            <v>60058365</v>
          </cell>
          <cell r="AD4639">
            <v>60058365</v>
          </cell>
          <cell r="AE4639">
            <v>60058365</v>
          </cell>
        </row>
        <row r="4640">
          <cell r="F4640" t="str">
            <v>C-3603-1300-1</v>
          </cell>
          <cell r="U4640">
            <v>49413000</v>
          </cell>
          <cell r="V4640">
            <v>18011900</v>
          </cell>
          <cell r="W4640">
            <v>22071292</v>
          </cell>
          <cell r="X4640">
            <v>45353608</v>
          </cell>
          <cell r="Z4640">
            <v>45353608</v>
          </cell>
          <cell r="AA4640">
            <v>0</v>
          </cell>
          <cell r="AB4640">
            <v>45353608</v>
          </cell>
          <cell r="AC4640">
            <v>45353608</v>
          </cell>
          <cell r="AD4640">
            <v>29895620</v>
          </cell>
          <cell r="AE4640">
            <v>29895620</v>
          </cell>
        </row>
        <row r="4641">
          <cell r="F4641" t="str">
            <v>C-3603-1300-1</v>
          </cell>
          <cell r="U4641">
            <v>0</v>
          </cell>
          <cell r="V4641">
            <v>129462</v>
          </cell>
          <cell r="W4641">
            <v>129462</v>
          </cell>
          <cell r="X4641">
            <v>0</v>
          </cell>
          <cell r="Z4641">
            <v>0</v>
          </cell>
          <cell r="AA4641">
            <v>0</v>
          </cell>
          <cell r="AB4641">
            <v>0</v>
          </cell>
          <cell r="AC4641">
            <v>0</v>
          </cell>
          <cell r="AD4641">
            <v>0</v>
          </cell>
          <cell r="AE4641">
            <v>0</v>
          </cell>
        </row>
        <row r="4642">
          <cell r="F4642" t="str">
            <v>C-3603-1300-1</v>
          </cell>
          <cell r="U4642">
            <v>0</v>
          </cell>
          <cell r="V4642">
            <v>28000000</v>
          </cell>
          <cell r="W4642">
            <v>0</v>
          </cell>
          <cell r="X4642">
            <v>28000000</v>
          </cell>
          <cell r="Z4642">
            <v>28000000</v>
          </cell>
          <cell r="AA4642">
            <v>0</v>
          </cell>
          <cell r="AB4642">
            <v>28000000</v>
          </cell>
          <cell r="AC4642">
            <v>4188801</v>
          </cell>
          <cell r="AD4642">
            <v>4188801</v>
          </cell>
          <cell r="AE4642">
            <v>4188801</v>
          </cell>
        </row>
        <row r="4643">
          <cell r="F4643" t="str">
            <v>C-3603-1300-1</v>
          </cell>
          <cell r="U4643">
            <v>4110000</v>
          </cell>
          <cell r="V4643">
            <v>0</v>
          </cell>
          <cell r="W4643">
            <v>4110000</v>
          </cell>
          <cell r="X4643">
            <v>0</v>
          </cell>
          <cell r="Z4643">
            <v>0</v>
          </cell>
          <cell r="AA4643">
            <v>0</v>
          </cell>
          <cell r="AB4643">
            <v>0</v>
          </cell>
          <cell r="AC4643">
            <v>0</v>
          </cell>
          <cell r="AD4643">
            <v>0</v>
          </cell>
          <cell r="AE4643">
            <v>0</v>
          </cell>
        </row>
        <row r="4644">
          <cell r="F4644" t="str">
            <v>C-3603-1300-1</v>
          </cell>
          <cell r="U4644">
            <v>44490000</v>
          </cell>
          <cell r="V4644">
            <v>0</v>
          </cell>
          <cell r="W4644">
            <v>0</v>
          </cell>
          <cell r="X4644">
            <v>44490000</v>
          </cell>
          <cell r="Z4644">
            <v>44490000</v>
          </cell>
          <cell r="AA4644">
            <v>0</v>
          </cell>
          <cell r="AB4644">
            <v>44490000</v>
          </cell>
          <cell r="AC4644">
            <v>44490000</v>
          </cell>
          <cell r="AD4644">
            <v>44490000</v>
          </cell>
          <cell r="AE4644">
            <v>44490000</v>
          </cell>
        </row>
        <row r="4645">
          <cell r="F4645" t="str">
            <v>C-3603-1300-1</v>
          </cell>
          <cell r="U4645">
            <v>0</v>
          </cell>
          <cell r="V4645">
            <v>8023000</v>
          </cell>
          <cell r="W4645">
            <v>0</v>
          </cell>
          <cell r="X4645">
            <v>8023000</v>
          </cell>
          <cell r="Z4645">
            <v>8023000</v>
          </cell>
          <cell r="AA4645">
            <v>0</v>
          </cell>
          <cell r="AB4645">
            <v>8023000</v>
          </cell>
          <cell r="AC4645">
            <v>8023000</v>
          </cell>
          <cell r="AD4645">
            <v>8023000</v>
          </cell>
          <cell r="AE4645">
            <v>8023000</v>
          </cell>
        </row>
        <row r="4646">
          <cell r="F4646" t="str">
            <v>C-3603-1300-1</v>
          </cell>
          <cell r="U4646">
            <v>0</v>
          </cell>
          <cell r="V4646">
            <v>5300000</v>
          </cell>
          <cell r="W4646">
            <v>0</v>
          </cell>
          <cell r="X4646">
            <v>5300000</v>
          </cell>
          <cell r="Z4646">
            <v>3600000</v>
          </cell>
          <cell r="AA4646">
            <v>1700000</v>
          </cell>
          <cell r="AB4646">
            <v>3600000</v>
          </cell>
          <cell r="AC4646">
            <v>3600000</v>
          </cell>
          <cell r="AD4646">
            <v>0</v>
          </cell>
          <cell r="AE4646">
            <v>0</v>
          </cell>
        </row>
        <row r="4647">
          <cell r="F4647" t="str">
            <v>C-3603-1300-1</v>
          </cell>
          <cell r="U4647">
            <v>33460000</v>
          </cell>
          <cell r="V4647">
            <v>135000000</v>
          </cell>
          <cell r="W4647">
            <v>0</v>
          </cell>
          <cell r="X4647">
            <v>168460000</v>
          </cell>
          <cell r="Z4647">
            <v>167749602</v>
          </cell>
          <cell r="AA4647">
            <v>710398</v>
          </cell>
          <cell r="AB4647">
            <v>167749602</v>
          </cell>
          <cell r="AC4647">
            <v>167749602</v>
          </cell>
          <cell r="AD4647">
            <v>167749602</v>
          </cell>
          <cell r="AE4647">
            <v>167749602</v>
          </cell>
        </row>
        <row r="4648">
          <cell r="F4648" t="str">
            <v>C-3603-1300-1</v>
          </cell>
          <cell r="U4648">
            <v>292310000</v>
          </cell>
          <cell r="V4648">
            <v>0</v>
          </cell>
          <cell r="W4648">
            <v>0</v>
          </cell>
          <cell r="X4648">
            <v>292310000</v>
          </cell>
          <cell r="Z4648">
            <v>290326347</v>
          </cell>
          <cell r="AA4648">
            <v>1983653</v>
          </cell>
          <cell r="AB4648">
            <v>290326347</v>
          </cell>
          <cell r="AC4648">
            <v>290326347</v>
          </cell>
          <cell r="AD4648">
            <v>290326347</v>
          </cell>
          <cell r="AE4648">
            <v>290326347</v>
          </cell>
        </row>
        <row r="4649">
          <cell r="F4649" t="str">
            <v>C-3603-1300-1</v>
          </cell>
          <cell r="U4649">
            <v>75894000</v>
          </cell>
          <cell r="V4649">
            <v>2626969</v>
          </cell>
          <cell r="W4649">
            <v>0</v>
          </cell>
          <cell r="X4649">
            <v>78520969</v>
          </cell>
          <cell r="Z4649">
            <v>77998617</v>
          </cell>
          <cell r="AA4649">
            <v>522352</v>
          </cell>
          <cell r="AB4649">
            <v>77998617</v>
          </cell>
          <cell r="AC4649">
            <v>77998617</v>
          </cell>
          <cell r="AD4649">
            <v>77998617</v>
          </cell>
          <cell r="AE4649">
            <v>77998617</v>
          </cell>
        </row>
        <row r="4650">
          <cell r="F4650" t="str">
            <v>C-3603-1300-1</v>
          </cell>
          <cell r="U4650">
            <v>179215000</v>
          </cell>
          <cell r="V4650">
            <v>361500000</v>
          </cell>
          <cell r="W4650">
            <v>57037000</v>
          </cell>
          <cell r="X4650">
            <v>483678000</v>
          </cell>
          <cell r="Z4650">
            <v>483593347</v>
          </cell>
          <cell r="AA4650">
            <v>84653</v>
          </cell>
          <cell r="AB4650">
            <v>483593347</v>
          </cell>
          <cell r="AC4650">
            <v>483593347</v>
          </cell>
          <cell r="AD4650">
            <v>483593347</v>
          </cell>
          <cell r="AE4650">
            <v>483593347</v>
          </cell>
        </row>
        <row r="4651">
          <cell r="F4651" t="str">
            <v>C-3603-1300-1</v>
          </cell>
          <cell r="U4651">
            <v>8475000</v>
          </cell>
          <cell r="V4651">
            <v>0</v>
          </cell>
          <cell r="W4651">
            <v>18384</v>
          </cell>
          <cell r="X4651">
            <v>8456616</v>
          </cell>
          <cell r="Z4651">
            <v>7902909</v>
          </cell>
          <cell r="AA4651">
            <v>553707</v>
          </cell>
          <cell r="AB4651">
            <v>7902909</v>
          </cell>
          <cell r="AC4651">
            <v>7902909</v>
          </cell>
          <cell r="AD4651">
            <v>7902909</v>
          </cell>
          <cell r="AE4651">
            <v>7902909</v>
          </cell>
        </row>
        <row r="4652">
          <cell r="F4652" t="str">
            <v>C-3603-1300-1</v>
          </cell>
          <cell r="U4652">
            <v>4539191000</v>
          </cell>
          <cell r="V4652">
            <v>245582478</v>
          </cell>
          <cell r="W4652">
            <v>109263242</v>
          </cell>
          <cell r="X4652">
            <v>4675510236</v>
          </cell>
          <cell r="Z4652">
            <v>4661356235</v>
          </cell>
          <cell r="AA4652">
            <v>14154001</v>
          </cell>
          <cell r="AB4652">
            <v>4661356235</v>
          </cell>
          <cell r="AC4652">
            <v>4661356235</v>
          </cell>
          <cell r="AD4652">
            <v>4661356235</v>
          </cell>
          <cell r="AE4652">
            <v>4661356235</v>
          </cell>
        </row>
        <row r="4653">
          <cell r="F4653" t="str">
            <v>C-3603-1300-1</v>
          </cell>
          <cell r="U4653">
            <v>306288000</v>
          </cell>
          <cell r="V4653">
            <v>0</v>
          </cell>
          <cell r="W4653">
            <v>16359</v>
          </cell>
          <cell r="X4653">
            <v>306271641</v>
          </cell>
          <cell r="Z4653">
            <v>306271641</v>
          </cell>
          <cell r="AA4653">
            <v>0</v>
          </cell>
          <cell r="AB4653">
            <v>306271641</v>
          </cell>
          <cell r="AC4653">
            <v>306271641</v>
          </cell>
          <cell r="AD4653">
            <v>306271641</v>
          </cell>
          <cell r="AE4653">
            <v>306271641</v>
          </cell>
        </row>
        <row r="4654">
          <cell r="F4654" t="str">
            <v>C-3603-1300-1</v>
          </cell>
          <cell r="U4654">
            <v>1331617000</v>
          </cell>
          <cell r="V4654">
            <v>43690193.859999999</v>
          </cell>
          <cell r="W4654">
            <v>17360597.859999999</v>
          </cell>
          <cell r="X4654">
            <v>1357946596</v>
          </cell>
          <cell r="Z4654">
            <v>1357888230</v>
          </cell>
          <cell r="AA4654">
            <v>58366</v>
          </cell>
          <cell r="AB4654">
            <v>1357888230</v>
          </cell>
          <cell r="AC4654">
            <v>1357888230</v>
          </cell>
          <cell r="AD4654">
            <v>1357888230</v>
          </cell>
          <cell r="AE4654">
            <v>1357888230</v>
          </cell>
        </row>
        <row r="4655">
          <cell r="F4655" t="str">
            <v>C-3603-1300-1</v>
          </cell>
          <cell r="U4655">
            <v>0</v>
          </cell>
          <cell r="V4655">
            <v>15374985</v>
          </cell>
          <cell r="W4655">
            <v>15374985</v>
          </cell>
          <cell r="X4655">
            <v>0</v>
          </cell>
          <cell r="Z4655">
            <v>0</v>
          </cell>
          <cell r="AA4655">
            <v>0</v>
          </cell>
          <cell r="AB4655">
            <v>0</v>
          </cell>
          <cell r="AC4655">
            <v>0</v>
          </cell>
          <cell r="AD4655">
            <v>0</v>
          </cell>
          <cell r="AE4655">
            <v>0</v>
          </cell>
        </row>
        <row r="4656">
          <cell r="F4656" t="str">
            <v>C-3603-1300-1</v>
          </cell>
          <cell r="U4656">
            <v>1805000</v>
          </cell>
          <cell r="V4656">
            <v>0</v>
          </cell>
          <cell r="W4656">
            <v>346800</v>
          </cell>
          <cell r="X4656">
            <v>1458200</v>
          </cell>
          <cell r="Z4656">
            <v>1458200</v>
          </cell>
          <cell r="AA4656">
            <v>0</v>
          </cell>
          <cell r="AB4656">
            <v>1458200</v>
          </cell>
          <cell r="AC4656">
            <v>1458200</v>
          </cell>
          <cell r="AD4656">
            <v>1458200</v>
          </cell>
          <cell r="AE4656">
            <v>1458200</v>
          </cell>
        </row>
        <row r="4657">
          <cell r="F4657" t="str">
            <v>C-3603-1300-1</v>
          </cell>
          <cell r="U4657">
            <v>26621000</v>
          </cell>
          <cell r="V4657">
            <v>0</v>
          </cell>
          <cell r="W4657">
            <v>11000000</v>
          </cell>
          <cell r="X4657">
            <v>15621000</v>
          </cell>
          <cell r="Z4657">
            <v>15619500</v>
          </cell>
          <cell r="AA4657">
            <v>1500</v>
          </cell>
          <cell r="AB4657">
            <v>15619500</v>
          </cell>
          <cell r="AC4657">
            <v>15619500</v>
          </cell>
          <cell r="AD4657">
            <v>15619500</v>
          </cell>
          <cell r="AE4657">
            <v>15619500</v>
          </cell>
        </row>
        <row r="4658">
          <cell r="F4658" t="str">
            <v>C-3603-1300-1</v>
          </cell>
          <cell r="U4658">
            <v>350000000</v>
          </cell>
          <cell r="V4658">
            <v>60000000</v>
          </cell>
          <cell r="W4658">
            <v>15374985</v>
          </cell>
          <cell r="X4658">
            <v>394625015</v>
          </cell>
          <cell r="Z4658">
            <v>394549118</v>
          </cell>
          <cell r="AA4658">
            <v>75897</v>
          </cell>
          <cell r="AB4658">
            <v>394549118</v>
          </cell>
          <cell r="AC4658">
            <v>394549118</v>
          </cell>
          <cell r="AD4658">
            <v>394549118</v>
          </cell>
          <cell r="AE4658">
            <v>394549118</v>
          </cell>
        </row>
        <row r="4659">
          <cell r="F4659" t="str">
            <v>C-3603-1300-1</v>
          </cell>
          <cell r="U4659">
            <v>22965000</v>
          </cell>
          <cell r="V4659">
            <v>0</v>
          </cell>
          <cell r="W4659">
            <v>2554720</v>
          </cell>
          <cell r="X4659">
            <v>20410280</v>
          </cell>
          <cell r="Z4659">
            <v>20410280</v>
          </cell>
          <cell r="AA4659">
            <v>0</v>
          </cell>
          <cell r="AB4659">
            <v>20410280</v>
          </cell>
          <cell r="AC4659">
            <v>20410280</v>
          </cell>
          <cell r="AD4659">
            <v>20410280</v>
          </cell>
          <cell r="AE4659">
            <v>20410280</v>
          </cell>
        </row>
        <row r="4660">
          <cell r="F4660" t="str">
            <v>C-3603-1300-1</v>
          </cell>
          <cell r="U4660">
            <v>27091000</v>
          </cell>
          <cell r="V4660">
            <v>1200000</v>
          </cell>
          <cell r="W4660">
            <v>5000000</v>
          </cell>
          <cell r="X4660">
            <v>23291000</v>
          </cell>
          <cell r="Z4660">
            <v>22368244</v>
          </cell>
          <cell r="AA4660">
            <v>922756</v>
          </cell>
          <cell r="AB4660">
            <v>22368244</v>
          </cell>
          <cell r="AC4660">
            <v>22368244</v>
          </cell>
          <cell r="AD4660">
            <v>22368244</v>
          </cell>
          <cell r="AE4660">
            <v>22368244</v>
          </cell>
        </row>
        <row r="4661">
          <cell r="F4661" t="str">
            <v>C-3603-1300-1</v>
          </cell>
          <cell r="U4661">
            <v>5836000</v>
          </cell>
          <cell r="V4661">
            <v>0</v>
          </cell>
          <cell r="W4661">
            <v>4000000</v>
          </cell>
          <cell r="X4661">
            <v>1836000</v>
          </cell>
          <cell r="Z4661">
            <v>1056270</v>
          </cell>
          <cell r="AA4661">
            <v>779730</v>
          </cell>
          <cell r="AB4661">
            <v>1056270</v>
          </cell>
          <cell r="AC4661">
            <v>1056270</v>
          </cell>
          <cell r="AD4661">
            <v>1056270</v>
          </cell>
          <cell r="AE4661">
            <v>1056270</v>
          </cell>
        </row>
        <row r="4662">
          <cell r="F4662" t="str">
            <v>C-3603-1300-1</v>
          </cell>
          <cell r="U4662">
            <v>1203000</v>
          </cell>
          <cell r="V4662">
            <v>0</v>
          </cell>
          <cell r="W4662">
            <v>105045</v>
          </cell>
          <cell r="X4662">
            <v>1097955</v>
          </cell>
          <cell r="Z4662">
            <v>535840</v>
          </cell>
          <cell r="AA4662">
            <v>562115</v>
          </cell>
          <cell r="AB4662">
            <v>535840</v>
          </cell>
          <cell r="AC4662">
            <v>535840</v>
          </cell>
          <cell r="AD4662">
            <v>535840</v>
          </cell>
          <cell r="AE4662">
            <v>535840</v>
          </cell>
        </row>
        <row r="4663">
          <cell r="F4663" t="str">
            <v>C-3603-1300-1</v>
          </cell>
          <cell r="U4663">
            <v>7634000</v>
          </cell>
          <cell r="V4663">
            <v>0</v>
          </cell>
          <cell r="W4663">
            <v>0</v>
          </cell>
          <cell r="X4663">
            <v>7634000</v>
          </cell>
          <cell r="Z4663">
            <v>7634000</v>
          </cell>
          <cell r="AA4663">
            <v>0</v>
          </cell>
          <cell r="AB4663">
            <v>7634000</v>
          </cell>
          <cell r="AC4663">
            <v>7634000</v>
          </cell>
          <cell r="AD4663">
            <v>7634000</v>
          </cell>
          <cell r="AE4663">
            <v>7634000</v>
          </cell>
        </row>
        <row r="4664">
          <cell r="F4664" t="str">
            <v>C-3603-1300-1</v>
          </cell>
          <cell r="U4664">
            <v>25763000</v>
          </cell>
          <cell r="V4664">
            <v>0</v>
          </cell>
          <cell r="W4664">
            <v>558205</v>
          </cell>
          <cell r="X4664">
            <v>25204795</v>
          </cell>
          <cell r="Z4664">
            <v>25204795</v>
          </cell>
          <cell r="AA4664">
            <v>0</v>
          </cell>
          <cell r="AB4664">
            <v>25204795</v>
          </cell>
          <cell r="AC4664">
            <v>25204795</v>
          </cell>
          <cell r="AD4664">
            <v>25204795</v>
          </cell>
          <cell r="AE4664">
            <v>25204795</v>
          </cell>
        </row>
        <row r="4665">
          <cell r="F4665" t="str">
            <v>C-3603-1300-1</v>
          </cell>
          <cell r="U4665">
            <v>67980000</v>
          </cell>
          <cell r="V4665">
            <v>0</v>
          </cell>
          <cell r="W4665">
            <v>0</v>
          </cell>
          <cell r="X4665">
            <v>67980000</v>
          </cell>
          <cell r="Z4665">
            <v>67968215</v>
          </cell>
          <cell r="AA4665">
            <v>11785</v>
          </cell>
          <cell r="AB4665">
            <v>67968215</v>
          </cell>
          <cell r="AC4665">
            <v>67968215</v>
          </cell>
          <cell r="AD4665">
            <v>67968215</v>
          </cell>
          <cell r="AE4665">
            <v>67968215</v>
          </cell>
        </row>
        <row r="4666">
          <cell r="F4666" t="str">
            <v>C-3603-1300-1</v>
          </cell>
          <cell r="U4666">
            <v>60125000</v>
          </cell>
          <cell r="V4666">
            <v>13554720</v>
          </cell>
          <cell r="W4666">
            <v>0</v>
          </cell>
          <cell r="X4666">
            <v>73679720</v>
          </cell>
          <cell r="Z4666">
            <v>72772970</v>
          </cell>
          <cell r="AA4666">
            <v>906750</v>
          </cell>
          <cell r="AB4666">
            <v>72772970</v>
          </cell>
          <cell r="AC4666">
            <v>72772970</v>
          </cell>
          <cell r="AD4666">
            <v>72772970</v>
          </cell>
          <cell r="AE4666">
            <v>72772970</v>
          </cell>
        </row>
        <row r="4667">
          <cell r="F4667" t="str">
            <v>C-3603-1300-1</v>
          </cell>
          <cell r="U4667">
            <v>331749000</v>
          </cell>
          <cell r="V4667">
            <v>8000000</v>
          </cell>
          <cell r="W4667">
            <v>204826897</v>
          </cell>
          <cell r="X4667">
            <v>134922103</v>
          </cell>
          <cell r="Z4667">
            <v>131655904</v>
          </cell>
          <cell r="AA4667">
            <v>3266199</v>
          </cell>
          <cell r="AB4667">
            <v>131655904</v>
          </cell>
          <cell r="AC4667">
            <v>131655904</v>
          </cell>
          <cell r="AD4667">
            <v>131655904</v>
          </cell>
          <cell r="AE4667">
            <v>131655904</v>
          </cell>
        </row>
        <row r="4668">
          <cell r="F4668" t="str">
            <v>C-3603-1300-1</v>
          </cell>
          <cell r="U4668">
            <v>15293000</v>
          </cell>
          <cell r="V4668">
            <v>0</v>
          </cell>
          <cell r="W4668">
            <v>0</v>
          </cell>
          <cell r="X4668">
            <v>15293000</v>
          </cell>
          <cell r="Z4668">
            <v>14713077</v>
          </cell>
          <cell r="AA4668">
            <v>579923</v>
          </cell>
          <cell r="AB4668">
            <v>14713077</v>
          </cell>
          <cell r="AC4668">
            <v>14713077</v>
          </cell>
          <cell r="AD4668">
            <v>14713077</v>
          </cell>
          <cell r="AE4668">
            <v>14713077</v>
          </cell>
        </row>
        <row r="4669">
          <cell r="F4669" t="str">
            <v>C-3603-1300-3</v>
          </cell>
          <cell r="U4669">
            <v>0</v>
          </cell>
          <cell r="V4669">
            <v>83000000</v>
          </cell>
          <cell r="W4669">
            <v>987616</v>
          </cell>
          <cell r="X4669">
            <v>82012384</v>
          </cell>
          <cell r="Z4669">
            <v>82012384</v>
          </cell>
          <cell r="AA4669">
            <v>0</v>
          </cell>
          <cell r="AB4669">
            <v>82012384</v>
          </cell>
          <cell r="AC4669">
            <v>82012384</v>
          </cell>
          <cell r="AD4669">
            <v>82012384</v>
          </cell>
          <cell r="AE4669">
            <v>82012384</v>
          </cell>
        </row>
        <row r="4670">
          <cell r="F4670" t="str">
            <v>C-3603-1300-3</v>
          </cell>
          <cell r="U4670">
            <v>206253200</v>
          </cell>
          <cell r="V4670">
            <v>10000000</v>
          </cell>
          <cell r="W4670">
            <v>0</v>
          </cell>
          <cell r="X4670">
            <v>216253200</v>
          </cell>
          <cell r="Z4670">
            <v>216252367</v>
          </cell>
          <cell r="AA4670">
            <v>833</v>
          </cell>
          <cell r="AB4670">
            <v>216252367</v>
          </cell>
          <cell r="AC4670">
            <v>216252367</v>
          </cell>
          <cell r="AD4670">
            <v>216252367</v>
          </cell>
          <cell r="AE4670">
            <v>216252367</v>
          </cell>
        </row>
        <row r="4671">
          <cell r="F4671" t="str">
            <v>C-3603-1300-3</v>
          </cell>
          <cell r="U4671">
            <v>305021500</v>
          </cell>
          <cell r="V4671">
            <v>525987</v>
          </cell>
          <cell r="W4671">
            <v>0</v>
          </cell>
          <cell r="X4671">
            <v>305547487</v>
          </cell>
          <cell r="Z4671">
            <v>305547487</v>
          </cell>
          <cell r="AA4671">
            <v>0</v>
          </cell>
          <cell r="AB4671">
            <v>305547487</v>
          </cell>
          <cell r="AC4671">
            <v>305547487</v>
          </cell>
          <cell r="AD4671">
            <v>305547487</v>
          </cell>
          <cell r="AE4671">
            <v>305547487</v>
          </cell>
        </row>
        <row r="4672">
          <cell r="F4672" t="str">
            <v>C-3603-1300-3</v>
          </cell>
          <cell r="U4672">
            <v>515633100</v>
          </cell>
          <cell r="V4672">
            <v>0</v>
          </cell>
          <cell r="W4672">
            <v>121821640</v>
          </cell>
          <cell r="X4672">
            <v>393811460</v>
          </cell>
          <cell r="Z4672">
            <v>393695842</v>
          </cell>
          <cell r="AA4672">
            <v>115618</v>
          </cell>
          <cell r="AB4672">
            <v>393695842</v>
          </cell>
          <cell r="AC4672">
            <v>392655281</v>
          </cell>
          <cell r="AD4672">
            <v>392655281</v>
          </cell>
          <cell r="AE4672">
            <v>392655281</v>
          </cell>
        </row>
        <row r="4673">
          <cell r="F4673" t="str">
            <v>C-3603-1300-3</v>
          </cell>
          <cell r="U4673">
            <v>0</v>
          </cell>
          <cell r="V4673">
            <v>53995822</v>
          </cell>
          <cell r="W4673">
            <v>0</v>
          </cell>
          <cell r="X4673">
            <v>53995822</v>
          </cell>
          <cell r="Z4673">
            <v>46500000</v>
          </cell>
          <cell r="AA4673">
            <v>7495822</v>
          </cell>
          <cell r="AB4673">
            <v>46500000</v>
          </cell>
          <cell r="AC4673">
            <v>46500000</v>
          </cell>
          <cell r="AD4673">
            <v>46500000</v>
          </cell>
          <cell r="AE4673">
            <v>46500000</v>
          </cell>
        </row>
        <row r="4674">
          <cell r="F4674" t="str">
            <v>C-3603-1300-3</v>
          </cell>
          <cell r="U4674">
            <v>13407500</v>
          </cell>
          <cell r="V4674">
            <v>136359337</v>
          </cell>
          <cell r="W4674">
            <v>30212345</v>
          </cell>
          <cell r="X4674">
            <v>119554492</v>
          </cell>
          <cell r="Z4674">
            <v>119554492</v>
          </cell>
          <cell r="AA4674">
            <v>0</v>
          </cell>
          <cell r="AB4674">
            <v>119554492</v>
          </cell>
          <cell r="AC4674">
            <v>119554492</v>
          </cell>
          <cell r="AD4674">
            <v>119554492</v>
          </cell>
          <cell r="AE4674">
            <v>119554492</v>
          </cell>
        </row>
        <row r="4675">
          <cell r="F4675" t="str">
            <v>C-3603-1300-3</v>
          </cell>
          <cell r="U4675">
            <v>72090800</v>
          </cell>
          <cell r="V4675">
            <v>0</v>
          </cell>
          <cell r="W4675">
            <v>0</v>
          </cell>
          <cell r="X4675">
            <v>72090800</v>
          </cell>
          <cell r="Z4675">
            <v>72090800</v>
          </cell>
          <cell r="AA4675">
            <v>0</v>
          </cell>
          <cell r="AB4675">
            <v>72090800</v>
          </cell>
          <cell r="AC4675">
            <v>72090800</v>
          </cell>
          <cell r="AD4675">
            <v>72090800</v>
          </cell>
          <cell r="AE4675">
            <v>72090800</v>
          </cell>
        </row>
        <row r="4676">
          <cell r="F4676" t="str">
            <v>C-3603-1300-3</v>
          </cell>
          <cell r="U4676">
            <v>8480000</v>
          </cell>
          <cell r="V4676">
            <v>0</v>
          </cell>
          <cell r="W4676">
            <v>0</v>
          </cell>
          <cell r="X4676">
            <v>8480000</v>
          </cell>
          <cell r="Z4676">
            <v>8105000</v>
          </cell>
          <cell r="AA4676">
            <v>375000</v>
          </cell>
          <cell r="AB4676">
            <v>8105000</v>
          </cell>
          <cell r="AC4676">
            <v>8105000</v>
          </cell>
          <cell r="AD4676">
            <v>8105000</v>
          </cell>
          <cell r="AE4676">
            <v>8105000</v>
          </cell>
        </row>
        <row r="4677">
          <cell r="F4677" t="str">
            <v>C-3603-1300-4</v>
          </cell>
          <cell r="U4677">
            <v>0</v>
          </cell>
          <cell r="V4677">
            <v>8881903</v>
          </cell>
          <cell r="W4677">
            <v>1689560</v>
          </cell>
          <cell r="X4677">
            <v>7192343</v>
          </cell>
          <cell r="Z4677">
            <v>7192343</v>
          </cell>
          <cell r="AA4677">
            <v>0</v>
          </cell>
          <cell r="AB4677">
            <v>7192343</v>
          </cell>
          <cell r="AC4677">
            <v>7192343</v>
          </cell>
          <cell r="AD4677">
            <v>7192343</v>
          </cell>
          <cell r="AE4677">
            <v>7192343</v>
          </cell>
        </row>
        <row r="4678">
          <cell r="F4678" t="str">
            <v>C-3603-1300-4</v>
          </cell>
          <cell r="U4678">
            <v>142010330</v>
          </cell>
          <cell r="V4678">
            <v>0</v>
          </cell>
          <cell r="W4678">
            <v>0</v>
          </cell>
          <cell r="X4678">
            <v>142010330</v>
          </cell>
          <cell r="Z4678">
            <v>142010330</v>
          </cell>
          <cell r="AA4678">
            <v>0</v>
          </cell>
          <cell r="AB4678">
            <v>142010330</v>
          </cell>
          <cell r="AC4678">
            <v>142010330</v>
          </cell>
          <cell r="AD4678">
            <v>142010330</v>
          </cell>
          <cell r="AE4678">
            <v>142010330</v>
          </cell>
        </row>
        <row r="4679">
          <cell r="F4679" t="str">
            <v>C-3603-1300-4</v>
          </cell>
          <cell r="U4679">
            <v>0</v>
          </cell>
          <cell r="V4679">
            <v>41939642</v>
          </cell>
          <cell r="W4679">
            <v>49218</v>
          </cell>
          <cell r="X4679">
            <v>41890424</v>
          </cell>
          <cell r="Z4679">
            <v>41890424</v>
          </cell>
          <cell r="AA4679">
            <v>0</v>
          </cell>
          <cell r="AB4679">
            <v>41890424</v>
          </cell>
          <cell r="AC4679">
            <v>41890424</v>
          </cell>
          <cell r="AD4679">
            <v>41890424</v>
          </cell>
          <cell r="AE4679">
            <v>41890424</v>
          </cell>
        </row>
        <row r="4680">
          <cell r="F4680" t="str">
            <v>C-3603-1300-8</v>
          </cell>
          <cell r="U4680">
            <v>164000000</v>
          </cell>
          <cell r="V4680">
            <v>0</v>
          </cell>
          <cell r="W4680">
            <v>60000000</v>
          </cell>
          <cell r="X4680">
            <v>104000000</v>
          </cell>
          <cell r="Z4680">
            <v>103547766</v>
          </cell>
          <cell r="AA4680">
            <v>452234</v>
          </cell>
          <cell r="AB4680">
            <v>103547766</v>
          </cell>
          <cell r="AC4680">
            <v>103547766</v>
          </cell>
          <cell r="AD4680">
            <v>103547766</v>
          </cell>
          <cell r="AE4680">
            <v>103547766</v>
          </cell>
        </row>
        <row r="4681">
          <cell r="F4681" t="str">
            <v>C-3603-1300-9</v>
          </cell>
          <cell r="U4681">
            <v>142600000</v>
          </cell>
          <cell r="V4681">
            <v>105000000</v>
          </cell>
          <cell r="W4681">
            <v>20066667</v>
          </cell>
          <cell r="X4681">
            <v>227533333</v>
          </cell>
          <cell r="Z4681">
            <v>227533333</v>
          </cell>
          <cell r="AA4681">
            <v>0</v>
          </cell>
          <cell r="AB4681">
            <v>227533333</v>
          </cell>
          <cell r="AC4681">
            <v>227533333</v>
          </cell>
          <cell r="AD4681">
            <v>227533333</v>
          </cell>
          <cell r="AE4681">
            <v>227533333</v>
          </cell>
        </row>
        <row r="4682">
          <cell r="F4682" t="str">
            <v>C-3603-1300-9</v>
          </cell>
          <cell r="U4682">
            <v>1500000</v>
          </cell>
          <cell r="V4682">
            <v>11600000</v>
          </cell>
          <cell r="W4682">
            <v>0</v>
          </cell>
          <cell r="X4682">
            <v>13100000</v>
          </cell>
          <cell r="Z4682">
            <v>13048984</v>
          </cell>
          <cell r="AA4682">
            <v>51016</v>
          </cell>
          <cell r="AB4682">
            <v>13048984</v>
          </cell>
          <cell r="AC4682">
            <v>13048984</v>
          </cell>
          <cell r="AD4682">
            <v>13048984</v>
          </cell>
          <cell r="AE4682">
            <v>13048984</v>
          </cell>
        </row>
        <row r="4683">
          <cell r="F4683" t="str">
            <v>C-3603-1300-11</v>
          </cell>
          <cell r="U4683">
            <v>0</v>
          </cell>
          <cell r="V4683">
            <v>35000000</v>
          </cell>
          <cell r="W4683">
            <v>0</v>
          </cell>
          <cell r="X4683">
            <v>35000000</v>
          </cell>
          <cell r="Z4683">
            <v>34621860</v>
          </cell>
          <cell r="AA4683">
            <v>378140</v>
          </cell>
          <cell r="AB4683">
            <v>34621860</v>
          </cell>
          <cell r="AC4683">
            <v>34621860</v>
          </cell>
          <cell r="AD4683">
            <v>34621860</v>
          </cell>
          <cell r="AE4683">
            <v>34621860</v>
          </cell>
        </row>
        <row r="4684">
          <cell r="F4684" t="str">
            <v>C-3603-1300-11</v>
          </cell>
          <cell r="U4684">
            <v>0</v>
          </cell>
          <cell r="V4684">
            <v>3649100</v>
          </cell>
          <cell r="W4684">
            <v>0</v>
          </cell>
          <cell r="X4684">
            <v>3649100</v>
          </cell>
          <cell r="Z4684">
            <v>2378215</v>
          </cell>
          <cell r="AA4684">
            <v>1270885</v>
          </cell>
          <cell r="AB4684">
            <v>2378215</v>
          </cell>
          <cell r="AC4684">
            <v>2378215</v>
          </cell>
          <cell r="AD4684">
            <v>0</v>
          </cell>
          <cell r="AE4684">
            <v>0</v>
          </cell>
        </row>
        <row r="4685">
          <cell r="F4685" t="str">
            <v>C-3603-1300-11</v>
          </cell>
          <cell r="U4685">
            <v>0</v>
          </cell>
          <cell r="V4685">
            <v>14997000</v>
          </cell>
          <cell r="W4685">
            <v>0</v>
          </cell>
          <cell r="X4685">
            <v>14997000</v>
          </cell>
          <cell r="Z4685">
            <v>14976298</v>
          </cell>
          <cell r="AA4685">
            <v>20702</v>
          </cell>
          <cell r="AB4685">
            <v>14976298</v>
          </cell>
          <cell r="AC4685">
            <v>14976298</v>
          </cell>
          <cell r="AD4685">
            <v>14028701</v>
          </cell>
          <cell r="AE4685">
            <v>14028701</v>
          </cell>
        </row>
        <row r="4686">
          <cell r="F4686" t="str">
            <v>C-3605-1300-1</v>
          </cell>
          <cell r="U4686">
            <v>84204956</v>
          </cell>
          <cell r="V4686">
            <v>0</v>
          </cell>
          <cell r="W4686">
            <v>5927742</v>
          </cell>
          <cell r="X4686">
            <v>78277214</v>
          </cell>
          <cell r="Z4686">
            <v>78277214</v>
          </cell>
          <cell r="AA4686">
            <v>0</v>
          </cell>
          <cell r="AB4686">
            <v>78277214</v>
          </cell>
          <cell r="AC4686">
            <v>78277214</v>
          </cell>
          <cell r="AD4686">
            <v>78277214</v>
          </cell>
          <cell r="AE4686">
            <v>78277214</v>
          </cell>
        </row>
        <row r="4687">
          <cell r="F4687" t="str">
            <v>C-3605-1300-1</v>
          </cell>
          <cell r="U4687">
            <v>9000000</v>
          </cell>
          <cell r="V4687">
            <v>0</v>
          </cell>
          <cell r="W4687">
            <v>453420</v>
          </cell>
          <cell r="X4687">
            <v>8546580</v>
          </cell>
          <cell r="Z4687">
            <v>8546580</v>
          </cell>
          <cell r="AA4687">
            <v>0</v>
          </cell>
          <cell r="AB4687">
            <v>8546580</v>
          </cell>
          <cell r="AC4687">
            <v>8546580</v>
          </cell>
          <cell r="AD4687">
            <v>8546580</v>
          </cell>
          <cell r="AE4687">
            <v>8546580</v>
          </cell>
        </row>
        <row r="4688">
          <cell r="F4688" t="str">
            <v>C-3605-1300-1</v>
          </cell>
          <cell r="U4688">
            <v>17714276</v>
          </cell>
          <cell r="V4688">
            <v>0</v>
          </cell>
          <cell r="W4688">
            <v>0</v>
          </cell>
          <cell r="X4688">
            <v>17714276</v>
          </cell>
          <cell r="Z4688">
            <v>17456000</v>
          </cell>
          <cell r="AA4688">
            <v>258276</v>
          </cell>
          <cell r="AB4688">
            <v>17456000</v>
          </cell>
          <cell r="AC4688">
            <v>17456000</v>
          </cell>
          <cell r="AD4688">
            <v>17456000</v>
          </cell>
          <cell r="AE4688">
            <v>17456000</v>
          </cell>
        </row>
        <row r="4689">
          <cell r="F4689" t="str">
            <v>C-3605-1300-1</v>
          </cell>
          <cell r="U4689">
            <v>27000000</v>
          </cell>
          <cell r="V4689">
            <v>51000000</v>
          </cell>
          <cell r="W4689">
            <v>0</v>
          </cell>
          <cell r="X4689">
            <v>78000000</v>
          </cell>
          <cell r="Z4689">
            <v>64809000</v>
          </cell>
          <cell r="AA4689">
            <v>13191000</v>
          </cell>
          <cell r="AB4689">
            <v>64809000</v>
          </cell>
          <cell r="AC4689">
            <v>64809000</v>
          </cell>
          <cell r="AD4689">
            <v>64809000</v>
          </cell>
          <cell r="AE4689">
            <v>64809000</v>
          </cell>
        </row>
        <row r="4690">
          <cell r="F4690" t="str">
            <v>C-3605-1300-1</v>
          </cell>
          <cell r="U4690">
            <v>1106574</v>
          </cell>
          <cell r="V4690">
            <v>0</v>
          </cell>
          <cell r="W4690">
            <v>0</v>
          </cell>
          <cell r="X4690">
            <v>1106574</v>
          </cell>
          <cell r="Z4690">
            <v>1106574</v>
          </cell>
          <cell r="AA4690">
            <v>0</v>
          </cell>
          <cell r="AB4690">
            <v>1106574</v>
          </cell>
          <cell r="AC4690">
            <v>1106574</v>
          </cell>
          <cell r="AD4690">
            <v>1106574</v>
          </cell>
          <cell r="AE4690">
            <v>1106574</v>
          </cell>
        </row>
        <row r="4691">
          <cell r="F4691" t="str">
            <v>C-3605-1300-1</v>
          </cell>
          <cell r="U4691">
            <v>109717035</v>
          </cell>
          <cell r="V4691">
            <v>0</v>
          </cell>
          <cell r="W4691">
            <v>24736480</v>
          </cell>
          <cell r="X4691">
            <v>84980555</v>
          </cell>
          <cell r="Z4691">
            <v>84773133</v>
          </cell>
          <cell r="AA4691">
            <v>207422</v>
          </cell>
          <cell r="AB4691">
            <v>84773133</v>
          </cell>
          <cell r="AC4691">
            <v>84773133</v>
          </cell>
          <cell r="AD4691">
            <v>84773133</v>
          </cell>
          <cell r="AE4691">
            <v>84773133</v>
          </cell>
        </row>
        <row r="4692">
          <cell r="F4692" t="str">
            <v>C-3605-1300-1</v>
          </cell>
          <cell r="U4692">
            <v>120156470</v>
          </cell>
          <cell r="V4692">
            <v>0</v>
          </cell>
          <cell r="W4692">
            <v>180670</v>
          </cell>
          <cell r="X4692">
            <v>119975800</v>
          </cell>
          <cell r="Z4692">
            <v>119975800</v>
          </cell>
          <cell r="AA4692">
            <v>0</v>
          </cell>
          <cell r="AB4692">
            <v>119975800</v>
          </cell>
          <cell r="AC4692">
            <v>119975800</v>
          </cell>
          <cell r="AD4692">
            <v>119975800</v>
          </cell>
          <cell r="AE4692">
            <v>119975800</v>
          </cell>
        </row>
        <row r="4693">
          <cell r="F4693" t="str">
            <v>C-3605-1300-1</v>
          </cell>
          <cell r="U4693">
            <v>151482000</v>
          </cell>
          <cell r="V4693">
            <v>13620746</v>
          </cell>
          <cell r="W4693">
            <v>455136</v>
          </cell>
          <cell r="X4693">
            <v>164647610</v>
          </cell>
          <cell r="Z4693">
            <v>162721365</v>
          </cell>
          <cell r="AA4693">
            <v>1926245</v>
          </cell>
          <cell r="AB4693">
            <v>162721365</v>
          </cell>
          <cell r="AC4693">
            <v>162721365</v>
          </cell>
          <cell r="AD4693">
            <v>162721365</v>
          </cell>
          <cell r="AE4693">
            <v>162721365</v>
          </cell>
        </row>
        <row r="4694">
          <cell r="F4694" t="str">
            <v>C-3605-1300-1</v>
          </cell>
          <cell r="U4694">
            <v>29000000</v>
          </cell>
          <cell r="V4694">
            <v>0</v>
          </cell>
          <cell r="W4694">
            <v>0</v>
          </cell>
          <cell r="X4694">
            <v>29000000</v>
          </cell>
          <cell r="Z4694">
            <v>28906933</v>
          </cell>
          <cell r="AA4694">
            <v>93067</v>
          </cell>
          <cell r="AB4694">
            <v>28906933</v>
          </cell>
          <cell r="AC4694">
            <v>28906933</v>
          </cell>
          <cell r="AD4694">
            <v>28906933</v>
          </cell>
          <cell r="AE4694">
            <v>28906933</v>
          </cell>
        </row>
        <row r="4695">
          <cell r="F4695" t="str">
            <v>C-3605-1300-1</v>
          </cell>
          <cell r="U4695">
            <v>22200000</v>
          </cell>
          <cell r="V4695">
            <v>21596024</v>
          </cell>
          <cell r="W4695">
            <v>1180000</v>
          </cell>
          <cell r="X4695">
            <v>42616024</v>
          </cell>
          <cell r="Z4695">
            <v>42322476</v>
          </cell>
          <cell r="AA4695">
            <v>293548</v>
          </cell>
          <cell r="AB4695">
            <v>42322476</v>
          </cell>
          <cell r="AC4695">
            <v>42322476</v>
          </cell>
          <cell r="AD4695">
            <v>42322476</v>
          </cell>
          <cell r="AE4695">
            <v>42322476</v>
          </cell>
        </row>
        <row r="4696">
          <cell r="F4696" t="str">
            <v>C-3605-1300-1</v>
          </cell>
          <cell r="U4696">
            <v>101900000</v>
          </cell>
          <cell r="V4696">
            <v>39000000</v>
          </cell>
          <cell r="W4696">
            <v>0</v>
          </cell>
          <cell r="X4696">
            <v>140900000</v>
          </cell>
          <cell r="Z4696">
            <v>138080277</v>
          </cell>
          <cell r="AA4696">
            <v>2819723</v>
          </cell>
          <cell r="AB4696">
            <v>138080277</v>
          </cell>
          <cell r="AC4696">
            <v>138080277</v>
          </cell>
          <cell r="AD4696">
            <v>116010911</v>
          </cell>
          <cell r="AE4696">
            <v>116010911</v>
          </cell>
        </row>
        <row r="4697">
          <cell r="F4697" t="str">
            <v>C-3699-1300-2</v>
          </cell>
          <cell r="U4697">
            <v>0</v>
          </cell>
          <cell r="V4697">
            <v>191092974</v>
          </cell>
          <cell r="W4697">
            <v>0</v>
          </cell>
          <cell r="X4697">
            <v>191092974</v>
          </cell>
          <cell r="Z4697">
            <v>191092911</v>
          </cell>
          <cell r="AA4697">
            <v>63</v>
          </cell>
          <cell r="AB4697">
            <v>191092911</v>
          </cell>
          <cell r="AC4697">
            <v>191092911</v>
          </cell>
          <cell r="AD4697">
            <v>82547682</v>
          </cell>
          <cell r="AE4697">
            <v>82547682</v>
          </cell>
        </row>
        <row r="4698">
          <cell r="F4698" t="str">
            <v>C-3699-1300-2</v>
          </cell>
          <cell r="U4698">
            <v>0</v>
          </cell>
          <cell r="V4698">
            <v>45000000</v>
          </cell>
          <cell r="W4698">
            <v>0</v>
          </cell>
          <cell r="X4698">
            <v>45000000</v>
          </cell>
          <cell r="Z4698">
            <v>44993423</v>
          </cell>
          <cell r="AA4698">
            <v>6577</v>
          </cell>
          <cell r="AB4698">
            <v>44993423</v>
          </cell>
          <cell r="AC4698">
            <v>44993423</v>
          </cell>
          <cell r="AD4698">
            <v>44993423</v>
          </cell>
          <cell r="AE4698">
            <v>44993423</v>
          </cell>
        </row>
        <row r="4699">
          <cell r="F4699" t="str">
            <v>C-3699-1300-2</v>
          </cell>
          <cell r="U4699">
            <v>0</v>
          </cell>
          <cell r="V4699">
            <v>1116852933</v>
          </cell>
          <cell r="W4699">
            <v>0</v>
          </cell>
          <cell r="X4699">
            <v>1116852933</v>
          </cell>
          <cell r="Z4699">
            <v>1104381159</v>
          </cell>
          <cell r="AA4699">
            <v>12471774</v>
          </cell>
          <cell r="AB4699">
            <v>1104381159</v>
          </cell>
          <cell r="AC4699">
            <v>1104381159</v>
          </cell>
          <cell r="AD4699">
            <v>940101377</v>
          </cell>
          <cell r="AE4699">
            <v>940101377</v>
          </cell>
        </row>
        <row r="4700">
          <cell r="F4700" t="str">
            <v>C-3699-1300-2</v>
          </cell>
          <cell r="U4700">
            <v>0</v>
          </cell>
          <cell r="V4700">
            <v>754780914</v>
          </cell>
          <cell r="W4700">
            <v>516679033</v>
          </cell>
          <cell r="X4700">
            <v>238101881</v>
          </cell>
          <cell r="Z4700">
            <v>215941865</v>
          </cell>
          <cell r="AA4700">
            <v>22160016</v>
          </cell>
          <cell r="AB4700">
            <v>215941865</v>
          </cell>
          <cell r="AC4700">
            <v>215941865</v>
          </cell>
          <cell r="AD4700">
            <v>208116865</v>
          </cell>
          <cell r="AE4700">
            <v>208116865</v>
          </cell>
        </row>
        <row r="4701">
          <cell r="F4701" t="str">
            <v>C-3602-1300-4</v>
          </cell>
          <cell r="U4701">
            <v>417140000</v>
          </cell>
          <cell r="V4701">
            <v>0</v>
          </cell>
          <cell r="W4701">
            <v>106476</v>
          </cell>
          <cell r="X4701">
            <v>417033524</v>
          </cell>
          <cell r="Z4701">
            <v>417033339</v>
          </cell>
          <cell r="AA4701">
            <v>185</v>
          </cell>
          <cell r="AB4701">
            <v>417033339</v>
          </cell>
          <cell r="AC4701">
            <v>417033339</v>
          </cell>
          <cell r="AD4701">
            <v>417033339</v>
          </cell>
          <cell r="AE4701">
            <v>417033339</v>
          </cell>
        </row>
        <row r="4702">
          <cell r="F4702" t="str">
            <v>C-3602-1300-4</v>
          </cell>
          <cell r="U4702">
            <v>103500000</v>
          </cell>
          <cell r="V4702">
            <v>0</v>
          </cell>
          <cell r="W4702">
            <v>0</v>
          </cell>
          <cell r="X4702">
            <v>103500000</v>
          </cell>
          <cell r="Z4702">
            <v>103499333</v>
          </cell>
          <cell r="AA4702">
            <v>667</v>
          </cell>
          <cell r="AB4702">
            <v>103499333</v>
          </cell>
          <cell r="AC4702">
            <v>103499333</v>
          </cell>
          <cell r="AD4702">
            <v>103499333</v>
          </cell>
          <cell r="AE4702">
            <v>103499333</v>
          </cell>
        </row>
        <row r="4703">
          <cell r="F4703" t="str">
            <v>C-3602-1300-4</v>
          </cell>
          <cell r="U4703">
            <v>0</v>
          </cell>
          <cell r="V4703">
            <v>29300000</v>
          </cell>
          <cell r="W4703">
            <v>0</v>
          </cell>
          <cell r="X4703">
            <v>29300000</v>
          </cell>
          <cell r="Z4703">
            <v>29300000</v>
          </cell>
          <cell r="AA4703">
            <v>0</v>
          </cell>
          <cell r="AB4703">
            <v>29300000</v>
          </cell>
          <cell r="AC4703">
            <v>29300000</v>
          </cell>
          <cell r="AD4703">
            <v>29300000</v>
          </cell>
          <cell r="AE4703">
            <v>29300000</v>
          </cell>
        </row>
        <row r="4704">
          <cell r="F4704" t="str">
            <v>C-3602-1300-4</v>
          </cell>
          <cell r="U4704">
            <v>3000000</v>
          </cell>
          <cell r="V4704">
            <v>5600000</v>
          </cell>
          <cell r="W4704">
            <v>6300000</v>
          </cell>
          <cell r="X4704">
            <v>2300000</v>
          </cell>
          <cell r="Z4704">
            <v>2300000</v>
          </cell>
          <cell r="AA4704">
            <v>0</v>
          </cell>
          <cell r="AB4704">
            <v>2300000</v>
          </cell>
          <cell r="AC4704">
            <v>2300000</v>
          </cell>
          <cell r="AD4704">
            <v>2300000</v>
          </cell>
          <cell r="AE4704">
            <v>2300000</v>
          </cell>
        </row>
        <row r="4705">
          <cell r="F4705" t="str">
            <v>C-3602-1300-5</v>
          </cell>
          <cell r="U4705">
            <v>209019054</v>
          </cell>
          <cell r="V4705">
            <v>0</v>
          </cell>
          <cell r="W4705">
            <v>4049576</v>
          </cell>
          <cell r="X4705">
            <v>204969478</v>
          </cell>
          <cell r="Z4705">
            <v>204969477</v>
          </cell>
          <cell r="AA4705">
            <v>1</v>
          </cell>
          <cell r="AB4705">
            <v>204969477</v>
          </cell>
          <cell r="AC4705">
            <v>204969477</v>
          </cell>
          <cell r="AD4705">
            <v>204969477</v>
          </cell>
          <cell r="AE4705">
            <v>204969477</v>
          </cell>
        </row>
        <row r="4706">
          <cell r="F4706" t="str">
            <v>C-3602-1300-5</v>
          </cell>
          <cell r="U4706">
            <v>52254763</v>
          </cell>
          <cell r="V4706">
            <v>0</v>
          </cell>
          <cell r="W4706">
            <v>4174</v>
          </cell>
          <cell r="X4706">
            <v>52250589</v>
          </cell>
          <cell r="Z4706">
            <v>52249419</v>
          </cell>
          <cell r="AA4706">
            <v>1170</v>
          </cell>
          <cell r="AB4706">
            <v>52249419</v>
          </cell>
          <cell r="AC4706">
            <v>52249419</v>
          </cell>
          <cell r="AD4706">
            <v>52249419</v>
          </cell>
          <cell r="AE4706">
            <v>52249419</v>
          </cell>
        </row>
        <row r="4707">
          <cell r="F4707" t="str">
            <v>C-3602-1300-5</v>
          </cell>
          <cell r="U4707">
            <v>5225476</v>
          </cell>
          <cell r="V4707">
            <v>0</v>
          </cell>
          <cell r="W4707">
            <v>0</v>
          </cell>
          <cell r="X4707">
            <v>5225476</v>
          </cell>
          <cell r="Z4707">
            <v>4950815</v>
          </cell>
          <cell r="AA4707">
            <v>274661</v>
          </cell>
          <cell r="AB4707">
            <v>4950815</v>
          </cell>
          <cell r="AC4707">
            <v>4950815</v>
          </cell>
          <cell r="AD4707">
            <v>4950815</v>
          </cell>
          <cell r="AE4707">
            <v>4950815</v>
          </cell>
        </row>
        <row r="4708">
          <cell r="F4708" t="str">
            <v>C-3603-1300-1</v>
          </cell>
          <cell r="U4708">
            <v>0</v>
          </cell>
          <cell r="V4708">
            <v>5146060</v>
          </cell>
          <cell r="W4708">
            <v>0</v>
          </cell>
          <cell r="X4708">
            <v>5146060</v>
          </cell>
          <cell r="Z4708">
            <v>5146060</v>
          </cell>
          <cell r="AA4708">
            <v>0</v>
          </cell>
          <cell r="AB4708">
            <v>5146060</v>
          </cell>
          <cell r="AC4708">
            <v>5146060</v>
          </cell>
          <cell r="AD4708">
            <v>5146060</v>
          </cell>
          <cell r="AE4708">
            <v>5146060</v>
          </cell>
        </row>
        <row r="4709">
          <cell r="F4709" t="str">
            <v>C-3603-1300-1</v>
          </cell>
          <cell r="U4709">
            <v>14420000</v>
          </cell>
          <cell r="V4709">
            <v>0</v>
          </cell>
          <cell r="W4709">
            <v>0</v>
          </cell>
          <cell r="X4709">
            <v>14420000</v>
          </cell>
          <cell r="Z4709">
            <v>14420000</v>
          </cell>
          <cell r="AA4709">
            <v>0</v>
          </cell>
          <cell r="AB4709">
            <v>14420000</v>
          </cell>
          <cell r="AC4709">
            <v>12900000</v>
          </cell>
          <cell r="AD4709">
            <v>12900000</v>
          </cell>
          <cell r="AE4709">
            <v>12900000</v>
          </cell>
        </row>
        <row r="4710">
          <cell r="F4710" t="str">
            <v>C-3603-1300-1</v>
          </cell>
          <cell r="U4710">
            <v>138512000</v>
          </cell>
          <cell r="V4710">
            <v>22707400</v>
          </cell>
          <cell r="W4710">
            <v>0</v>
          </cell>
          <cell r="X4710">
            <v>161219400</v>
          </cell>
          <cell r="Z4710">
            <v>158324645.34</v>
          </cell>
          <cell r="AA4710">
            <v>2894754.66</v>
          </cell>
          <cell r="AB4710">
            <v>158324645.34</v>
          </cell>
          <cell r="AC4710">
            <v>136898092</v>
          </cell>
          <cell r="AD4710">
            <v>136898092</v>
          </cell>
          <cell r="AE4710">
            <v>136898092</v>
          </cell>
        </row>
        <row r="4711">
          <cell r="F4711" t="str">
            <v>C-3603-1300-1</v>
          </cell>
          <cell r="U4711">
            <v>62210000</v>
          </cell>
          <cell r="V4711">
            <v>0</v>
          </cell>
          <cell r="W4711">
            <v>0</v>
          </cell>
          <cell r="X4711">
            <v>62210000</v>
          </cell>
          <cell r="Z4711">
            <v>61767856</v>
          </cell>
          <cell r="AA4711">
            <v>442144</v>
          </cell>
          <cell r="AB4711">
            <v>61767856</v>
          </cell>
          <cell r="AC4711">
            <v>61767856</v>
          </cell>
          <cell r="AD4711">
            <v>61767856</v>
          </cell>
          <cell r="AE4711">
            <v>61767856</v>
          </cell>
        </row>
        <row r="4712">
          <cell r="F4712" t="str">
            <v>C-3603-1300-1</v>
          </cell>
          <cell r="U4712">
            <v>401578000</v>
          </cell>
          <cell r="V4712">
            <v>0</v>
          </cell>
          <cell r="W4712">
            <v>4893213</v>
          </cell>
          <cell r="X4712">
            <v>396684787</v>
          </cell>
          <cell r="Z4712">
            <v>395412992</v>
          </cell>
          <cell r="AA4712">
            <v>1271795</v>
          </cell>
          <cell r="AB4712">
            <v>395412992</v>
          </cell>
          <cell r="AC4712">
            <v>395412992</v>
          </cell>
          <cell r="AD4712">
            <v>395412992</v>
          </cell>
          <cell r="AE4712">
            <v>395412992</v>
          </cell>
        </row>
        <row r="4713">
          <cell r="F4713" t="str">
            <v>C-3603-1300-1</v>
          </cell>
          <cell r="U4713">
            <v>0</v>
          </cell>
          <cell r="V4713">
            <v>43255900</v>
          </cell>
          <cell r="W4713">
            <v>0</v>
          </cell>
          <cell r="X4713">
            <v>43255900</v>
          </cell>
          <cell r="Z4713">
            <v>43255900</v>
          </cell>
          <cell r="AA4713">
            <v>0</v>
          </cell>
          <cell r="AB4713">
            <v>43255900</v>
          </cell>
          <cell r="AC4713">
            <v>43255900</v>
          </cell>
          <cell r="AD4713">
            <v>43255900</v>
          </cell>
          <cell r="AE4713">
            <v>43255900</v>
          </cell>
        </row>
        <row r="4714">
          <cell r="F4714" t="str">
            <v>C-3603-1300-1</v>
          </cell>
          <cell r="U4714">
            <v>0</v>
          </cell>
          <cell r="V4714">
            <v>35000000</v>
          </cell>
          <cell r="W4714">
            <v>0</v>
          </cell>
          <cell r="X4714">
            <v>35000000</v>
          </cell>
          <cell r="Z4714">
            <v>34983000</v>
          </cell>
          <cell r="AA4714">
            <v>17000</v>
          </cell>
          <cell r="AB4714">
            <v>34983000</v>
          </cell>
          <cell r="AC4714">
            <v>33084140</v>
          </cell>
          <cell r="AD4714">
            <v>33084140</v>
          </cell>
          <cell r="AE4714">
            <v>33084140</v>
          </cell>
        </row>
        <row r="4715">
          <cell r="F4715" t="str">
            <v>C-3603-1300-1</v>
          </cell>
          <cell r="U4715">
            <v>0</v>
          </cell>
          <cell r="V4715">
            <v>3735000</v>
          </cell>
          <cell r="W4715">
            <v>0</v>
          </cell>
          <cell r="X4715">
            <v>3735000</v>
          </cell>
          <cell r="Z4715">
            <v>3734563</v>
          </cell>
          <cell r="AA4715">
            <v>437</v>
          </cell>
          <cell r="AB4715">
            <v>3734563</v>
          </cell>
          <cell r="AC4715">
            <v>3734563</v>
          </cell>
          <cell r="AD4715">
            <v>3734563</v>
          </cell>
          <cell r="AE4715">
            <v>3734563</v>
          </cell>
        </row>
        <row r="4716">
          <cell r="F4716" t="str">
            <v>C-3603-1300-1</v>
          </cell>
          <cell r="U4716">
            <v>336743000</v>
          </cell>
          <cell r="V4716">
            <v>0</v>
          </cell>
          <cell r="W4716">
            <v>57000</v>
          </cell>
          <cell r="X4716">
            <v>336686000</v>
          </cell>
          <cell r="Z4716">
            <v>336597167</v>
          </cell>
          <cell r="AA4716">
            <v>88833</v>
          </cell>
          <cell r="AB4716">
            <v>336597167</v>
          </cell>
          <cell r="AC4716">
            <v>336597167</v>
          </cell>
          <cell r="AD4716">
            <v>336597167</v>
          </cell>
          <cell r="AE4716">
            <v>336597167</v>
          </cell>
        </row>
        <row r="4717">
          <cell r="F4717" t="str">
            <v>C-3603-1300-1</v>
          </cell>
          <cell r="U4717">
            <v>21081000</v>
          </cell>
          <cell r="V4717">
            <v>0</v>
          </cell>
          <cell r="W4717">
            <v>0</v>
          </cell>
          <cell r="X4717">
            <v>21081000</v>
          </cell>
          <cell r="Z4717">
            <v>20764025</v>
          </cell>
          <cell r="AA4717">
            <v>316975</v>
          </cell>
          <cell r="AB4717">
            <v>20764025</v>
          </cell>
          <cell r="AC4717">
            <v>4826272</v>
          </cell>
          <cell r="AD4717">
            <v>4826272</v>
          </cell>
          <cell r="AE4717">
            <v>4826272</v>
          </cell>
        </row>
        <row r="4718">
          <cell r="F4718" t="str">
            <v>C-3603-1300-1</v>
          </cell>
          <cell r="U4718">
            <v>7168268000</v>
          </cell>
          <cell r="V4718">
            <v>370084362</v>
          </cell>
          <cell r="W4718">
            <v>1378079</v>
          </cell>
          <cell r="X4718">
            <v>7536974283</v>
          </cell>
          <cell r="Z4718">
            <v>7508849367</v>
          </cell>
          <cell r="AA4718">
            <v>28124916</v>
          </cell>
          <cell r="AB4718">
            <v>7508849367</v>
          </cell>
          <cell r="AC4718">
            <v>7486997596</v>
          </cell>
          <cell r="AD4718">
            <v>7486997596</v>
          </cell>
          <cell r="AE4718">
            <v>7486997596</v>
          </cell>
        </row>
        <row r="4719">
          <cell r="F4719" t="str">
            <v>C-3603-1300-1</v>
          </cell>
          <cell r="U4719">
            <v>1460130000</v>
          </cell>
          <cell r="V4719">
            <v>120640485</v>
          </cell>
          <cell r="W4719">
            <v>43975106</v>
          </cell>
          <cell r="X4719">
            <v>1536795379</v>
          </cell>
          <cell r="Z4719">
            <v>1528210833</v>
          </cell>
          <cell r="AA4719">
            <v>8584546</v>
          </cell>
          <cell r="AB4719">
            <v>1528210833</v>
          </cell>
          <cell r="AC4719">
            <v>1528125961</v>
          </cell>
          <cell r="AD4719">
            <v>1528125961</v>
          </cell>
          <cell r="AE4719">
            <v>1528125961</v>
          </cell>
        </row>
        <row r="4720">
          <cell r="F4720" t="str">
            <v>C-3603-1300-1</v>
          </cell>
          <cell r="U4720">
            <v>74619000</v>
          </cell>
          <cell r="V4720">
            <v>0</v>
          </cell>
          <cell r="W4720">
            <v>0</v>
          </cell>
          <cell r="X4720">
            <v>74619000</v>
          </cell>
          <cell r="Z4720">
            <v>74551927</v>
          </cell>
          <cell r="AA4720">
            <v>67073</v>
          </cell>
          <cell r="AB4720">
            <v>74551927</v>
          </cell>
          <cell r="AC4720">
            <v>74551927</v>
          </cell>
          <cell r="AD4720">
            <v>74551927</v>
          </cell>
          <cell r="AE4720">
            <v>74551927</v>
          </cell>
        </row>
        <row r="4721">
          <cell r="F4721" t="str">
            <v>C-3603-1300-1</v>
          </cell>
          <cell r="U4721">
            <v>60429000</v>
          </cell>
          <cell r="V4721">
            <v>0</v>
          </cell>
          <cell r="W4721">
            <v>0</v>
          </cell>
          <cell r="X4721">
            <v>60429000</v>
          </cell>
          <cell r="Z4721">
            <v>60428992</v>
          </cell>
          <cell r="AA4721">
            <v>8</v>
          </cell>
          <cell r="AB4721">
            <v>60428992</v>
          </cell>
          <cell r="AC4721">
            <v>60428992</v>
          </cell>
          <cell r="AD4721">
            <v>60428992</v>
          </cell>
          <cell r="AE4721">
            <v>60428992</v>
          </cell>
        </row>
        <row r="4722">
          <cell r="F4722" t="str">
            <v>C-3603-1300-1</v>
          </cell>
          <cell r="U4722">
            <v>1214949000</v>
          </cell>
          <cell r="V4722">
            <v>6800000</v>
          </cell>
          <cell r="W4722">
            <v>78367350</v>
          </cell>
          <cell r="X4722">
            <v>1143381650</v>
          </cell>
          <cell r="Z4722">
            <v>1136469571.48</v>
          </cell>
          <cell r="AA4722">
            <v>6912078.5199999996</v>
          </cell>
          <cell r="AB4722">
            <v>1136469571.48</v>
          </cell>
          <cell r="AC4722">
            <v>945895146.77999997</v>
          </cell>
          <cell r="AD4722">
            <v>945895146.77999997</v>
          </cell>
          <cell r="AE4722">
            <v>945895146.77999997</v>
          </cell>
        </row>
        <row r="4723">
          <cell r="F4723" t="str">
            <v>C-3603-1300-1</v>
          </cell>
          <cell r="U4723">
            <v>70793000</v>
          </cell>
          <cell r="V4723">
            <v>35759000</v>
          </cell>
          <cell r="W4723">
            <v>6</v>
          </cell>
          <cell r="X4723">
            <v>106551994</v>
          </cell>
          <cell r="Z4723">
            <v>106528594.5</v>
          </cell>
          <cell r="AA4723">
            <v>23399.5</v>
          </cell>
          <cell r="AB4723">
            <v>106528594.5</v>
          </cell>
          <cell r="AC4723">
            <v>106528594.5</v>
          </cell>
          <cell r="AD4723">
            <v>106528594.5</v>
          </cell>
          <cell r="AE4723">
            <v>106528594.5</v>
          </cell>
        </row>
        <row r="4724">
          <cell r="F4724" t="str">
            <v>C-3603-1300-1</v>
          </cell>
          <cell r="U4724">
            <v>124113000</v>
          </cell>
          <cell r="V4724">
            <v>0</v>
          </cell>
          <cell r="W4724">
            <v>4914954</v>
          </cell>
          <cell r="X4724">
            <v>119198046</v>
          </cell>
          <cell r="Z4724">
            <v>119198045.5</v>
          </cell>
          <cell r="AA4724">
            <v>0.5</v>
          </cell>
          <cell r="AB4724">
            <v>119198045.5</v>
          </cell>
          <cell r="AC4724">
            <v>119198045.5</v>
          </cell>
          <cell r="AD4724">
            <v>119198045.5</v>
          </cell>
          <cell r="AE4724">
            <v>119198045.5</v>
          </cell>
        </row>
        <row r="4725">
          <cell r="F4725" t="str">
            <v>C-3603-1300-1</v>
          </cell>
          <cell r="U4725">
            <v>119588000</v>
          </cell>
          <cell r="V4725">
            <v>0</v>
          </cell>
          <cell r="W4725">
            <v>77239480</v>
          </cell>
          <cell r="X4725">
            <v>42348520</v>
          </cell>
          <cell r="Z4725">
            <v>42348520</v>
          </cell>
          <cell r="AA4725">
            <v>0</v>
          </cell>
          <cell r="AB4725">
            <v>42348520</v>
          </cell>
          <cell r="AC4725">
            <v>42348520</v>
          </cell>
          <cell r="AD4725">
            <v>42348520</v>
          </cell>
          <cell r="AE4725">
            <v>42348520</v>
          </cell>
        </row>
        <row r="4726">
          <cell r="F4726" t="str">
            <v>C-3603-1300-1</v>
          </cell>
          <cell r="U4726">
            <v>51476000</v>
          </cell>
          <cell r="V4726">
            <v>0</v>
          </cell>
          <cell r="W4726">
            <v>15501396</v>
          </cell>
          <cell r="X4726">
            <v>35974604</v>
          </cell>
          <cell r="Z4726">
            <v>35974604</v>
          </cell>
          <cell r="AA4726">
            <v>0</v>
          </cell>
          <cell r="AB4726">
            <v>35974604</v>
          </cell>
          <cell r="AC4726">
            <v>26627168</v>
          </cell>
          <cell r="AD4726">
            <v>26627168</v>
          </cell>
          <cell r="AE4726">
            <v>26627168</v>
          </cell>
        </row>
        <row r="4727">
          <cell r="F4727" t="str">
            <v>C-3603-1300-1</v>
          </cell>
          <cell r="U4727">
            <v>0</v>
          </cell>
          <cell r="V4727">
            <v>4914954</v>
          </cell>
          <cell r="W4727">
            <v>4914954</v>
          </cell>
          <cell r="X4727">
            <v>0</v>
          </cell>
          <cell r="Z4727">
            <v>0</v>
          </cell>
          <cell r="AA4727">
            <v>0</v>
          </cell>
          <cell r="AB4727">
            <v>0</v>
          </cell>
          <cell r="AC4727">
            <v>0</v>
          </cell>
          <cell r="AD4727">
            <v>0</v>
          </cell>
          <cell r="AE4727">
            <v>0</v>
          </cell>
        </row>
        <row r="4728">
          <cell r="F4728" t="str">
            <v>C-3603-1300-1</v>
          </cell>
          <cell r="U4728">
            <v>3847000</v>
          </cell>
          <cell r="V4728">
            <v>0</v>
          </cell>
          <cell r="W4728">
            <v>2376400</v>
          </cell>
          <cell r="X4728">
            <v>1470600</v>
          </cell>
          <cell r="Z4728">
            <v>1470600</v>
          </cell>
          <cell r="AA4728">
            <v>0</v>
          </cell>
          <cell r="AB4728">
            <v>1470600</v>
          </cell>
          <cell r="AC4728">
            <v>1470600</v>
          </cell>
          <cell r="AD4728">
            <v>1470600</v>
          </cell>
          <cell r="AE4728">
            <v>1470600</v>
          </cell>
        </row>
        <row r="4729">
          <cell r="F4729" t="str">
            <v>C-3603-1300-1</v>
          </cell>
          <cell r="U4729">
            <v>4486000</v>
          </cell>
          <cell r="V4729">
            <v>3484000</v>
          </cell>
          <cell r="W4729">
            <v>0</v>
          </cell>
          <cell r="X4729">
            <v>7970000</v>
          </cell>
          <cell r="Z4729">
            <v>7658850</v>
          </cell>
          <cell r="AA4729">
            <v>311150</v>
          </cell>
          <cell r="AB4729">
            <v>7658850</v>
          </cell>
          <cell r="AC4729">
            <v>7658850</v>
          </cell>
          <cell r="AD4729">
            <v>7658850</v>
          </cell>
          <cell r="AE4729">
            <v>7658850</v>
          </cell>
        </row>
        <row r="4730">
          <cell r="F4730" t="str">
            <v>C-3603-1300-1</v>
          </cell>
          <cell r="U4730">
            <v>54110000</v>
          </cell>
          <cell r="V4730">
            <v>0</v>
          </cell>
          <cell r="W4730">
            <v>0</v>
          </cell>
          <cell r="X4730">
            <v>54110000</v>
          </cell>
          <cell r="Z4730">
            <v>54037990</v>
          </cell>
          <cell r="AA4730">
            <v>72010</v>
          </cell>
          <cell r="AB4730">
            <v>54037990</v>
          </cell>
          <cell r="AC4730">
            <v>54037990</v>
          </cell>
          <cell r="AD4730">
            <v>54037990</v>
          </cell>
          <cell r="AE4730">
            <v>54037990</v>
          </cell>
        </row>
        <row r="4731">
          <cell r="F4731" t="str">
            <v>C-3603-1300-1</v>
          </cell>
          <cell r="U4731">
            <v>30712000</v>
          </cell>
          <cell r="V4731">
            <v>8800000</v>
          </cell>
          <cell r="W4731">
            <v>2771280</v>
          </cell>
          <cell r="X4731">
            <v>36740720</v>
          </cell>
          <cell r="Z4731">
            <v>36740720</v>
          </cell>
          <cell r="AA4731">
            <v>0</v>
          </cell>
          <cell r="AB4731">
            <v>36740720</v>
          </cell>
          <cell r="AC4731">
            <v>36740720</v>
          </cell>
          <cell r="AD4731">
            <v>36740720</v>
          </cell>
          <cell r="AE4731">
            <v>36740720</v>
          </cell>
        </row>
        <row r="4732">
          <cell r="F4732" t="str">
            <v>C-3603-1300-1</v>
          </cell>
          <cell r="U4732">
            <v>2470000</v>
          </cell>
          <cell r="V4732">
            <v>0</v>
          </cell>
          <cell r="W4732">
            <v>0</v>
          </cell>
          <cell r="X4732">
            <v>2470000</v>
          </cell>
          <cell r="Z4732">
            <v>2470000</v>
          </cell>
          <cell r="AA4732">
            <v>0</v>
          </cell>
          <cell r="AB4732">
            <v>2470000</v>
          </cell>
          <cell r="AC4732">
            <v>1523200</v>
          </cell>
          <cell r="AD4732">
            <v>1523200</v>
          </cell>
          <cell r="AE4732">
            <v>1523200</v>
          </cell>
        </row>
        <row r="4733">
          <cell r="F4733" t="str">
            <v>C-3603-1300-1</v>
          </cell>
          <cell r="U4733">
            <v>187856000</v>
          </cell>
          <cell r="V4733">
            <v>0</v>
          </cell>
          <cell r="W4733">
            <v>0</v>
          </cell>
          <cell r="X4733">
            <v>187856000</v>
          </cell>
          <cell r="Z4733">
            <v>187856000</v>
          </cell>
          <cell r="AA4733">
            <v>0</v>
          </cell>
          <cell r="AB4733">
            <v>187856000</v>
          </cell>
          <cell r="AC4733">
            <v>187856000</v>
          </cell>
          <cell r="AD4733">
            <v>187856000</v>
          </cell>
          <cell r="AE4733">
            <v>187856000</v>
          </cell>
        </row>
        <row r="4734">
          <cell r="F4734" t="str">
            <v>C-3603-1300-1</v>
          </cell>
          <cell r="U4734">
            <v>84073000</v>
          </cell>
          <cell r="V4734">
            <v>0</v>
          </cell>
          <cell r="W4734">
            <v>0</v>
          </cell>
          <cell r="X4734">
            <v>84073000</v>
          </cell>
          <cell r="Z4734">
            <v>84072549</v>
          </cell>
          <cell r="AA4734">
            <v>451</v>
          </cell>
          <cell r="AB4734">
            <v>84072549</v>
          </cell>
          <cell r="AC4734">
            <v>84072549</v>
          </cell>
          <cell r="AD4734">
            <v>84072549</v>
          </cell>
          <cell r="AE4734">
            <v>84072549</v>
          </cell>
        </row>
        <row r="4735">
          <cell r="F4735" t="str">
            <v>C-3603-1300-3</v>
          </cell>
          <cell r="U4735">
            <v>72233100</v>
          </cell>
          <cell r="V4735">
            <v>0</v>
          </cell>
          <cell r="W4735">
            <v>4365432</v>
          </cell>
          <cell r="X4735">
            <v>67867668</v>
          </cell>
          <cell r="Z4735">
            <v>66249019</v>
          </cell>
          <cell r="AA4735">
            <v>1618649</v>
          </cell>
          <cell r="AB4735">
            <v>66249019</v>
          </cell>
          <cell r="AC4735">
            <v>66249019</v>
          </cell>
          <cell r="AD4735">
            <v>66249019</v>
          </cell>
          <cell r="AE4735">
            <v>66249019</v>
          </cell>
        </row>
        <row r="4736">
          <cell r="F4736" t="str">
            <v>C-3603-1300-3</v>
          </cell>
          <cell r="U4736">
            <v>36116600</v>
          </cell>
          <cell r="V4736">
            <v>0</v>
          </cell>
          <cell r="W4736">
            <v>0</v>
          </cell>
          <cell r="X4736">
            <v>36116600</v>
          </cell>
          <cell r="Z4736">
            <v>36116600</v>
          </cell>
          <cell r="AA4736">
            <v>0</v>
          </cell>
          <cell r="AB4736">
            <v>36116600</v>
          </cell>
          <cell r="AC4736">
            <v>36116600</v>
          </cell>
          <cell r="AD4736">
            <v>36116600</v>
          </cell>
          <cell r="AE4736">
            <v>36116600</v>
          </cell>
        </row>
        <row r="4737">
          <cell r="F4737" t="str">
            <v>C-3603-1300-3</v>
          </cell>
          <cell r="U4737">
            <v>6047500</v>
          </cell>
          <cell r="V4737">
            <v>0</v>
          </cell>
          <cell r="W4737">
            <v>6047500</v>
          </cell>
          <cell r="X4737">
            <v>0</v>
          </cell>
          <cell r="Z4737">
            <v>0</v>
          </cell>
          <cell r="AA4737">
            <v>0</v>
          </cell>
          <cell r="AB4737">
            <v>0</v>
          </cell>
          <cell r="AC4737">
            <v>0</v>
          </cell>
          <cell r="AD4737">
            <v>0</v>
          </cell>
          <cell r="AE4737">
            <v>0</v>
          </cell>
        </row>
        <row r="4738">
          <cell r="F4738" t="str">
            <v>C-3603-1300-3</v>
          </cell>
          <cell r="U4738">
            <v>137580500</v>
          </cell>
          <cell r="V4738">
            <v>0</v>
          </cell>
          <cell r="W4738">
            <v>53333255</v>
          </cell>
          <cell r="X4738">
            <v>84247245</v>
          </cell>
          <cell r="Z4738">
            <v>84247245</v>
          </cell>
          <cell r="AA4738">
            <v>0</v>
          </cell>
          <cell r="AB4738">
            <v>84247245</v>
          </cell>
          <cell r="AC4738">
            <v>84247245</v>
          </cell>
          <cell r="AD4738">
            <v>84247245</v>
          </cell>
          <cell r="AE4738">
            <v>84247245</v>
          </cell>
        </row>
        <row r="4739">
          <cell r="F4739" t="str">
            <v>C-3603-1300-4</v>
          </cell>
          <cell r="U4739">
            <v>0</v>
          </cell>
          <cell r="V4739">
            <v>3900204</v>
          </cell>
          <cell r="W4739">
            <v>9418</v>
          </cell>
          <cell r="X4739">
            <v>3890786</v>
          </cell>
          <cell r="Z4739">
            <v>3890786</v>
          </cell>
          <cell r="AA4739">
            <v>0</v>
          </cell>
          <cell r="AB4739">
            <v>3890786</v>
          </cell>
          <cell r="AC4739">
            <v>2962386</v>
          </cell>
          <cell r="AD4739">
            <v>2962386</v>
          </cell>
          <cell r="AE4739">
            <v>2962386</v>
          </cell>
        </row>
        <row r="4740">
          <cell r="F4740" t="str">
            <v>C-3603-1300-4</v>
          </cell>
          <cell r="U4740">
            <v>105493388</v>
          </cell>
          <cell r="V4740">
            <v>0</v>
          </cell>
          <cell r="W4740">
            <v>183858</v>
          </cell>
          <cell r="X4740">
            <v>105309530</v>
          </cell>
          <cell r="Z4740">
            <v>105309530</v>
          </cell>
          <cell r="AA4740">
            <v>0</v>
          </cell>
          <cell r="AB4740">
            <v>105309530</v>
          </cell>
          <cell r="AC4740">
            <v>105309530</v>
          </cell>
          <cell r="AD4740">
            <v>105309530</v>
          </cell>
          <cell r="AE4740">
            <v>105309530</v>
          </cell>
        </row>
        <row r="4741">
          <cell r="F4741" t="str">
            <v>C-3603-1300-4</v>
          </cell>
          <cell r="U4741">
            <v>0</v>
          </cell>
          <cell r="V4741">
            <v>17936080</v>
          </cell>
          <cell r="W4741">
            <v>17198360</v>
          </cell>
          <cell r="X4741">
            <v>737720</v>
          </cell>
          <cell r="Z4741">
            <v>737720</v>
          </cell>
          <cell r="AA4741">
            <v>0</v>
          </cell>
          <cell r="AB4741">
            <v>737720</v>
          </cell>
          <cell r="AC4741">
            <v>737720</v>
          </cell>
          <cell r="AD4741">
            <v>737720</v>
          </cell>
          <cell r="AE4741">
            <v>737720</v>
          </cell>
        </row>
        <row r="4742">
          <cell r="F4742" t="str">
            <v>C-3603-1300-7</v>
          </cell>
          <cell r="U4742">
            <v>141928693</v>
          </cell>
          <cell r="V4742">
            <v>0</v>
          </cell>
          <cell r="W4742">
            <v>7445251</v>
          </cell>
          <cell r="X4742">
            <v>134483442</v>
          </cell>
          <cell r="Z4742">
            <v>134483442</v>
          </cell>
          <cell r="AA4742">
            <v>0</v>
          </cell>
          <cell r="AB4742">
            <v>134483442</v>
          </cell>
          <cell r="AC4742">
            <v>134483442</v>
          </cell>
          <cell r="AD4742">
            <v>134483442</v>
          </cell>
          <cell r="AE4742">
            <v>134483442</v>
          </cell>
        </row>
        <row r="4743">
          <cell r="F4743" t="str">
            <v>C-3603-1300-7</v>
          </cell>
          <cell r="U4743">
            <v>263408224</v>
          </cell>
          <cell r="V4743">
            <v>0</v>
          </cell>
          <cell r="W4743">
            <v>36861</v>
          </cell>
          <cell r="X4743">
            <v>263371363</v>
          </cell>
          <cell r="Z4743">
            <v>263371363</v>
          </cell>
          <cell r="AA4743">
            <v>0</v>
          </cell>
          <cell r="AB4743">
            <v>263371363</v>
          </cell>
          <cell r="AC4743">
            <v>194921789</v>
          </cell>
          <cell r="AD4743">
            <v>194921789</v>
          </cell>
          <cell r="AE4743">
            <v>194921789</v>
          </cell>
        </row>
        <row r="4744">
          <cell r="F4744" t="str">
            <v>C-3603-1300-7</v>
          </cell>
          <cell r="U4744">
            <v>227191907</v>
          </cell>
          <cell r="V4744">
            <v>250000000</v>
          </cell>
          <cell r="W4744">
            <v>0</v>
          </cell>
          <cell r="X4744">
            <v>477191907</v>
          </cell>
          <cell r="Z4744">
            <v>477191906.60000002</v>
          </cell>
          <cell r="AA4744">
            <v>0.4</v>
          </cell>
          <cell r="AB4744">
            <v>477191906.60000002</v>
          </cell>
          <cell r="AC4744">
            <v>448672052.60000002</v>
          </cell>
          <cell r="AD4744">
            <v>448672052.60000002</v>
          </cell>
          <cell r="AE4744">
            <v>448672052.60000002</v>
          </cell>
        </row>
        <row r="4745">
          <cell r="F4745" t="str">
            <v>C-3603-1300-9</v>
          </cell>
          <cell r="U4745">
            <v>1500000</v>
          </cell>
          <cell r="V4745">
            <v>21805000</v>
          </cell>
          <cell r="W4745">
            <v>0</v>
          </cell>
          <cell r="X4745">
            <v>23305000</v>
          </cell>
          <cell r="Z4745">
            <v>23255040</v>
          </cell>
          <cell r="AA4745">
            <v>49960</v>
          </cell>
          <cell r="AB4745">
            <v>23255040</v>
          </cell>
          <cell r="AC4745">
            <v>23255040</v>
          </cell>
          <cell r="AD4745">
            <v>23255040</v>
          </cell>
          <cell r="AE4745">
            <v>23255040</v>
          </cell>
        </row>
        <row r="4746">
          <cell r="F4746" t="str">
            <v>C-3603-1300-9</v>
          </cell>
          <cell r="U4746">
            <v>249550000</v>
          </cell>
          <cell r="V4746">
            <v>106492608</v>
          </cell>
          <cell r="W4746">
            <v>55112608</v>
          </cell>
          <cell r="X4746">
            <v>300930000</v>
          </cell>
          <cell r="Z4746">
            <v>300930000</v>
          </cell>
          <cell r="AA4746">
            <v>0</v>
          </cell>
          <cell r="AB4746">
            <v>300930000</v>
          </cell>
          <cell r="AC4746">
            <v>300930000</v>
          </cell>
          <cell r="AD4746">
            <v>300930000</v>
          </cell>
          <cell r="AE4746">
            <v>300930000</v>
          </cell>
        </row>
        <row r="4747">
          <cell r="F4747" t="str">
            <v>C-3603-1300-9</v>
          </cell>
          <cell r="U4747">
            <v>0</v>
          </cell>
          <cell r="V4747">
            <v>2000000</v>
          </cell>
          <cell r="W4747">
            <v>2495</v>
          </cell>
          <cell r="X4747">
            <v>1997505</v>
          </cell>
          <cell r="Z4747">
            <v>1997505</v>
          </cell>
          <cell r="AA4747">
            <v>0</v>
          </cell>
          <cell r="AB4747">
            <v>1997505</v>
          </cell>
          <cell r="AC4747">
            <v>1997505</v>
          </cell>
          <cell r="AD4747">
            <v>1997505</v>
          </cell>
          <cell r="AE4747">
            <v>1997505</v>
          </cell>
        </row>
        <row r="4748">
          <cell r="F4748" t="str">
            <v>C-3603-1300-11</v>
          </cell>
          <cell r="U4748">
            <v>0</v>
          </cell>
          <cell r="V4748">
            <v>241910000</v>
          </cell>
          <cell r="W4748">
            <v>0</v>
          </cell>
          <cell r="X4748">
            <v>241910000</v>
          </cell>
          <cell r="Z4748">
            <v>208232448.66</v>
          </cell>
          <cell r="AA4748">
            <v>33677551.340000004</v>
          </cell>
          <cell r="AB4748">
            <v>208232448.66</v>
          </cell>
          <cell r="AC4748">
            <v>207057589</v>
          </cell>
          <cell r="AD4748">
            <v>207057589</v>
          </cell>
          <cell r="AE4748">
            <v>207057589</v>
          </cell>
        </row>
        <row r="4749">
          <cell r="F4749" t="str">
            <v>C-3603-1300-11</v>
          </cell>
          <cell r="U4749">
            <v>0</v>
          </cell>
          <cell r="V4749">
            <v>2494400</v>
          </cell>
          <cell r="W4749">
            <v>0</v>
          </cell>
          <cell r="X4749">
            <v>2494400</v>
          </cell>
          <cell r="Z4749">
            <v>1454200</v>
          </cell>
          <cell r="AA4749">
            <v>1040200</v>
          </cell>
          <cell r="AB4749">
            <v>1454200</v>
          </cell>
          <cell r="AC4749">
            <v>0</v>
          </cell>
          <cell r="AD4749">
            <v>0</v>
          </cell>
          <cell r="AE4749">
            <v>0</v>
          </cell>
        </row>
        <row r="4750">
          <cell r="F4750" t="str">
            <v>C-3605-1300-1</v>
          </cell>
          <cell r="U4750">
            <v>22500000</v>
          </cell>
          <cell r="V4750">
            <v>12800000</v>
          </cell>
          <cell r="W4750">
            <v>1300000</v>
          </cell>
          <cell r="X4750">
            <v>34000000</v>
          </cell>
          <cell r="Z4750">
            <v>34000000</v>
          </cell>
          <cell r="AA4750">
            <v>0</v>
          </cell>
          <cell r="AB4750">
            <v>34000000</v>
          </cell>
          <cell r="AC4750">
            <v>14270400</v>
          </cell>
          <cell r="AD4750">
            <v>14270400</v>
          </cell>
          <cell r="AE4750">
            <v>14270400</v>
          </cell>
        </row>
        <row r="4751">
          <cell r="F4751" t="str">
            <v>C-3605-1300-1</v>
          </cell>
          <cell r="U4751">
            <v>4800000</v>
          </cell>
          <cell r="V4751">
            <v>0</v>
          </cell>
          <cell r="W4751">
            <v>119350</v>
          </cell>
          <cell r="X4751">
            <v>4680650</v>
          </cell>
          <cell r="Z4751">
            <v>4680650</v>
          </cell>
          <cell r="AA4751">
            <v>0</v>
          </cell>
          <cell r="AB4751">
            <v>4680650</v>
          </cell>
          <cell r="AC4751">
            <v>4680650</v>
          </cell>
          <cell r="AD4751">
            <v>4680650</v>
          </cell>
          <cell r="AE4751">
            <v>4680650</v>
          </cell>
        </row>
        <row r="4752">
          <cell r="F4752" t="str">
            <v>C-3605-1300-1</v>
          </cell>
          <cell r="U4752">
            <v>205950000</v>
          </cell>
          <cell r="V4752">
            <v>76000000</v>
          </cell>
          <cell r="W4752">
            <v>35750797</v>
          </cell>
          <cell r="X4752">
            <v>246199203</v>
          </cell>
          <cell r="Z4752">
            <v>239485286.46000001</v>
          </cell>
          <cell r="AA4752">
            <v>6713916.54</v>
          </cell>
          <cell r="AB4752">
            <v>239485286.46000001</v>
          </cell>
          <cell r="AC4752">
            <v>114532746.45999999</v>
          </cell>
          <cell r="AD4752">
            <v>114532746.45999999</v>
          </cell>
          <cell r="AE4752">
            <v>114532746.45999999</v>
          </cell>
        </row>
        <row r="4753">
          <cell r="F4753" t="str">
            <v>C-3605-1300-1</v>
          </cell>
          <cell r="U4753">
            <v>41150000</v>
          </cell>
          <cell r="V4753">
            <v>8899792</v>
          </cell>
          <cell r="W4753">
            <v>5471612</v>
          </cell>
          <cell r="X4753">
            <v>44578180</v>
          </cell>
          <cell r="Z4753">
            <v>43964757</v>
          </cell>
          <cell r="AA4753">
            <v>613423</v>
          </cell>
          <cell r="AB4753">
            <v>43964757</v>
          </cell>
          <cell r="AC4753">
            <v>35511775</v>
          </cell>
          <cell r="AD4753">
            <v>35511775</v>
          </cell>
          <cell r="AE4753">
            <v>35511775</v>
          </cell>
        </row>
        <row r="4754">
          <cell r="F4754" t="str">
            <v>C-3605-1300-1</v>
          </cell>
          <cell r="U4754">
            <v>9500000</v>
          </cell>
          <cell r="V4754">
            <v>3325727</v>
          </cell>
          <cell r="W4754">
            <v>3325727</v>
          </cell>
          <cell r="X4754">
            <v>9500000</v>
          </cell>
          <cell r="Z4754">
            <v>9500000</v>
          </cell>
          <cell r="AA4754">
            <v>0</v>
          </cell>
          <cell r="AB4754">
            <v>9500000</v>
          </cell>
          <cell r="AC4754">
            <v>9500000</v>
          </cell>
          <cell r="AD4754">
            <v>9500000</v>
          </cell>
          <cell r="AE4754">
            <v>9500000</v>
          </cell>
        </row>
        <row r="4755">
          <cell r="F4755" t="str">
            <v>C-3605-1300-1</v>
          </cell>
          <cell r="U4755">
            <v>13000000</v>
          </cell>
          <cell r="V4755">
            <v>21969395</v>
          </cell>
          <cell r="W4755">
            <v>11000000</v>
          </cell>
          <cell r="X4755">
            <v>23969395</v>
          </cell>
          <cell r="Z4755">
            <v>22677877</v>
          </cell>
          <cell r="AA4755">
            <v>1291518</v>
          </cell>
          <cell r="AB4755">
            <v>22677877</v>
          </cell>
          <cell r="AC4755">
            <v>22677877</v>
          </cell>
          <cell r="AD4755">
            <v>22677877</v>
          </cell>
          <cell r="AE4755">
            <v>22677877</v>
          </cell>
        </row>
        <row r="4756">
          <cell r="F4756" t="str">
            <v>C-3605-1300-1</v>
          </cell>
          <cell r="U4756">
            <v>215800000</v>
          </cell>
          <cell r="V4756">
            <v>0</v>
          </cell>
          <cell r="W4756">
            <v>15955626</v>
          </cell>
          <cell r="X4756">
            <v>199844374</v>
          </cell>
          <cell r="Z4756">
            <v>57859510</v>
          </cell>
          <cell r="AA4756">
            <v>141984864</v>
          </cell>
          <cell r="AB4756">
            <v>57859510</v>
          </cell>
          <cell r="AC4756">
            <v>57859510</v>
          </cell>
          <cell r="AD4756">
            <v>57859510</v>
          </cell>
          <cell r="AE4756">
            <v>57859510</v>
          </cell>
        </row>
        <row r="4757">
          <cell r="F4757" t="str">
            <v>C-3605-1300-1</v>
          </cell>
          <cell r="U4757">
            <v>73338035</v>
          </cell>
          <cell r="V4757">
            <v>0</v>
          </cell>
          <cell r="W4757">
            <v>2090221</v>
          </cell>
          <cell r="X4757">
            <v>71247814</v>
          </cell>
          <cell r="Z4757">
            <v>69892756</v>
          </cell>
          <cell r="AA4757">
            <v>1355058</v>
          </cell>
          <cell r="AB4757">
            <v>69892756</v>
          </cell>
          <cell r="AC4757">
            <v>69892756</v>
          </cell>
          <cell r="AD4757">
            <v>69892756</v>
          </cell>
          <cell r="AE4757">
            <v>69892756</v>
          </cell>
        </row>
        <row r="4758">
          <cell r="F4758" t="str">
            <v>C-3605-1300-1</v>
          </cell>
          <cell r="U4758">
            <v>200000</v>
          </cell>
          <cell r="V4758">
            <v>0</v>
          </cell>
          <cell r="W4758">
            <v>200000</v>
          </cell>
          <cell r="X4758">
            <v>0</v>
          </cell>
          <cell r="Z4758">
            <v>0</v>
          </cell>
          <cell r="AA4758">
            <v>0</v>
          </cell>
          <cell r="AB4758">
            <v>0</v>
          </cell>
          <cell r="AC4758">
            <v>0</v>
          </cell>
          <cell r="AD4758">
            <v>0</v>
          </cell>
          <cell r="AE4758">
            <v>0</v>
          </cell>
        </row>
        <row r="4759">
          <cell r="F4759" t="str">
            <v>C-3605-1300-1</v>
          </cell>
          <cell r="U4759">
            <v>13600000</v>
          </cell>
          <cell r="V4759">
            <v>0</v>
          </cell>
          <cell r="W4759">
            <v>3750000</v>
          </cell>
          <cell r="X4759">
            <v>9850000</v>
          </cell>
          <cell r="Z4759">
            <v>9800000</v>
          </cell>
          <cell r="AA4759">
            <v>50000</v>
          </cell>
          <cell r="AB4759">
            <v>9800000</v>
          </cell>
          <cell r="AC4759">
            <v>0</v>
          </cell>
          <cell r="AD4759">
            <v>0</v>
          </cell>
          <cell r="AE4759">
            <v>0</v>
          </cell>
        </row>
        <row r="4760">
          <cell r="F4760" t="str">
            <v>C-3605-1300-1</v>
          </cell>
          <cell r="U4760">
            <v>50000000</v>
          </cell>
          <cell r="V4760">
            <v>0</v>
          </cell>
          <cell r="W4760">
            <v>50000000</v>
          </cell>
          <cell r="X4760">
            <v>0</v>
          </cell>
          <cell r="Z4760">
            <v>0</v>
          </cell>
          <cell r="AA4760">
            <v>0</v>
          </cell>
          <cell r="AB4760">
            <v>0</v>
          </cell>
          <cell r="AC4760">
            <v>0</v>
          </cell>
          <cell r="AD4760">
            <v>0</v>
          </cell>
          <cell r="AE4760">
            <v>0</v>
          </cell>
        </row>
        <row r="4761">
          <cell r="F4761" t="str">
            <v>C-3605-1300-1</v>
          </cell>
          <cell r="U4761">
            <v>0</v>
          </cell>
          <cell r="V4761">
            <v>4161886</v>
          </cell>
          <cell r="W4761">
            <v>3124773</v>
          </cell>
          <cell r="X4761">
            <v>1037113</v>
          </cell>
          <cell r="Z4761">
            <v>900000</v>
          </cell>
          <cell r="AA4761">
            <v>137113</v>
          </cell>
          <cell r="AB4761">
            <v>900000</v>
          </cell>
          <cell r="AC4761">
            <v>900000</v>
          </cell>
          <cell r="AD4761">
            <v>900000</v>
          </cell>
          <cell r="AE4761">
            <v>900000</v>
          </cell>
        </row>
        <row r="4762">
          <cell r="F4762" t="str">
            <v>C-3699-1300-2</v>
          </cell>
          <cell r="U4762">
            <v>0</v>
          </cell>
          <cell r="V4762">
            <v>198284687</v>
          </cell>
          <cell r="W4762">
            <v>0</v>
          </cell>
          <cell r="X4762">
            <v>198284687</v>
          </cell>
          <cell r="Z4762">
            <v>198284687</v>
          </cell>
          <cell r="AA4762">
            <v>0</v>
          </cell>
          <cell r="AB4762">
            <v>198284687</v>
          </cell>
          <cell r="AC4762">
            <v>83033862</v>
          </cell>
          <cell r="AD4762">
            <v>83033862</v>
          </cell>
          <cell r="AE4762">
            <v>83033862</v>
          </cell>
        </row>
        <row r="4763">
          <cell r="F4763" t="str">
            <v>C-3699-1300-2</v>
          </cell>
          <cell r="U4763">
            <v>0</v>
          </cell>
          <cell r="V4763">
            <v>417610294</v>
          </cell>
          <cell r="W4763">
            <v>0</v>
          </cell>
          <cell r="X4763">
            <v>417610294</v>
          </cell>
          <cell r="Z4763">
            <v>417610293.38</v>
          </cell>
          <cell r="AA4763">
            <v>0.62</v>
          </cell>
          <cell r="AB4763">
            <v>417610293.38</v>
          </cell>
          <cell r="AC4763">
            <v>158390491.87</v>
          </cell>
          <cell r="AD4763">
            <v>158390491.87</v>
          </cell>
          <cell r="AE4763">
            <v>158390491.87</v>
          </cell>
        </row>
        <row r="4764">
          <cell r="F4764" t="str">
            <v>C-3602-1300-3</v>
          </cell>
          <cell r="U4764">
            <v>35535000</v>
          </cell>
          <cell r="V4764">
            <v>0</v>
          </cell>
          <cell r="W4764">
            <v>772500</v>
          </cell>
          <cell r="X4764">
            <v>34762500</v>
          </cell>
          <cell r="Z4764">
            <v>34711000</v>
          </cell>
          <cell r="AA4764">
            <v>51500</v>
          </cell>
          <cell r="AB4764">
            <v>34711000</v>
          </cell>
          <cell r="AC4764">
            <v>34711000</v>
          </cell>
          <cell r="AD4764">
            <v>34711000</v>
          </cell>
          <cell r="AE4764">
            <v>34711000</v>
          </cell>
        </row>
        <row r="4765">
          <cell r="F4765" t="str">
            <v>C-3602-1300-4</v>
          </cell>
          <cell r="U4765">
            <v>3000000</v>
          </cell>
          <cell r="V4765">
            <v>10400000</v>
          </cell>
          <cell r="W4765">
            <v>8500000</v>
          </cell>
          <cell r="X4765">
            <v>4900000</v>
          </cell>
          <cell r="Z4765">
            <v>4511632</v>
          </cell>
          <cell r="AA4765">
            <v>388368</v>
          </cell>
          <cell r="AB4765">
            <v>4511632</v>
          </cell>
          <cell r="AC4765">
            <v>4511632</v>
          </cell>
          <cell r="AD4765">
            <v>4511632</v>
          </cell>
          <cell r="AE4765">
            <v>4511632</v>
          </cell>
        </row>
        <row r="4766">
          <cell r="F4766" t="str">
            <v>C-3602-1300-4</v>
          </cell>
          <cell r="U4766">
            <v>525550000</v>
          </cell>
          <cell r="V4766">
            <v>672229</v>
          </cell>
          <cell r="W4766">
            <v>0</v>
          </cell>
          <cell r="X4766">
            <v>526222229</v>
          </cell>
          <cell r="Z4766">
            <v>526161575</v>
          </cell>
          <cell r="AA4766">
            <v>60654</v>
          </cell>
          <cell r="AB4766">
            <v>526161575</v>
          </cell>
          <cell r="AC4766">
            <v>526161575</v>
          </cell>
          <cell r="AD4766">
            <v>526161575</v>
          </cell>
          <cell r="AE4766">
            <v>526161575</v>
          </cell>
        </row>
        <row r="4767">
          <cell r="F4767" t="str">
            <v>C-3602-1300-4</v>
          </cell>
          <cell r="U4767">
            <v>131700000</v>
          </cell>
          <cell r="V4767">
            <v>0</v>
          </cell>
          <cell r="W4767">
            <v>672229</v>
          </cell>
          <cell r="X4767">
            <v>131027771</v>
          </cell>
          <cell r="Z4767">
            <v>131027771</v>
          </cell>
          <cell r="AA4767">
            <v>0</v>
          </cell>
          <cell r="AB4767">
            <v>131027771</v>
          </cell>
          <cell r="AC4767">
            <v>131027771</v>
          </cell>
          <cell r="AD4767">
            <v>131027771</v>
          </cell>
          <cell r="AE4767">
            <v>131027771</v>
          </cell>
        </row>
        <row r="4768">
          <cell r="F4768" t="str">
            <v>C-3602-1300-4</v>
          </cell>
          <cell r="U4768">
            <v>0</v>
          </cell>
          <cell r="V4768">
            <v>20620712</v>
          </cell>
          <cell r="W4768">
            <v>0</v>
          </cell>
          <cell r="X4768">
            <v>20620712</v>
          </cell>
          <cell r="Z4768">
            <v>20620712</v>
          </cell>
          <cell r="AA4768">
            <v>0</v>
          </cell>
          <cell r="AB4768">
            <v>20620712</v>
          </cell>
          <cell r="AC4768">
            <v>20620712</v>
          </cell>
          <cell r="AD4768">
            <v>20620712</v>
          </cell>
          <cell r="AE4768">
            <v>20620712</v>
          </cell>
        </row>
        <row r="4769">
          <cell r="F4769" t="str">
            <v>C-3602-1300-5</v>
          </cell>
          <cell r="U4769">
            <v>43116268</v>
          </cell>
          <cell r="V4769">
            <v>0</v>
          </cell>
          <cell r="W4769">
            <v>108805</v>
          </cell>
          <cell r="X4769">
            <v>43007463</v>
          </cell>
          <cell r="Z4769">
            <v>43007463</v>
          </cell>
          <cell r="AA4769">
            <v>0</v>
          </cell>
          <cell r="AB4769">
            <v>43007463</v>
          </cell>
          <cell r="AC4769">
            <v>43007463</v>
          </cell>
          <cell r="AD4769">
            <v>43007463</v>
          </cell>
          <cell r="AE4769">
            <v>43007463</v>
          </cell>
        </row>
        <row r="4770">
          <cell r="F4770" t="str">
            <v>C-3602-1300-5</v>
          </cell>
          <cell r="U4770">
            <v>10779067</v>
          </cell>
          <cell r="V4770">
            <v>0</v>
          </cell>
          <cell r="W4770">
            <v>636249</v>
          </cell>
          <cell r="X4770">
            <v>10142818</v>
          </cell>
          <cell r="Z4770">
            <v>10142818</v>
          </cell>
          <cell r="AA4770">
            <v>0</v>
          </cell>
          <cell r="AB4770">
            <v>10142818</v>
          </cell>
          <cell r="AC4770">
            <v>10142818</v>
          </cell>
          <cell r="AD4770">
            <v>10142818</v>
          </cell>
          <cell r="AE4770">
            <v>10142818</v>
          </cell>
        </row>
        <row r="4771">
          <cell r="F4771" t="str">
            <v>C-3602-1300-5</v>
          </cell>
          <cell r="U4771">
            <v>1077907</v>
          </cell>
          <cell r="V4771">
            <v>0</v>
          </cell>
          <cell r="W4771">
            <v>0</v>
          </cell>
          <cell r="X4771">
            <v>1077907</v>
          </cell>
          <cell r="Z4771">
            <v>1077907</v>
          </cell>
          <cell r="AA4771">
            <v>0</v>
          </cell>
          <cell r="AB4771">
            <v>1077907</v>
          </cell>
          <cell r="AC4771">
            <v>1077907</v>
          </cell>
          <cell r="AD4771">
            <v>1077907</v>
          </cell>
          <cell r="AE4771">
            <v>1077907</v>
          </cell>
        </row>
        <row r="4772">
          <cell r="F4772" t="str">
            <v>C-3603-1300-1</v>
          </cell>
          <cell r="U4772">
            <v>0</v>
          </cell>
          <cell r="V4772">
            <v>163156</v>
          </cell>
          <cell r="W4772">
            <v>0</v>
          </cell>
          <cell r="X4772">
            <v>163156</v>
          </cell>
          <cell r="Z4772">
            <v>163156</v>
          </cell>
          <cell r="AA4772">
            <v>0</v>
          </cell>
          <cell r="AB4772">
            <v>163156</v>
          </cell>
          <cell r="AC4772">
            <v>163156</v>
          </cell>
          <cell r="AD4772">
            <v>163156</v>
          </cell>
          <cell r="AE4772">
            <v>163156</v>
          </cell>
        </row>
        <row r="4773">
          <cell r="F4773" t="str">
            <v>C-3603-1300-1</v>
          </cell>
          <cell r="U4773">
            <v>0</v>
          </cell>
          <cell r="V4773">
            <v>12149620</v>
          </cell>
          <cell r="W4773">
            <v>0</v>
          </cell>
          <cell r="X4773">
            <v>12149620</v>
          </cell>
          <cell r="Z4773">
            <v>12147700</v>
          </cell>
          <cell r="AA4773">
            <v>1920</v>
          </cell>
          <cell r="AB4773">
            <v>12147700</v>
          </cell>
          <cell r="AC4773">
            <v>12147700</v>
          </cell>
          <cell r="AD4773">
            <v>12147700</v>
          </cell>
          <cell r="AE4773">
            <v>12147700</v>
          </cell>
        </row>
        <row r="4774">
          <cell r="F4774" t="str">
            <v>C-3603-1300-1</v>
          </cell>
          <cell r="U4774">
            <v>286104000</v>
          </cell>
          <cell r="V4774">
            <v>93000000</v>
          </cell>
          <cell r="W4774">
            <v>68000000</v>
          </cell>
          <cell r="X4774">
            <v>311104000</v>
          </cell>
          <cell r="Z4774">
            <v>311076499</v>
          </cell>
          <cell r="AA4774">
            <v>27501</v>
          </cell>
          <cell r="AB4774">
            <v>311076499</v>
          </cell>
          <cell r="AC4774">
            <v>311076499</v>
          </cell>
          <cell r="AD4774">
            <v>311076499</v>
          </cell>
          <cell r="AE4774">
            <v>311076499</v>
          </cell>
        </row>
        <row r="4775">
          <cell r="F4775" t="str">
            <v>C-3603-1300-1</v>
          </cell>
          <cell r="U4775">
            <v>82328000</v>
          </cell>
          <cell r="V4775">
            <v>0</v>
          </cell>
          <cell r="W4775">
            <v>0</v>
          </cell>
          <cell r="X4775">
            <v>82328000</v>
          </cell>
          <cell r="Z4775">
            <v>82291416</v>
          </cell>
          <cell r="AA4775">
            <v>36584</v>
          </cell>
          <cell r="AB4775">
            <v>82291416</v>
          </cell>
          <cell r="AC4775">
            <v>82291416</v>
          </cell>
          <cell r="AD4775">
            <v>82291416</v>
          </cell>
          <cell r="AE4775">
            <v>82291416</v>
          </cell>
        </row>
        <row r="4776">
          <cell r="F4776" t="str">
            <v>C-3603-1300-1</v>
          </cell>
          <cell r="U4776">
            <v>0</v>
          </cell>
          <cell r="V4776">
            <v>10399950</v>
          </cell>
          <cell r="W4776">
            <v>0</v>
          </cell>
          <cell r="X4776">
            <v>10399950</v>
          </cell>
          <cell r="Z4776">
            <v>10380390</v>
          </cell>
          <cell r="AA4776">
            <v>19560</v>
          </cell>
          <cell r="AB4776">
            <v>10380390</v>
          </cell>
          <cell r="AC4776">
            <v>10380390</v>
          </cell>
          <cell r="AD4776">
            <v>10380390</v>
          </cell>
          <cell r="AE4776">
            <v>10380390</v>
          </cell>
        </row>
        <row r="4777">
          <cell r="F4777" t="str">
            <v>C-3603-1300-1</v>
          </cell>
          <cell r="U4777">
            <v>1287000</v>
          </cell>
          <cell r="V4777">
            <v>0</v>
          </cell>
          <cell r="W4777">
            <v>8</v>
          </cell>
          <cell r="X4777">
            <v>1286992</v>
          </cell>
          <cell r="Z4777">
            <v>1286992</v>
          </cell>
          <cell r="AA4777">
            <v>0</v>
          </cell>
          <cell r="AB4777">
            <v>1286992</v>
          </cell>
          <cell r="AC4777">
            <v>1286992</v>
          </cell>
          <cell r="AD4777">
            <v>1286992</v>
          </cell>
          <cell r="AE4777">
            <v>1286992</v>
          </cell>
        </row>
        <row r="4778">
          <cell r="F4778" t="str">
            <v>C-3603-1300-1</v>
          </cell>
          <cell r="U4778">
            <v>245030000</v>
          </cell>
          <cell r="V4778">
            <v>0</v>
          </cell>
          <cell r="W4778">
            <v>26743528</v>
          </cell>
          <cell r="X4778">
            <v>218286472</v>
          </cell>
          <cell r="Z4778">
            <v>218286472</v>
          </cell>
          <cell r="AA4778">
            <v>0</v>
          </cell>
          <cell r="AB4778">
            <v>218286472</v>
          </cell>
          <cell r="AC4778">
            <v>218286472</v>
          </cell>
          <cell r="AD4778">
            <v>218286472</v>
          </cell>
          <cell r="AE4778">
            <v>218286472</v>
          </cell>
        </row>
        <row r="4779">
          <cell r="F4779" t="str">
            <v>C-3603-1300-1</v>
          </cell>
          <cell r="U4779">
            <v>0</v>
          </cell>
          <cell r="V4779">
            <v>4386525</v>
          </cell>
          <cell r="W4779">
            <v>0</v>
          </cell>
          <cell r="X4779">
            <v>4386525</v>
          </cell>
          <cell r="Z4779">
            <v>4386525</v>
          </cell>
          <cell r="AA4779">
            <v>0</v>
          </cell>
          <cell r="AB4779">
            <v>4386525</v>
          </cell>
          <cell r="AC4779">
            <v>4386525</v>
          </cell>
          <cell r="AD4779">
            <v>4386525</v>
          </cell>
          <cell r="AE4779">
            <v>4386525</v>
          </cell>
        </row>
        <row r="4780">
          <cell r="F4780" t="str">
            <v>C-3603-1300-1</v>
          </cell>
          <cell r="U4780">
            <v>0</v>
          </cell>
          <cell r="V4780">
            <v>140000000</v>
          </cell>
          <cell r="W4780">
            <v>108903471</v>
          </cell>
          <cell r="X4780">
            <v>31096529</v>
          </cell>
          <cell r="Z4780">
            <v>31096529</v>
          </cell>
          <cell r="AA4780">
            <v>0</v>
          </cell>
          <cell r="AB4780">
            <v>31096529</v>
          </cell>
          <cell r="AC4780">
            <v>31096529</v>
          </cell>
          <cell r="AD4780">
            <v>31096529</v>
          </cell>
          <cell r="AE4780">
            <v>31096529</v>
          </cell>
        </row>
        <row r="4781">
          <cell r="F4781" t="str">
            <v>C-3603-1300-1</v>
          </cell>
          <cell r="U4781">
            <v>0</v>
          </cell>
          <cell r="V4781">
            <v>11286853</v>
          </cell>
          <cell r="W4781">
            <v>59917</v>
          </cell>
          <cell r="X4781">
            <v>11226936</v>
          </cell>
          <cell r="Z4781">
            <v>11226936</v>
          </cell>
          <cell r="AA4781">
            <v>0</v>
          </cell>
          <cell r="AB4781">
            <v>11226936</v>
          </cell>
          <cell r="AC4781">
            <v>11226936</v>
          </cell>
          <cell r="AD4781">
            <v>11226936</v>
          </cell>
          <cell r="AE4781">
            <v>11226936</v>
          </cell>
        </row>
        <row r="4782">
          <cell r="F4782" t="str">
            <v>C-3603-1300-1</v>
          </cell>
          <cell r="U4782">
            <v>43653000</v>
          </cell>
          <cell r="V4782">
            <v>56392808</v>
          </cell>
          <cell r="W4782">
            <v>7815051</v>
          </cell>
          <cell r="X4782">
            <v>92230757</v>
          </cell>
          <cell r="Z4782">
            <v>92223222</v>
          </cell>
          <cell r="AA4782">
            <v>7535</v>
          </cell>
          <cell r="AB4782">
            <v>92223222</v>
          </cell>
          <cell r="AC4782">
            <v>92223222</v>
          </cell>
          <cell r="AD4782">
            <v>92223222</v>
          </cell>
          <cell r="AE4782">
            <v>92223222</v>
          </cell>
        </row>
        <row r="4783">
          <cell r="F4783" t="str">
            <v>C-3603-1300-1</v>
          </cell>
          <cell r="U4783">
            <v>0</v>
          </cell>
          <cell r="V4783">
            <v>2000000</v>
          </cell>
          <cell r="W4783">
            <v>1679836</v>
          </cell>
          <cell r="X4783">
            <v>320164</v>
          </cell>
          <cell r="Z4783">
            <v>302280</v>
          </cell>
          <cell r="AA4783">
            <v>17884</v>
          </cell>
          <cell r="AB4783">
            <v>302280</v>
          </cell>
          <cell r="AC4783">
            <v>302280</v>
          </cell>
          <cell r="AD4783">
            <v>302280</v>
          </cell>
          <cell r="AE4783">
            <v>302280</v>
          </cell>
        </row>
        <row r="4784">
          <cell r="F4784" t="str">
            <v>C-3603-1300-1</v>
          </cell>
          <cell r="U4784">
            <v>194530000</v>
          </cell>
          <cell r="V4784">
            <v>0</v>
          </cell>
          <cell r="W4784">
            <v>0</v>
          </cell>
          <cell r="X4784">
            <v>194530000</v>
          </cell>
          <cell r="Z4784">
            <v>194530000</v>
          </cell>
          <cell r="AA4784">
            <v>0</v>
          </cell>
          <cell r="AB4784">
            <v>194530000</v>
          </cell>
          <cell r="AC4784">
            <v>194530000</v>
          </cell>
          <cell r="AD4784">
            <v>194530000</v>
          </cell>
          <cell r="AE4784">
            <v>194530000</v>
          </cell>
        </row>
        <row r="4785">
          <cell r="F4785" t="str">
            <v>C-3603-1300-1</v>
          </cell>
          <cell r="U4785">
            <v>69121000</v>
          </cell>
          <cell r="V4785">
            <v>0</v>
          </cell>
          <cell r="W4785">
            <v>0</v>
          </cell>
          <cell r="X4785">
            <v>69121000</v>
          </cell>
          <cell r="Z4785">
            <v>69121000</v>
          </cell>
          <cell r="AA4785">
            <v>0</v>
          </cell>
          <cell r="AB4785">
            <v>69121000</v>
          </cell>
          <cell r="AC4785">
            <v>69121000</v>
          </cell>
          <cell r="AD4785">
            <v>69121000</v>
          </cell>
          <cell r="AE4785">
            <v>69121000</v>
          </cell>
        </row>
        <row r="4786">
          <cell r="F4786" t="str">
            <v>C-3603-1300-1</v>
          </cell>
          <cell r="U4786">
            <v>369088000</v>
          </cell>
          <cell r="V4786">
            <v>199271</v>
          </cell>
          <cell r="W4786">
            <v>27227</v>
          </cell>
          <cell r="X4786">
            <v>369260044</v>
          </cell>
          <cell r="Z4786">
            <v>369169835</v>
          </cell>
          <cell r="AA4786">
            <v>90209</v>
          </cell>
          <cell r="AB4786">
            <v>369169835</v>
          </cell>
          <cell r="AC4786">
            <v>369169835</v>
          </cell>
          <cell r="AD4786">
            <v>369169835</v>
          </cell>
          <cell r="AE4786">
            <v>369169835</v>
          </cell>
        </row>
        <row r="4787">
          <cell r="F4787" t="str">
            <v>C-3603-1300-1</v>
          </cell>
          <cell r="U4787">
            <v>1968000</v>
          </cell>
          <cell r="V4787">
            <v>50000000</v>
          </cell>
          <cell r="W4787">
            <v>32412</v>
          </cell>
          <cell r="X4787">
            <v>51935588</v>
          </cell>
          <cell r="Z4787">
            <v>51935588</v>
          </cell>
          <cell r="AA4787">
            <v>0</v>
          </cell>
          <cell r="AB4787">
            <v>51935588</v>
          </cell>
          <cell r="AC4787">
            <v>51935588</v>
          </cell>
          <cell r="AD4787">
            <v>51935588</v>
          </cell>
          <cell r="AE4787">
            <v>51935588</v>
          </cell>
        </row>
        <row r="4788">
          <cell r="F4788" t="str">
            <v>C-3603-1300-1</v>
          </cell>
          <cell r="U4788">
            <v>0</v>
          </cell>
          <cell r="V4788">
            <v>825344</v>
          </cell>
          <cell r="W4788">
            <v>0</v>
          </cell>
          <cell r="X4788">
            <v>825344</v>
          </cell>
          <cell r="Z4788">
            <v>825344</v>
          </cell>
          <cell r="AA4788">
            <v>0</v>
          </cell>
          <cell r="AB4788">
            <v>825344</v>
          </cell>
          <cell r="AC4788">
            <v>825344</v>
          </cell>
          <cell r="AD4788">
            <v>825344</v>
          </cell>
          <cell r="AE4788">
            <v>825344</v>
          </cell>
        </row>
        <row r="4789">
          <cell r="F4789" t="str">
            <v>C-3603-1300-1</v>
          </cell>
          <cell r="U4789">
            <v>1329760000</v>
          </cell>
          <cell r="V4789">
            <v>150686529</v>
          </cell>
          <cell r="W4789">
            <v>9454649</v>
          </cell>
          <cell r="X4789">
            <v>1470991880</v>
          </cell>
          <cell r="Z4789">
            <v>1470892245</v>
          </cell>
          <cell r="AA4789">
            <v>99635</v>
          </cell>
          <cell r="AB4789">
            <v>1470892245</v>
          </cell>
          <cell r="AC4789">
            <v>1470892245</v>
          </cell>
          <cell r="AD4789">
            <v>1470892245</v>
          </cell>
          <cell r="AE4789">
            <v>1470892245</v>
          </cell>
        </row>
        <row r="4790">
          <cell r="F4790" t="str">
            <v>C-3603-1300-1</v>
          </cell>
          <cell r="U4790">
            <v>52064000</v>
          </cell>
          <cell r="V4790">
            <v>43691419</v>
          </cell>
          <cell r="W4790">
            <v>16886915</v>
          </cell>
          <cell r="X4790">
            <v>78868504</v>
          </cell>
          <cell r="Z4790">
            <v>78749506</v>
          </cell>
          <cell r="AA4790">
            <v>118998</v>
          </cell>
          <cell r="AB4790">
            <v>78749506</v>
          </cell>
          <cell r="AC4790">
            <v>78749506</v>
          </cell>
          <cell r="AD4790">
            <v>78749506</v>
          </cell>
          <cell r="AE4790">
            <v>78749506</v>
          </cell>
        </row>
        <row r="4791">
          <cell r="F4791" t="str">
            <v>C-3603-1300-1</v>
          </cell>
          <cell r="U4791">
            <v>0</v>
          </cell>
          <cell r="V4791">
            <v>7700000</v>
          </cell>
          <cell r="W4791">
            <v>7700000</v>
          </cell>
          <cell r="X4791">
            <v>0</v>
          </cell>
          <cell r="Z4791">
            <v>0</v>
          </cell>
          <cell r="AA4791">
            <v>0</v>
          </cell>
          <cell r="AB4791">
            <v>0</v>
          </cell>
          <cell r="AC4791">
            <v>0</v>
          </cell>
          <cell r="AD4791">
            <v>0</v>
          </cell>
          <cell r="AE4791">
            <v>0</v>
          </cell>
        </row>
        <row r="4792">
          <cell r="F4792" t="str">
            <v>C-3603-1300-1</v>
          </cell>
          <cell r="U4792">
            <v>5047000</v>
          </cell>
          <cell r="V4792">
            <v>0</v>
          </cell>
          <cell r="W4792">
            <v>5047000</v>
          </cell>
          <cell r="X4792">
            <v>0</v>
          </cell>
          <cell r="Z4792">
            <v>0</v>
          </cell>
          <cell r="AA4792">
            <v>0</v>
          </cell>
          <cell r="AB4792">
            <v>0</v>
          </cell>
          <cell r="AC4792">
            <v>0</v>
          </cell>
          <cell r="AD4792">
            <v>0</v>
          </cell>
          <cell r="AE4792">
            <v>0</v>
          </cell>
        </row>
        <row r="4793">
          <cell r="F4793" t="str">
            <v>C-3603-1300-1</v>
          </cell>
          <cell r="U4793">
            <v>8443295000</v>
          </cell>
          <cell r="V4793">
            <v>224804234</v>
          </cell>
          <cell r="W4793">
            <v>218776767</v>
          </cell>
          <cell r="X4793">
            <v>8449322467</v>
          </cell>
          <cell r="Z4793">
            <v>8435570559</v>
          </cell>
          <cell r="AA4793">
            <v>13751908</v>
          </cell>
          <cell r="AB4793">
            <v>8435570559</v>
          </cell>
          <cell r="AC4793">
            <v>8435570559</v>
          </cell>
          <cell r="AD4793">
            <v>8435570559</v>
          </cell>
          <cell r="AE4793">
            <v>8435570559</v>
          </cell>
        </row>
        <row r="4794">
          <cell r="F4794" t="str">
            <v>C-3603-1300-1</v>
          </cell>
          <cell r="U4794">
            <v>122330000</v>
          </cell>
          <cell r="V4794">
            <v>0</v>
          </cell>
          <cell r="W4794">
            <v>237686</v>
          </cell>
          <cell r="X4794">
            <v>122092314</v>
          </cell>
          <cell r="Z4794">
            <v>122092314</v>
          </cell>
          <cell r="AA4794">
            <v>0</v>
          </cell>
          <cell r="AB4794">
            <v>122092314</v>
          </cell>
          <cell r="AC4794">
            <v>122092314</v>
          </cell>
          <cell r="AD4794">
            <v>121907885</v>
          </cell>
          <cell r="AE4794">
            <v>121907885</v>
          </cell>
        </row>
        <row r="4795">
          <cell r="F4795" t="str">
            <v>C-3603-1300-1</v>
          </cell>
          <cell r="U4795">
            <v>0</v>
          </cell>
          <cell r="V4795">
            <v>28166469</v>
          </cell>
          <cell r="W4795">
            <v>16405793</v>
          </cell>
          <cell r="X4795">
            <v>11760676</v>
          </cell>
          <cell r="Z4795">
            <v>11760676</v>
          </cell>
          <cell r="AA4795">
            <v>0</v>
          </cell>
          <cell r="AB4795">
            <v>11760676</v>
          </cell>
          <cell r="AC4795">
            <v>11760676</v>
          </cell>
          <cell r="AD4795">
            <v>11760676</v>
          </cell>
          <cell r="AE4795">
            <v>11760676</v>
          </cell>
        </row>
        <row r="4796">
          <cell r="F4796" t="str">
            <v>C-3603-1300-1</v>
          </cell>
          <cell r="U4796">
            <v>865000</v>
          </cell>
          <cell r="V4796">
            <v>318600</v>
          </cell>
          <cell r="W4796">
            <v>0</v>
          </cell>
          <cell r="X4796">
            <v>1183600</v>
          </cell>
          <cell r="Z4796">
            <v>1183600</v>
          </cell>
          <cell r="AA4796">
            <v>0</v>
          </cell>
          <cell r="AB4796">
            <v>1183600</v>
          </cell>
          <cell r="AC4796">
            <v>1183600</v>
          </cell>
          <cell r="AD4796">
            <v>1183600</v>
          </cell>
          <cell r="AE4796">
            <v>1183600</v>
          </cell>
        </row>
        <row r="4797">
          <cell r="F4797" t="str">
            <v>C-3603-1300-1</v>
          </cell>
          <cell r="U4797">
            <v>34645000</v>
          </cell>
          <cell r="V4797">
            <v>7386966</v>
          </cell>
          <cell r="W4797">
            <v>0</v>
          </cell>
          <cell r="X4797">
            <v>42031966</v>
          </cell>
          <cell r="Z4797">
            <v>42031966</v>
          </cell>
          <cell r="AA4797">
            <v>0</v>
          </cell>
          <cell r="AB4797">
            <v>42031966</v>
          </cell>
          <cell r="AC4797">
            <v>42031966</v>
          </cell>
          <cell r="AD4797">
            <v>42031966</v>
          </cell>
          <cell r="AE4797">
            <v>42031966</v>
          </cell>
        </row>
        <row r="4798">
          <cell r="F4798" t="str">
            <v>C-3603-1300-1</v>
          </cell>
          <cell r="U4798">
            <v>100916000</v>
          </cell>
          <cell r="V4798">
            <v>8324484</v>
          </cell>
          <cell r="W4798">
            <v>11546570</v>
          </cell>
          <cell r="X4798">
            <v>97693914</v>
          </cell>
          <cell r="Z4798">
            <v>87748050</v>
          </cell>
          <cell r="AA4798">
            <v>9945864</v>
          </cell>
          <cell r="AB4798">
            <v>87748050</v>
          </cell>
          <cell r="AC4798">
            <v>87748050</v>
          </cell>
          <cell r="AD4798">
            <v>87748050</v>
          </cell>
          <cell r="AE4798">
            <v>87748050</v>
          </cell>
        </row>
        <row r="4799">
          <cell r="F4799" t="str">
            <v>C-3603-1300-1</v>
          </cell>
          <cell r="U4799">
            <v>1710000</v>
          </cell>
          <cell r="V4799">
            <v>0</v>
          </cell>
          <cell r="W4799">
            <v>1344075</v>
          </cell>
          <cell r="X4799">
            <v>365925</v>
          </cell>
          <cell r="Z4799">
            <v>365925</v>
          </cell>
          <cell r="AA4799">
            <v>0</v>
          </cell>
          <cell r="AB4799">
            <v>365925</v>
          </cell>
          <cell r="AC4799">
            <v>365925</v>
          </cell>
          <cell r="AD4799">
            <v>365925</v>
          </cell>
          <cell r="AE4799">
            <v>365925</v>
          </cell>
        </row>
        <row r="4800">
          <cell r="F4800" t="str">
            <v>C-3603-1300-1</v>
          </cell>
          <cell r="U4800">
            <v>390785000</v>
          </cell>
          <cell r="V4800">
            <v>0</v>
          </cell>
          <cell r="W4800">
            <v>29983348</v>
          </cell>
          <cell r="X4800">
            <v>360801652</v>
          </cell>
          <cell r="Z4800">
            <v>360801652</v>
          </cell>
          <cell r="AA4800">
            <v>0</v>
          </cell>
          <cell r="AB4800">
            <v>360801652</v>
          </cell>
          <cell r="AC4800">
            <v>360801652</v>
          </cell>
          <cell r="AD4800">
            <v>360801652</v>
          </cell>
          <cell r="AE4800">
            <v>360801652</v>
          </cell>
        </row>
        <row r="4801">
          <cell r="F4801" t="str">
            <v>C-3603-1300-1</v>
          </cell>
          <cell r="U4801">
            <v>60626000</v>
          </cell>
          <cell r="V4801">
            <v>0</v>
          </cell>
          <cell r="W4801">
            <v>0</v>
          </cell>
          <cell r="X4801">
            <v>60626000</v>
          </cell>
          <cell r="Z4801">
            <v>60626000</v>
          </cell>
          <cell r="AA4801">
            <v>0</v>
          </cell>
          <cell r="AB4801">
            <v>60626000</v>
          </cell>
          <cell r="AC4801">
            <v>60626000</v>
          </cell>
          <cell r="AD4801">
            <v>60626000</v>
          </cell>
          <cell r="AE4801">
            <v>60626000</v>
          </cell>
        </row>
        <row r="4802">
          <cell r="F4802" t="str">
            <v>C-3603-1300-1</v>
          </cell>
          <cell r="U4802">
            <v>9797000</v>
          </cell>
          <cell r="V4802">
            <v>0</v>
          </cell>
          <cell r="W4802">
            <v>0</v>
          </cell>
          <cell r="X4802">
            <v>9797000</v>
          </cell>
          <cell r="Z4802">
            <v>9797000</v>
          </cell>
          <cell r="AA4802">
            <v>0</v>
          </cell>
          <cell r="AB4802">
            <v>9797000</v>
          </cell>
          <cell r="AC4802">
            <v>9797000</v>
          </cell>
          <cell r="AD4802">
            <v>9797000</v>
          </cell>
          <cell r="AE4802">
            <v>9797000</v>
          </cell>
        </row>
        <row r="4803">
          <cell r="F4803" t="str">
            <v>C-3603-1300-1</v>
          </cell>
          <cell r="U4803">
            <v>576000</v>
          </cell>
          <cell r="V4803">
            <v>0</v>
          </cell>
          <cell r="W4803">
            <v>576000</v>
          </cell>
          <cell r="X4803">
            <v>0</v>
          </cell>
          <cell r="Z4803">
            <v>0</v>
          </cell>
          <cell r="AA4803">
            <v>0</v>
          </cell>
          <cell r="AB4803">
            <v>0</v>
          </cell>
          <cell r="AC4803">
            <v>0</v>
          </cell>
          <cell r="AD4803">
            <v>0</v>
          </cell>
          <cell r="AE4803">
            <v>0</v>
          </cell>
        </row>
        <row r="4804">
          <cell r="F4804" t="str">
            <v>C-3603-1300-1</v>
          </cell>
          <cell r="U4804">
            <v>26003000</v>
          </cell>
          <cell r="V4804">
            <v>0</v>
          </cell>
          <cell r="W4804">
            <v>2660878</v>
          </cell>
          <cell r="X4804">
            <v>23342122</v>
          </cell>
          <cell r="Z4804">
            <v>23342121</v>
          </cell>
          <cell r="AA4804">
            <v>1</v>
          </cell>
          <cell r="AB4804">
            <v>23342121</v>
          </cell>
          <cell r="AC4804">
            <v>23342121</v>
          </cell>
          <cell r="AD4804">
            <v>23342121</v>
          </cell>
          <cell r="AE4804">
            <v>23342121</v>
          </cell>
        </row>
        <row r="4805">
          <cell r="F4805" t="str">
            <v>C-3603-1300-3</v>
          </cell>
          <cell r="U4805">
            <v>0</v>
          </cell>
          <cell r="V4805">
            <v>820000000</v>
          </cell>
          <cell r="W4805">
            <v>0</v>
          </cell>
          <cell r="X4805">
            <v>820000000</v>
          </cell>
          <cell r="Z4805">
            <v>820000000</v>
          </cell>
          <cell r="AA4805">
            <v>0</v>
          </cell>
          <cell r="AB4805">
            <v>820000000</v>
          </cell>
          <cell r="AC4805">
            <v>820000000</v>
          </cell>
          <cell r="AD4805">
            <v>820000000</v>
          </cell>
          <cell r="AE4805">
            <v>820000000</v>
          </cell>
        </row>
        <row r="4806">
          <cell r="F4806" t="str">
            <v>C-3603-1300-3</v>
          </cell>
          <cell r="U4806">
            <v>0</v>
          </cell>
          <cell r="V4806">
            <v>67980000</v>
          </cell>
          <cell r="W4806">
            <v>2900</v>
          </cell>
          <cell r="X4806">
            <v>67977100</v>
          </cell>
          <cell r="Z4806">
            <v>67977100</v>
          </cell>
          <cell r="AA4806">
            <v>0</v>
          </cell>
          <cell r="AB4806">
            <v>67977100</v>
          </cell>
          <cell r="AC4806">
            <v>67977100</v>
          </cell>
          <cell r="AD4806">
            <v>67977100</v>
          </cell>
          <cell r="AE4806">
            <v>67977100</v>
          </cell>
        </row>
        <row r="4807">
          <cell r="F4807" t="str">
            <v>C-3603-1300-4</v>
          </cell>
          <cell r="U4807">
            <v>85206198</v>
          </cell>
          <cell r="V4807">
            <v>0</v>
          </cell>
          <cell r="W4807">
            <v>3811295</v>
          </cell>
          <cell r="X4807">
            <v>81394903</v>
          </cell>
          <cell r="Z4807">
            <v>81394902.420000002</v>
          </cell>
          <cell r="AA4807">
            <v>0.57999999999999996</v>
          </cell>
          <cell r="AB4807">
            <v>81394902.420000002</v>
          </cell>
          <cell r="AC4807">
            <v>81394902.420000002</v>
          </cell>
          <cell r="AD4807">
            <v>81394902.420000002</v>
          </cell>
          <cell r="AE4807">
            <v>81394902.420000002</v>
          </cell>
        </row>
        <row r="4808">
          <cell r="F4808" t="str">
            <v>C-3603-1300-4</v>
          </cell>
          <cell r="U4808">
            <v>0</v>
          </cell>
          <cell r="V4808">
            <v>2276140</v>
          </cell>
          <cell r="W4808">
            <v>787450</v>
          </cell>
          <cell r="X4808">
            <v>1488690</v>
          </cell>
          <cell r="Z4808">
            <v>1488690</v>
          </cell>
          <cell r="AA4808">
            <v>0</v>
          </cell>
          <cell r="AB4808">
            <v>1488690</v>
          </cell>
          <cell r="AC4808">
            <v>1488690</v>
          </cell>
          <cell r="AD4808">
            <v>1488690</v>
          </cell>
          <cell r="AE4808">
            <v>1488690</v>
          </cell>
        </row>
        <row r="4809">
          <cell r="F4809" t="str">
            <v>C-3603-1300-4</v>
          </cell>
          <cell r="U4809">
            <v>0</v>
          </cell>
          <cell r="V4809">
            <v>46983639</v>
          </cell>
          <cell r="W4809">
            <v>13233040</v>
          </cell>
          <cell r="X4809">
            <v>33750599</v>
          </cell>
          <cell r="Z4809">
            <v>33750599</v>
          </cell>
          <cell r="AA4809">
            <v>0</v>
          </cell>
          <cell r="AB4809">
            <v>33750599</v>
          </cell>
          <cell r="AC4809">
            <v>33750599</v>
          </cell>
          <cell r="AD4809">
            <v>33750599</v>
          </cell>
          <cell r="AE4809">
            <v>33750599</v>
          </cell>
        </row>
        <row r="4810">
          <cell r="F4810" t="str">
            <v>C-3603-1300-7</v>
          </cell>
          <cell r="U4810">
            <v>25860916</v>
          </cell>
          <cell r="V4810">
            <v>24082005</v>
          </cell>
          <cell r="W4810">
            <v>0</v>
          </cell>
          <cell r="X4810">
            <v>49942921</v>
          </cell>
          <cell r="Z4810">
            <v>49942921</v>
          </cell>
          <cell r="AA4810">
            <v>0</v>
          </cell>
          <cell r="AB4810">
            <v>49942921</v>
          </cell>
          <cell r="AC4810">
            <v>49942921</v>
          </cell>
          <cell r="AD4810">
            <v>49942921</v>
          </cell>
          <cell r="AE4810">
            <v>49942921</v>
          </cell>
        </row>
        <row r="4811">
          <cell r="F4811" t="str">
            <v>C-3603-1300-7</v>
          </cell>
          <cell r="U4811">
            <v>5975829</v>
          </cell>
          <cell r="V4811">
            <v>0</v>
          </cell>
          <cell r="W4811">
            <v>0</v>
          </cell>
          <cell r="X4811">
            <v>5975829</v>
          </cell>
          <cell r="Z4811">
            <v>5975829</v>
          </cell>
          <cell r="AA4811">
            <v>0</v>
          </cell>
          <cell r="AB4811">
            <v>5975829</v>
          </cell>
          <cell r="AC4811">
            <v>5975829</v>
          </cell>
          <cell r="AD4811">
            <v>5975829</v>
          </cell>
          <cell r="AE4811">
            <v>5975829</v>
          </cell>
        </row>
        <row r="4812">
          <cell r="F4812" t="str">
            <v>C-3603-1300-8</v>
          </cell>
          <cell r="U4812">
            <v>84800026</v>
          </cell>
          <cell r="V4812">
            <v>0</v>
          </cell>
          <cell r="W4812">
            <v>0</v>
          </cell>
          <cell r="X4812">
            <v>84800026</v>
          </cell>
          <cell r="Z4812">
            <v>84800026</v>
          </cell>
          <cell r="AA4812">
            <v>0</v>
          </cell>
          <cell r="AB4812">
            <v>84800026</v>
          </cell>
          <cell r="AC4812">
            <v>84800026</v>
          </cell>
          <cell r="AD4812">
            <v>84800026</v>
          </cell>
          <cell r="AE4812">
            <v>84800026</v>
          </cell>
        </row>
        <row r="4813">
          <cell r="F4813" t="str">
            <v>C-3603-1300-9</v>
          </cell>
          <cell r="U4813">
            <v>0</v>
          </cell>
          <cell r="V4813">
            <v>4200000</v>
          </cell>
          <cell r="W4813">
            <v>0</v>
          </cell>
          <cell r="X4813">
            <v>4200000</v>
          </cell>
          <cell r="Z4813">
            <v>4200000</v>
          </cell>
          <cell r="AA4813">
            <v>0</v>
          </cell>
          <cell r="AB4813">
            <v>4200000</v>
          </cell>
          <cell r="AC4813">
            <v>4200000</v>
          </cell>
          <cell r="AD4813">
            <v>4200000</v>
          </cell>
          <cell r="AE4813">
            <v>4200000</v>
          </cell>
        </row>
        <row r="4814">
          <cell r="F4814" t="str">
            <v>C-3603-1300-9</v>
          </cell>
          <cell r="U4814">
            <v>182850000</v>
          </cell>
          <cell r="V4814">
            <v>125900000</v>
          </cell>
          <cell r="W4814">
            <v>326664</v>
          </cell>
          <cell r="X4814">
            <v>308423336</v>
          </cell>
          <cell r="Z4814">
            <v>308423336</v>
          </cell>
          <cell r="AA4814">
            <v>0</v>
          </cell>
          <cell r="AB4814">
            <v>308423336</v>
          </cell>
          <cell r="AC4814">
            <v>308423336</v>
          </cell>
          <cell r="AD4814">
            <v>308423336</v>
          </cell>
          <cell r="AE4814">
            <v>308423336</v>
          </cell>
        </row>
        <row r="4815">
          <cell r="F4815" t="str">
            <v>C-3603-1300-9</v>
          </cell>
          <cell r="U4815">
            <v>1500000</v>
          </cell>
          <cell r="V4815">
            <v>6781664</v>
          </cell>
          <cell r="W4815">
            <v>0</v>
          </cell>
          <cell r="X4815">
            <v>8281664</v>
          </cell>
          <cell r="Z4815">
            <v>8281664</v>
          </cell>
          <cell r="AA4815">
            <v>0</v>
          </cell>
          <cell r="AB4815">
            <v>8281664</v>
          </cell>
          <cell r="AC4815">
            <v>8281664</v>
          </cell>
          <cell r="AD4815">
            <v>8281664</v>
          </cell>
          <cell r="AE4815">
            <v>8281664</v>
          </cell>
        </row>
        <row r="4816">
          <cell r="F4816" t="str">
            <v>C-3603-1300-11</v>
          </cell>
          <cell r="U4816">
            <v>0</v>
          </cell>
          <cell r="V4816">
            <v>3649400</v>
          </cell>
          <cell r="W4816">
            <v>0</v>
          </cell>
          <cell r="X4816">
            <v>3649400</v>
          </cell>
          <cell r="Z4816">
            <v>3558100</v>
          </cell>
          <cell r="AA4816">
            <v>91300</v>
          </cell>
          <cell r="AB4816">
            <v>3558100</v>
          </cell>
          <cell r="AC4816">
            <v>3558100</v>
          </cell>
          <cell r="AD4816">
            <v>3558100</v>
          </cell>
          <cell r="AE4816">
            <v>3558100</v>
          </cell>
        </row>
        <row r="4817">
          <cell r="F4817" t="str">
            <v>C-3603-1300-11</v>
          </cell>
          <cell r="U4817">
            <v>0</v>
          </cell>
          <cell r="V4817">
            <v>1094180515</v>
          </cell>
          <cell r="W4817">
            <v>1910000</v>
          </cell>
          <cell r="X4817">
            <v>1092270515</v>
          </cell>
          <cell r="Z4817">
            <v>1092270515</v>
          </cell>
          <cell r="AA4817">
            <v>0</v>
          </cell>
          <cell r="AB4817">
            <v>1092270515</v>
          </cell>
          <cell r="AC4817">
            <v>1092270515</v>
          </cell>
          <cell r="AD4817">
            <v>1092270515</v>
          </cell>
          <cell r="AE4817">
            <v>1092270515</v>
          </cell>
        </row>
        <row r="4818">
          <cell r="F4818" t="str">
            <v>C-3603-1300-11</v>
          </cell>
          <cell r="U4818">
            <v>0</v>
          </cell>
          <cell r="V4818">
            <v>30159500</v>
          </cell>
          <cell r="W4818">
            <v>30159500</v>
          </cell>
          <cell r="X4818">
            <v>0</v>
          </cell>
          <cell r="Z4818">
            <v>0</v>
          </cell>
          <cell r="AA4818">
            <v>0</v>
          </cell>
          <cell r="AB4818">
            <v>0</v>
          </cell>
          <cell r="AC4818">
            <v>0</v>
          </cell>
          <cell r="AD4818">
            <v>0</v>
          </cell>
          <cell r="AE4818">
            <v>0</v>
          </cell>
        </row>
        <row r="4819">
          <cell r="F4819" t="str">
            <v>C-3603-1300-11</v>
          </cell>
          <cell r="U4819">
            <v>0</v>
          </cell>
          <cell r="V4819">
            <v>103000000</v>
          </cell>
          <cell r="W4819">
            <v>0</v>
          </cell>
          <cell r="X4819">
            <v>103000000</v>
          </cell>
          <cell r="Z4819">
            <v>103000000</v>
          </cell>
          <cell r="AA4819">
            <v>0</v>
          </cell>
          <cell r="AB4819">
            <v>103000000</v>
          </cell>
          <cell r="AC4819">
            <v>103000000</v>
          </cell>
          <cell r="AD4819">
            <v>103000000</v>
          </cell>
          <cell r="AE4819">
            <v>103000000</v>
          </cell>
        </row>
        <row r="4820">
          <cell r="F4820" t="str">
            <v>C-3603-1300-11</v>
          </cell>
          <cell r="U4820">
            <v>0</v>
          </cell>
          <cell r="V4820">
            <v>1700000000</v>
          </cell>
          <cell r="W4820">
            <v>420000000</v>
          </cell>
          <cell r="X4820">
            <v>1280000000</v>
          </cell>
          <cell r="Z4820">
            <v>1279471308</v>
          </cell>
          <cell r="AA4820">
            <v>528692</v>
          </cell>
          <cell r="AB4820">
            <v>1279471308</v>
          </cell>
          <cell r="AC4820">
            <v>1279471308</v>
          </cell>
          <cell r="AD4820">
            <v>1279471308</v>
          </cell>
          <cell r="AE4820">
            <v>1279471308</v>
          </cell>
        </row>
        <row r="4821">
          <cell r="F4821" t="str">
            <v>C-3603-1300-11</v>
          </cell>
          <cell r="U4821">
            <v>0</v>
          </cell>
          <cell r="V4821">
            <v>920000000</v>
          </cell>
          <cell r="W4821">
            <v>0</v>
          </cell>
          <cell r="X4821">
            <v>920000000</v>
          </cell>
          <cell r="Z4821">
            <v>919666341</v>
          </cell>
          <cell r="AA4821">
            <v>333659</v>
          </cell>
          <cell r="AB4821">
            <v>919666341</v>
          </cell>
          <cell r="AC4821">
            <v>760193252</v>
          </cell>
          <cell r="AD4821">
            <v>760193252</v>
          </cell>
          <cell r="AE4821">
            <v>760193252</v>
          </cell>
        </row>
        <row r="4822">
          <cell r="F4822" t="str">
            <v>C-3603-1300-11</v>
          </cell>
          <cell r="U4822">
            <v>0</v>
          </cell>
          <cell r="V4822">
            <v>350000000</v>
          </cell>
          <cell r="W4822">
            <v>0</v>
          </cell>
          <cell r="X4822">
            <v>350000000</v>
          </cell>
          <cell r="Z4822">
            <v>349441172.23000002</v>
          </cell>
          <cell r="AA4822">
            <v>558827.77</v>
          </cell>
          <cell r="AB4822">
            <v>349441172.23000002</v>
          </cell>
          <cell r="AC4822">
            <v>74863250</v>
          </cell>
          <cell r="AD4822">
            <v>74863250</v>
          </cell>
          <cell r="AE4822">
            <v>74863250</v>
          </cell>
        </row>
        <row r="4823">
          <cell r="F4823" t="str">
            <v>C-3603-1300-11</v>
          </cell>
          <cell r="U4823">
            <v>0</v>
          </cell>
          <cell r="V4823">
            <v>300000000</v>
          </cell>
          <cell r="W4823">
            <v>19307</v>
          </cell>
          <cell r="X4823">
            <v>299980693</v>
          </cell>
          <cell r="Z4823">
            <v>299980642</v>
          </cell>
          <cell r="AA4823">
            <v>51</v>
          </cell>
          <cell r="AB4823">
            <v>299980642</v>
          </cell>
          <cell r="AC4823">
            <v>299980642</v>
          </cell>
          <cell r="AD4823">
            <v>204365068</v>
          </cell>
          <cell r="AE4823">
            <v>204365068</v>
          </cell>
        </row>
        <row r="4824">
          <cell r="F4824" t="str">
            <v>C-3603-1300-11</v>
          </cell>
          <cell r="U4824">
            <v>0</v>
          </cell>
          <cell r="V4824">
            <v>14042000</v>
          </cell>
          <cell r="W4824">
            <v>6902001</v>
          </cell>
          <cell r="X4824">
            <v>7139999</v>
          </cell>
          <cell r="Z4824">
            <v>7139999</v>
          </cell>
          <cell r="AA4824">
            <v>0</v>
          </cell>
          <cell r="AB4824">
            <v>7139999</v>
          </cell>
          <cell r="AC4824">
            <v>7139999</v>
          </cell>
          <cell r="AD4824">
            <v>7139999</v>
          </cell>
          <cell r="AE4824">
            <v>7139999</v>
          </cell>
        </row>
        <row r="4825">
          <cell r="F4825" t="str">
            <v>C-3605-1300-1</v>
          </cell>
          <cell r="U4825">
            <v>20000000</v>
          </cell>
          <cell r="V4825">
            <v>3872400</v>
          </cell>
          <cell r="W4825">
            <v>11573267</v>
          </cell>
          <cell r="X4825">
            <v>12299133</v>
          </cell>
          <cell r="Z4825">
            <v>12226060</v>
          </cell>
          <cell r="AA4825">
            <v>73073</v>
          </cell>
          <cell r="AB4825">
            <v>12226060</v>
          </cell>
          <cell r="AC4825">
            <v>12226060</v>
          </cell>
          <cell r="AD4825">
            <v>12226060</v>
          </cell>
          <cell r="AE4825">
            <v>12226060</v>
          </cell>
        </row>
        <row r="4826">
          <cell r="F4826" t="str">
            <v>C-3605-1300-1</v>
          </cell>
          <cell r="U4826">
            <v>210000000</v>
          </cell>
          <cell r="V4826">
            <v>5700000</v>
          </cell>
          <cell r="W4826">
            <v>54830445</v>
          </cell>
          <cell r="X4826">
            <v>160869555</v>
          </cell>
          <cell r="Z4826">
            <v>159213670</v>
          </cell>
          <cell r="AA4826">
            <v>1655885</v>
          </cell>
          <cell r="AB4826">
            <v>159213670</v>
          </cell>
          <cell r="AC4826">
            <v>159213670</v>
          </cell>
          <cell r="AD4826">
            <v>159213670</v>
          </cell>
          <cell r="AE4826">
            <v>159213670</v>
          </cell>
        </row>
        <row r="4827">
          <cell r="F4827" t="str">
            <v>C-3605-1300-1</v>
          </cell>
          <cell r="U4827">
            <v>7000000</v>
          </cell>
          <cell r="V4827">
            <v>78540790</v>
          </cell>
          <cell r="W4827">
            <v>18740065</v>
          </cell>
          <cell r="X4827">
            <v>66800725</v>
          </cell>
          <cell r="Z4827">
            <v>46127600</v>
          </cell>
          <cell r="AA4827">
            <v>20673125</v>
          </cell>
          <cell r="AB4827">
            <v>46127600</v>
          </cell>
          <cell r="AC4827">
            <v>46127600</v>
          </cell>
          <cell r="AD4827">
            <v>46127600</v>
          </cell>
          <cell r="AE4827">
            <v>46127600</v>
          </cell>
        </row>
        <row r="4828">
          <cell r="F4828" t="str">
            <v>C-3605-1300-1</v>
          </cell>
          <cell r="U4828">
            <v>6000000</v>
          </cell>
          <cell r="V4828">
            <v>4000000</v>
          </cell>
          <cell r="W4828">
            <v>0</v>
          </cell>
          <cell r="X4828">
            <v>10000000</v>
          </cell>
          <cell r="Z4828">
            <v>4499965</v>
          </cell>
          <cell r="AA4828">
            <v>5500035</v>
          </cell>
          <cell r="AB4828">
            <v>4499965</v>
          </cell>
          <cell r="AC4828">
            <v>4499965</v>
          </cell>
          <cell r="AD4828">
            <v>4499965</v>
          </cell>
          <cell r="AE4828">
            <v>4499965</v>
          </cell>
        </row>
        <row r="4829">
          <cell r="F4829" t="str">
            <v>C-3605-1300-1</v>
          </cell>
          <cell r="U4829">
            <v>118431785</v>
          </cell>
          <cell r="V4829">
            <v>0</v>
          </cell>
          <cell r="W4829">
            <v>14071675</v>
          </cell>
          <cell r="X4829">
            <v>104360110</v>
          </cell>
          <cell r="Z4829">
            <v>104360110</v>
          </cell>
          <cell r="AA4829">
            <v>0</v>
          </cell>
          <cell r="AB4829">
            <v>104360110</v>
          </cell>
          <cell r="AC4829">
            <v>104360110</v>
          </cell>
          <cell r="AD4829">
            <v>104360110</v>
          </cell>
          <cell r="AE4829">
            <v>104360110</v>
          </cell>
        </row>
        <row r="4830">
          <cell r="F4830" t="str">
            <v>C-3605-1300-1</v>
          </cell>
          <cell r="U4830">
            <v>20000000</v>
          </cell>
          <cell r="V4830">
            <v>0</v>
          </cell>
          <cell r="W4830">
            <v>39702</v>
          </cell>
          <cell r="X4830">
            <v>19960298</v>
          </cell>
          <cell r="Z4830">
            <v>0</v>
          </cell>
          <cell r="AA4830">
            <v>19960298</v>
          </cell>
          <cell r="AB4830">
            <v>0</v>
          </cell>
          <cell r="AC4830">
            <v>0</v>
          </cell>
          <cell r="AD4830">
            <v>0</v>
          </cell>
          <cell r="AE4830">
            <v>0</v>
          </cell>
        </row>
        <row r="4831">
          <cell r="F4831" t="str">
            <v>C-3605-1300-1</v>
          </cell>
          <cell r="U4831">
            <v>30000000</v>
          </cell>
          <cell r="V4831">
            <v>0</v>
          </cell>
          <cell r="W4831">
            <v>440400</v>
          </cell>
          <cell r="X4831">
            <v>29559600</v>
          </cell>
          <cell r="Z4831">
            <v>29559600</v>
          </cell>
          <cell r="AA4831">
            <v>0</v>
          </cell>
          <cell r="AB4831">
            <v>29559600</v>
          </cell>
          <cell r="AC4831">
            <v>29559600</v>
          </cell>
          <cell r="AD4831">
            <v>29559600</v>
          </cell>
          <cell r="AE4831">
            <v>29559600</v>
          </cell>
        </row>
        <row r="4832">
          <cell r="F4832" t="str">
            <v>C-3605-1300-1</v>
          </cell>
          <cell r="U4832">
            <v>11000000</v>
          </cell>
          <cell r="V4832">
            <v>0</v>
          </cell>
          <cell r="W4832">
            <v>11000000</v>
          </cell>
          <cell r="X4832">
            <v>0</v>
          </cell>
          <cell r="Z4832">
            <v>0</v>
          </cell>
          <cell r="AA4832">
            <v>0</v>
          </cell>
          <cell r="AB4832">
            <v>0</v>
          </cell>
          <cell r="AC4832">
            <v>0</v>
          </cell>
          <cell r="AD4832">
            <v>0</v>
          </cell>
          <cell r="AE4832">
            <v>0</v>
          </cell>
        </row>
        <row r="4833">
          <cell r="F4833" t="str">
            <v>C-3605-1300-1</v>
          </cell>
          <cell r="U4833">
            <v>8000000</v>
          </cell>
          <cell r="V4833">
            <v>15478845</v>
          </cell>
          <cell r="W4833">
            <v>8402553</v>
          </cell>
          <cell r="X4833">
            <v>15076292</v>
          </cell>
          <cell r="Z4833">
            <v>14369722</v>
          </cell>
          <cell r="AA4833">
            <v>706570</v>
          </cell>
          <cell r="AB4833">
            <v>14369722</v>
          </cell>
          <cell r="AC4833">
            <v>14369722</v>
          </cell>
          <cell r="AD4833">
            <v>14369722</v>
          </cell>
          <cell r="AE4833">
            <v>14369722</v>
          </cell>
        </row>
        <row r="4834">
          <cell r="F4834" t="str">
            <v>C-3605-1300-1</v>
          </cell>
          <cell r="U4834">
            <v>0</v>
          </cell>
          <cell r="V4834">
            <v>12523356</v>
          </cell>
          <cell r="W4834">
            <v>263874</v>
          </cell>
          <cell r="X4834">
            <v>12259482</v>
          </cell>
          <cell r="Z4834">
            <v>12112932</v>
          </cell>
          <cell r="AA4834">
            <v>146550</v>
          </cell>
          <cell r="AB4834">
            <v>12112932</v>
          </cell>
          <cell r="AC4834">
            <v>12112932</v>
          </cell>
          <cell r="AD4834">
            <v>12112932</v>
          </cell>
          <cell r="AE4834">
            <v>12112932</v>
          </cell>
        </row>
        <row r="4835">
          <cell r="F4835" t="str">
            <v>C-3699-1300-2</v>
          </cell>
          <cell r="U4835">
            <v>0</v>
          </cell>
          <cell r="V4835">
            <v>52874640</v>
          </cell>
          <cell r="W4835">
            <v>6559595</v>
          </cell>
          <cell r="X4835">
            <v>46315045</v>
          </cell>
          <cell r="Z4835">
            <v>46255195</v>
          </cell>
          <cell r="AA4835">
            <v>59850</v>
          </cell>
          <cell r="AB4835">
            <v>46255195</v>
          </cell>
          <cell r="AC4835">
            <v>46255195</v>
          </cell>
          <cell r="AD4835">
            <v>46255195</v>
          </cell>
          <cell r="AE4835">
            <v>46255195</v>
          </cell>
        </row>
        <row r="4836">
          <cell r="F4836" t="str">
            <v>C-3699-1300-2</v>
          </cell>
          <cell r="U4836">
            <v>0</v>
          </cell>
          <cell r="V4836">
            <v>588663447</v>
          </cell>
          <cell r="W4836">
            <v>0</v>
          </cell>
          <cell r="X4836">
            <v>588663447</v>
          </cell>
          <cell r="Z4836">
            <v>588663445</v>
          </cell>
          <cell r="AA4836">
            <v>2</v>
          </cell>
          <cell r="AB4836">
            <v>588663445</v>
          </cell>
          <cell r="AC4836">
            <v>1750490</v>
          </cell>
          <cell r="AD4836">
            <v>1750490</v>
          </cell>
          <cell r="AE4836">
            <v>1750490</v>
          </cell>
        </row>
        <row r="4837">
          <cell r="F4837" t="str">
            <v>FUNCIONAMIENTO</v>
          </cell>
          <cell r="U4837">
            <v>4000000</v>
          </cell>
          <cell r="V4837">
            <v>0</v>
          </cell>
          <cell r="W4837">
            <v>0</v>
          </cell>
          <cell r="X4837">
            <v>4000000</v>
          </cell>
          <cell r="Z4837">
            <v>0</v>
          </cell>
          <cell r="AA4837">
            <v>4000000</v>
          </cell>
          <cell r="AB4837">
            <v>0</v>
          </cell>
          <cell r="AC4837">
            <v>0</v>
          </cell>
          <cell r="AD4837">
            <v>0</v>
          </cell>
          <cell r="AE4837">
            <v>0</v>
          </cell>
        </row>
        <row r="4838">
          <cell r="F4838" t="str">
            <v>FUNCIONAMIENTO</v>
          </cell>
          <cell r="U4838">
            <v>0</v>
          </cell>
          <cell r="V4838">
            <v>20700000</v>
          </cell>
          <cell r="W4838">
            <v>0</v>
          </cell>
          <cell r="X4838">
            <v>20700000</v>
          </cell>
          <cell r="Z4838">
            <v>20700000</v>
          </cell>
          <cell r="AA4838">
            <v>0</v>
          </cell>
          <cell r="AB4838">
            <v>20700000</v>
          </cell>
          <cell r="AC4838">
            <v>20700000</v>
          </cell>
          <cell r="AD4838">
            <v>20700000</v>
          </cell>
          <cell r="AE4838">
            <v>20700000</v>
          </cell>
        </row>
        <row r="4839">
          <cell r="F4839" t="str">
            <v>C-3602-1300-2</v>
          </cell>
          <cell r="U4839">
            <v>0</v>
          </cell>
          <cell r="V4839">
            <v>20000000</v>
          </cell>
          <cell r="W4839">
            <v>0</v>
          </cell>
          <cell r="X4839">
            <v>20000000</v>
          </cell>
          <cell r="Z4839">
            <v>17159800</v>
          </cell>
          <cell r="AA4839">
            <v>2840200</v>
          </cell>
          <cell r="AB4839">
            <v>17159800</v>
          </cell>
          <cell r="AC4839">
            <v>17159800</v>
          </cell>
          <cell r="AD4839">
            <v>17159800</v>
          </cell>
          <cell r="AE4839">
            <v>17159800</v>
          </cell>
        </row>
        <row r="4840">
          <cell r="F4840" t="str">
            <v>C-3602-1300-2</v>
          </cell>
          <cell r="U4840">
            <v>279680000</v>
          </cell>
          <cell r="V4840">
            <v>75749334</v>
          </cell>
          <cell r="W4840">
            <v>3773333</v>
          </cell>
          <cell r="X4840">
            <v>351656001</v>
          </cell>
          <cell r="Z4840">
            <v>338099999</v>
          </cell>
          <cell r="AA4840">
            <v>13556002</v>
          </cell>
          <cell r="AB4840">
            <v>338099999</v>
          </cell>
          <cell r="AC4840">
            <v>338099999</v>
          </cell>
          <cell r="AD4840">
            <v>338099999</v>
          </cell>
          <cell r="AE4840">
            <v>338099999</v>
          </cell>
        </row>
        <row r="4841">
          <cell r="F4841" t="str">
            <v>C-3602-1300-2</v>
          </cell>
          <cell r="U4841">
            <v>15000000</v>
          </cell>
          <cell r="V4841">
            <v>22000000</v>
          </cell>
          <cell r="W4841">
            <v>0</v>
          </cell>
          <cell r="X4841">
            <v>37000000</v>
          </cell>
          <cell r="Z4841">
            <v>35788711</v>
          </cell>
          <cell r="AA4841">
            <v>1211289</v>
          </cell>
          <cell r="AB4841">
            <v>35788711</v>
          </cell>
          <cell r="AC4841">
            <v>35788711</v>
          </cell>
          <cell r="AD4841">
            <v>35788711</v>
          </cell>
          <cell r="AE4841">
            <v>35788711</v>
          </cell>
        </row>
        <row r="4842">
          <cell r="F4842" t="str">
            <v>C-3602-1300-3</v>
          </cell>
          <cell r="U4842">
            <v>0</v>
          </cell>
          <cell r="V4842">
            <v>2500000</v>
          </cell>
          <cell r="W4842">
            <v>0</v>
          </cell>
          <cell r="X4842">
            <v>2500000</v>
          </cell>
          <cell r="Z4842">
            <v>2500000</v>
          </cell>
          <cell r="AA4842">
            <v>0</v>
          </cell>
          <cell r="AB4842">
            <v>2500000</v>
          </cell>
          <cell r="AC4842">
            <v>2500000</v>
          </cell>
          <cell r="AD4842">
            <v>2500000</v>
          </cell>
          <cell r="AE4842">
            <v>2500000</v>
          </cell>
        </row>
        <row r="4843">
          <cell r="F4843" t="str">
            <v>C-3602-1300-3</v>
          </cell>
          <cell r="U4843">
            <v>234531000</v>
          </cell>
          <cell r="V4843">
            <v>0</v>
          </cell>
          <cell r="W4843">
            <v>6463250</v>
          </cell>
          <cell r="X4843">
            <v>228067750</v>
          </cell>
          <cell r="Z4843">
            <v>221664583</v>
          </cell>
          <cell r="AA4843">
            <v>6403167</v>
          </cell>
          <cell r="AB4843">
            <v>221664583</v>
          </cell>
          <cell r="AC4843">
            <v>221664583</v>
          </cell>
          <cell r="AD4843">
            <v>221664583</v>
          </cell>
          <cell r="AE4843">
            <v>221664583</v>
          </cell>
        </row>
        <row r="4844">
          <cell r="F4844" t="str">
            <v>C-3602-1300-3</v>
          </cell>
          <cell r="U4844">
            <v>0</v>
          </cell>
          <cell r="V4844">
            <v>10888709</v>
          </cell>
          <cell r="W4844">
            <v>0</v>
          </cell>
          <cell r="X4844">
            <v>10888709</v>
          </cell>
          <cell r="Z4844">
            <v>10045929</v>
          </cell>
          <cell r="AA4844">
            <v>842780</v>
          </cell>
          <cell r="AB4844">
            <v>10045929</v>
          </cell>
          <cell r="AC4844">
            <v>10045929</v>
          </cell>
          <cell r="AD4844">
            <v>10045929</v>
          </cell>
          <cell r="AE4844">
            <v>10045929</v>
          </cell>
        </row>
        <row r="4845">
          <cell r="F4845" t="str">
            <v>C-3602-1300-4</v>
          </cell>
          <cell r="U4845">
            <v>12600000</v>
          </cell>
          <cell r="V4845">
            <v>2500000</v>
          </cell>
          <cell r="W4845">
            <v>0</v>
          </cell>
          <cell r="X4845">
            <v>15100000</v>
          </cell>
          <cell r="Z4845">
            <v>15014000</v>
          </cell>
          <cell r="AA4845">
            <v>86000</v>
          </cell>
          <cell r="AB4845">
            <v>15014000</v>
          </cell>
          <cell r="AC4845">
            <v>15014000</v>
          </cell>
          <cell r="AD4845">
            <v>15014000</v>
          </cell>
          <cell r="AE4845">
            <v>15014000</v>
          </cell>
        </row>
        <row r="4846">
          <cell r="F4846" t="str">
            <v>C-3602-1300-4</v>
          </cell>
          <cell r="U4846">
            <v>80580000</v>
          </cell>
          <cell r="V4846">
            <v>0</v>
          </cell>
          <cell r="W4846">
            <v>0</v>
          </cell>
          <cell r="X4846">
            <v>80580000</v>
          </cell>
          <cell r="Z4846">
            <v>80082000</v>
          </cell>
          <cell r="AA4846">
            <v>498000</v>
          </cell>
          <cell r="AB4846">
            <v>80082000</v>
          </cell>
          <cell r="AC4846">
            <v>80082000</v>
          </cell>
          <cell r="AD4846">
            <v>80082000</v>
          </cell>
          <cell r="AE4846">
            <v>80082000</v>
          </cell>
        </row>
        <row r="4847">
          <cell r="F4847" t="str">
            <v>C-3602-1300-5</v>
          </cell>
          <cell r="U4847">
            <v>123395000</v>
          </cell>
          <cell r="V4847">
            <v>0</v>
          </cell>
          <cell r="W4847">
            <v>1865000</v>
          </cell>
          <cell r="X4847">
            <v>121530000</v>
          </cell>
          <cell r="Z4847">
            <v>120000000</v>
          </cell>
          <cell r="AA4847">
            <v>1530000</v>
          </cell>
          <cell r="AB4847">
            <v>120000000</v>
          </cell>
          <cell r="AC4847">
            <v>120000000</v>
          </cell>
          <cell r="AD4847">
            <v>120000000</v>
          </cell>
          <cell r="AE4847">
            <v>120000000</v>
          </cell>
        </row>
        <row r="4848">
          <cell r="F4848" t="str">
            <v>C-3603-1300-1</v>
          </cell>
          <cell r="U4848">
            <v>132454000</v>
          </cell>
          <cell r="V4848">
            <v>0</v>
          </cell>
          <cell r="W4848">
            <v>52</v>
          </cell>
          <cell r="X4848">
            <v>132453948</v>
          </cell>
          <cell r="Z4848">
            <v>127667876</v>
          </cell>
          <cell r="AA4848">
            <v>4786072</v>
          </cell>
          <cell r="AB4848">
            <v>127667876</v>
          </cell>
          <cell r="AC4848">
            <v>122041209</v>
          </cell>
          <cell r="AD4848">
            <v>122041209</v>
          </cell>
          <cell r="AE4848">
            <v>122041209</v>
          </cell>
        </row>
        <row r="4849">
          <cell r="F4849" t="str">
            <v>C-3603-1300-1</v>
          </cell>
          <cell r="U4849">
            <v>16911000</v>
          </cell>
          <cell r="V4849">
            <v>0</v>
          </cell>
          <cell r="W4849">
            <v>0</v>
          </cell>
          <cell r="X4849">
            <v>16911000</v>
          </cell>
          <cell r="Z4849">
            <v>16911000</v>
          </cell>
          <cell r="AA4849">
            <v>0</v>
          </cell>
          <cell r="AB4849">
            <v>16911000</v>
          </cell>
          <cell r="AC4849">
            <v>16911000</v>
          </cell>
          <cell r="AD4849">
            <v>16911000</v>
          </cell>
          <cell r="AE4849">
            <v>16911000</v>
          </cell>
        </row>
        <row r="4850">
          <cell r="F4850" t="str">
            <v>C-3603-1300-1</v>
          </cell>
          <cell r="U4850">
            <v>35000000</v>
          </cell>
          <cell r="V4850">
            <v>0</v>
          </cell>
          <cell r="W4850">
            <v>7857300</v>
          </cell>
          <cell r="X4850">
            <v>27142700</v>
          </cell>
          <cell r="Z4850">
            <v>27142700</v>
          </cell>
          <cell r="AA4850">
            <v>0</v>
          </cell>
          <cell r="AB4850">
            <v>27142700</v>
          </cell>
          <cell r="AC4850">
            <v>16128250</v>
          </cell>
          <cell r="AD4850">
            <v>16128250</v>
          </cell>
          <cell r="AE4850">
            <v>16128250</v>
          </cell>
        </row>
        <row r="4851">
          <cell r="F4851" t="str">
            <v>C-3603-1300-1</v>
          </cell>
          <cell r="U4851">
            <v>0</v>
          </cell>
          <cell r="V4851">
            <v>17250000</v>
          </cell>
          <cell r="W4851">
            <v>2750000</v>
          </cell>
          <cell r="X4851">
            <v>14500000</v>
          </cell>
          <cell r="Z4851">
            <v>14500000</v>
          </cell>
          <cell r="AA4851">
            <v>0</v>
          </cell>
          <cell r="AB4851">
            <v>14500000</v>
          </cell>
          <cell r="AC4851">
            <v>14500000</v>
          </cell>
          <cell r="AD4851">
            <v>14500000</v>
          </cell>
          <cell r="AE4851">
            <v>14500000</v>
          </cell>
        </row>
        <row r="4852">
          <cell r="F4852" t="str">
            <v>C-3603-1300-1</v>
          </cell>
          <cell r="U4852">
            <v>91129000</v>
          </cell>
          <cell r="V4852">
            <v>0</v>
          </cell>
          <cell r="W4852">
            <v>0</v>
          </cell>
          <cell r="X4852">
            <v>91129000</v>
          </cell>
          <cell r="Z4852">
            <v>91129000</v>
          </cell>
          <cell r="AA4852">
            <v>0</v>
          </cell>
          <cell r="AB4852">
            <v>91129000</v>
          </cell>
          <cell r="AC4852">
            <v>91086222</v>
          </cell>
          <cell r="AD4852">
            <v>91086222</v>
          </cell>
          <cell r="AE4852">
            <v>91086222</v>
          </cell>
        </row>
        <row r="4853">
          <cell r="F4853" t="str">
            <v>C-3603-1300-1</v>
          </cell>
          <cell r="U4853">
            <v>103201000</v>
          </cell>
          <cell r="V4853">
            <v>15000000</v>
          </cell>
          <cell r="W4853">
            <v>9506219</v>
          </cell>
          <cell r="X4853">
            <v>108694781</v>
          </cell>
          <cell r="Z4853">
            <v>108018208</v>
          </cell>
          <cell r="AA4853">
            <v>676573</v>
          </cell>
          <cell r="AB4853">
            <v>108018208</v>
          </cell>
          <cell r="AC4853">
            <v>108018208</v>
          </cell>
          <cell r="AD4853">
            <v>108018208</v>
          </cell>
          <cell r="AE4853">
            <v>108018208</v>
          </cell>
        </row>
        <row r="4854">
          <cell r="F4854" t="str">
            <v>C-3603-1300-1</v>
          </cell>
          <cell r="U4854">
            <v>79580000</v>
          </cell>
          <cell r="V4854">
            <v>0</v>
          </cell>
          <cell r="W4854">
            <v>33000000</v>
          </cell>
          <cell r="X4854">
            <v>46580000</v>
          </cell>
          <cell r="Z4854">
            <v>38313384</v>
          </cell>
          <cell r="AA4854">
            <v>8266616</v>
          </cell>
          <cell r="AB4854">
            <v>38313384</v>
          </cell>
          <cell r="AC4854">
            <v>21769079</v>
          </cell>
          <cell r="AD4854">
            <v>21769079</v>
          </cell>
          <cell r="AE4854">
            <v>21769079</v>
          </cell>
        </row>
        <row r="4855">
          <cell r="F4855" t="str">
            <v>C-3603-1300-1</v>
          </cell>
          <cell r="U4855">
            <v>50000000</v>
          </cell>
          <cell r="V4855">
            <v>5457412</v>
          </cell>
          <cell r="W4855">
            <v>26243437</v>
          </cell>
          <cell r="X4855">
            <v>29213975</v>
          </cell>
          <cell r="Z4855">
            <v>28144419</v>
          </cell>
          <cell r="AA4855">
            <v>1069556</v>
          </cell>
          <cell r="AB4855">
            <v>28144419</v>
          </cell>
          <cell r="AC4855">
            <v>28144419</v>
          </cell>
          <cell r="AD4855">
            <v>28144419</v>
          </cell>
          <cell r="AE4855">
            <v>28144419</v>
          </cell>
        </row>
        <row r="4856">
          <cell r="F4856" t="str">
            <v>C-3603-1300-1</v>
          </cell>
          <cell r="U4856">
            <v>8000000</v>
          </cell>
          <cell r="V4856">
            <v>0</v>
          </cell>
          <cell r="W4856">
            <v>5290917</v>
          </cell>
          <cell r="X4856">
            <v>2709083</v>
          </cell>
          <cell r="Z4856">
            <v>2709083</v>
          </cell>
          <cell r="AA4856">
            <v>0</v>
          </cell>
          <cell r="AB4856">
            <v>2709083</v>
          </cell>
          <cell r="AC4856">
            <v>2709083</v>
          </cell>
          <cell r="AD4856">
            <v>2709083</v>
          </cell>
          <cell r="AE4856">
            <v>2709083</v>
          </cell>
        </row>
        <row r="4857">
          <cell r="F4857" t="str">
            <v>C-3603-1300-1</v>
          </cell>
          <cell r="U4857">
            <v>0</v>
          </cell>
          <cell r="V4857">
            <v>5436723</v>
          </cell>
          <cell r="W4857">
            <v>4299845</v>
          </cell>
          <cell r="X4857">
            <v>1136878</v>
          </cell>
          <cell r="Z4857">
            <v>1049065</v>
          </cell>
          <cell r="AA4857">
            <v>87813</v>
          </cell>
          <cell r="AB4857">
            <v>1049065</v>
          </cell>
          <cell r="AC4857">
            <v>1049065</v>
          </cell>
          <cell r="AD4857">
            <v>1049065</v>
          </cell>
          <cell r="AE4857">
            <v>1049065</v>
          </cell>
        </row>
        <row r="4858">
          <cell r="F4858" t="str">
            <v>C-3603-1300-1</v>
          </cell>
          <cell r="U4858">
            <v>57006000</v>
          </cell>
          <cell r="V4858">
            <v>10214166</v>
          </cell>
          <cell r="W4858">
            <v>337007</v>
          </cell>
          <cell r="X4858">
            <v>66883159</v>
          </cell>
          <cell r="Z4858">
            <v>66241929</v>
          </cell>
          <cell r="AA4858">
            <v>641230</v>
          </cell>
          <cell r="AB4858">
            <v>66241929</v>
          </cell>
          <cell r="AC4858">
            <v>66241929</v>
          </cell>
          <cell r="AD4858">
            <v>66241929</v>
          </cell>
          <cell r="AE4858">
            <v>66241929</v>
          </cell>
        </row>
        <row r="4859">
          <cell r="F4859" t="str">
            <v>C-3603-1300-1</v>
          </cell>
          <cell r="U4859">
            <v>1100000</v>
          </cell>
          <cell r="V4859">
            <v>1324000</v>
          </cell>
          <cell r="W4859">
            <v>1344616</v>
          </cell>
          <cell r="X4859">
            <v>1079384</v>
          </cell>
          <cell r="Z4859">
            <v>1079384</v>
          </cell>
          <cell r="AA4859">
            <v>0</v>
          </cell>
          <cell r="AB4859">
            <v>1079384</v>
          </cell>
          <cell r="AC4859">
            <v>1079384</v>
          </cell>
          <cell r="AD4859">
            <v>1079384</v>
          </cell>
          <cell r="AE4859">
            <v>1079384</v>
          </cell>
        </row>
        <row r="4860">
          <cell r="F4860" t="str">
            <v>C-3603-1300-6</v>
          </cell>
          <cell r="U4860">
            <v>0</v>
          </cell>
          <cell r="V4860">
            <v>1787977</v>
          </cell>
          <cell r="W4860">
            <v>0</v>
          </cell>
          <cell r="X4860">
            <v>1787977</v>
          </cell>
          <cell r="Z4860">
            <v>1787977</v>
          </cell>
          <cell r="AA4860">
            <v>0</v>
          </cell>
          <cell r="AB4860">
            <v>1787977</v>
          </cell>
          <cell r="AC4860">
            <v>1787977</v>
          </cell>
          <cell r="AD4860">
            <v>1787977</v>
          </cell>
          <cell r="AE4860">
            <v>1787977</v>
          </cell>
        </row>
        <row r="4861">
          <cell r="F4861" t="str">
            <v>C-3603-1300-6</v>
          </cell>
          <cell r="U4861">
            <v>148494870</v>
          </cell>
          <cell r="V4861">
            <v>14181919</v>
          </cell>
          <cell r="W4861">
            <v>0</v>
          </cell>
          <cell r="X4861">
            <v>162676789</v>
          </cell>
          <cell r="Z4861">
            <v>162479073</v>
          </cell>
          <cell r="AA4861">
            <v>197716</v>
          </cell>
          <cell r="AB4861">
            <v>162479073</v>
          </cell>
          <cell r="AC4861">
            <v>162479073</v>
          </cell>
          <cell r="AD4861">
            <v>162479073</v>
          </cell>
          <cell r="AE4861">
            <v>162479073</v>
          </cell>
        </row>
        <row r="4862">
          <cell r="F4862" t="str">
            <v>C-3603-1300-10</v>
          </cell>
          <cell r="U4862">
            <v>223715000</v>
          </cell>
          <cell r="V4862">
            <v>0</v>
          </cell>
          <cell r="W4862">
            <v>256108</v>
          </cell>
          <cell r="X4862">
            <v>223458892</v>
          </cell>
          <cell r="Z4862">
            <v>222208265</v>
          </cell>
          <cell r="AA4862">
            <v>1250627</v>
          </cell>
          <cell r="AB4862">
            <v>222208265</v>
          </cell>
          <cell r="AC4862">
            <v>222208265</v>
          </cell>
          <cell r="AD4862">
            <v>222208265</v>
          </cell>
          <cell r="AE4862">
            <v>222208265</v>
          </cell>
        </row>
        <row r="4863">
          <cell r="F4863" t="str">
            <v>C-3603-1300-10</v>
          </cell>
          <cell r="U4863">
            <v>2223000</v>
          </cell>
          <cell r="V4863">
            <v>13170819</v>
          </cell>
          <cell r="W4863">
            <v>7000000</v>
          </cell>
          <cell r="X4863">
            <v>8393819</v>
          </cell>
          <cell r="Z4863">
            <v>7449074</v>
          </cell>
          <cell r="AA4863">
            <v>944745</v>
          </cell>
          <cell r="AB4863">
            <v>7449074</v>
          </cell>
          <cell r="AC4863">
            <v>7449074</v>
          </cell>
          <cell r="AD4863">
            <v>7449074</v>
          </cell>
          <cell r="AE4863">
            <v>7449074</v>
          </cell>
        </row>
        <row r="4864">
          <cell r="F4864" t="str">
            <v>C-3603-1300-10</v>
          </cell>
          <cell r="U4864">
            <v>0</v>
          </cell>
          <cell r="V4864">
            <v>1306384</v>
          </cell>
          <cell r="W4864">
            <v>0</v>
          </cell>
          <cell r="X4864">
            <v>1306384</v>
          </cell>
          <cell r="Z4864">
            <v>673398</v>
          </cell>
          <cell r="AA4864">
            <v>632986</v>
          </cell>
          <cell r="AB4864">
            <v>673398</v>
          </cell>
          <cell r="AC4864">
            <v>566255</v>
          </cell>
          <cell r="AD4864">
            <v>566255</v>
          </cell>
          <cell r="AE4864">
            <v>566255</v>
          </cell>
        </row>
        <row r="4865">
          <cell r="F4865" t="str">
            <v>C-3603-1300-10</v>
          </cell>
          <cell r="U4865">
            <v>3000000</v>
          </cell>
          <cell r="V4865">
            <v>0</v>
          </cell>
          <cell r="W4865">
            <v>0</v>
          </cell>
          <cell r="X4865">
            <v>3000000</v>
          </cell>
          <cell r="Z4865">
            <v>3000000</v>
          </cell>
          <cell r="AA4865">
            <v>0</v>
          </cell>
          <cell r="AB4865">
            <v>3000000</v>
          </cell>
          <cell r="AC4865">
            <v>3000000</v>
          </cell>
          <cell r="AD4865">
            <v>3000000</v>
          </cell>
          <cell r="AE4865">
            <v>3000000</v>
          </cell>
        </row>
        <row r="4866">
          <cell r="F4866" t="str">
            <v>C-3603-1300-11</v>
          </cell>
          <cell r="U4866">
            <v>0</v>
          </cell>
          <cell r="V4866">
            <v>37000000</v>
          </cell>
          <cell r="W4866">
            <v>14866707</v>
          </cell>
          <cell r="X4866">
            <v>22133293</v>
          </cell>
          <cell r="Z4866">
            <v>22133293</v>
          </cell>
          <cell r="AA4866">
            <v>0</v>
          </cell>
          <cell r="AB4866">
            <v>22133293</v>
          </cell>
          <cell r="AC4866">
            <v>22133293</v>
          </cell>
          <cell r="AD4866">
            <v>0</v>
          </cell>
          <cell r="AE4866">
            <v>0</v>
          </cell>
        </row>
        <row r="4867">
          <cell r="F4867" t="str">
            <v>C-3699-1300-2</v>
          </cell>
          <cell r="U4867">
            <v>0</v>
          </cell>
          <cell r="V4867">
            <v>65525366</v>
          </cell>
          <cell r="W4867">
            <v>15000000</v>
          </cell>
          <cell r="X4867">
            <v>50525366</v>
          </cell>
          <cell r="Z4867">
            <v>28062650</v>
          </cell>
          <cell r="AA4867">
            <v>22462716</v>
          </cell>
          <cell r="AB4867">
            <v>28062650</v>
          </cell>
          <cell r="AC4867">
            <v>28062650</v>
          </cell>
          <cell r="AD4867">
            <v>28062650</v>
          </cell>
          <cell r="AE4867">
            <v>28062650</v>
          </cell>
        </row>
        <row r="4868">
          <cell r="F4868" t="str">
            <v>C-3699-1300-2</v>
          </cell>
          <cell r="U4868">
            <v>0</v>
          </cell>
          <cell r="V4868">
            <v>45460672</v>
          </cell>
          <cell r="W4868">
            <v>9145844</v>
          </cell>
          <cell r="X4868">
            <v>36314828</v>
          </cell>
          <cell r="Z4868">
            <v>28490021</v>
          </cell>
          <cell r="AA4868">
            <v>7824807</v>
          </cell>
          <cell r="AB4868">
            <v>28490021</v>
          </cell>
          <cell r="AC4868">
            <v>8766816</v>
          </cell>
          <cell r="AD4868">
            <v>8766816</v>
          </cell>
          <cell r="AE4868">
            <v>8766816</v>
          </cell>
        </row>
        <row r="4869">
          <cell r="F4869" t="str">
            <v>C-3699-1300-10</v>
          </cell>
          <cell r="U4869">
            <v>2100000</v>
          </cell>
          <cell r="V4869">
            <v>22100000</v>
          </cell>
          <cell r="W4869">
            <v>90163</v>
          </cell>
          <cell r="X4869">
            <v>24109837</v>
          </cell>
          <cell r="Z4869">
            <v>23830342</v>
          </cell>
          <cell r="AA4869">
            <v>279495</v>
          </cell>
          <cell r="AB4869">
            <v>23830342</v>
          </cell>
          <cell r="AC4869">
            <v>23830342</v>
          </cell>
          <cell r="AD4869">
            <v>23830342</v>
          </cell>
          <cell r="AE4869">
            <v>23830342</v>
          </cell>
        </row>
        <row r="4870">
          <cell r="F4870" t="str">
            <v>C-3602-1300-4</v>
          </cell>
          <cell r="U4870">
            <v>0</v>
          </cell>
          <cell r="V4870">
            <v>21094000</v>
          </cell>
          <cell r="W4870">
            <v>0</v>
          </cell>
          <cell r="X4870">
            <v>21094000</v>
          </cell>
          <cell r="Z4870">
            <v>21091043</v>
          </cell>
          <cell r="AA4870">
            <v>2957</v>
          </cell>
          <cell r="AB4870">
            <v>21091043</v>
          </cell>
          <cell r="AC4870">
            <v>21091043</v>
          </cell>
          <cell r="AD4870">
            <v>21091043</v>
          </cell>
          <cell r="AE4870">
            <v>21091043</v>
          </cell>
        </row>
        <row r="4871">
          <cell r="F4871" t="str">
            <v>C-3602-1300-4</v>
          </cell>
          <cell r="U4871">
            <v>0</v>
          </cell>
          <cell r="V4871">
            <v>73510781</v>
          </cell>
          <cell r="W4871">
            <v>23081</v>
          </cell>
          <cell r="X4871">
            <v>73487700</v>
          </cell>
          <cell r="Z4871">
            <v>73465303</v>
          </cell>
          <cell r="AA4871">
            <v>22397</v>
          </cell>
          <cell r="AB4871">
            <v>73465303</v>
          </cell>
          <cell r="AC4871">
            <v>72865303</v>
          </cell>
          <cell r="AD4871">
            <v>72865303</v>
          </cell>
          <cell r="AE4871">
            <v>72865303</v>
          </cell>
        </row>
        <row r="4872">
          <cell r="F4872" t="str">
            <v>C-3602-1300-4</v>
          </cell>
          <cell r="U4872">
            <v>3000000</v>
          </cell>
          <cell r="V4872">
            <v>700000</v>
          </cell>
          <cell r="W4872">
            <v>3000000</v>
          </cell>
          <cell r="X4872">
            <v>700000</v>
          </cell>
          <cell r="Z4872">
            <v>698813</v>
          </cell>
          <cell r="AA4872">
            <v>1187</v>
          </cell>
          <cell r="AB4872">
            <v>698813</v>
          </cell>
          <cell r="AC4872">
            <v>698813</v>
          </cell>
          <cell r="AD4872">
            <v>698813</v>
          </cell>
          <cell r="AE4872">
            <v>698813</v>
          </cell>
        </row>
        <row r="4873">
          <cell r="F4873" t="str">
            <v>C-3602-1300-4</v>
          </cell>
          <cell r="U4873">
            <v>803900000</v>
          </cell>
          <cell r="V4873">
            <v>14344000</v>
          </cell>
          <cell r="W4873">
            <v>0</v>
          </cell>
          <cell r="X4873">
            <v>818244000</v>
          </cell>
          <cell r="Z4873">
            <v>815681092</v>
          </cell>
          <cell r="AA4873">
            <v>2562908</v>
          </cell>
          <cell r="AB4873">
            <v>815681092</v>
          </cell>
          <cell r="AC4873">
            <v>812115766</v>
          </cell>
          <cell r="AD4873">
            <v>807858484</v>
          </cell>
          <cell r="AE4873">
            <v>807858484</v>
          </cell>
        </row>
        <row r="4874">
          <cell r="F4874" t="str">
            <v>C-3602-1300-4</v>
          </cell>
          <cell r="U4874">
            <v>215700000</v>
          </cell>
          <cell r="V4874">
            <v>0</v>
          </cell>
          <cell r="W4874">
            <v>0</v>
          </cell>
          <cell r="X4874">
            <v>215700000</v>
          </cell>
          <cell r="Z4874">
            <v>215673779</v>
          </cell>
          <cell r="AA4874">
            <v>26221</v>
          </cell>
          <cell r="AB4874">
            <v>215673779</v>
          </cell>
          <cell r="AC4874">
            <v>215673779</v>
          </cell>
          <cell r="AD4874">
            <v>215673779</v>
          </cell>
          <cell r="AE4874">
            <v>215673779</v>
          </cell>
        </row>
        <row r="4875">
          <cell r="F4875" t="str">
            <v>C-3602-1300-5</v>
          </cell>
          <cell r="U4875">
            <v>73600000</v>
          </cell>
          <cell r="V4875">
            <v>0</v>
          </cell>
          <cell r="W4875">
            <v>1066666</v>
          </cell>
          <cell r="X4875">
            <v>72533334</v>
          </cell>
          <cell r="Z4875">
            <v>71466666</v>
          </cell>
          <cell r="AA4875">
            <v>1066668</v>
          </cell>
          <cell r="AB4875">
            <v>71466666</v>
          </cell>
          <cell r="AC4875">
            <v>71466666</v>
          </cell>
          <cell r="AD4875">
            <v>71466666</v>
          </cell>
          <cell r="AE4875">
            <v>71466666</v>
          </cell>
        </row>
        <row r="4876">
          <cell r="F4876" t="str">
            <v>C-3602-1300-5</v>
          </cell>
          <cell r="U4876">
            <v>171821250</v>
          </cell>
          <cell r="V4876">
            <v>0</v>
          </cell>
          <cell r="W4876">
            <v>0</v>
          </cell>
          <cell r="X4876">
            <v>171821250</v>
          </cell>
          <cell r="Z4876">
            <v>171774407</v>
          </cell>
          <cell r="AA4876">
            <v>46843</v>
          </cell>
          <cell r="AB4876">
            <v>171774407</v>
          </cell>
          <cell r="AC4876">
            <v>171774407</v>
          </cell>
          <cell r="AD4876">
            <v>171774407</v>
          </cell>
          <cell r="AE4876">
            <v>171774407</v>
          </cell>
        </row>
        <row r="4877">
          <cell r="F4877" t="str">
            <v>C-3602-1300-5</v>
          </cell>
          <cell r="U4877">
            <v>572737500</v>
          </cell>
          <cell r="V4877">
            <v>31999999</v>
          </cell>
          <cell r="W4877">
            <v>0</v>
          </cell>
          <cell r="X4877">
            <v>604737499</v>
          </cell>
          <cell r="Z4877">
            <v>604560203</v>
          </cell>
          <cell r="AA4877">
            <v>177296</v>
          </cell>
          <cell r="AB4877">
            <v>604560203</v>
          </cell>
          <cell r="AC4877">
            <v>604560203</v>
          </cell>
          <cell r="AD4877">
            <v>604560203</v>
          </cell>
          <cell r="AE4877">
            <v>604560203</v>
          </cell>
        </row>
        <row r="4878">
          <cell r="F4878" t="str">
            <v>C-3602-1300-5</v>
          </cell>
          <cell r="U4878">
            <v>17182125</v>
          </cell>
          <cell r="V4878">
            <v>34710280</v>
          </cell>
          <cell r="W4878">
            <v>0</v>
          </cell>
          <cell r="X4878">
            <v>51892405</v>
          </cell>
          <cell r="Z4878">
            <v>50120437</v>
          </cell>
          <cell r="AA4878">
            <v>1771968</v>
          </cell>
          <cell r="AB4878">
            <v>50120437</v>
          </cell>
          <cell r="AC4878">
            <v>50120437</v>
          </cell>
          <cell r="AD4878">
            <v>50120437</v>
          </cell>
          <cell r="AE4878">
            <v>50120437</v>
          </cell>
        </row>
        <row r="4879">
          <cell r="F4879" t="str">
            <v>C-3603-1300-1</v>
          </cell>
          <cell r="U4879">
            <v>0</v>
          </cell>
          <cell r="V4879">
            <v>3000000</v>
          </cell>
          <cell r="W4879">
            <v>0</v>
          </cell>
          <cell r="X4879">
            <v>3000000</v>
          </cell>
          <cell r="Z4879">
            <v>2998159</v>
          </cell>
          <cell r="AA4879">
            <v>1841</v>
          </cell>
          <cell r="AB4879">
            <v>2998159</v>
          </cell>
          <cell r="AC4879">
            <v>2998159</v>
          </cell>
          <cell r="AD4879">
            <v>2998159</v>
          </cell>
          <cell r="AE4879">
            <v>2998159</v>
          </cell>
        </row>
        <row r="4880">
          <cell r="F4880" t="str">
            <v>C-3603-1300-1</v>
          </cell>
          <cell r="U4880">
            <v>0</v>
          </cell>
          <cell r="V4880">
            <v>20000000</v>
          </cell>
          <cell r="W4880">
            <v>6569576</v>
          </cell>
          <cell r="X4880">
            <v>13430424</v>
          </cell>
          <cell r="Z4880">
            <v>8140724</v>
          </cell>
          <cell r="AA4880">
            <v>5289700</v>
          </cell>
          <cell r="AB4880">
            <v>8140724</v>
          </cell>
          <cell r="AC4880">
            <v>8140724</v>
          </cell>
          <cell r="AD4880">
            <v>8140724</v>
          </cell>
          <cell r="AE4880">
            <v>8140724</v>
          </cell>
        </row>
        <row r="4881">
          <cell r="F4881" t="str">
            <v>C-3603-1300-1</v>
          </cell>
          <cell r="U4881">
            <v>32100000</v>
          </cell>
          <cell r="V4881">
            <v>0</v>
          </cell>
          <cell r="W4881">
            <v>12451000</v>
          </cell>
          <cell r="X4881">
            <v>19649000</v>
          </cell>
          <cell r="Z4881">
            <v>19648999</v>
          </cell>
          <cell r="AA4881">
            <v>1</v>
          </cell>
          <cell r="AB4881">
            <v>19648999</v>
          </cell>
          <cell r="AC4881">
            <v>19648999</v>
          </cell>
          <cell r="AD4881">
            <v>19648999</v>
          </cell>
          <cell r="AE4881">
            <v>19648999</v>
          </cell>
        </row>
        <row r="4882">
          <cell r="F4882" t="str">
            <v>C-3603-1300-1</v>
          </cell>
          <cell r="U4882">
            <v>30879000</v>
          </cell>
          <cell r="V4882">
            <v>0</v>
          </cell>
          <cell r="W4882">
            <v>10000000</v>
          </cell>
          <cell r="X4882">
            <v>20879000</v>
          </cell>
          <cell r="Z4882">
            <v>20822000</v>
          </cell>
          <cell r="AA4882">
            <v>57000</v>
          </cell>
          <cell r="AB4882">
            <v>20822000</v>
          </cell>
          <cell r="AC4882">
            <v>20822000</v>
          </cell>
          <cell r="AD4882">
            <v>20822000</v>
          </cell>
          <cell r="AE4882">
            <v>20822000</v>
          </cell>
        </row>
        <row r="4883">
          <cell r="F4883" t="str">
            <v>C-3603-1300-1</v>
          </cell>
          <cell r="U4883">
            <v>117589000</v>
          </cell>
          <cell r="V4883">
            <v>0</v>
          </cell>
          <cell r="W4883">
            <v>28213962.68</v>
          </cell>
          <cell r="X4883">
            <v>89375037.319999993</v>
          </cell>
          <cell r="Z4883">
            <v>89373630.75</v>
          </cell>
          <cell r="AA4883">
            <v>1406.57</v>
          </cell>
          <cell r="AB4883">
            <v>89373630.75</v>
          </cell>
          <cell r="AC4883">
            <v>86689264.75</v>
          </cell>
          <cell r="AD4883">
            <v>75787114.75</v>
          </cell>
          <cell r="AE4883">
            <v>75787114.75</v>
          </cell>
        </row>
        <row r="4884">
          <cell r="F4884" t="str">
            <v>C-3603-1300-1</v>
          </cell>
          <cell r="U4884">
            <v>10954000</v>
          </cell>
          <cell r="V4884">
            <v>48880000</v>
          </cell>
          <cell r="W4884">
            <v>932196</v>
          </cell>
          <cell r="X4884">
            <v>58901804</v>
          </cell>
          <cell r="Z4884">
            <v>58901804</v>
          </cell>
          <cell r="AA4884">
            <v>0</v>
          </cell>
          <cell r="AB4884">
            <v>58901804</v>
          </cell>
          <cell r="AC4884">
            <v>58901804</v>
          </cell>
          <cell r="AD4884">
            <v>36297026</v>
          </cell>
          <cell r="AE4884">
            <v>36297026</v>
          </cell>
        </row>
        <row r="4885">
          <cell r="F4885" t="str">
            <v>C-3603-1300-1</v>
          </cell>
          <cell r="U4885">
            <v>76802000</v>
          </cell>
          <cell r="V4885">
            <v>12231540</v>
          </cell>
          <cell r="W4885">
            <v>0</v>
          </cell>
          <cell r="X4885">
            <v>89033540</v>
          </cell>
          <cell r="Z4885">
            <v>88485005</v>
          </cell>
          <cell r="AA4885">
            <v>548535</v>
          </cell>
          <cell r="AB4885">
            <v>88485005</v>
          </cell>
          <cell r="AC4885">
            <v>88485005</v>
          </cell>
          <cell r="AD4885">
            <v>88485005</v>
          </cell>
          <cell r="AE4885">
            <v>88485005</v>
          </cell>
        </row>
        <row r="4886">
          <cell r="F4886" t="str">
            <v>C-3603-1300-1</v>
          </cell>
          <cell r="U4886">
            <v>265292000</v>
          </cell>
          <cell r="V4886">
            <v>91030000</v>
          </cell>
          <cell r="W4886">
            <v>9417380</v>
          </cell>
          <cell r="X4886">
            <v>346904620</v>
          </cell>
          <cell r="Z4886">
            <v>346816806</v>
          </cell>
          <cell r="AA4886">
            <v>87814</v>
          </cell>
          <cell r="AB4886">
            <v>346816806</v>
          </cell>
          <cell r="AC4886">
            <v>305831623</v>
          </cell>
          <cell r="AD4886">
            <v>305831623</v>
          </cell>
          <cell r="AE4886">
            <v>305831623</v>
          </cell>
        </row>
        <row r="4887">
          <cell r="F4887" t="str">
            <v>C-3603-1300-1</v>
          </cell>
          <cell r="U4887">
            <v>27816000</v>
          </cell>
          <cell r="V4887">
            <v>18000000</v>
          </cell>
          <cell r="W4887">
            <v>0</v>
          </cell>
          <cell r="X4887">
            <v>45816000</v>
          </cell>
          <cell r="Z4887">
            <v>45816000</v>
          </cell>
          <cell r="AA4887">
            <v>0</v>
          </cell>
          <cell r="AB4887">
            <v>45816000</v>
          </cell>
          <cell r="AC4887">
            <v>45816000</v>
          </cell>
          <cell r="AD4887">
            <v>45816000</v>
          </cell>
          <cell r="AE4887">
            <v>45816000</v>
          </cell>
        </row>
        <row r="4888">
          <cell r="F4888" t="str">
            <v>C-3603-1300-1</v>
          </cell>
          <cell r="U4888">
            <v>0</v>
          </cell>
          <cell r="V4888">
            <v>40000000</v>
          </cell>
          <cell r="W4888">
            <v>0</v>
          </cell>
          <cell r="X4888">
            <v>40000000</v>
          </cell>
          <cell r="Z4888">
            <v>40000000</v>
          </cell>
          <cell r="AA4888">
            <v>0</v>
          </cell>
          <cell r="AB4888">
            <v>40000000</v>
          </cell>
          <cell r="AC4888">
            <v>40000000</v>
          </cell>
          <cell r="AD4888">
            <v>40000000</v>
          </cell>
          <cell r="AE4888">
            <v>40000000</v>
          </cell>
        </row>
        <row r="4889">
          <cell r="F4889" t="str">
            <v>C-3603-1300-1</v>
          </cell>
          <cell r="U4889">
            <v>0</v>
          </cell>
          <cell r="V4889">
            <v>12000000</v>
          </cell>
          <cell r="W4889">
            <v>144655</v>
          </cell>
          <cell r="X4889">
            <v>11855345</v>
          </cell>
          <cell r="Z4889">
            <v>11855345</v>
          </cell>
          <cell r="AA4889">
            <v>0</v>
          </cell>
          <cell r="AB4889">
            <v>11855345</v>
          </cell>
          <cell r="AC4889">
            <v>0</v>
          </cell>
          <cell r="AD4889">
            <v>0</v>
          </cell>
          <cell r="AE4889">
            <v>0</v>
          </cell>
        </row>
        <row r="4890">
          <cell r="F4890" t="str">
            <v>C-3603-1300-1</v>
          </cell>
          <cell r="U4890">
            <v>657269000</v>
          </cell>
          <cell r="V4890">
            <v>20518770</v>
          </cell>
          <cell r="W4890">
            <v>820538</v>
          </cell>
          <cell r="X4890">
            <v>676967232</v>
          </cell>
          <cell r="Z4890">
            <v>675116340</v>
          </cell>
          <cell r="AA4890">
            <v>1850892</v>
          </cell>
          <cell r="AB4890">
            <v>675116340</v>
          </cell>
          <cell r="AC4890">
            <v>663255480</v>
          </cell>
          <cell r="AD4890">
            <v>663255480</v>
          </cell>
          <cell r="AE4890">
            <v>663255480</v>
          </cell>
        </row>
        <row r="4891">
          <cell r="F4891" t="str">
            <v>C-3603-1300-1</v>
          </cell>
          <cell r="U4891">
            <v>0</v>
          </cell>
          <cell r="V4891">
            <v>161000</v>
          </cell>
          <cell r="W4891">
            <v>0</v>
          </cell>
          <cell r="X4891">
            <v>161000</v>
          </cell>
          <cell r="Z4891">
            <v>160110</v>
          </cell>
          <cell r="AA4891">
            <v>890</v>
          </cell>
          <cell r="AB4891">
            <v>160110</v>
          </cell>
          <cell r="AC4891">
            <v>160110</v>
          </cell>
          <cell r="AD4891">
            <v>160110</v>
          </cell>
          <cell r="AE4891">
            <v>160110</v>
          </cell>
        </row>
        <row r="4892">
          <cell r="F4892" t="str">
            <v>C-3603-1300-1</v>
          </cell>
          <cell r="U4892">
            <v>97257000</v>
          </cell>
          <cell r="V4892">
            <v>20000000</v>
          </cell>
          <cell r="W4892">
            <v>0</v>
          </cell>
          <cell r="X4892">
            <v>117257000</v>
          </cell>
          <cell r="Z4892">
            <v>117169864</v>
          </cell>
          <cell r="AA4892">
            <v>87136</v>
          </cell>
          <cell r="AB4892">
            <v>117169864</v>
          </cell>
          <cell r="AC4892">
            <v>117169864</v>
          </cell>
          <cell r="AD4892">
            <v>117169864</v>
          </cell>
          <cell r="AE4892">
            <v>117169864</v>
          </cell>
        </row>
        <row r="4893">
          <cell r="F4893" t="str">
            <v>C-3603-1300-1</v>
          </cell>
          <cell r="U4893">
            <v>0</v>
          </cell>
          <cell r="V4893">
            <v>4957150</v>
          </cell>
          <cell r="W4893">
            <v>4957150</v>
          </cell>
          <cell r="X4893">
            <v>0</v>
          </cell>
          <cell r="Z4893">
            <v>0</v>
          </cell>
          <cell r="AA4893">
            <v>0</v>
          </cell>
          <cell r="AB4893">
            <v>0</v>
          </cell>
          <cell r="AC4893">
            <v>0</v>
          </cell>
          <cell r="AD4893">
            <v>0</v>
          </cell>
          <cell r="AE4893">
            <v>0</v>
          </cell>
        </row>
        <row r="4894">
          <cell r="F4894" t="str">
            <v>C-3603-1300-1</v>
          </cell>
          <cell r="U4894">
            <v>231774000</v>
          </cell>
          <cell r="V4894">
            <v>0</v>
          </cell>
          <cell r="W4894">
            <v>3000</v>
          </cell>
          <cell r="X4894">
            <v>231771000</v>
          </cell>
          <cell r="Z4894">
            <v>230278511</v>
          </cell>
          <cell r="AA4894">
            <v>1492489</v>
          </cell>
          <cell r="AB4894">
            <v>230278511</v>
          </cell>
          <cell r="AC4894">
            <v>229088511</v>
          </cell>
          <cell r="AD4894">
            <v>229088511</v>
          </cell>
          <cell r="AE4894">
            <v>229088511</v>
          </cell>
        </row>
        <row r="4895">
          <cell r="F4895" t="str">
            <v>C-3603-1300-1</v>
          </cell>
          <cell r="U4895">
            <v>45000000</v>
          </cell>
          <cell r="V4895">
            <v>148115000</v>
          </cell>
          <cell r="W4895">
            <v>380115</v>
          </cell>
          <cell r="X4895">
            <v>192734885</v>
          </cell>
          <cell r="Z4895">
            <v>192734885</v>
          </cell>
          <cell r="AA4895">
            <v>0</v>
          </cell>
          <cell r="AB4895">
            <v>192734885</v>
          </cell>
          <cell r="AC4895">
            <v>192734885</v>
          </cell>
          <cell r="AD4895">
            <v>192734885</v>
          </cell>
          <cell r="AE4895">
            <v>192734885</v>
          </cell>
        </row>
        <row r="4896">
          <cell r="F4896" t="str">
            <v>C-3603-1300-1</v>
          </cell>
          <cell r="U4896">
            <v>5180453000</v>
          </cell>
          <cell r="V4896">
            <v>879745575</v>
          </cell>
          <cell r="W4896">
            <v>902117751</v>
          </cell>
          <cell r="X4896">
            <v>5158080824</v>
          </cell>
          <cell r="Z4896">
            <v>5147120572</v>
          </cell>
          <cell r="AA4896">
            <v>10960252</v>
          </cell>
          <cell r="AB4896">
            <v>5147120572</v>
          </cell>
          <cell r="AC4896">
            <v>5111329119</v>
          </cell>
          <cell r="AD4896">
            <v>5111329119</v>
          </cell>
          <cell r="AE4896">
            <v>5111329119</v>
          </cell>
        </row>
        <row r="4897">
          <cell r="F4897" t="str">
            <v>C-3603-1300-1</v>
          </cell>
          <cell r="U4897">
            <v>101084000</v>
          </cell>
          <cell r="V4897">
            <v>0</v>
          </cell>
          <cell r="W4897">
            <v>17839160</v>
          </cell>
          <cell r="X4897">
            <v>83244840</v>
          </cell>
          <cell r="Z4897">
            <v>81626190</v>
          </cell>
          <cell r="AA4897">
            <v>1618650</v>
          </cell>
          <cell r="AB4897">
            <v>81626190</v>
          </cell>
          <cell r="AC4897">
            <v>81626190</v>
          </cell>
          <cell r="AD4897">
            <v>81626190</v>
          </cell>
          <cell r="AE4897">
            <v>81626190</v>
          </cell>
        </row>
        <row r="4898">
          <cell r="F4898" t="str">
            <v>C-3603-1300-1</v>
          </cell>
          <cell r="U4898">
            <v>0</v>
          </cell>
          <cell r="V4898">
            <v>16720000</v>
          </cell>
          <cell r="W4898">
            <v>7248300</v>
          </cell>
          <cell r="X4898">
            <v>9471700</v>
          </cell>
          <cell r="Z4898">
            <v>9471700</v>
          </cell>
          <cell r="AA4898">
            <v>0</v>
          </cell>
          <cell r="AB4898">
            <v>9471700</v>
          </cell>
          <cell r="AC4898">
            <v>9471700</v>
          </cell>
          <cell r="AD4898">
            <v>9471700</v>
          </cell>
          <cell r="AE4898">
            <v>9471700</v>
          </cell>
        </row>
        <row r="4899">
          <cell r="F4899" t="str">
            <v>C-3603-1300-1</v>
          </cell>
          <cell r="U4899">
            <v>65578000</v>
          </cell>
          <cell r="V4899">
            <v>0</v>
          </cell>
          <cell r="W4899">
            <v>12455190</v>
          </cell>
          <cell r="X4899">
            <v>53122810</v>
          </cell>
          <cell r="Z4899">
            <v>52942405</v>
          </cell>
          <cell r="AA4899">
            <v>180405</v>
          </cell>
          <cell r="AB4899">
            <v>52942405</v>
          </cell>
          <cell r="AC4899">
            <v>52942405</v>
          </cell>
          <cell r="AD4899">
            <v>52942405</v>
          </cell>
          <cell r="AE4899">
            <v>52942405</v>
          </cell>
        </row>
        <row r="4900">
          <cell r="F4900" t="str">
            <v>C-3603-1300-1</v>
          </cell>
          <cell r="U4900">
            <v>15929000</v>
          </cell>
          <cell r="V4900">
            <v>0</v>
          </cell>
          <cell r="W4900">
            <v>7758194</v>
          </cell>
          <cell r="X4900">
            <v>8170806</v>
          </cell>
          <cell r="Z4900">
            <v>8170806</v>
          </cell>
          <cell r="AA4900">
            <v>0</v>
          </cell>
          <cell r="AB4900">
            <v>8170806</v>
          </cell>
          <cell r="AC4900">
            <v>3258400</v>
          </cell>
          <cell r="AD4900">
            <v>3258400</v>
          </cell>
          <cell r="AE4900">
            <v>3258400</v>
          </cell>
        </row>
        <row r="4901">
          <cell r="F4901" t="str">
            <v>C-3603-1300-1</v>
          </cell>
          <cell r="U4901">
            <v>7903000</v>
          </cell>
          <cell r="V4901">
            <v>0</v>
          </cell>
          <cell r="W4901">
            <v>2103764</v>
          </cell>
          <cell r="X4901">
            <v>5799236</v>
          </cell>
          <cell r="Z4901">
            <v>5799236</v>
          </cell>
          <cell r="AA4901">
            <v>0</v>
          </cell>
          <cell r="AB4901">
            <v>5799236</v>
          </cell>
          <cell r="AC4901">
            <v>5799236</v>
          </cell>
          <cell r="AD4901">
            <v>5799236</v>
          </cell>
          <cell r="AE4901">
            <v>5799236</v>
          </cell>
        </row>
        <row r="4902">
          <cell r="F4902" t="str">
            <v>C-3603-1300-1</v>
          </cell>
          <cell r="U4902">
            <v>323000</v>
          </cell>
          <cell r="V4902">
            <v>0</v>
          </cell>
          <cell r="W4902">
            <v>323000</v>
          </cell>
          <cell r="X4902">
            <v>0</v>
          </cell>
          <cell r="Z4902">
            <v>0</v>
          </cell>
          <cell r="AA4902">
            <v>0</v>
          </cell>
          <cell r="AB4902">
            <v>0</v>
          </cell>
          <cell r="AC4902">
            <v>0</v>
          </cell>
          <cell r="AD4902">
            <v>0</v>
          </cell>
          <cell r="AE4902">
            <v>0</v>
          </cell>
        </row>
        <row r="4903">
          <cell r="F4903" t="str">
            <v>C-3603-1300-1</v>
          </cell>
          <cell r="U4903">
            <v>13668000</v>
          </cell>
          <cell r="V4903">
            <v>4050000</v>
          </cell>
          <cell r="W4903">
            <v>0</v>
          </cell>
          <cell r="X4903">
            <v>17718000</v>
          </cell>
          <cell r="Z4903">
            <v>15475532</v>
          </cell>
          <cell r="AA4903">
            <v>2242468</v>
          </cell>
          <cell r="AB4903">
            <v>15475532</v>
          </cell>
          <cell r="AC4903">
            <v>15475532</v>
          </cell>
          <cell r="AD4903">
            <v>15475532</v>
          </cell>
          <cell r="AE4903">
            <v>15475532</v>
          </cell>
        </row>
        <row r="4904">
          <cell r="F4904" t="str">
            <v>C-3603-1300-1</v>
          </cell>
          <cell r="U4904">
            <v>212086000</v>
          </cell>
          <cell r="V4904">
            <v>0</v>
          </cell>
          <cell r="W4904">
            <v>0</v>
          </cell>
          <cell r="X4904">
            <v>212086000</v>
          </cell>
          <cell r="Z4904">
            <v>212086000</v>
          </cell>
          <cell r="AA4904">
            <v>0</v>
          </cell>
          <cell r="AB4904">
            <v>212086000</v>
          </cell>
          <cell r="AC4904">
            <v>212086000</v>
          </cell>
          <cell r="AD4904">
            <v>212086000</v>
          </cell>
          <cell r="AE4904">
            <v>212086000</v>
          </cell>
        </row>
        <row r="4905">
          <cell r="F4905" t="str">
            <v>C-3603-1300-1</v>
          </cell>
          <cell r="U4905">
            <v>30460000</v>
          </cell>
          <cell r="V4905">
            <v>0</v>
          </cell>
          <cell r="W4905">
            <v>1320217</v>
          </cell>
          <cell r="X4905">
            <v>29139783</v>
          </cell>
          <cell r="Z4905">
            <v>28193031</v>
          </cell>
          <cell r="AA4905">
            <v>946752</v>
          </cell>
          <cell r="AB4905">
            <v>28193031</v>
          </cell>
          <cell r="AC4905">
            <v>24996255</v>
          </cell>
          <cell r="AD4905">
            <v>24996255</v>
          </cell>
          <cell r="AE4905">
            <v>24996255</v>
          </cell>
        </row>
        <row r="4906">
          <cell r="F4906" t="str">
            <v>C-3603-1300-1</v>
          </cell>
          <cell r="U4906">
            <v>176621000</v>
          </cell>
          <cell r="V4906">
            <v>0</v>
          </cell>
          <cell r="W4906">
            <v>13698057</v>
          </cell>
          <cell r="X4906">
            <v>162922943</v>
          </cell>
          <cell r="Z4906">
            <v>162922936</v>
          </cell>
          <cell r="AA4906">
            <v>7</v>
          </cell>
          <cell r="AB4906">
            <v>162922936</v>
          </cell>
          <cell r="AC4906">
            <v>162922936</v>
          </cell>
          <cell r="AD4906">
            <v>162922936</v>
          </cell>
          <cell r="AE4906">
            <v>162922936</v>
          </cell>
        </row>
        <row r="4907">
          <cell r="F4907" t="str">
            <v>C-3603-1300-1</v>
          </cell>
          <cell r="U4907">
            <v>3050000</v>
          </cell>
          <cell r="V4907">
            <v>0</v>
          </cell>
          <cell r="W4907">
            <v>0</v>
          </cell>
          <cell r="X4907">
            <v>3050000</v>
          </cell>
          <cell r="Z4907">
            <v>3050000</v>
          </cell>
          <cell r="AA4907">
            <v>0</v>
          </cell>
          <cell r="AB4907">
            <v>3050000</v>
          </cell>
          <cell r="AC4907">
            <v>3050000</v>
          </cell>
          <cell r="AD4907">
            <v>3050000</v>
          </cell>
          <cell r="AE4907">
            <v>3050000</v>
          </cell>
        </row>
        <row r="4908">
          <cell r="F4908" t="str">
            <v>C-3603-1300-1</v>
          </cell>
          <cell r="U4908">
            <v>0</v>
          </cell>
          <cell r="V4908">
            <v>13673655</v>
          </cell>
          <cell r="W4908">
            <v>1819255</v>
          </cell>
          <cell r="X4908">
            <v>11854400</v>
          </cell>
          <cell r="Z4908">
            <v>11854400</v>
          </cell>
          <cell r="AA4908">
            <v>0</v>
          </cell>
          <cell r="AB4908">
            <v>11854400</v>
          </cell>
          <cell r="AC4908">
            <v>7200000</v>
          </cell>
          <cell r="AD4908">
            <v>7200000</v>
          </cell>
          <cell r="AE4908">
            <v>7200000</v>
          </cell>
        </row>
        <row r="4909">
          <cell r="F4909" t="str">
            <v>C-3603-1300-3</v>
          </cell>
          <cell r="U4909">
            <v>101974900</v>
          </cell>
          <cell r="V4909">
            <v>0</v>
          </cell>
          <cell r="W4909">
            <v>691551</v>
          </cell>
          <cell r="X4909">
            <v>101283349</v>
          </cell>
          <cell r="Z4909">
            <v>101283349</v>
          </cell>
          <cell r="AA4909">
            <v>0</v>
          </cell>
          <cell r="AB4909">
            <v>101283349</v>
          </cell>
          <cell r="AC4909">
            <v>101283349</v>
          </cell>
          <cell r="AD4909">
            <v>101283349</v>
          </cell>
          <cell r="AE4909">
            <v>101283349</v>
          </cell>
        </row>
        <row r="4910">
          <cell r="F4910" t="str">
            <v>C-3603-1300-3</v>
          </cell>
          <cell r="U4910">
            <v>0</v>
          </cell>
          <cell r="V4910">
            <v>797220893</v>
          </cell>
          <cell r="W4910">
            <v>200000000</v>
          </cell>
          <cell r="X4910">
            <v>597220893</v>
          </cell>
          <cell r="Z4910">
            <v>574932098</v>
          </cell>
          <cell r="AA4910">
            <v>22288795</v>
          </cell>
          <cell r="AB4910">
            <v>574932098</v>
          </cell>
          <cell r="AC4910">
            <v>560515636</v>
          </cell>
          <cell r="AD4910">
            <v>559468078</v>
          </cell>
          <cell r="AE4910">
            <v>559468078</v>
          </cell>
        </row>
        <row r="4911">
          <cell r="F4911" t="str">
            <v>C-3603-1300-3</v>
          </cell>
          <cell r="U4911">
            <v>509874700</v>
          </cell>
          <cell r="V4911">
            <v>0</v>
          </cell>
          <cell r="W4911">
            <v>84649</v>
          </cell>
          <cell r="X4911">
            <v>509790051</v>
          </cell>
          <cell r="Z4911">
            <v>476575059</v>
          </cell>
          <cell r="AA4911">
            <v>33214992</v>
          </cell>
          <cell r="AB4911">
            <v>476575059</v>
          </cell>
          <cell r="AC4911">
            <v>472118190</v>
          </cell>
          <cell r="AD4911">
            <v>470767634</v>
          </cell>
          <cell r="AE4911">
            <v>470767634</v>
          </cell>
        </row>
        <row r="4912">
          <cell r="F4912" t="str">
            <v>C-3603-1300-3</v>
          </cell>
          <cell r="U4912">
            <v>35891000</v>
          </cell>
          <cell r="V4912">
            <v>0</v>
          </cell>
          <cell r="W4912">
            <v>7194150</v>
          </cell>
          <cell r="X4912">
            <v>28696850</v>
          </cell>
          <cell r="Z4912">
            <v>28696850</v>
          </cell>
          <cell r="AA4912">
            <v>0</v>
          </cell>
          <cell r="AB4912">
            <v>28696850</v>
          </cell>
          <cell r="AC4912">
            <v>28696850</v>
          </cell>
          <cell r="AD4912">
            <v>28696850</v>
          </cell>
          <cell r="AE4912">
            <v>28696850</v>
          </cell>
        </row>
        <row r="4913">
          <cell r="F4913" t="str">
            <v>C-3603-1300-4</v>
          </cell>
          <cell r="U4913">
            <v>693821898</v>
          </cell>
          <cell r="V4913">
            <v>0</v>
          </cell>
          <cell r="W4913">
            <v>65803675</v>
          </cell>
          <cell r="X4913">
            <v>628018223</v>
          </cell>
          <cell r="Z4913">
            <v>619983202</v>
          </cell>
          <cell r="AA4913">
            <v>8035021</v>
          </cell>
          <cell r="AB4913">
            <v>619983202</v>
          </cell>
          <cell r="AC4913">
            <v>610761744</v>
          </cell>
          <cell r="AD4913">
            <v>610761744</v>
          </cell>
          <cell r="AE4913">
            <v>610761744</v>
          </cell>
        </row>
        <row r="4914">
          <cell r="F4914" t="str">
            <v>C-3603-1300-7</v>
          </cell>
          <cell r="U4914">
            <v>3056934</v>
          </cell>
          <cell r="V4914">
            <v>0</v>
          </cell>
          <cell r="W4914">
            <v>2728734</v>
          </cell>
          <cell r="X4914">
            <v>328200</v>
          </cell>
          <cell r="Z4914">
            <v>328200</v>
          </cell>
          <cell r="AA4914">
            <v>0</v>
          </cell>
          <cell r="AB4914">
            <v>328200</v>
          </cell>
          <cell r="AC4914">
            <v>328200</v>
          </cell>
          <cell r="AD4914">
            <v>328200</v>
          </cell>
          <cell r="AE4914">
            <v>328200</v>
          </cell>
        </row>
        <row r="4915">
          <cell r="F4915" t="str">
            <v>C-3603-1300-7</v>
          </cell>
          <cell r="U4915">
            <v>23006974</v>
          </cell>
          <cell r="V4915">
            <v>0</v>
          </cell>
          <cell r="W4915">
            <v>0</v>
          </cell>
          <cell r="X4915">
            <v>23006974</v>
          </cell>
          <cell r="Z4915">
            <v>20175147</v>
          </cell>
          <cell r="AA4915">
            <v>2831827</v>
          </cell>
          <cell r="AB4915">
            <v>20175147</v>
          </cell>
          <cell r="AC4915">
            <v>20175147</v>
          </cell>
          <cell r="AD4915">
            <v>20175147</v>
          </cell>
          <cell r="AE4915">
            <v>20175147</v>
          </cell>
        </row>
        <row r="4916">
          <cell r="F4916" t="str">
            <v>C-3603-1300-9</v>
          </cell>
          <cell r="U4916">
            <v>98750000</v>
          </cell>
          <cell r="V4916">
            <v>13126667</v>
          </cell>
          <cell r="W4916">
            <v>3126667</v>
          </cell>
          <cell r="X4916">
            <v>108750000</v>
          </cell>
          <cell r="Z4916">
            <v>108276667</v>
          </cell>
          <cell r="AA4916">
            <v>473333</v>
          </cell>
          <cell r="AB4916">
            <v>108276667</v>
          </cell>
          <cell r="AC4916">
            <v>108276667</v>
          </cell>
          <cell r="AD4916">
            <v>108276667</v>
          </cell>
          <cell r="AE4916">
            <v>108276667</v>
          </cell>
        </row>
        <row r="4917">
          <cell r="F4917" t="str">
            <v>C-3603-1300-9</v>
          </cell>
          <cell r="U4917">
            <v>1500000</v>
          </cell>
          <cell r="V4917">
            <v>5126667</v>
          </cell>
          <cell r="W4917">
            <v>3126667</v>
          </cell>
          <cell r="X4917">
            <v>3500000</v>
          </cell>
          <cell r="Z4917">
            <v>3439672</v>
          </cell>
          <cell r="AA4917">
            <v>60328</v>
          </cell>
          <cell r="AB4917">
            <v>3439672</v>
          </cell>
          <cell r="AC4917">
            <v>3439672</v>
          </cell>
          <cell r="AD4917">
            <v>3439672</v>
          </cell>
          <cell r="AE4917">
            <v>3439672</v>
          </cell>
        </row>
        <row r="4918">
          <cell r="F4918" t="str">
            <v>C-3603-1300-9</v>
          </cell>
          <cell r="U4918">
            <v>0</v>
          </cell>
          <cell r="V4918">
            <v>1500000</v>
          </cell>
          <cell r="W4918">
            <v>1500000</v>
          </cell>
          <cell r="X4918">
            <v>0</v>
          </cell>
          <cell r="Z4918">
            <v>0</v>
          </cell>
          <cell r="AA4918">
            <v>0</v>
          </cell>
          <cell r="AB4918">
            <v>0</v>
          </cell>
          <cell r="AC4918">
            <v>0</v>
          </cell>
          <cell r="AD4918">
            <v>0</v>
          </cell>
          <cell r="AE4918">
            <v>0</v>
          </cell>
        </row>
        <row r="4919">
          <cell r="F4919" t="str">
            <v>C-3603-1300-11</v>
          </cell>
          <cell r="U4919">
            <v>0</v>
          </cell>
          <cell r="V4919">
            <v>54235900</v>
          </cell>
          <cell r="W4919">
            <v>8236450</v>
          </cell>
          <cell r="X4919">
            <v>45999450</v>
          </cell>
          <cell r="Z4919">
            <v>45999450</v>
          </cell>
          <cell r="AA4919">
            <v>0</v>
          </cell>
          <cell r="AB4919">
            <v>45999450</v>
          </cell>
          <cell r="AC4919">
            <v>45999450</v>
          </cell>
          <cell r="AD4919">
            <v>45999450</v>
          </cell>
          <cell r="AE4919">
            <v>45999450</v>
          </cell>
        </row>
        <row r="4920">
          <cell r="F4920" t="str">
            <v>C-3603-1300-11</v>
          </cell>
          <cell r="U4920">
            <v>0</v>
          </cell>
          <cell r="V4920">
            <v>6900000</v>
          </cell>
          <cell r="W4920">
            <v>1937700</v>
          </cell>
          <cell r="X4920">
            <v>4962300</v>
          </cell>
          <cell r="Z4920">
            <v>4962300</v>
          </cell>
          <cell r="AA4920">
            <v>0</v>
          </cell>
          <cell r="AB4920">
            <v>4962300</v>
          </cell>
          <cell r="AC4920">
            <v>4962300</v>
          </cell>
          <cell r="AD4920">
            <v>4962300</v>
          </cell>
          <cell r="AE4920">
            <v>4962300</v>
          </cell>
        </row>
        <row r="4921">
          <cell r="F4921" t="str">
            <v>C-3603-1300-11</v>
          </cell>
          <cell r="U4921">
            <v>0</v>
          </cell>
          <cell r="V4921">
            <v>98718875</v>
          </cell>
          <cell r="W4921">
            <v>23520633</v>
          </cell>
          <cell r="X4921">
            <v>75198242</v>
          </cell>
          <cell r="Z4921">
            <v>75198242</v>
          </cell>
          <cell r="AA4921">
            <v>0</v>
          </cell>
          <cell r="AB4921">
            <v>75198242</v>
          </cell>
          <cell r="AC4921">
            <v>75198242</v>
          </cell>
          <cell r="AD4921">
            <v>75198242</v>
          </cell>
          <cell r="AE4921">
            <v>75198242</v>
          </cell>
        </row>
        <row r="4922">
          <cell r="F4922" t="str">
            <v>C-3603-1300-11</v>
          </cell>
          <cell r="U4922">
            <v>0</v>
          </cell>
          <cell r="V4922">
            <v>300000000</v>
          </cell>
          <cell r="W4922">
            <v>66336320</v>
          </cell>
          <cell r="X4922">
            <v>233663680</v>
          </cell>
          <cell r="Z4922">
            <v>233366181</v>
          </cell>
          <cell r="AA4922">
            <v>297499</v>
          </cell>
          <cell r="AB4922">
            <v>233366181</v>
          </cell>
          <cell r="AC4922">
            <v>217054681</v>
          </cell>
          <cell r="AD4922">
            <v>217054681</v>
          </cell>
          <cell r="AE4922">
            <v>217054681</v>
          </cell>
        </row>
        <row r="4923">
          <cell r="F4923" t="str">
            <v>C-3603-1300-11</v>
          </cell>
          <cell r="U4923">
            <v>0</v>
          </cell>
          <cell r="V4923">
            <v>1000000000</v>
          </cell>
          <cell r="W4923">
            <v>55983826</v>
          </cell>
          <cell r="X4923">
            <v>944016174</v>
          </cell>
          <cell r="Z4923">
            <v>944016174</v>
          </cell>
          <cell r="AA4923">
            <v>0</v>
          </cell>
          <cell r="AB4923">
            <v>944016174</v>
          </cell>
          <cell r="AC4923">
            <v>152796175</v>
          </cell>
          <cell r="AD4923">
            <v>152796175</v>
          </cell>
          <cell r="AE4923">
            <v>152796175</v>
          </cell>
        </row>
        <row r="4924">
          <cell r="F4924" t="str">
            <v>C-3605-1300-1</v>
          </cell>
          <cell r="U4924">
            <v>80147500</v>
          </cell>
          <cell r="V4924">
            <v>35975000</v>
          </cell>
          <cell r="W4924">
            <v>0</v>
          </cell>
          <cell r="X4924">
            <v>116122500</v>
          </cell>
          <cell r="Z4924">
            <v>114778333</v>
          </cell>
          <cell r="AA4924">
            <v>1344167</v>
          </cell>
          <cell r="AB4924">
            <v>114778333</v>
          </cell>
          <cell r="AC4924">
            <v>114778333</v>
          </cell>
          <cell r="AD4924">
            <v>114778333</v>
          </cell>
          <cell r="AE4924">
            <v>114778333</v>
          </cell>
        </row>
        <row r="4925">
          <cell r="F4925" t="str">
            <v>C-3605-1300-1</v>
          </cell>
          <cell r="U4925">
            <v>18000000</v>
          </cell>
          <cell r="V4925">
            <v>0</v>
          </cell>
          <cell r="W4925">
            <v>600248</v>
          </cell>
          <cell r="X4925">
            <v>17399752</v>
          </cell>
          <cell r="Z4925">
            <v>17399752</v>
          </cell>
          <cell r="AA4925">
            <v>0</v>
          </cell>
          <cell r="AB4925">
            <v>17399752</v>
          </cell>
          <cell r="AC4925">
            <v>17399752</v>
          </cell>
          <cell r="AD4925">
            <v>17399752</v>
          </cell>
          <cell r="AE4925">
            <v>17399752</v>
          </cell>
        </row>
        <row r="4926">
          <cell r="F4926" t="str">
            <v>C-3605-1300-1</v>
          </cell>
          <cell r="U4926">
            <v>50000000</v>
          </cell>
          <cell r="V4926">
            <v>15224247</v>
          </cell>
          <cell r="W4926">
            <v>0</v>
          </cell>
          <cell r="X4926">
            <v>65224247</v>
          </cell>
          <cell r="Z4926">
            <v>65212502</v>
          </cell>
          <cell r="AA4926">
            <v>11745</v>
          </cell>
          <cell r="AB4926">
            <v>65212502</v>
          </cell>
          <cell r="AC4926">
            <v>65212502</v>
          </cell>
          <cell r="AD4926">
            <v>65212502</v>
          </cell>
          <cell r="AE4926">
            <v>65212502</v>
          </cell>
        </row>
        <row r="4927">
          <cell r="F4927" t="str">
            <v>C-3605-1300-1</v>
          </cell>
          <cell r="U4927">
            <v>0</v>
          </cell>
          <cell r="V4927">
            <v>87113</v>
          </cell>
          <cell r="W4927">
            <v>0</v>
          </cell>
          <cell r="X4927">
            <v>87113</v>
          </cell>
          <cell r="Z4927">
            <v>0</v>
          </cell>
          <cell r="AA4927">
            <v>87113</v>
          </cell>
          <cell r="AB4927">
            <v>0</v>
          </cell>
          <cell r="AC4927">
            <v>0</v>
          </cell>
          <cell r="AD4927">
            <v>0</v>
          </cell>
          <cell r="AE4927">
            <v>0</v>
          </cell>
        </row>
        <row r="4928">
          <cell r="F4928" t="str">
            <v>C-3605-1300-1</v>
          </cell>
          <cell r="U4928">
            <v>33500000</v>
          </cell>
          <cell r="V4928">
            <v>0</v>
          </cell>
          <cell r="W4928">
            <v>17789465</v>
          </cell>
          <cell r="X4928">
            <v>15710535</v>
          </cell>
          <cell r="Z4928">
            <v>15710535</v>
          </cell>
          <cell r="AA4928">
            <v>0</v>
          </cell>
          <cell r="AB4928">
            <v>15710535</v>
          </cell>
          <cell r="AC4928">
            <v>15710535</v>
          </cell>
          <cell r="AD4928">
            <v>15710535</v>
          </cell>
          <cell r="AE4928">
            <v>15710535</v>
          </cell>
        </row>
        <row r="4929">
          <cell r="F4929" t="str">
            <v>C-3605-1300-1</v>
          </cell>
          <cell r="U4929">
            <v>6900000</v>
          </cell>
          <cell r="V4929">
            <v>0</v>
          </cell>
          <cell r="W4929">
            <v>100000</v>
          </cell>
          <cell r="X4929">
            <v>6800000</v>
          </cell>
          <cell r="Z4929">
            <v>6800000</v>
          </cell>
          <cell r="AA4929">
            <v>0</v>
          </cell>
          <cell r="AB4929">
            <v>6800000</v>
          </cell>
          <cell r="AC4929">
            <v>6800000</v>
          </cell>
          <cell r="AD4929">
            <v>6800000</v>
          </cell>
          <cell r="AE4929">
            <v>6800000</v>
          </cell>
        </row>
        <row r="4930">
          <cell r="F4930" t="str">
            <v>C-3605-1300-1</v>
          </cell>
          <cell r="U4930">
            <v>33900000</v>
          </cell>
          <cell r="V4930">
            <v>0</v>
          </cell>
          <cell r="W4930">
            <v>3934000</v>
          </cell>
          <cell r="X4930">
            <v>29966000</v>
          </cell>
          <cell r="Z4930">
            <v>29966000</v>
          </cell>
          <cell r="AA4930">
            <v>0</v>
          </cell>
          <cell r="AB4930">
            <v>29966000</v>
          </cell>
          <cell r="AC4930">
            <v>29966000</v>
          </cell>
          <cell r="AD4930">
            <v>29966000</v>
          </cell>
          <cell r="AE4930">
            <v>29966000</v>
          </cell>
        </row>
        <row r="4931">
          <cell r="F4931" t="str">
            <v>C-3605-1300-1</v>
          </cell>
          <cell r="U4931">
            <v>4000000</v>
          </cell>
          <cell r="V4931">
            <v>25962500</v>
          </cell>
          <cell r="W4931">
            <v>0</v>
          </cell>
          <cell r="X4931">
            <v>29962500</v>
          </cell>
          <cell r="Z4931">
            <v>28754600</v>
          </cell>
          <cell r="AA4931">
            <v>1207900</v>
          </cell>
          <cell r="AB4931">
            <v>28754600</v>
          </cell>
          <cell r="AC4931">
            <v>28754600</v>
          </cell>
          <cell r="AD4931">
            <v>28754600</v>
          </cell>
          <cell r="AE4931">
            <v>28754600</v>
          </cell>
        </row>
        <row r="4932">
          <cell r="F4932" t="str">
            <v>C-3699-1300-2</v>
          </cell>
          <cell r="U4932">
            <v>0</v>
          </cell>
          <cell r="V4932">
            <v>4760000</v>
          </cell>
          <cell r="W4932">
            <v>4760000</v>
          </cell>
          <cell r="X4932">
            <v>0</v>
          </cell>
          <cell r="Z4932">
            <v>0</v>
          </cell>
          <cell r="AA4932">
            <v>0</v>
          </cell>
          <cell r="AB4932">
            <v>0</v>
          </cell>
          <cell r="AC4932">
            <v>0</v>
          </cell>
          <cell r="AD4932">
            <v>0</v>
          </cell>
          <cell r="AE4932">
            <v>0</v>
          </cell>
        </row>
        <row r="4933">
          <cell r="F4933" t="str">
            <v>C-3603-1300-1</v>
          </cell>
          <cell r="U4933">
            <v>130000000</v>
          </cell>
          <cell r="V4933">
            <v>0</v>
          </cell>
          <cell r="W4933">
            <v>130000000</v>
          </cell>
          <cell r="X4933">
            <v>0</v>
          </cell>
          <cell r="Z4933">
            <v>989420865</v>
          </cell>
          <cell r="AA4933">
            <v>-989420865</v>
          </cell>
          <cell r="AB4933">
            <v>989420865</v>
          </cell>
          <cell r="AC4933">
            <v>938955093</v>
          </cell>
          <cell r="AD4933">
            <v>938955093</v>
          </cell>
          <cell r="AE4933">
            <v>938955093</v>
          </cell>
        </row>
        <row r="4934">
          <cell r="F4934" t="str">
            <v>FUNCIONAMIENTO</v>
          </cell>
          <cell r="U4934">
            <v>76673</v>
          </cell>
          <cell r="V4934">
            <v>0</v>
          </cell>
          <cell r="W4934">
            <v>0</v>
          </cell>
          <cell r="X4934">
            <v>76673</v>
          </cell>
          <cell r="Z4934">
            <v>76673</v>
          </cell>
          <cell r="AA4934">
            <v>0</v>
          </cell>
          <cell r="AB4934">
            <v>76673</v>
          </cell>
          <cell r="AC4934">
            <v>76673</v>
          </cell>
          <cell r="AD4934">
            <v>76673</v>
          </cell>
          <cell r="AE4934">
            <v>76673</v>
          </cell>
        </row>
        <row r="4935">
          <cell r="F4935" t="str">
            <v>FUNCIONAMIENTO</v>
          </cell>
          <cell r="U4935">
            <v>2803928</v>
          </cell>
          <cell r="V4935">
            <v>0</v>
          </cell>
          <cell r="W4935">
            <v>0</v>
          </cell>
          <cell r="X4935">
            <v>2803928</v>
          </cell>
          <cell r="Z4935">
            <v>2803928</v>
          </cell>
          <cell r="AA4935">
            <v>0</v>
          </cell>
          <cell r="AB4935">
            <v>2803928</v>
          </cell>
          <cell r="AC4935">
            <v>2803928</v>
          </cell>
          <cell r="AD4935">
            <v>2803928</v>
          </cell>
          <cell r="AE4935">
            <v>2803928</v>
          </cell>
        </row>
        <row r="4936">
          <cell r="F4936" t="str">
            <v>FUNCIONAMIENTO</v>
          </cell>
          <cell r="U4936">
            <v>3000000</v>
          </cell>
          <cell r="V4936">
            <v>0</v>
          </cell>
          <cell r="W4936">
            <v>0</v>
          </cell>
          <cell r="X4936">
            <v>3000000</v>
          </cell>
          <cell r="Z4936">
            <v>3000000</v>
          </cell>
          <cell r="AA4936">
            <v>0</v>
          </cell>
          <cell r="AB4936">
            <v>3000000</v>
          </cell>
          <cell r="AC4936">
            <v>3000000</v>
          </cell>
          <cell r="AD4936">
            <v>3000000</v>
          </cell>
          <cell r="AE4936">
            <v>3000000</v>
          </cell>
        </row>
        <row r="4937">
          <cell r="F4937" t="str">
            <v>FUNCIONAMIENTO</v>
          </cell>
          <cell r="U4937">
            <v>2000000</v>
          </cell>
          <cell r="V4937">
            <v>0</v>
          </cell>
          <cell r="W4937">
            <v>0</v>
          </cell>
          <cell r="X4937">
            <v>2000000</v>
          </cell>
          <cell r="Z4937">
            <v>2000000</v>
          </cell>
          <cell r="AA4937">
            <v>0</v>
          </cell>
          <cell r="AB4937">
            <v>2000000</v>
          </cell>
          <cell r="AC4937">
            <v>1438125.45</v>
          </cell>
          <cell r="AD4937">
            <v>1000000</v>
          </cell>
          <cell r="AE4937">
            <v>1000000</v>
          </cell>
        </row>
        <row r="4938">
          <cell r="F4938" t="str">
            <v>FUNCIONAMIENTO</v>
          </cell>
          <cell r="U4938">
            <v>3100000</v>
          </cell>
          <cell r="V4938">
            <v>0</v>
          </cell>
          <cell r="W4938">
            <v>0</v>
          </cell>
          <cell r="X4938">
            <v>3100000</v>
          </cell>
          <cell r="Z4938">
            <v>3100000</v>
          </cell>
          <cell r="AA4938">
            <v>0</v>
          </cell>
          <cell r="AB4938">
            <v>3100000</v>
          </cell>
          <cell r="AC4938">
            <v>3100000</v>
          </cell>
          <cell r="AD4938">
            <v>3100000</v>
          </cell>
          <cell r="AE4938">
            <v>3100000</v>
          </cell>
        </row>
        <row r="4939">
          <cell r="F4939" t="str">
            <v>FUNCIONAMIENTO</v>
          </cell>
          <cell r="U4939">
            <v>3300000</v>
          </cell>
          <cell r="V4939">
            <v>2231</v>
          </cell>
          <cell r="W4939">
            <v>0</v>
          </cell>
          <cell r="X4939">
            <v>3302231</v>
          </cell>
          <cell r="Z4939">
            <v>3302231</v>
          </cell>
          <cell r="AA4939">
            <v>0</v>
          </cell>
          <cell r="AB4939">
            <v>3302231</v>
          </cell>
          <cell r="AC4939">
            <v>3302231</v>
          </cell>
          <cell r="AD4939">
            <v>3302231</v>
          </cell>
          <cell r="AE4939">
            <v>3302231</v>
          </cell>
        </row>
        <row r="4940">
          <cell r="F4940" t="str">
            <v>FUNCIONAMIENTO</v>
          </cell>
          <cell r="U4940">
            <v>400000</v>
          </cell>
          <cell r="V4940">
            <v>0</v>
          </cell>
          <cell r="W4940">
            <v>575</v>
          </cell>
          <cell r="X4940">
            <v>399425</v>
          </cell>
          <cell r="Z4940">
            <v>399425</v>
          </cell>
          <cell r="AA4940">
            <v>0</v>
          </cell>
          <cell r="AB4940">
            <v>399425</v>
          </cell>
          <cell r="AC4940">
            <v>399425</v>
          </cell>
          <cell r="AD4940">
            <v>399425</v>
          </cell>
          <cell r="AE4940">
            <v>399425</v>
          </cell>
        </row>
        <row r="4941">
          <cell r="F4941" t="str">
            <v>FUNCIONAMIENTO</v>
          </cell>
          <cell r="U4941">
            <v>2200000</v>
          </cell>
          <cell r="V4941">
            <v>0</v>
          </cell>
          <cell r="W4941">
            <v>1656</v>
          </cell>
          <cell r="X4941">
            <v>2198344</v>
          </cell>
          <cell r="Z4941">
            <v>2198344</v>
          </cell>
          <cell r="AA4941">
            <v>0</v>
          </cell>
          <cell r="AB4941">
            <v>2198344</v>
          </cell>
          <cell r="AC4941">
            <v>2198344</v>
          </cell>
          <cell r="AD4941">
            <v>2198344</v>
          </cell>
          <cell r="AE4941">
            <v>2198344</v>
          </cell>
        </row>
        <row r="4942">
          <cell r="F4942" t="str">
            <v>FUNCIONAMIENTO</v>
          </cell>
          <cell r="U4942">
            <v>20300000</v>
          </cell>
          <cell r="V4942">
            <v>0</v>
          </cell>
          <cell r="W4942">
            <v>0</v>
          </cell>
          <cell r="X4942">
            <v>20300000</v>
          </cell>
          <cell r="Z4942">
            <v>20300000</v>
          </cell>
          <cell r="AA4942">
            <v>0</v>
          </cell>
          <cell r="AB4942">
            <v>20300000</v>
          </cell>
          <cell r="AC4942">
            <v>20300000</v>
          </cell>
          <cell r="AD4942">
            <v>20300000</v>
          </cell>
          <cell r="AE4942">
            <v>20300000</v>
          </cell>
        </row>
        <row r="4943">
          <cell r="F4943" t="str">
            <v>FUNCIONAMIENTO</v>
          </cell>
          <cell r="U4943">
            <v>500000</v>
          </cell>
          <cell r="V4943">
            <v>0</v>
          </cell>
          <cell r="W4943">
            <v>500000</v>
          </cell>
          <cell r="X4943">
            <v>0</v>
          </cell>
          <cell r="Z4943">
            <v>0</v>
          </cell>
          <cell r="AA4943">
            <v>0</v>
          </cell>
          <cell r="AB4943">
            <v>0</v>
          </cell>
          <cell r="AC4943">
            <v>0</v>
          </cell>
          <cell r="AD4943">
            <v>0</v>
          </cell>
          <cell r="AE4943">
            <v>0</v>
          </cell>
        </row>
        <row r="4944">
          <cell r="F4944" t="str">
            <v>FUNCIONAMIENTO</v>
          </cell>
          <cell r="U4944">
            <v>11000000</v>
          </cell>
          <cell r="V4944">
            <v>15000000</v>
          </cell>
          <cell r="W4944">
            <v>0</v>
          </cell>
          <cell r="X4944">
            <v>26000000</v>
          </cell>
          <cell r="Z4944">
            <v>26000000</v>
          </cell>
          <cell r="AA4944">
            <v>0</v>
          </cell>
          <cell r="AB4944">
            <v>26000000</v>
          </cell>
          <cell r="AC4944">
            <v>26000000</v>
          </cell>
          <cell r="AD4944">
            <v>26000000</v>
          </cell>
          <cell r="AE4944">
            <v>26000000</v>
          </cell>
        </row>
        <row r="4945">
          <cell r="F4945" t="str">
            <v>C-3602-1300-2</v>
          </cell>
          <cell r="U4945">
            <v>1638060000</v>
          </cell>
          <cell r="V4945">
            <v>84104000</v>
          </cell>
          <cell r="W4945">
            <v>101970666</v>
          </cell>
          <cell r="X4945">
            <v>1620193334</v>
          </cell>
          <cell r="Z4945">
            <v>1608825334</v>
          </cell>
          <cell r="AA4945">
            <v>11368000</v>
          </cell>
          <cell r="AB4945">
            <v>1608825334</v>
          </cell>
          <cell r="AC4945">
            <v>1608825334</v>
          </cell>
          <cell r="AD4945">
            <v>1608825334</v>
          </cell>
          <cell r="AE4945">
            <v>1608825334</v>
          </cell>
        </row>
        <row r="4946">
          <cell r="F4946" t="str">
            <v>C-3602-1300-2</v>
          </cell>
          <cell r="U4946">
            <v>18000000</v>
          </cell>
          <cell r="V4946">
            <v>33187780</v>
          </cell>
          <cell r="W4946">
            <v>0</v>
          </cell>
          <cell r="X4946">
            <v>51187780</v>
          </cell>
          <cell r="Z4946">
            <v>51187780</v>
          </cell>
          <cell r="AA4946">
            <v>0</v>
          </cell>
          <cell r="AB4946">
            <v>51187780</v>
          </cell>
          <cell r="AC4946">
            <v>51187780</v>
          </cell>
          <cell r="AD4946">
            <v>51187780</v>
          </cell>
          <cell r="AE4946">
            <v>51187780</v>
          </cell>
        </row>
        <row r="4947">
          <cell r="F4947" t="str">
            <v>C-3602-1300-2</v>
          </cell>
          <cell r="U4947">
            <v>0</v>
          </cell>
          <cell r="V4947">
            <v>37466666</v>
          </cell>
          <cell r="W4947">
            <v>0</v>
          </cell>
          <cell r="X4947">
            <v>37466666</v>
          </cell>
          <cell r="Z4947">
            <v>37260500</v>
          </cell>
          <cell r="AA4947">
            <v>206166</v>
          </cell>
          <cell r="AB4947">
            <v>37260500</v>
          </cell>
          <cell r="AC4947">
            <v>37260500</v>
          </cell>
          <cell r="AD4947">
            <v>37260500</v>
          </cell>
          <cell r="AE4947">
            <v>37260500</v>
          </cell>
        </row>
        <row r="4948">
          <cell r="F4948" t="str">
            <v>C-3602-1300-3</v>
          </cell>
          <cell r="U4948">
            <v>290789000</v>
          </cell>
          <cell r="V4948">
            <v>7725000</v>
          </cell>
          <cell r="W4948">
            <v>12676983</v>
          </cell>
          <cell r="X4948">
            <v>285837017</v>
          </cell>
          <cell r="Z4948">
            <v>285837017</v>
          </cell>
          <cell r="AA4948">
            <v>0</v>
          </cell>
          <cell r="AB4948">
            <v>285837017</v>
          </cell>
          <cell r="AC4948">
            <v>285837017</v>
          </cell>
          <cell r="AD4948">
            <v>285837017</v>
          </cell>
          <cell r="AE4948">
            <v>285837017</v>
          </cell>
        </row>
        <row r="4949">
          <cell r="F4949" t="str">
            <v>C-3602-1300-3</v>
          </cell>
          <cell r="U4949">
            <v>0</v>
          </cell>
          <cell r="V4949">
            <v>13000000</v>
          </cell>
          <cell r="W4949">
            <v>0</v>
          </cell>
          <cell r="X4949">
            <v>13000000</v>
          </cell>
          <cell r="Z4949">
            <v>13000000</v>
          </cell>
          <cell r="AA4949">
            <v>0</v>
          </cell>
          <cell r="AB4949">
            <v>13000000</v>
          </cell>
          <cell r="AC4949">
            <v>13000000</v>
          </cell>
          <cell r="AD4949">
            <v>13000000</v>
          </cell>
          <cell r="AE4949">
            <v>13000000</v>
          </cell>
        </row>
        <row r="4950">
          <cell r="F4950" t="str">
            <v>C-3602-1300-3</v>
          </cell>
          <cell r="U4950">
            <v>0</v>
          </cell>
          <cell r="V4950">
            <v>28811000</v>
          </cell>
          <cell r="W4950">
            <v>0</v>
          </cell>
          <cell r="X4950">
            <v>28811000</v>
          </cell>
          <cell r="Z4950">
            <v>28811000</v>
          </cell>
          <cell r="AA4950">
            <v>0</v>
          </cell>
          <cell r="AB4950">
            <v>28811000</v>
          </cell>
          <cell r="AC4950">
            <v>28811000</v>
          </cell>
          <cell r="AD4950">
            <v>28811000</v>
          </cell>
          <cell r="AE4950">
            <v>28811000</v>
          </cell>
        </row>
        <row r="4951">
          <cell r="F4951" t="str">
            <v>C-3602-1300-4</v>
          </cell>
          <cell r="U4951">
            <v>81000000</v>
          </cell>
          <cell r="V4951">
            <v>12091467</v>
          </cell>
          <cell r="W4951">
            <v>0</v>
          </cell>
          <cell r="X4951">
            <v>93091467</v>
          </cell>
          <cell r="Z4951">
            <v>93091467</v>
          </cell>
          <cell r="AA4951">
            <v>0</v>
          </cell>
          <cell r="AB4951">
            <v>93091467</v>
          </cell>
          <cell r="AC4951">
            <v>93091467</v>
          </cell>
          <cell r="AD4951">
            <v>93091467</v>
          </cell>
          <cell r="AE4951">
            <v>93091467</v>
          </cell>
        </row>
        <row r="4952">
          <cell r="F4952" t="str">
            <v>C-3602-1300-4</v>
          </cell>
          <cell r="U4952">
            <v>499648000</v>
          </cell>
          <cell r="V4952">
            <v>0</v>
          </cell>
          <cell r="W4952">
            <v>3591467</v>
          </cell>
          <cell r="X4952">
            <v>496056533</v>
          </cell>
          <cell r="Z4952">
            <v>496056533</v>
          </cell>
          <cell r="AA4952">
            <v>0</v>
          </cell>
          <cell r="AB4952">
            <v>496056533</v>
          </cell>
          <cell r="AC4952">
            <v>496056533</v>
          </cell>
          <cell r="AD4952">
            <v>496056533</v>
          </cell>
          <cell r="AE4952">
            <v>496056533</v>
          </cell>
        </row>
        <row r="4953">
          <cell r="F4953" t="str">
            <v>C-3602-1300-5</v>
          </cell>
          <cell r="U4953">
            <v>100855000</v>
          </cell>
          <cell r="V4953">
            <v>0</v>
          </cell>
          <cell r="W4953">
            <v>1868667</v>
          </cell>
          <cell r="X4953">
            <v>98986333</v>
          </cell>
          <cell r="Z4953">
            <v>98986333</v>
          </cell>
          <cell r="AA4953">
            <v>0</v>
          </cell>
          <cell r="AB4953">
            <v>98986333</v>
          </cell>
          <cell r="AC4953">
            <v>98986333</v>
          </cell>
          <cell r="AD4953">
            <v>98986333</v>
          </cell>
          <cell r="AE4953">
            <v>98986333</v>
          </cell>
        </row>
        <row r="4954">
          <cell r="F4954" t="str">
            <v>C-3603-1300-1</v>
          </cell>
          <cell r="U4954">
            <v>194936000</v>
          </cell>
          <cell r="V4954">
            <v>40000000</v>
          </cell>
          <cell r="W4954">
            <v>2262600</v>
          </cell>
          <cell r="X4954">
            <v>232673400</v>
          </cell>
          <cell r="Z4954">
            <v>232673400</v>
          </cell>
          <cell r="AA4954">
            <v>0</v>
          </cell>
          <cell r="AB4954">
            <v>232673400</v>
          </cell>
          <cell r="AC4954">
            <v>232673400</v>
          </cell>
          <cell r="AD4954">
            <v>232673400</v>
          </cell>
          <cell r="AE4954">
            <v>232673400</v>
          </cell>
        </row>
        <row r="4955">
          <cell r="F4955" t="str">
            <v>C-3603-1300-1</v>
          </cell>
          <cell r="U4955">
            <v>721060000</v>
          </cell>
          <cell r="V4955">
            <v>270755117</v>
          </cell>
          <cell r="W4955">
            <v>2394252</v>
          </cell>
          <cell r="X4955">
            <v>989420865</v>
          </cell>
          <cell r="Z4955">
            <v>989420865</v>
          </cell>
          <cell r="AA4955">
            <v>0</v>
          </cell>
          <cell r="AB4955">
            <v>989420865</v>
          </cell>
          <cell r="AC4955">
            <v>938955093</v>
          </cell>
          <cell r="AD4955">
            <v>938955093</v>
          </cell>
          <cell r="AE4955">
            <v>938955093</v>
          </cell>
        </row>
        <row r="4956">
          <cell r="F4956" t="str">
            <v>C-3603-1300-1</v>
          </cell>
          <cell r="U4956">
            <v>996774000</v>
          </cell>
          <cell r="V4956">
            <v>122191506</v>
          </cell>
          <cell r="W4956">
            <v>144650875.87</v>
          </cell>
          <cell r="X4956">
            <v>974314630.13</v>
          </cell>
          <cell r="Z4956">
            <v>974314630.13</v>
          </cell>
          <cell r="AA4956">
            <v>0</v>
          </cell>
          <cell r="AB4956">
            <v>974314630.13</v>
          </cell>
          <cell r="AC4956">
            <v>974314630.13</v>
          </cell>
          <cell r="AD4956">
            <v>892634515.13</v>
          </cell>
          <cell r="AE4956">
            <v>892634515.13</v>
          </cell>
        </row>
        <row r="4957">
          <cell r="F4957" t="str">
            <v>C-3603-1300-1</v>
          </cell>
          <cell r="U4957">
            <v>5905000</v>
          </cell>
          <cell r="V4957">
            <v>3800000</v>
          </cell>
          <cell r="W4957">
            <v>251610</v>
          </cell>
          <cell r="X4957">
            <v>9453390</v>
          </cell>
          <cell r="Z4957">
            <v>9453390</v>
          </cell>
          <cell r="AA4957">
            <v>0</v>
          </cell>
          <cell r="AB4957">
            <v>9453390</v>
          </cell>
          <cell r="AC4957">
            <v>9453390</v>
          </cell>
          <cell r="AD4957">
            <v>9453390</v>
          </cell>
          <cell r="AE4957">
            <v>9453390</v>
          </cell>
        </row>
        <row r="4958">
          <cell r="F4958" t="str">
            <v>C-3603-1300-1</v>
          </cell>
          <cell r="U4958">
            <v>13577000</v>
          </cell>
          <cell r="V4958">
            <v>24000000</v>
          </cell>
          <cell r="W4958">
            <v>1230709</v>
          </cell>
          <cell r="X4958">
            <v>36346291</v>
          </cell>
          <cell r="Z4958">
            <v>36346291</v>
          </cell>
          <cell r="AA4958">
            <v>0</v>
          </cell>
          <cell r="AB4958">
            <v>36346291</v>
          </cell>
          <cell r="AC4958">
            <v>36346291</v>
          </cell>
          <cell r="AD4958">
            <v>36346291</v>
          </cell>
          <cell r="AE4958">
            <v>36346291</v>
          </cell>
        </row>
        <row r="4959">
          <cell r="F4959" t="str">
            <v>C-3603-1300-1</v>
          </cell>
          <cell r="U4959">
            <v>22426000</v>
          </cell>
          <cell r="V4959">
            <v>0</v>
          </cell>
          <cell r="W4959">
            <v>0</v>
          </cell>
          <cell r="X4959">
            <v>22426000</v>
          </cell>
          <cell r="Z4959">
            <v>22426000</v>
          </cell>
          <cell r="AA4959">
            <v>0</v>
          </cell>
          <cell r="AB4959">
            <v>22426000</v>
          </cell>
          <cell r="AC4959">
            <v>22426000</v>
          </cell>
          <cell r="AD4959">
            <v>22426000</v>
          </cell>
          <cell r="AE4959">
            <v>22426000</v>
          </cell>
        </row>
        <row r="4960">
          <cell r="F4960" t="str">
            <v>C-3603-1300-1</v>
          </cell>
          <cell r="U4960">
            <v>0</v>
          </cell>
          <cell r="V4960">
            <v>84618093</v>
          </cell>
          <cell r="W4960">
            <v>2450295</v>
          </cell>
          <cell r="X4960">
            <v>82167798</v>
          </cell>
          <cell r="Z4960">
            <v>82167798</v>
          </cell>
          <cell r="AA4960">
            <v>0</v>
          </cell>
          <cell r="AB4960">
            <v>82167798</v>
          </cell>
          <cell r="AC4960">
            <v>82167798</v>
          </cell>
          <cell r="AD4960">
            <v>82167798</v>
          </cell>
          <cell r="AE4960">
            <v>82167798</v>
          </cell>
        </row>
        <row r="4961">
          <cell r="F4961" t="str">
            <v>C-3603-1300-1</v>
          </cell>
          <cell r="U4961">
            <v>95678000</v>
          </cell>
          <cell r="V4961">
            <v>1814872</v>
          </cell>
          <cell r="W4961">
            <v>0</v>
          </cell>
          <cell r="X4961">
            <v>97492872</v>
          </cell>
          <cell r="Z4961">
            <v>97492872</v>
          </cell>
          <cell r="AA4961">
            <v>0</v>
          </cell>
          <cell r="AB4961">
            <v>97492872</v>
          </cell>
          <cell r="AC4961">
            <v>97492872</v>
          </cell>
          <cell r="AD4961">
            <v>97492872</v>
          </cell>
          <cell r="AE4961">
            <v>97492872</v>
          </cell>
        </row>
        <row r="4962">
          <cell r="F4962" t="str">
            <v>C-3603-1300-1</v>
          </cell>
          <cell r="U4962">
            <v>183658000</v>
          </cell>
          <cell r="V4962">
            <v>0</v>
          </cell>
          <cell r="W4962">
            <v>21259819</v>
          </cell>
          <cell r="X4962">
            <v>162398181</v>
          </cell>
          <cell r="Z4962">
            <v>162398181</v>
          </cell>
          <cell r="AA4962">
            <v>0</v>
          </cell>
          <cell r="AB4962">
            <v>162398181</v>
          </cell>
          <cell r="AC4962">
            <v>162398181</v>
          </cell>
          <cell r="AD4962">
            <v>162398181</v>
          </cell>
          <cell r="AE4962">
            <v>162398181</v>
          </cell>
        </row>
        <row r="4963">
          <cell r="F4963" t="str">
            <v>C-3603-1300-1</v>
          </cell>
          <cell r="U4963">
            <v>479399000</v>
          </cell>
          <cell r="V4963">
            <v>58755494</v>
          </cell>
          <cell r="W4963">
            <v>237387047.53999999</v>
          </cell>
          <cell r="X4963">
            <v>300767446.45999998</v>
          </cell>
          <cell r="Z4963">
            <v>300756055.45999998</v>
          </cell>
          <cell r="AA4963">
            <v>11391</v>
          </cell>
          <cell r="AB4963">
            <v>300756055.45999998</v>
          </cell>
          <cell r="AC4963">
            <v>300756055.45999998</v>
          </cell>
          <cell r="AD4963">
            <v>277087142.45999998</v>
          </cell>
          <cell r="AE4963">
            <v>277087142.45999998</v>
          </cell>
        </row>
        <row r="4964">
          <cell r="F4964" t="str">
            <v>C-3603-1300-1</v>
          </cell>
          <cell r="U4964">
            <v>45000000</v>
          </cell>
          <cell r="V4964">
            <v>0</v>
          </cell>
          <cell r="W4964">
            <v>0</v>
          </cell>
          <cell r="X4964">
            <v>45000000</v>
          </cell>
          <cell r="Z4964">
            <v>45000000</v>
          </cell>
          <cell r="AA4964">
            <v>0</v>
          </cell>
          <cell r="AB4964">
            <v>45000000</v>
          </cell>
          <cell r="AC4964">
            <v>45000000</v>
          </cell>
          <cell r="AD4964">
            <v>45000000</v>
          </cell>
          <cell r="AE4964">
            <v>45000000</v>
          </cell>
        </row>
        <row r="4965">
          <cell r="F4965" t="str">
            <v>C-3603-1300-1</v>
          </cell>
          <cell r="U4965">
            <v>2613000</v>
          </cell>
          <cell r="V4965">
            <v>0</v>
          </cell>
          <cell r="W4965">
            <v>0</v>
          </cell>
          <cell r="X4965">
            <v>2613000</v>
          </cell>
          <cell r="Z4965">
            <v>2613000</v>
          </cell>
          <cell r="AA4965">
            <v>0</v>
          </cell>
          <cell r="AB4965">
            <v>2613000</v>
          </cell>
          <cell r="AC4965">
            <v>2613000</v>
          </cell>
          <cell r="AD4965">
            <v>2613000</v>
          </cell>
          <cell r="AE4965">
            <v>2613000</v>
          </cell>
        </row>
        <row r="4966">
          <cell r="F4966" t="str">
            <v>C-3603-1300-1</v>
          </cell>
          <cell r="U4966">
            <v>28193000</v>
          </cell>
          <cell r="V4966">
            <v>0</v>
          </cell>
          <cell r="W4966">
            <v>0</v>
          </cell>
          <cell r="X4966">
            <v>28193000</v>
          </cell>
          <cell r="Z4966">
            <v>28193000</v>
          </cell>
          <cell r="AA4966">
            <v>0</v>
          </cell>
          <cell r="AB4966">
            <v>28193000</v>
          </cell>
          <cell r="AC4966">
            <v>28193000</v>
          </cell>
          <cell r="AD4966">
            <v>28193000</v>
          </cell>
          <cell r="AE4966">
            <v>28193000</v>
          </cell>
        </row>
        <row r="4967">
          <cell r="F4967" t="str">
            <v>C-3603-1300-1</v>
          </cell>
          <cell r="U4967">
            <v>65385000</v>
          </cell>
          <cell r="V4967">
            <v>0</v>
          </cell>
          <cell r="W4967">
            <v>8085428</v>
          </cell>
          <cell r="X4967">
            <v>57299572</v>
          </cell>
          <cell r="Z4967">
            <v>57299571.75</v>
          </cell>
          <cell r="AA4967">
            <v>0.25</v>
          </cell>
          <cell r="AB4967">
            <v>57299571.75</v>
          </cell>
          <cell r="AC4967">
            <v>57299571.75</v>
          </cell>
          <cell r="AD4967">
            <v>43593038</v>
          </cell>
          <cell r="AE4967">
            <v>43593038</v>
          </cell>
        </row>
        <row r="4968">
          <cell r="F4968" t="str">
            <v>C-3603-1300-1</v>
          </cell>
          <cell r="U4968">
            <v>17333000</v>
          </cell>
          <cell r="V4968">
            <v>9199954</v>
          </cell>
          <cell r="W4968">
            <v>1495854</v>
          </cell>
          <cell r="X4968">
            <v>25037100</v>
          </cell>
          <cell r="Z4968">
            <v>25037100</v>
          </cell>
          <cell r="AA4968">
            <v>0</v>
          </cell>
          <cell r="AB4968">
            <v>25037100</v>
          </cell>
          <cell r="AC4968">
            <v>25037100</v>
          </cell>
          <cell r="AD4968">
            <v>25037100</v>
          </cell>
          <cell r="AE4968">
            <v>25037100</v>
          </cell>
        </row>
        <row r="4969">
          <cell r="F4969" t="str">
            <v>C-3603-1300-1</v>
          </cell>
          <cell r="U4969">
            <v>442055000</v>
          </cell>
          <cell r="V4969">
            <v>61721063</v>
          </cell>
          <cell r="W4969">
            <v>32714872</v>
          </cell>
          <cell r="X4969">
            <v>471061191</v>
          </cell>
          <cell r="Z4969">
            <v>471061191</v>
          </cell>
          <cell r="AA4969">
            <v>0</v>
          </cell>
          <cell r="AB4969">
            <v>471061191</v>
          </cell>
          <cell r="AC4969">
            <v>471061191</v>
          </cell>
          <cell r="AD4969">
            <v>471061191</v>
          </cell>
          <cell r="AE4969">
            <v>471061191</v>
          </cell>
        </row>
        <row r="4970">
          <cell r="F4970" t="str">
            <v>C-3603-1300-1</v>
          </cell>
          <cell r="U4970">
            <v>3165000</v>
          </cell>
          <cell r="V4970">
            <v>2529430.9</v>
          </cell>
          <cell r="W4970">
            <v>0</v>
          </cell>
          <cell r="X4970">
            <v>5694430.9000000004</v>
          </cell>
          <cell r="Z4970">
            <v>5694430</v>
          </cell>
          <cell r="AA4970">
            <v>0.9</v>
          </cell>
          <cell r="AB4970">
            <v>5694430</v>
          </cell>
          <cell r="AC4970">
            <v>5694430</v>
          </cell>
          <cell r="AD4970">
            <v>5694430</v>
          </cell>
          <cell r="AE4970">
            <v>5694430</v>
          </cell>
        </row>
        <row r="4971">
          <cell r="F4971" t="str">
            <v>C-3603-1300-1</v>
          </cell>
          <cell r="U4971">
            <v>277311000</v>
          </cell>
          <cell r="V4971">
            <v>0</v>
          </cell>
          <cell r="W4971">
            <v>16469309</v>
          </cell>
          <cell r="X4971">
            <v>260841691</v>
          </cell>
          <cell r="Z4971">
            <v>260841691</v>
          </cell>
          <cell r="AA4971">
            <v>0</v>
          </cell>
          <cell r="AB4971">
            <v>260841691</v>
          </cell>
          <cell r="AC4971">
            <v>260841691</v>
          </cell>
          <cell r="AD4971">
            <v>260841691</v>
          </cell>
          <cell r="AE4971">
            <v>260841691</v>
          </cell>
        </row>
        <row r="4972">
          <cell r="F4972" t="str">
            <v>C-3603-1300-1</v>
          </cell>
          <cell r="U4972">
            <v>49000000</v>
          </cell>
          <cell r="V4972">
            <v>30396100</v>
          </cell>
          <cell r="W4972">
            <v>10355581</v>
          </cell>
          <cell r="X4972">
            <v>69040519</v>
          </cell>
          <cell r="Z4972">
            <v>69040519</v>
          </cell>
          <cell r="AA4972">
            <v>0</v>
          </cell>
          <cell r="AB4972">
            <v>69040519</v>
          </cell>
          <cell r="AC4972">
            <v>69040519</v>
          </cell>
          <cell r="AD4972">
            <v>69040519</v>
          </cell>
          <cell r="AE4972">
            <v>69040519</v>
          </cell>
        </row>
        <row r="4973">
          <cell r="F4973" t="str">
            <v>C-3603-1300-1</v>
          </cell>
          <cell r="U4973">
            <v>0</v>
          </cell>
          <cell r="V4973">
            <v>23699340</v>
          </cell>
          <cell r="W4973">
            <v>6207418</v>
          </cell>
          <cell r="X4973">
            <v>17491922</v>
          </cell>
          <cell r="Z4973">
            <v>17491922</v>
          </cell>
          <cell r="AA4973">
            <v>0</v>
          </cell>
          <cell r="AB4973">
            <v>17491922</v>
          </cell>
          <cell r="AC4973">
            <v>17491922</v>
          </cell>
          <cell r="AD4973">
            <v>17491922</v>
          </cell>
          <cell r="AE4973">
            <v>17491922</v>
          </cell>
        </row>
        <row r="4974">
          <cell r="F4974" t="str">
            <v>C-3603-1300-1</v>
          </cell>
          <cell r="U4974">
            <v>0</v>
          </cell>
          <cell r="V4974">
            <v>10722191</v>
          </cell>
          <cell r="W4974">
            <v>0</v>
          </cell>
          <cell r="X4974">
            <v>10722191</v>
          </cell>
          <cell r="Z4974">
            <v>10722191</v>
          </cell>
          <cell r="AA4974">
            <v>0</v>
          </cell>
          <cell r="AB4974">
            <v>10722191</v>
          </cell>
          <cell r="AC4974">
            <v>10722191</v>
          </cell>
          <cell r="AD4974">
            <v>10722191</v>
          </cell>
          <cell r="AE4974">
            <v>10722191</v>
          </cell>
        </row>
        <row r="4975">
          <cell r="F4975" t="str">
            <v>C-3603-1300-1</v>
          </cell>
          <cell r="U4975">
            <v>0</v>
          </cell>
          <cell r="V4975">
            <v>170000000</v>
          </cell>
          <cell r="W4975">
            <v>597807</v>
          </cell>
          <cell r="X4975">
            <v>169402193</v>
          </cell>
          <cell r="Z4975">
            <v>169402192</v>
          </cell>
          <cell r="AA4975">
            <v>1</v>
          </cell>
          <cell r="AB4975">
            <v>169402192</v>
          </cell>
          <cell r="AC4975">
            <v>169402192</v>
          </cell>
          <cell r="AD4975">
            <v>169402192</v>
          </cell>
          <cell r="AE4975">
            <v>169402192</v>
          </cell>
        </row>
        <row r="4976">
          <cell r="F4976" t="str">
            <v>C-3603-1300-1</v>
          </cell>
          <cell r="U4976">
            <v>0</v>
          </cell>
          <cell r="V4976">
            <v>21137360</v>
          </cell>
          <cell r="W4976">
            <v>4728658.2300000004</v>
          </cell>
          <cell r="X4976">
            <v>16408701.77</v>
          </cell>
          <cell r="Z4976">
            <v>16408701.77</v>
          </cell>
          <cell r="AA4976">
            <v>0</v>
          </cell>
          <cell r="AB4976">
            <v>16408701.77</v>
          </cell>
          <cell r="AC4976">
            <v>16408701.77</v>
          </cell>
          <cell r="AD4976">
            <v>16408701.77</v>
          </cell>
          <cell r="AE4976">
            <v>16408701.77</v>
          </cell>
        </row>
        <row r="4977">
          <cell r="F4977" t="str">
            <v>C-3603-1300-1</v>
          </cell>
          <cell r="U4977">
            <v>0</v>
          </cell>
          <cell r="V4977">
            <v>5500000</v>
          </cell>
          <cell r="W4977">
            <v>0</v>
          </cell>
          <cell r="X4977">
            <v>5500000</v>
          </cell>
          <cell r="Z4977">
            <v>5467703</v>
          </cell>
          <cell r="AA4977">
            <v>32297</v>
          </cell>
          <cell r="AB4977">
            <v>5467703</v>
          </cell>
          <cell r="AC4977">
            <v>5467703</v>
          </cell>
          <cell r="AD4977">
            <v>5467703</v>
          </cell>
          <cell r="AE4977">
            <v>5467703</v>
          </cell>
        </row>
        <row r="4978">
          <cell r="F4978" t="str">
            <v>C-3603-1300-1</v>
          </cell>
          <cell r="U4978">
            <v>44290000</v>
          </cell>
          <cell r="V4978">
            <v>39204000</v>
          </cell>
          <cell r="W4978">
            <v>0</v>
          </cell>
          <cell r="X4978">
            <v>83494000</v>
          </cell>
          <cell r="Z4978">
            <v>83494000</v>
          </cell>
          <cell r="AA4978">
            <v>0</v>
          </cell>
          <cell r="AB4978">
            <v>83494000</v>
          </cell>
          <cell r="AC4978">
            <v>83494000</v>
          </cell>
          <cell r="AD4978">
            <v>83494000</v>
          </cell>
          <cell r="AE4978">
            <v>83494000</v>
          </cell>
        </row>
        <row r="4979">
          <cell r="F4979" t="str">
            <v>C-3603-1300-1</v>
          </cell>
          <cell r="U4979">
            <v>240000000</v>
          </cell>
          <cell r="V4979">
            <v>38733085</v>
          </cell>
          <cell r="W4979">
            <v>585295</v>
          </cell>
          <cell r="X4979">
            <v>278147790</v>
          </cell>
          <cell r="Z4979">
            <v>278147790</v>
          </cell>
          <cell r="AA4979">
            <v>0</v>
          </cell>
          <cell r="AB4979">
            <v>278147790</v>
          </cell>
          <cell r="AC4979">
            <v>278147790</v>
          </cell>
          <cell r="AD4979">
            <v>278147790</v>
          </cell>
          <cell r="AE4979">
            <v>278147790</v>
          </cell>
        </row>
        <row r="4980">
          <cell r="F4980" t="str">
            <v>C-3603-1300-1</v>
          </cell>
          <cell r="U4980">
            <v>0</v>
          </cell>
          <cell r="V4980">
            <v>6741955</v>
          </cell>
          <cell r="W4980">
            <v>0</v>
          </cell>
          <cell r="X4980">
            <v>6741955</v>
          </cell>
          <cell r="Z4980">
            <v>6741955</v>
          </cell>
          <cell r="AA4980">
            <v>0</v>
          </cell>
          <cell r="AB4980">
            <v>6741955</v>
          </cell>
          <cell r="AC4980">
            <v>6741955</v>
          </cell>
          <cell r="AD4980">
            <v>6741955</v>
          </cell>
          <cell r="AE4980">
            <v>6741955</v>
          </cell>
        </row>
        <row r="4981">
          <cell r="F4981" t="str">
            <v>C-3603-1300-1</v>
          </cell>
          <cell r="U4981">
            <v>0</v>
          </cell>
          <cell r="V4981">
            <v>5000000</v>
          </cell>
          <cell r="W4981">
            <v>5000000</v>
          </cell>
          <cell r="X4981">
            <v>0</v>
          </cell>
          <cell r="Z4981">
            <v>0</v>
          </cell>
          <cell r="AA4981">
            <v>0</v>
          </cell>
          <cell r="AB4981">
            <v>0</v>
          </cell>
          <cell r="AC4981">
            <v>0</v>
          </cell>
          <cell r="AD4981">
            <v>0</v>
          </cell>
          <cell r="AE4981">
            <v>0</v>
          </cell>
        </row>
        <row r="4982">
          <cell r="F4982" t="str">
            <v>C-3603-1300-1</v>
          </cell>
          <cell r="U4982">
            <v>307011000</v>
          </cell>
          <cell r="V4982">
            <v>5000000</v>
          </cell>
          <cell r="W4982">
            <v>572638</v>
          </cell>
          <cell r="X4982">
            <v>311438362</v>
          </cell>
          <cell r="Z4982">
            <v>311438362</v>
          </cell>
          <cell r="AA4982">
            <v>0</v>
          </cell>
          <cell r="AB4982">
            <v>311438362</v>
          </cell>
          <cell r="AC4982">
            <v>311438362</v>
          </cell>
          <cell r="AD4982">
            <v>311438362</v>
          </cell>
          <cell r="AE4982">
            <v>311438362</v>
          </cell>
        </row>
        <row r="4983">
          <cell r="F4983" t="str">
            <v>C-3603-1300-1</v>
          </cell>
          <cell r="U4983">
            <v>0</v>
          </cell>
          <cell r="V4983">
            <v>1167638</v>
          </cell>
          <cell r="W4983">
            <v>0</v>
          </cell>
          <cell r="X4983">
            <v>1167638</v>
          </cell>
          <cell r="Z4983">
            <v>1167638</v>
          </cell>
          <cell r="AA4983">
            <v>0</v>
          </cell>
          <cell r="AB4983">
            <v>1167638</v>
          </cell>
          <cell r="AC4983">
            <v>1167638</v>
          </cell>
          <cell r="AD4983">
            <v>1167638</v>
          </cell>
          <cell r="AE4983">
            <v>1167638</v>
          </cell>
        </row>
        <row r="4984">
          <cell r="F4984" t="str">
            <v>C-3603-1300-1</v>
          </cell>
          <cell r="U4984">
            <v>0</v>
          </cell>
          <cell r="V4984">
            <v>10000000</v>
          </cell>
          <cell r="W4984">
            <v>0</v>
          </cell>
          <cell r="X4984">
            <v>10000000</v>
          </cell>
          <cell r="Z4984">
            <v>10000000</v>
          </cell>
          <cell r="AA4984">
            <v>0</v>
          </cell>
          <cell r="AB4984">
            <v>10000000</v>
          </cell>
          <cell r="AC4984">
            <v>10000000</v>
          </cell>
          <cell r="AD4984">
            <v>10000000</v>
          </cell>
          <cell r="AE4984">
            <v>10000000</v>
          </cell>
        </row>
        <row r="4985">
          <cell r="F4985" t="str">
            <v>C-3603-1300-1</v>
          </cell>
          <cell r="U4985">
            <v>3200000</v>
          </cell>
          <cell r="V4985">
            <v>7442438</v>
          </cell>
          <cell r="W4985">
            <v>0</v>
          </cell>
          <cell r="X4985">
            <v>10642438</v>
          </cell>
          <cell r="Z4985">
            <v>10642438</v>
          </cell>
          <cell r="AA4985">
            <v>0</v>
          </cell>
          <cell r="AB4985">
            <v>10642438</v>
          </cell>
          <cell r="AC4985">
            <v>10642438</v>
          </cell>
          <cell r="AD4985">
            <v>10642438</v>
          </cell>
          <cell r="AE4985">
            <v>10642438</v>
          </cell>
        </row>
        <row r="4986">
          <cell r="F4986" t="str">
            <v>C-3603-1300-5</v>
          </cell>
          <cell r="U4986">
            <v>39531250</v>
          </cell>
          <cell r="V4986">
            <v>49000000</v>
          </cell>
          <cell r="W4986">
            <v>315625</v>
          </cell>
          <cell r="X4986">
            <v>88215625</v>
          </cell>
          <cell r="Z4986">
            <v>88215625</v>
          </cell>
          <cell r="AA4986">
            <v>0</v>
          </cell>
          <cell r="AB4986">
            <v>88215625</v>
          </cell>
          <cell r="AC4986">
            <v>88215625</v>
          </cell>
          <cell r="AD4986">
            <v>88215625</v>
          </cell>
          <cell r="AE4986">
            <v>88215625</v>
          </cell>
        </row>
        <row r="4987">
          <cell r="F4987" t="str">
            <v>C-3603-1300-5</v>
          </cell>
          <cell r="U4987">
            <v>0</v>
          </cell>
          <cell r="V4987">
            <v>5233333</v>
          </cell>
          <cell r="W4987">
            <v>0</v>
          </cell>
          <cell r="X4987">
            <v>5233333</v>
          </cell>
          <cell r="Z4987">
            <v>5233333</v>
          </cell>
          <cell r="AA4987">
            <v>0</v>
          </cell>
          <cell r="AB4987">
            <v>5233333</v>
          </cell>
          <cell r="AC4987">
            <v>5233333</v>
          </cell>
          <cell r="AD4987">
            <v>5233333</v>
          </cell>
          <cell r="AE4987">
            <v>5233333</v>
          </cell>
        </row>
        <row r="4988">
          <cell r="F4988" t="str">
            <v>C-3603-1300-5</v>
          </cell>
          <cell r="U4988">
            <v>665531090</v>
          </cell>
          <cell r="V4988">
            <v>46966100</v>
          </cell>
          <cell r="W4988">
            <v>10452740</v>
          </cell>
          <cell r="X4988">
            <v>702044450</v>
          </cell>
          <cell r="Z4988">
            <v>702044450</v>
          </cell>
          <cell r="AA4988">
            <v>0</v>
          </cell>
          <cell r="AB4988">
            <v>702044450</v>
          </cell>
          <cell r="AC4988">
            <v>667437311</v>
          </cell>
          <cell r="AD4988">
            <v>646754293</v>
          </cell>
          <cell r="AE4988">
            <v>646754293</v>
          </cell>
        </row>
        <row r="4989">
          <cell r="F4989" t="str">
            <v>C-3603-1300-6</v>
          </cell>
          <cell r="U4989">
            <v>329986040</v>
          </cell>
          <cell r="V4989">
            <v>63429527</v>
          </cell>
          <cell r="W4989">
            <v>9653897</v>
          </cell>
          <cell r="X4989">
            <v>383761670</v>
          </cell>
          <cell r="Z4989">
            <v>383761670</v>
          </cell>
          <cell r="AA4989">
            <v>0</v>
          </cell>
          <cell r="AB4989">
            <v>383761670</v>
          </cell>
          <cell r="AC4989">
            <v>383761670</v>
          </cell>
          <cell r="AD4989">
            <v>383761670</v>
          </cell>
          <cell r="AE4989">
            <v>383761670</v>
          </cell>
        </row>
        <row r="4990">
          <cell r="F4990" t="str">
            <v>C-3603-1300-6</v>
          </cell>
          <cell r="U4990">
            <v>0</v>
          </cell>
          <cell r="V4990">
            <v>2223076</v>
          </cell>
          <cell r="W4990">
            <v>0</v>
          </cell>
          <cell r="X4990">
            <v>2223076</v>
          </cell>
          <cell r="Z4990">
            <v>2223076</v>
          </cell>
          <cell r="AA4990">
            <v>0</v>
          </cell>
          <cell r="AB4990">
            <v>2223076</v>
          </cell>
          <cell r="AC4990">
            <v>2223076</v>
          </cell>
          <cell r="AD4990">
            <v>2223076</v>
          </cell>
          <cell r="AE4990">
            <v>2223076</v>
          </cell>
        </row>
        <row r="4991">
          <cell r="F4991" t="str">
            <v>C-3603-1300-9</v>
          </cell>
          <cell r="U4991">
            <v>1000000</v>
          </cell>
          <cell r="V4991">
            <v>7483333</v>
          </cell>
          <cell r="W4991">
            <v>0</v>
          </cell>
          <cell r="X4991">
            <v>8483333</v>
          </cell>
          <cell r="Z4991">
            <v>8483333</v>
          </cell>
          <cell r="AA4991">
            <v>0</v>
          </cell>
          <cell r="AB4991">
            <v>8483333</v>
          </cell>
          <cell r="AC4991">
            <v>8483333</v>
          </cell>
          <cell r="AD4991">
            <v>8483333</v>
          </cell>
          <cell r="AE4991">
            <v>8483333</v>
          </cell>
        </row>
        <row r="4992">
          <cell r="F4992" t="str">
            <v>C-3603-1300-9</v>
          </cell>
          <cell r="U4992">
            <v>117250000</v>
          </cell>
          <cell r="V4992">
            <v>0</v>
          </cell>
          <cell r="W4992">
            <v>283333</v>
          </cell>
          <cell r="X4992">
            <v>116966667</v>
          </cell>
          <cell r="Z4992">
            <v>116966667</v>
          </cell>
          <cell r="AA4992">
            <v>0</v>
          </cell>
          <cell r="AB4992">
            <v>116966667</v>
          </cell>
          <cell r="AC4992">
            <v>116966667</v>
          </cell>
          <cell r="AD4992">
            <v>116966667</v>
          </cell>
          <cell r="AE4992">
            <v>116966667</v>
          </cell>
        </row>
        <row r="4993">
          <cell r="F4993" t="str">
            <v>C-3603-1300-10</v>
          </cell>
          <cell r="U4993">
            <v>535249000</v>
          </cell>
          <cell r="V4993">
            <v>26874930</v>
          </cell>
          <cell r="W4993">
            <v>10313</v>
          </cell>
          <cell r="X4993">
            <v>562113617</v>
          </cell>
          <cell r="Z4993">
            <v>562113617</v>
          </cell>
          <cell r="AA4993">
            <v>0</v>
          </cell>
          <cell r="AB4993">
            <v>562113617</v>
          </cell>
          <cell r="AC4993">
            <v>562113617</v>
          </cell>
          <cell r="AD4993">
            <v>562113617</v>
          </cell>
          <cell r="AE4993">
            <v>562113617</v>
          </cell>
        </row>
        <row r="4994">
          <cell r="F4994" t="str">
            <v>C-3603-1300-10</v>
          </cell>
          <cell r="U4994">
            <v>32434515</v>
          </cell>
          <cell r="V4994">
            <v>15516367</v>
          </cell>
          <cell r="W4994">
            <v>805000</v>
          </cell>
          <cell r="X4994">
            <v>47145882</v>
          </cell>
          <cell r="Z4994">
            <v>47145882</v>
          </cell>
          <cell r="AA4994">
            <v>0</v>
          </cell>
          <cell r="AB4994">
            <v>47145882</v>
          </cell>
          <cell r="AC4994">
            <v>47145882</v>
          </cell>
          <cell r="AD4994">
            <v>38700045</v>
          </cell>
          <cell r="AE4994">
            <v>38700045</v>
          </cell>
        </row>
        <row r="4995">
          <cell r="F4995" t="str">
            <v>C-3603-1300-10</v>
          </cell>
          <cell r="U4995">
            <v>40968000</v>
          </cell>
          <cell r="V4995">
            <v>3994979</v>
          </cell>
          <cell r="W4995">
            <v>9529184.3100000005</v>
          </cell>
          <cell r="X4995">
            <v>35433794.689999998</v>
          </cell>
          <cell r="Z4995">
            <v>35433794.689999998</v>
          </cell>
          <cell r="AA4995">
            <v>0</v>
          </cell>
          <cell r="AB4995">
            <v>35433794.689999998</v>
          </cell>
          <cell r="AC4995">
            <v>35433794.689999998</v>
          </cell>
          <cell r="AD4995">
            <v>31438815.690000001</v>
          </cell>
          <cell r="AE4995">
            <v>31438815.690000001</v>
          </cell>
        </row>
        <row r="4996">
          <cell r="F4996" t="str">
            <v>C-3603-1300-1</v>
          </cell>
          <cell r="U4996">
            <v>0</v>
          </cell>
          <cell r="V4996">
            <v>27793978</v>
          </cell>
          <cell r="W4996">
            <v>2298228</v>
          </cell>
          <cell r="X4996">
            <v>25495750</v>
          </cell>
          <cell r="Z4996">
            <v>25495750</v>
          </cell>
          <cell r="AA4996">
            <v>0</v>
          </cell>
          <cell r="AB4996">
            <v>25495750</v>
          </cell>
          <cell r="AC4996">
            <v>25495750</v>
          </cell>
          <cell r="AD4996">
            <v>0</v>
          </cell>
          <cell r="AE4996">
            <v>0</v>
          </cell>
        </row>
        <row r="4997">
          <cell r="F4997" t="str">
            <v>C-3603-1300-10</v>
          </cell>
          <cell r="U4997">
            <v>6000000</v>
          </cell>
          <cell r="V4997">
            <v>0</v>
          </cell>
          <cell r="W4997">
            <v>0</v>
          </cell>
          <cell r="X4997">
            <v>6000000</v>
          </cell>
          <cell r="Z4997">
            <v>6000000</v>
          </cell>
          <cell r="AA4997">
            <v>0</v>
          </cell>
          <cell r="AB4997">
            <v>6000000</v>
          </cell>
          <cell r="AC4997">
            <v>6000000</v>
          </cell>
          <cell r="AD4997">
            <v>6000000</v>
          </cell>
          <cell r="AE4997">
            <v>6000000</v>
          </cell>
        </row>
        <row r="4998">
          <cell r="F4998" t="str">
            <v>C-3603-1300-10</v>
          </cell>
          <cell r="U4998">
            <v>0</v>
          </cell>
          <cell r="V4998">
            <v>6725231</v>
          </cell>
          <cell r="W4998">
            <v>134386</v>
          </cell>
          <cell r="X4998">
            <v>6590845</v>
          </cell>
          <cell r="Z4998">
            <v>6590845</v>
          </cell>
          <cell r="AA4998">
            <v>0</v>
          </cell>
          <cell r="AB4998">
            <v>6590845</v>
          </cell>
          <cell r="AC4998">
            <v>6590845</v>
          </cell>
          <cell r="AD4998">
            <v>6590845</v>
          </cell>
          <cell r="AE4998">
            <v>6590845</v>
          </cell>
        </row>
        <row r="4999">
          <cell r="F4999" t="str">
            <v>C-3603-1300-10</v>
          </cell>
          <cell r="U4999">
            <v>5000000</v>
          </cell>
          <cell r="V4999">
            <v>0</v>
          </cell>
          <cell r="W4999">
            <v>2793978</v>
          </cell>
          <cell r="X4999">
            <v>2206022</v>
          </cell>
          <cell r="Z4999">
            <v>2206022</v>
          </cell>
          <cell r="AA4999">
            <v>0</v>
          </cell>
          <cell r="AB4999">
            <v>2206022</v>
          </cell>
          <cell r="AC4999">
            <v>2206022</v>
          </cell>
          <cell r="AD4999">
            <v>2206022</v>
          </cell>
          <cell r="AE4999">
            <v>2206022</v>
          </cell>
        </row>
        <row r="5000">
          <cell r="F5000" t="str">
            <v>C-3603-1300-10</v>
          </cell>
          <cell r="U5000">
            <v>3000000</v>
          </cell>
          <cell r="V5000">
            <v>0</v>
          </cell>
          <cell r="W5000">
            <v>3000000</v>
          </cell>
          <cell r="X5000">
            <v>0</v>
          </cell>
          <cell r="Z5000">
            <v>0</v>
          </cell>
          <cell r="AA5000">
            <v>0</v>
          </cell>
          <cell r="AB5000">
            <v>0</v>
          </cell>
          <cell r="AC5000">
            <v>0</v>
          </cell>
          <cell r="AD5000">
            <v>0</v>
          </cell>
          <cell r="AE5000">
            <v>0</v>
          </cell>
        </row>
        <row r="5001">
          <cell r="F5001" t="str">
            <v>C-3603-1300-10</v>
          </cell>
          <cell r="U5001">
            <v>8000000</v>
          </cell>
          <cell r="V5001">
            <v>6289003</v>
          </cell>
          <cell r="W5001">
            <v>0</v>
          </cell>
          <cell r="X5001">
            <v>14289003</v>
          </cell>
          <cell r="Z5001">
            <v>14289003</v>
          </cell>
          <cell r="AA5001">
            <v>0</v>
          </cell>
          <cell r="AB5001">
            <v>14289003</v>
          </cell>
          <cell r="AC5001">
            <v>14289003</v>
          </cell>
          <cell r="AD5001">
            <v>14289003</v>
          </cell>
          <cell r="AE5001">
            <v>14289003</v>
          </cell>
        </row>
        <row r="5002">
          <cell r="F5002" t="str">
            <v>C-3603-1300-10</v>
          </cell>
          <cell r="U5002">
            <v>3000000</v>
          </cell>
          <cell r="V5002">
            <v>0</v>
          </cell>
          <cell r="W5002">
            <v>0</v>
          </cell>
          <cell r="X5002">
            <v>3000000</v>
          </cell>
          <cell r="Z5002">
            <v>3000000</v>
          </cell>
          <cell r="AA5002">
            <v>0</v>
          </cell>
          <cell r="AB5002">
            <v>3000000</v>
          </cell>
          <cell r="AC5002">
            <v>3000000</v>
          </cell>
          <cell r="AD5002">
            <v>3000000</v>
          </cell>
          <cell r="AE5002">
            <v>3000000</v>
          </cell>
        </row>
        <row r="5003">
          <cell r="F5003" t="str">
            <v>C-3603-1300-10</v>
          </cell>
          <cell r="U5003">
            <v>28500000</v>
          </cell>
          <cell r="V5003">
            <v>817220</v>
          </cell>
          <cell r="W5003">
            <v>51389</v>
          </cell>
          <cell r="X5003">
            <v>29265831</v>
          </cell>
          <cell r="Z5003">
            <v>29265831</v>
          </cell>
          <cell r="AA5003">
            <v>0</v>
          </cell>
          <cell r="AB5003">
            <v>29265831</v>
          </cell>
          <cell r="AC5003">
            <v>29265831</v>
          </cell>
          <cell r="AD5003">
            <v>29265831</v>
          </cell>
          <cell r="AE5003">
            <v>29265831</v>
          </cell>
        </row>
        <row r="5004">
          <cell r="F5004" t="str">
            <v>C-3603-1300-10</v>
          </cell>
          <cell r="U5004">
            <v>28500000</v>
          </cell>
          <cell r="V5004">
            <v>0</v>
          </cell>
          <cell r="W5004">
            <v>27263373</v>
          </cell>
          <cell r="X5004">
            <v>1236627</v>
          </cell>
          <cell r="Z5004">
            <v>1236627</v>
          </cell>
          <cell r="AA5004">
            <v>0</v>
          </cell>
          <cell r="AB5004">
            <v>1236627</v>
          </cell>
          <cell r="AC5004">
            <v>1236627</v>
          </cell>
          <cell r="AD5004">
            <v>1236627</v>
          </cell>
          <cell r="AE5004">
            <v>1236627</v>
          </cell>
        </row>
        <row r="5005">
          <cell r="F5005" t="str">
            <v>C-3603-1300-10</v>
          </cell>
          <cell r="U5005">
            <v>4000000</v>
          </cell>
          <cell r="V5005">
            <v>0</v>
          </cell>
          <cell r="W5005">
            <v>0</v>
          </cell>
          <cell r="X5005">
            <v>4000000</v>
          </cell>
          <cell r="Z5005">
            <v>4000000</v>
          </cell>
          <cell r="AA5005">
            <v>0</v>
          </cell>
          <cell r="AB5005">
            <v>4000000</v>
          </cell>
          <cell r="AC5005">
            <v>4000000</v>
          </cell>
          <cell r="AD5005">
            <v>4000000</v>
          </cell>
          <cell r="AE5005">
            <v>4000000</v>
          </cell>
        </row>
        <row r="5006">
          <cell r="F5006" t="str">
            <v>C-3603-1300-11</v>
          </cell>
          <cell r="U5006">
            <v>0</v>
          </cell>
          <cell r="V5006">
            <v>30000000</v>
          </cell>
          <cell r="W5006">
            <v>30000000</v>
          </cell>
          <cell r="X5006">
            <v>0</v>
          </cell>
          <cell r="Z5006">
            <v>0</v>
          </cell>
          <cell r="AA5006">
            <v>0</v>
          </cell>
          <cell r="AB5006">
            <v>0</v>
          </cell>
          <cell r="AC5006">
            <v>0</v>
          </cell>
          <cell r="AD5006">
            <v>0</v>
          </cell>
          <cell r="AE5006">
            <v>0</v>
          </cell>
        </row>
        <row r="5007">
          <cell r="F5007" t="str">
            <v>C-3603-1300-11</v>
          </cell>
          <cell r="U5007">
            <v>0</v>
          </cell>
          <cell r="V5007">
            <v>371857305</v>
          </cell>
          <cell r="W5007">
            <v>235892602</v>
          </cell>
          <cell r="X5007">
            <v>135964703</v>
          </cell>
          <cell r="Z5007">
            <v>135964703</v>
          </cell>
          <cell r="AA5007">
            <v>0</v>
          </cell>
          <cell r="AB5007">
            <v>135964703</v>
          </cell>
          <cell r="AC5007">
            <v>135964703</v>
          </cell>
          <cell r="AD5007">
            <v>135964703</v>
          </cell>
          <cell r="AE5007">
            <v>135964703</v>
          </cell>
        </row>
        <row r="5008">
          <cell r="F5008" t="str">
            <v>C-3603-1300-11</v>
          </cell>
          <cell r="U5008">
            <v>0</v>
          </cell>
          <cell r="V5008">
            <v>11000000</v>
          </cell>
          <cell r="W5008">
            <v>11000000</v>
          </cell>
          <cell r="X5008">
            <v>0</v>
          </cell>
          <cell r="Z5008">
            <v>0</v>
          </cell>
          <cell r="AA5008">
            <v>0</v>
          </cell>
          <cell r="AB5008">
            <v>0</v>
          </cell>
          <cell r="AC5008">
            <v>0</v>
          </cell>
          <cell r="AD5008">
            <v>0</v>
          </cell>
          <cell r="AE5008">
            <v>0</v>
          </cell>
        </row>
        <row r="5009">
          <cell r="F5009" t="str">
            <v>C-3603-1300-11</v>
          </cell>
          <cell r="U5009">
            <v>0</v>
          </cell>
          <cell r="V5009">
            <v>5000000</v>
          </cell>
          <cell r="W5009">
            <v>5000000</v>
          </cell>
          <cell r="X5009">
            <v>0</v>
          </cell>
          <cell r="Z5009">
            <v>0</v>
          </cell>
          <cell r="AA5009">
            <v>0</v>
          </cell>
          <cell r="AB5009">
            <v>0</v>
          </cell>
          <cell r="AC5009">
            <v>0</v>
          </cell>
          <cell r="AD5009">
            <v>0</v>
          </cell>
          <cell r="AE5009">
            <v>0</v>
          </cell>
        </row>
        <row r="5010">
          <cell r="F5010" t="str">
            <v>C-3603-1300-11</v>
          </cell>
          <cell r="U5010">
            <v>0</v>
          </cell>
          <cell r="V5010">
            <v>9211436</v>
          </cell>
          <cell r="W5010">
            <v>0</v>
          </cell>
          <cell r="X5010">
            <v>9211436</v>
          </cell>
          <cell r="Z5010">
            <v>9164500</v>
          </cell>
          <cell r="AA5010">
            <v>46936</v>
          </cell>
          <cell r="AB5010">
            <v>9164500</v>
          </cell>
          <cell r="AC5010">
            <v>9164500</v>
          </cell>
          <cell r="AD5010">
            <v>9164500</v>
          </cell>
          <cell r="AE5010">
            <v>9164500</v>
          </cell>
        </row>
        <row r="5011">
          <cell r="F5011" t="str">
            <v>C-3603-1300-11</v>
          </cell>
          <cell r="U5011">
            <v>0</v>
          </cell>
          <cell r="V5011">
            <v>25406660</v>
          </cell>
          <cell r="W5011">
            <v>4563550</v>
          </cell>
          <cell r="X5011">
            <v>20843110</v>
          </cell>
          <cell r="Z5011">
            <v>20843110</v>
          </cell>
          <cell r="AA5011">
            <v>0</v>
          </cell>
          <cell r="AB5011">
            <v>20843110</v>
          </cell>
          <cell r="AC5011">
            <v>20843110</v>
          </cell>
          <cell r="AD5011">
            <v>20843110</v>
          </cell>
          <cell r="AE5011">
            <v>20843110</v>
          </cell>
        </row>
        <row r="5012">
          <cell r="F5012" t="str">
            <v>C-3605-1300-1</v>
          </cell>
          <cell r="U5012">
            <v>0</v>
          </cell>
          <cell r="V5012">
            <v>1275674351</v>
          </cell>
          <cell r="W5012">
            <v>1275674351</v>
          </cell>
          <cell r="X5012">
            <v>0</v>
          </cell>
          <cell r="Z5012">
            <v>0</v>
          </cell>
          <cell r="AA5012">
            <v>0</v>
          </cell>
          <cell r="AB5012">
            <v>0</v>
          </cell>
          <cell r="AC5012">
            <v>0</v>
          </cell>
          <cell r="AD5012">
            <v>0</v>
          </cell>
          <cell r="AE5012">
            <v>0</v>
          </cell>
        </row>
        <row r="5013">
          <cell r="F5013" t="str">
            <v>C-3699-1300-2</v>
          </cell>
          <cell r="U5013">
            <v>0</v>
          </cell>
          <cell r="V5013">
            <v>506400</v>
          </cell>
          <cell r="W5013">
            <v>6400</v>
          </cell>
          <cell r="X5013">
            <v>500000</v>
          </cell>
          <cell r="Z5013">
            <v>500000</v>
          </cell>
          <cell r="AA5013">
            <v>0</v>
          </cell>
          <cell r="AB5013">
            <v>500000</v>
          </cell>
          <cell r="AC5013">
            <v>500000</v>
          </cell>
          <cell r="AD5013">
            <v>500000</v>
          </cell>
          <cell r="AE5013">
            <v>500000</v>
          </cell>
        </row>
        <row r="5014">
          <cell r="F5014" t="str">
            <v>C-3699-1300-2</v>
          </cell>
          <cell r="U5014">
            <v>0</v>
          </cell>
          <cell r="V5014">
            <v>103924051</v>
          </cell>
          <cell r="W5014">
            <v>103924051</v>
          </cell>
          <cell r="X5014">
            <v>0</v>
          </cell>
          <cell r="Z5014">
            <v>0</v>
          </cell>
          <cell r="AA5014">
            <v>0</v>
          </cell>
          <cell r="AB5014">
            <v>0</v>
          </cell>
          <cell r="AC5014">
            <v>0</v>
          </cell>
          <cell r="AD5014">
            <v>0</v>
          </cell>
          <cell r="AE5014">
            <v>0</v>
          </cell>
        </row>
        <row r="5015">
          <cell r="F5015" t="str">
            <v>C-3699-1300-10</v>
          </cell>
          <cell r="U5015">
            <v>31000000</v>
          </cell>
          <cell r="V5015">
            <v>84355000</v>
          </cell>
          <cell r="W5015">
            <v>0</v>
          </cell>
          <cell r="X5015">
            <v>115355000</v>
          </cell>
          <cell r="Z5015">
            <v>115139285</v>
          </cell>
          <cell r="AA5015">
            <v>215715</v>
          </cell>
          <cell r="AB5015">
            <v>115139285</v>
          </cell>
          <cell r="AC5015">
            <v>115139285</v>
          </cell>
          <cell r="AD5015">
            <v>115139285</v>
          </cell>
          <cell r="AE5015">
            <v>115139285</v>
          </cell>
        </row>
        <row r="5016">
          <cell r="F5016" t="str">
            <v>C-3602-1300-4</v>
          </cell>
          <cell r="U5016">
            <v>578020000</v>
          </cell>
          <cell r="V5016">
            <v>11710000</v>
          </cell>
          <cell r="W5016">
            <v>5781667</v>
          </cell>
          <cell r="X5016">
            <v>583948333</v>
          </cell>
          <cell r="Z5016">
            <v>583948333</v>
          </cell>
          <cell r="AA5016">
            <v>0</v>
          </cell>
          <cell r="AB5016">
            <v>583948333</v>
          </cell>
          <cell r="AC5016">
            <v>583948333</v>
          </cell>
          <cell r="AD5016">
            <v>583948333</v>
          </cell>
          <cell r="AE5016">
            <v>583948333</v>
          </cell>
        </row>
        <row r="5017">
          <cell r="F5017" t="str">
            <v>C-3602-1300-4</v>
          </cell>
          <cell r="U5017">
            <v>0</v>
          </cell>
          <cell r="V5017">
            <v>34995726</v>
          </cell>
          <cell r="W5017">
            <v>0</v>
          </cell>
          <cell r="X5017">
            <v>34995726</v>
          </cell>
          <cell r="Z5017">
            <v>34986063</v>
          </cell>
          <cell r="AA5017">
            <v>9663</v>
          </cell>
          <cell r="AB5017">
            <v>34986063</v>
          </cell>
          <cell r="AC5017">
            <v>34986063</v>
          </cell>
          <cell r="AD5017">
            <v>34986063</v>
          </cell>
          <cell r="AE5017">
            <v>34986063</v>
          </cell>
        </row>
        <row r="5018">
          <cell r="F5018" t="str">
            <v>C-3602-1300-4</v>
          </cell>
          <cell r="U5018">
            <v>3000000</v>
          </cell>
          <cell r="V5018">
            <v>8781667</v>
          </cell>
          <cell r="W5018">
            <v>3000000</v>
          </cell>
          <cell r="X5018">
            <v>8781667</v>
          </cell>
          <cell r="Z5018">
            <v>8000000</v>
          </cell>
          <cell r="AA5018">
            <v>781667</v>
          </cell>
          <cell r="AB5018">
            <v>8000000</v>
          </cell>
          <cell r="AC5018">
            <v>8000000</v>
          </cell>
          <cell r="AD5018">
            <v>8000000</v>
          </cell>
          <cell r="AE5018">
            <v>8000000</v>
          </cell>
        </row>
        <row r="5019">
          <cell r="F5019" t="str">
            <v>C-3602-1300-4</v>
          </cell>
          <cell r="U5019">
            <v>147900000</v>
          </cell>
          <cell r="V5019">
            <v>5000000</v>
          </cell>
          <cell r="W5019">
            <v>0</v>
          </cell>
          <cell r="X5019">
            <v>152900000</v>
          </cell>
          <cell r="Z5019">
            <v>152899785</v>
          </cell>
          <cell r="AA5019">
            <v>215</v>
          </cell>
          <cell r="AB5019">
            <v>152899785</v>
          </cell>
          <cell r="AC5019">
            <v>152899785</v>
          </cell>
          <cell r="AD5019">
            <v>152899785</v>
          </cell>
          <cell r="AE5019">
            <v>152899785</v>
          </cell>
        </row>
        <row r="5020">
          <cell r="F5020" t="str">
            <v>C-3602-1300-5</v>
          </cell>
          <cell r="U5020">
            <v>36800000</v>
          </cell>
          <cell r="V5020">
            <v>0</v>
          </cell>
          <cell r="W5020">
            <v>1066667</v>
          </cell>
          <cell r="X5020">
            <v>35733333</v>
          </cell>
          <cell r="Z5020">
            <v>35733333</v>
          </cell>
          <cell r="AA5020">
            <v>0</v>
          </cell>
          <cell r="AB5020">
            <v>35733333</v>
          </cell>
          <cell r="AC5020">
            <v>35733333</v>
          </cell>
          <cell r="AD5020">
            <v>35733333</v>
          </cell>
          <cell r="AE5020">
            <v>35733333</v>
          </cell>
        </row>
        <row r="5021">
          <cell r="F5021" t="str">
            <v>C-3602-1300-5</v>
          </cell>
          <cell r="U5021">
            <v>29504652</v>
          </cell>
          <cell r="V5021">
            <v>1285274</v>
          </cell>
          <cell r="W5021">
            <v>1285274</v>
          </cell>
          <cell r="X5021">
            <v>29504652</v>
          </cell>
          <cell r="Z5021">
            <v>29504652</v>
          </cell>
          <cell r="AA5021">
            <v>0</v>
          </cell>
          <cell r="AB5021">
            <v>29504652</v>
          </cell>
          <cell r="AC5021">
            <v>29504652</v>
          </cell>
          <cell r="AD5021">
            <v>29504652</v>
          </cell>
          <cell r="AE5021">
            <v>29504652</v>
          </cell>
        </row>
        <row r="5022">
          <cell r="F5022" t="str">
            <v>C-3602-1300-5</v>
          </cell>
          <cell r="U5022">
            <v>118018607</v>
          </cell>
          <cell r="V5022">
            <v>0</v>
          </cell>
          <cell r="W5022">
            <v>218607</v>
          </cell>
          <cell r="X5022">
            <v>117800000</v>
          </cell>
          <cell r="Z5022">
            <v>117758333</v>
          </cell>
          <cell r="AA5022">
            <v>41667</v>
          </cell>
          <cell r="AB5022">
            <v>117758333</v>
          </cell>
          <cell r="AC5022">
            <v>117758333</v>
          </cell>
          <cell r="AD5022">
            <v>117758333</v>
          </cell>
          <cell r="AE5022">
            <v>117758333</v>
          </cell>
        </row>
        <row r="5023">
          <cell r="F5023" t="str">
            <v>C-3602-1300-5</v>
          </cell>
          <cell r="U5023">
            <v>3540558</v>
          </cell>
          <cell r="V5023">
            <v>1285274</v>
          </cell>
          <cell r="W5023">
            <v>0</v>
          </cell>
          <cell r="X5023">
            <v>4825832</v>
          </cell>
          <cell r="Z5023">
            <v>4823986</v>
          </cell>
          <cell r="AA5023">
            <v>1846</v>
          </cell>
          <cell r="AB5023">
            <v>4823986</v>
          </cell>
          <cell r="AC5023">
            <v>4823986</v>
          </cell>
          <cell r="AD5023">
            <v>4823986</v>
          </cell>
          <cell r="AE5023">
            <v>4823986</v>
          </cell>
        </row>
        <row r="5024">
          <cell r="F5024" t="str">
            <v>C-3603-1300-1</v>
          </cell>
          <cell r="U5024">
            <v>266700000</v>
          </cell>
          <cell r="V5024">
            <v>0</v>
          </cell>
          <cell r="W5024">
            <v>1109047</v>
          </cell>
          <cell r="X5024">
            <v>265590953</v>
          </cell>
          <cell r="Z5024">
            <v>265590953</v>
          </cell>
          <cell r="AA5024">
            <v>0</v>
          </cell>
          <cell r="AB5024">
            <v>265590953</v>
          </cell>
          <cell r="AC5024">
            <v>261170954</v>
          </cell>
          <cell r="AD5024">
            <v>261170954</v>
          </cell>
          <cell r="AE5024">
            <v>261170954</v>
          </cell>
        </row>
        <row r="5025">
          <cell r="F5025" t="str">
            <v>C-3603-1300-1</v>
          </cell>
          <cell r="U5025">
            <v>548168000</v>
          </cell>
          <cell r="V5025">
            <v>40470315</v>
          </cell>
          <cell r="W5025">
            <v>67495</v>
          </cell>
          <cell r="X5025">
            <v>588570820</v>
          </cell>
          <cell r="Z5025">
            <v>588570820</v>
          </cell>
          <cell r="AA5025">
            <v>0</v>
          </cell>
          <cell r="AB5025">
            <v>588570820</v>
          </cell>
          <cell r="AC5025">
            <v>588329465</v>
          </cell>
          <cell r="AD5025">
            <v>588329465</v>
          </cell>
          <cell r="AE5025">
            <v>588329465</v>
          </cell>
        </row>
        <row r="5026">
          <cell r="F5026" t="str">
            <v>C-3603-1300-1</v>
          </cell>
          <cell r="U5026">
            <v>6782000</v>
          </cell>
          <cell r="V5026">
            <v>0</v>
          </cell>
          <cell r="W5026">
            <v>46255</v>
          </cell>
          <cell r="X5026">
            <v>6735745</v>
          </cell>
          <cell r="Z5026">
            <v>6729736</v>
          </cell>
          <cell r="AA5026">
            <v>6009</v>
          </cell>
          <cell r="AB5026">
            <v>6729736</v>
          </cell>
          <cell r="AC5026">
            <v>6729736</v>
          </cell>
          <cell r="AD5026">
            <v>0</v>
          </cell>
          <cell r="AE5026">
            <v>0</v>
          </cell>
        </row>
        <row r="5027">
          <cell r="F5027" t="str">
            <v>C-3603-1300-1</v>
          </cell>
          <cell r="U5027">
            <v>0</v>
          </cell>
          <cell r="V5027">
            <v>12000000</v>
          </cell>
          <cell r="W5027">
            <v>11100000</v>
          </cell>
          <cell r="X5027">
            <v>900000</v>
          </cell>
          <cell r="Z5027">
            <v>900000</v>
          </cell>
          <cell r="AA5027">
            <v>0</v>
          </cell>
          <cell r="AB5027">
            <v>900000</v>
          </cell>
          <cell r="AC5027">
            <v>900000</v>
          </cell>
          <cell r="AD5027">
            <v>900000</v>
          </cell>
          <cell r="AE5027">
            <v>900000</v>
          </cell>
        </row>
        <row r="5028">
          <cell r="F5028" t="str">
            <v>C-3603-1300-1</v>
          </cell>
          <cell r="U5028">
            <v>131955000</v>
          </cell>
          <cell r="V5028">
            <v>0</v>
          </cell>
          <cell r="W5028">
            <v>564271</v>
          </cell>
          <cell r="X5028">
            <v>131390729</v>
          </cell>
          <cell r="Z5028">
            <v>130784293</v>
          </cell>
          <cell r="AA5028">
            <v>606436</v>
          </cell>
          <cell r="AB5028">
            <v>130784293</v>
          </cell>
          <cell r="AC5028">
            <v>130784293</v>
          </cell>
          <cell r="AD5028">
            <v>130784293</v>
          </cell>
          <cell r="AE5028">
            <v>130784293</v>
          </cell>
        </row>
        <row r="5029">
          <cell r="F5029" t="str">
            <v>C-3603-1300-1</v>
          </cell>
          <cell r="U5029">
            <v>9637000</v>
          </cell>
          <cell r="V5029">
            <v>10000000</v>
          </cell>
          <cell r="W5029">
            <v>40450</v>
          </cell>
          <cell r="X5029">
            <v>19596550</v>
          </cell>
          <cell r="Z5029">
            <v>19596550</v>
          </cell>
          <cell r="AA5029">
            <v>0</v>
          </cell>
          <cell r="AB5029">
            <v>19596550</v>
          </cell>
          <cell r="AC5029">
            <v>19596550</v>
          </cell>
          <cell r="AD5029">
            <v>19596550</v>
          </cell>
          <cell r="AE5029">
            <v>19596550</v>
          </cell>
        </row>
        <row r="5030">
          <cell r="F5030" t="str">
            <v>C-3603-1300-1</v>
          </cell>
          <cell r="U5030">
            <v>0</v>
          </cell>
          <cell r="V5030">
            <v>17720724</v>
          </cell>
          <cell r="W5030">
            <v>0</v>
          </cell>
          <cell r="X5030">
            <v>17720724</v>
          </cell>
          <cell r="Z5030">
            <v>17720724</v>
          </cell>
          <cell r="AA5030">
            <v>0</v>
          </cell>
          <cell r="AB5030">
            <v>17720724</v>
          </cell>
          <cell r="AC5030">
            <v>17720724</v>
          </cell>
          <cell r="AD5030">
            <v>17720724</v>
          </cell>
          <cell r="AE5030">
            <v>17720724</v>
          </cell>
        </row>
        <row r="5031">
          <cell r="F5031" t="str">
            <v>C-3603-1300-1</v>
          </cell>
          <cell r="U5031">
            <v>0</v>
          </cell>
          <cell r="V5031">
            <v>6000000</v>
          </cell>
          <cell r="W5031">
            <v>2671233</v>
          </cell>
          <cell r="X5031">
            <v>3328767</v>
          </cell>
          <cell r="Z5031">
            <v>3328767</v>
          </cell>
          <cell r="AA5031">
            <v>0</v>
          </cell>
          <cell r="AB5031">
            <v>3328767</v>
          </cell>
          <cell r="AC5031">
            <v>3328767</v>
          </cell>
          <cell r="AD5031">
            <v>3328767</v>
          </cell>
          <cell r="AE5031">
            <v>3328767</v>
          </cell>
        </row>
        <row r="5032">
          <cell r="F5032" t="str">
            <v>C-3603-1300-1</v>
          </cell>
          <cell r="U5032">
            <v>0</v>
          </cell>
          <cell r="V5032">
            <v>1635626</v>
          </cell>
          <cell r="W5032">
            <v>1635626</v>
          </cell>
          <cell r="X5032">
            <v>0</v>
          </cell>
          <cell r="Z5032">
            <v>0</v>
          </cell>
          <cell r="AA5032">
            <v>0</v>
          </cell>
          <cell r="AB5032">
            <v>0</v>
          </cell>
          <cell r="AC5032">
            <v>0</v>
          </cell>
          <cell r="AD5032">
            <v>0</v>
          </cell>
          <cell r="AE5032">
            <v>0</v>
          </cell>
        </row>
        <row r="5033">
          <cell r="F5033" t="str">
            <v>C-3603-1300-1</v>
          </cell>
          <cell r="U5033">
            <v>46364000</v>
          </cell>
          <cell r="V5033">
            <v>1065000</v>
          </cell>
          <cell r="W5033">
            <v>304358</v>
          </cell>
          <cell r="X5033">
            <v>47124642</v>
          </cell>
          <cell r="Z5033">
            <v>47035342</v>
          </cell>
          <cell r="AA5033">
            <v>89300</v>
          </cell>
          <cell r="AB5033">
            <v>47035342</v>
          </cell>
          <cell r="AC5033">
            <v>47035342</v>
          </cell>
          <cell r="AD5033">
            <v>47035342</v>
          </cell>
          <cell r="AE5033">
            <v>47035342</v>
          </cell>
        </row>
        <row r="5034">
          <cell r="F5034" t="str">
            <v>C-3603-1300-1</v>
          </cell>
          <cell r="U5034">
            <v>906381000</v>
          </cell>
          <cell r="V5034">
            <v>22700000</v>
          </cell>
          <cell r="W5034">
            <v>3400000</v>
          </cell>
          <cell r="X5034">
            <v>925681000</v>
          </cell>
          <cell r="Z5034">
            <v>925681000</v>
          </cell>
          <cell r="AA5034">
            <v>0</v>
          </cell>
          <cell r="AB5034">
            <v>925681000</v>
          </cell>
          <cell r="AC5034">
            <v>813363855</v>
          </cell>
          <cell r="AD5034">
            <v>813363855</v>
          </cell>
          <cell r="AE5034">
            <v>813363855</v>
          </cell>
        </row>
        <row r="5035">
          <cell r="F5035" t="str">
            <v>C-3603-1300-1</v>
          </cell>
          <cell r="U5035">
            <v>73851000</v>
          </cell>
          <cell r="V5035">
            <v>0</v>
          </cell>
          <cell r="W5035">
            <v>2981000</v>
          </cell>
          <cell r="X5035">
            <v>70870000</v>
          </cell>
          <cell r="Z5035">
            <v>70870000</v>
          </cell>
          <cell r="AA5035">
            <v>0</v>
          </cell>
          <cell r="AB5035">
            <v>70870000</v>
          </cell>
          <cell r="AC5035">
            <v>70870000</v>
          </cell>
          <cell r="AD5035">
            <v>70870000</v>
          </cell>
          <cell r="AE5035">
            <v>70870000</v>
          </cell>
        </row>
        <row r="5036">
          <cell r="F5036" t="str">
            <v>C-3603-1300-1</v>
          </cell>
          <cell r="U5036">
            <v>146002000</v>
          </cell>
          <cell r="V5036">
            <v>9721278</v>
          </cell>
          <cell r="W5036">
            <v>4533414</v>
          </cell>
          <cell r="X5036">
            <v>151189864</v>
          </cell>
          <cell r="Z5036">
            <v>149639846</v>
          </cell>
          <cell r="AA5036">
            <v>1550018</v>
          </cell>
          <cell r="AB5036">
            <v>149639846</v>
          </cell>
          <cell r="AC5036">
            <v>149639846</v>
          </cell>
          <cell r="AD5036">
            <v>145189846</v>
          </cell>
          <cell r="AE5036">
            <v>145189846</v>
          </cell>
        </row>
        <row r="5037">
          <cell r="F5037" t="str">
            <v>C-3603-1300-1</v>
          </cell>
          <cell r="U5037">
            <v>8000000</v>
          </cell>
          <cell r="V5037">
            <v>47513000</v>
          </cell>
          <cell r="W5037">
            <v>0</v>
          </cell>
          <cell r="X5037">
            <v>55513000</v>
          </cell>
          <cell r="Z5037">
            <v>55513000</v>
          </cell>
          <cell r="AA5037">
            <v>0</v>
          </cell>
          <cell r="AB5037">
            <v>55513000</v>
          </cell>
          <cell r="AC5037">
            <v>55513000</v>
          </cell>
          <cell r="AD5037">
            <v>55513000</v>
          </cell>
          <cell r="AE5037">
            <v>55513000</v>
          </cell>
        </row>
        <row r="5038">
          <cell r="F5038" t="str">
            <v>C-3603-1300-1</v>
          </cell>
          <cell r="U5038">
            <v>6256000</v>
          </cell>
          <cell r="V5038">
            <v>1000000</v>
          </cell>
          <cell r="W5038">
            <v>95606</v>
          </cell>
          <cell r="X5038">
            <v>7160394</v>
          </cell>
          <cell r="Z5038">
            <v>7160394</v>
          </cell>
          <cell r="AA5038">
            <v>0</v>
          </cell>
          <cell r="AB5038">
            <v>7160394</v>
          </cell>
          <cell r="AC5038">
            <v>6156720</v>
          </cell>
          <cell r="AD5038">
            <v>6156720</v>
          </cell>
          <cell r="AE5038">
            <v>6156720</v>
          </cell>
        </row>
        <row r="5039">
          <cell r="F5039" t="str">
            <v>C-3603-1300-1</v>
          </cell>
          <cell r="U5039">
            <v>2072380000</v>
          </cell>
          <cell r="V5039">
            <v>86357587</v>
          </cell>
          <cell r="W5039">
            <v>30901357</v>
          </cell>
          <cell r="X5039">
            <v>2127836230</v>
          </cell>
          <cell r="Z5039">
            <v>2127396231</v>
          </cell>
          <cell r="AA5039">
            <v>439999</v>
          </cell>
          <cell r="AB5039">
            <v>2127396231</v>
          </cell>
          <cell r="AC5039">
            <v>2127396231</v>
          </cell>
          <cell r="AD5039">
            <v>2127396231</v>
          </cell>
          <cell r="AE5039">
            <v>2127396231</v>
          </cell>
        </row>
        <row r="5040">
          <cell r="F5040" t="str">
            <v>C-3603-1300-1</v>
          </cell>
          <cell r="U5040">
            <v>156547000</v>
          </cell>
          <cell r="V5040">
            <v>0</v>
          </cell>
          <cell r="W5040">
            <v>14602000</v>
          </cell>
          <cell r="X5040">
            <v>141945000</v>
          </cell>
          <cell r="Z5040">
            <v>141945000</v>
          </cell>
          <cell r="AA5040">
            <v>0</v>
          </cell>
          <cell r="AB5040">
            <v>141945000</v>
          </cell>
          <cell r="AC5040">
            <v>141945000</v>
          </cell>
          <cell r="AD5040">
            <v>141945000</v>
          </cell>
          <cell r="AE5040">
            <v>141945000</v>
          </cell>
        </row>
        <row r="5041">
          <cell r="F5041" t="str">
            <v>C-3603-1300-1</v>
          </cell>
          <cell r="U5041">
            <v>0</v>
          </cell>
          <cell r="V5041">
            <v>907164</v>
          </cell>
          <cell r="W5041">
            <v>0</v>
          </cell>
          <cell r="X5041">
            <v>907164</v>
          </cell>
          <cell r="Z5041">
            <v>0</v>
          </cell>
          <cell r="AA5041">
            <v>907164</v>
          </cell>
          <cell r="AB5041">
            <v>0</v>
          </cell>
          <cell r="AC5041">
            <v>0</v>
          </cell>
          <cell r="AD5041">
            <v>0</v>
          </cell>
          <cell r="AE5041">
            <v>0</v>
          </cell>
        </row>
        <row r="5042">
          <cell r="F5042" t="str">
            <v>C-3603-1300-1</v>
          </cell>
          <cell r="U5042">
            <v>65410000</v>
          </cell>
          <cell r="V5042">
            <v>28746600</v>
          </cell>
          <cell r="W5042">
            <v>4303792</v>
          </cell>
          <cell r="X5042">
            <v>89852808</v>
          </cell>
          <cell r="Z5042">
            <v>89852808</v>
          </cell>
          <cell r="AA5042">
            <v>0</v>
          </cell>
          <cell r="AB5042">
            <v>89852808</v>
          </cell>
          <cell r="AC5042">
            <v>89852808</v>
          </cell>
          <cell r="AD5042">
            <v>85146046</v>
          </cell>
          <cell r="AE5042">
            <v>85146046</v>
          </cell>
        </row>
        <row r="5043">
          <cell r="F5043" t="str">
            <v>C-3603-1300-1</v>
          </cell>
          <cell r="U5043">
            <v>41951000</v>
          </cell>
          <cell r="V5043">
            <v>0</v>
          </cell>
          <cell r="W5043">
            <v>3797</v>
          </cell>
          <cell r="X5043">
            <v>41947203</v>
          </cell>
          <cell r="Z5043">
            <v>41947203</v>
          </cell>
          <cell r="AA5043">
            <v>0</v>
          </cell>
          <cell r="AB5043">
            <v>41947203</v>
          </cell>
          <cell r="AC5043">
            <v>41947203</v>
          </cell>
          <cell r="AD5043">
            <v>41947203</v>
          </cell>
          <cell r="AE5043">
            <v>41947203</v>
          </cell>
        </row>
        <row r="5044">
          <cell r="F5044" t="str">
            <v>C-3603-1300-1</v>
          </cell>
          <cell r="U5044">
            <v>5272000</v>
          </cell>
          <cell r="V5044">
            <v>0</v>
          </cell>
          <cell r="W5044">
            <v>772000</v>
          </cell>
          <cell r="X5044">
            <v>4500000</v>
          </cell>
          <cell r="Z5044">
            <v>3604776</v>
          </cell>
          <cell r="AA5044">
            <v>895224</v>
          </cell>
          <cell r="AB5044">
            <v>3604776</v>
          </cell>
          <cell r="AC5044">
            <v>3604776</v>
          </cell>
          <cell r="AD5044">
            <v>3604776</v>
          </cell>
          <cell r="AE5044">
            <v>3604776</v>
          </cell>
        </row>
        <row r="5045">
          <cell r="F5045" t="str">
            <v>C-3603-1300-1</v>
          </cell>
          <cell r="U5045">
            <v>169402000</v>
          </cell>
          <cell r="V5045">
            <v>0</v>
          </cell>
          <cell r="W5045">
            <v>0</v>
          </cell>
          <cell r="X5045">
            <v>169402000</v>
          </cell>
          <cell r="Z5045">
            <v>168828554</v>
          </cell>
          <cell r="AA5045">
            <v>573446</v>
          </cell>
          <cell r="AB5045">
            <v>168828554</v>
          </cell>
          <cell r="AC5045">
            <v>168828554</v>
          </cell>
          <cell r="AD5045">
            <v>167249700</v>
          </cell>
          <cell r="AE5045">
            <v>167249700</v>
          </cell>
        </row>
        <row r="5046">
          <cell r="F5046" t="str">
            <v>C-3603-1300-1</v>
          </cell>
          <cell r="U5046">
            <v>5537000</v>
          </cell>
          <cell r="V5046">
            <v>1074190</v>
          </cell>
          <cell r="W5046">
            <v>0</v>
          </cell>
          <cell r="X5046">
            <v>6611190</v>
          </cell>
          <cell r="Z5046">
            <v>6611190</v>
          </cell>
          <cell r="AA5046">
            <v>0</v>
          </cell>
          <cell r="AB5046">
            <v>6611190</v>
          </cell>
          <cell r="AC5046">
            <v>6611190</v>
          </cell>
          <cell r="AD5046">
            <v>6611190</v>
          </cell>
          <cell r="AE5046">
            <v>6611190</v>
          </cell>
        </row>
        <row r="5047">
          <cell r="F5047" t="str">
            <v>C-3603-1300-1</v>
          </cell>
          <cell r="U5047">
            <v>3425000</v>
          </cell>
          <cell r="V5047">
            <v>0</v>
          </cell>
          <cell r="W5047">
            <v>0</v>
          </cell>
          <cell r="X5047">
            <v>3425000</v>
          </cell>
          <cell r="Z5047">
            <v>3425000</v>
          </cell>
          <cell r="AA5047">
            <v>0</v>
          </cell>
          <cell r="AB5047">
            <v>3425000</v>
          </cell>
          <cell r="AC5047">
            <v>3425000</v>
          </cell>
          <cell r="AD5047">
            <v>3425000</v>
          </cell>
          <cell r="AE5047">
            <v>3425000</v>
          </cell>
        </row>
        <row r="5048">
          <cell r="F5048" t="str">
            <v>C-3603-1300-1</v>
          </cell>
          <cell r="U5048">
            <v>15449000</v>
          </cell>
          <cell r="V5048">
            <v>0</v>
          </cell>
          <cell r="W5048">
            <v>3342892</v>
          </cell>
          <cell r="X5048">
            <v>12106108</v>
          </cell>
          <cell r="Z5048">
            <v>12106108</v>
          </cell>
          <cell r="AA5048">
            <v>0</v>
          </cell>
          <cell r="AB5048">
            <v>12106108</v>
          </cell>
          <cell r="AC5048">
            <v>12106108</v>
          </cell>
          <cell r="AD5048">
            <v>12106108</v>
          </cell>
          <cell r="AE5048">
            <v>12106108</v>
          </cell>
        </row>
        <row r="5049">
          <cell r="F5049" t="str">
            <v>C-3603-1300-1</v>
          </cell>
          <cell r="U5049">
            <v>135061000</v>
          </cell>
          <cell r="V5049">
            <v>11278801</v>
          </cell>
          <cell r="W5049">
            <v>0</v>
          </cell>
          <cell r="X5049">
            <v>146339801</v>
          </cell>
          <cell r="Z5049">
            <v>146339801</v>
          </cell>
          <cell r="AA5049">
            <v>0</v>
          </cell>
          <cell r="AB5049">
            <v>146339801</v>
          </cell>
          <cell r="AC5049">
            <v>146339801</v>
          </cell>
          <cell r="AD5049">
            <v>146339801</v>
          </cell>
          <cell r="AE5049">
            <v>146339801</v>
          </cell>
        </row>
        <row r="5050">
          <cell r="F5050" t="str">
            <v>C-3603-1300-1</v>
          </cell>
          <cell r="U5050">
            <v>10989000</v>
          </cell>
          <cell r="V5050">
            <v>0</v>
          </cell>
          <cell r="W5050">
            <v>0</v>
          </cell>
          <cell r="X5050">
            <v>10989000</v>
          </cell>
          <cell r="Z5050">
            <v>10989000</v>
          </cell>
          <cell r="AA5050">
            <v>0</v>
          </cell>
          <cell r="AB5050">
            <v>10989000</v>
          </cell>
          <cell r="AC5050">
            <v>10989000</v>
          </cell>
          <cell r="AD5050">
            <v>10989000</v>
          </cell>
          <cell r="AE5050">
            <v>10989000</v>
          </cell>
        </row>
        <row r="5051">
          <cell r="F5051" t="str">
            <v>C-3603-1300-1</v>
          </cell>
          <cell r="U5051">
            <v>127240000</v>
          </cell>
          <cell r="V5051">
            <v>0</v>
          </cell>
          <cell r="W5051">
            <v>53706592</v>
          </cell>
          <cell r="X5051">
            <v>73533408</v>
          </cell>
          <cell r="Z5051">
            <v>73533317</v>
          </cell>
          <cell r="AA5051">
            <v>91</v>
          </cell>
          <cell r="AB5051">
            <v>73533317</v>
          </cell>
          <cell r="AC5051">
            <v>73533317</v>
          </cell>
          <cell r="AD5051">
            <v>51093467</v>
          </cell>
          <cell r="AE5051">
            <v>51093467</v>
          </cell>
        </row>
        <row r="5052">
          <cell r="F5052" t="str">
            <v>C-3603-1300-1</v>
          </cell>
          <cell r="U5052">
            <v>76854000</v>
          </cell>
          <cell r="V5052">
            <v>0</v>
          </cell>
          <cell r="W5052">
            <v>2068756</v>
          </cell>
          <cell r="X5052">
            <v>74785244</v>
          </cell>
          <cell r="Z5052">
            <v>74785244</v>
          </cell>
          <cell r="AA5052">
            <v>0</v>
          </cell>
          <cell r="AB5052">
            <v>74785244</v>
          </cell>
          <cell r="AC5052">
            <v>74785244</v>
          </cell>
          <cell r="AD5052">
            <v>74785244</v>
          </cell>
          <cell r="AE5052">
            <v>74785244</v>
          </cell>
        </row>
        <row r="5053">
          <cell r="F5053" t="str">
            <v>C-3603-1300-1</v>
          </cell>
          <cell r="U5053">
            <v>21520000</v>
          </cell>
          <cell r="V5053">
            <v>0</v>
          </cell>
          <cell r="W5053">
            <v>3225</v>
          </cell>
          <cell r="X5053">
            <v>21516775</v>
          </cell>
          <cell r="Z5053">
            <v>21516775</v>
          </cell>
          <cell r="AA5053">
            <v>0</v>
          </cell>
          <cell r="AB5053">
            <v>21516775</v>
          </cell>
          <cell r="AC5053">
            <v>21516775</v>
          </cell>
          <cell r="AD5053">
            <v>21516775</v>
          </cell>
          <cell r="AE5053">
            <v>21516775</v>
          </cell>
        </row>
        <row r="5054">
          <cell r="F5054" t="str">
            <v>C-3603-1300-1</v>
          </cell>
          <cell r="U5054">
            <v>1587000</v>
          </cell>
          <cell r="V5054">
            <v>0</v>
          </cell>
          <cell r="W5054">
            <v>187000</v>
          </cell>
          <cell r="X5054">
            <v>1400000</v>
          </cell>
          <cell r="Z5054">
            <v>1400000</v>
          </cell>
          <cell r="AA5054">
            <v>0</v>
          </cell>
          <cell r="AB5054">
            <v>1400000</v>
          </cell>
          <cell r="AC5054">
            <v>1400000</v>
          </cell>
          <cell r="AD5054">
            <v>1400000</v>
          </cell>
          <cell r="AE5054">
            <v>1400000</v>
          </cell>
        </row>
        <row r="5055">
          <cell r="F5055" t="str">
            <v>C-3603-1300-1</v>
          </cell>
          <cell r="U5055">
            <v>12387000</v>
          </cell>
          <cell r="V5055">
            <v>0</v>
          </cell>
          <cell r="W5055">
            <v>227400</v>
          </cell>
          <cell r="X5055">
            <v>12159600</v>
          </cell>
          <cell r="Z5055">
            <v>12159600</v>
          </cell>
          <cell r="AA5055">
            <v>0</v>
          </cell>
          <cell r="AB5055">
            <v>12159600</v>
          </cell>
          <cell r="AC5055">
            <v>12159600</v>
          </cell>
          <cell r="AD5055">
            <v>12159600</v>
          </cell>
          <cell r="AE5055">
            <v>12159600</v>
          </cell>
        </row>
        <row r="5056">
          <cell r="F5056" t="str">
            <v>C-3603-1300-4</v>
          </cell>
          <cell r="U5056">
            <v>0</v>
          </cell>
          <cell r="V5056">
            <v>11452650</v>
          </cell>
          <cell r="W5056">
            <v>0</v>
          </cell>
          <cell r="X5056">
            <v>11452650</v>
          </cell>
          <cell r="Z5056">
            <v>11452650</v>
          </cell>
          <cell r="AA5056">
            <v>0</v>
          </cell>
          <cell r="AB5056">
            <v>11452650</v>
          </cell>
          <cell r="AC5056">
            <v>11452650</v>
          </cell>
          <cell r="AD5056">
            <v>11452650</v>
          </cell>
          <cell r="AE5056">
            <v>11452650</v>
          </cell>
        </row>
        <row r="5057">
          <cell r="F5057" t="str">
            <v>C-3603-1300-4</v>
          </cell>
          <cell r="U5057">
            <v>150125206</v>
          </cell>
          <cell r="V5057">
            <v>45831119</v>
          </cell>
          <cell r="W5057">
            <v>5452998</v>
          </cell>
          <cell r="X5057">
            <v>190503327</v>
          </cell>
          <cell r="Z5057">
            <v>190134468</v>
          </cell>
          <cell r="AA5057">
            <v>368859</v>
          </cell>
          <cell r="AB5057">
            <v>190134468</v>
          </cell>
          <cell r="AC5057">
            <v>190134468</v>
          </cell>
          <cell r="AD5057">
            <v>190134468</v>
          </cell>
          <cell r="AE5057">
            <v>190134468</v>
          </cell>
        </row>
        <row r="5058">
          <cell r="F5058" t="str">
            <v>C-3603-1300-7</v>
          </cell>
          <cell r="U5058">
            <v>298344049</v>
          </cell>
          <cell r="V5058">
            <v>21093091</v>
          </cell>
          <cell r="W5058">
            <v>10684049</v>
          </cell>
          <cell r="X5058">
            <v>308753091</v>
          </cell>
          <cell r="Z5058">
            <v>308746068</v>
          </cell>
          <cell r="AA5058">
            <v>7023</v>
          </cell>
          <cell r="AB5058">
            <v>308746068</v>
          </cell>
          <cell r="AC5058">
            <v>308746068</v>
          </cell>
          <cell r="AD5058">
            <v>308746068</v>
          </cell>
          <cell r="AE5058">
            <v>308746068</v>
          </cell>
        </row>
        <row r="5059">
          <cell r="F5059" t="str">
            <v>C-3603-1300-7</v>
          </cell>
          <cell r="U5059">
            <v>198120297</v>
          </cell>
          <cell r="V5059">
            <v>0</v>
          </cell>
          <cell r="W5059">
            <v>118320297</v>
          </cell>
          <cell r="X5059">
            <v>79800000</v>
          </cell>
          <cell r="Z5059">
            <v>79800000</v>
          </cell>
          <cell r="AA5059">
            <v>0</v>
          </cell>
          <cell r="AB5059">
            <v>79800000</v>
          </cell>
          <cell r="AC5059">
            <v>79800000</v>
          </cell>
          <cell r="AD5059">
            <v>79800000</v>
          </cell>
          <cell r="AE5059">
            <v>79800000</v>
          </cell>
        </row>
        <row r="5060">
          <cell r="F5060" t="str">
            <v>C-3603-1300-7</v>
          </cell>
          <cell r="U5060">
            <v>142300261</v>
          </cell>
          <cell r="V5060">
            <v>0</v>
          </cell>
          <cell r="W5060">
            <v>68116985</v>
          </cell>
          <cell r="X5060">
            <v>74183276</v>
          </cell>
          <cell r="Z5060">
            <v>74183276</v>
          </cell>
          <cell r="AA5060">
            <v>0</v>
          </cell>
          <cell r="AB5060">
            <v>74183276</v>
          </cell>
          <cell r="AC5060">
            <v>39626909</v>
          </cell>
          <cell r="AD5060">
            <v>39626909</v>
          </cell>
          <cell r="AE5060">
            <v>39626909</v>
          </cell>
        </row>
        <row r="5061">
          <cell r="F5061" t="str">
            <v>C-3603-1300-9</v>
          </cell>
          <cell r="U5061">
            <v>103500000</v>
          </cell>
          <cell r="V5061">
            <v>30000000</v>
          </cell>
          <cell r="W5061">
            <v>383333</v>
          </cell>
          <cell r="X5061">
            <v>133116667</v>
          </cell>
          <cell r="Z5061">
            <v>133116667</v>
          </cell>
          <cell r="AA5061">
            <v>0</v>
          </cell>
          <cell r="AB5061">
            <v>133116667</v>
          </cell>
          <cell r="AC5061">
            <v>133116667</v>
          </cell>
          <cell r="AD5061">
            <v>133116667</v>
          </cell>
          <cell r="AE5061">
            <v>133116667</v>
          </cell>
        </row>
        <row r="5062">
          <cell r="F5062" t="str">
            <v>C-3603-1300-9</v>
          </cell>
          <cell r="U5062">
            <v>1500000</v>
          </cell>
          <cell r="V5062">
            <v>3383333</v>
          </cell>
          <cell r="W5062">
            <v>2393</v>
          </cell>
          <cell r="X5062">
            <v>4880940</v>
          </cell>
          <cell r="Z5062">
            <v>4880940</v>
          </cell>
          <cell r="AA5062">
            <v>0</v>
          </cell>
          <cell r="AB5062">
            <v>4880940</v>
          </cell>
          <cell r="AC5062">
            <v>4880940</v>
          </cell>
          <cell r="AD5062">
            <v>4880940</v>
          </cell>
          <cell r="AE5062">
            <v>4880940</v>
          </cell>
        </row>
        <row r="5063">
          <cell r="F5063" t="str">
            <v>C-3603-1300-11</v>
          </cell>
          <cell r="U5063">
            <v>0</v>
          </cell>
          <cell r="V5063">
            <v>15736000</v>
          </cell>
          <cell r="W5063">
            <v>0</v>
          </cell>
          <cell r="X5063">
            <v>15736000</v>
          </cell>
          <cell r="Z5063">
            <v>15465099</v>
          </cell>
          <cell r="AA5063">
            <v>270901</v>
          </cell>
          <cell r="AB5063">
            <v>15465099</v>
          </cell>
          <cell r="AC5063">
            <v>15465099</v>
          </cell>
          <cell r="AD5063">
            <v>15465099</v>
          </cell>
          <cell r="AE5063">
            <v>15465099</v>
          </cell>
        </row>
        <row r="5064">
          <cell r="F5064" t="str">
            <v>C-3603-1300-11</v>
          </cell>
          <cell r="U5064">
            <v>0</v>
          </cell>
          <cell r="V5064">
            <v>2985800</v>
          </cell>
          <cell r="W5064">
            <v>0</v>
          </cell>
          <cell r="X5064">
            <v>2985800</v>
          </cell>
          <cell r="Z5064">
            <v>0</v>
          </cell>
          <cell r="AA5064">
            <v>2985800</v>
          </cell>
          <cell r="AB5064">
            <v>0</v>
          </cell>
          <cell r="AC5064">
            <v>0</v>
          </cell>
          <cell r="AD5064">
            <v>0</v>
          </cell>
          <cell r="AE5064">
            <v>0</v>
          </cell>
        </row>
        <row r="5065">
          <cell r="F5065" t="str">
            <v>C-3603-1300-11</v>
          </cell>
          <cell r="U5065">
            <v>0</v>
          </cell>
          <cell r="V5065">
            <v>131530000</v>
          </cell>
          <cell r="W5065">
            <v>11200000</v>
          </cell>
          <cell r="X5065">
            <v>120330000</v>
          </cell>
          <cell r="Z5065">
            <v>112385355</v>
          </cell>
          <cell r="AA5065">
            <v>7944645</v>
          </cell>
          <cell r="AB5065">
            <v>112385355</v>
          </cell>
          <cell r="AC5065">
            <v>112385355</v>
          </cell>
          <cell r="AD5065">
            <v>102697803</v>
          </cell>
          <cell r="AE5065">
            <v>102697803</v>
          </cell>
        </row>
        <row r="5066">
          <cell r="F5066" t="str">
            <v>C-3603-1300-11</v>
          </cell>
          <cell r="U5066">
            <v>0</v>
          </cell>
          <cell r="V5066">
            <v>83180000</v>
          </cell>
          <cell r="W5066">
            <v>0</v>
          </cell>
          <cell r="X5066">
            <v>83180000</v>
          </cell>
          <cell r="Z5066">
            <v>76224526</v>
          </cell>
          <cell r="AA5066">
            <v>6955474</v>
          </cell>
          <cell r="AB5066">
            <v>76224526</v>
          </cell>
          <cell r="AC5066">
            <v>76224526</v>
          </cell>
          <cell r="AD5066">
            <v>0</v>
          </cell>
          <cell r="AE5066">
            <v>0</v>
          </cell>
        </row>
        <row r="5067">
          <cell r="F5067" t="str">
            <v>C-3603-1300-11</v>
          </cell>
          <cell r="U5067">
            <v>0</v>
          </cell>
          <cell r="V5067">
            <v>11549484</v>
          </cell>
          <cell r="W5067">
            <v>0</v>
          </cell>
          <cell r="X5067">
            <v>11549484</v>
          </cell>
          <cell r="Z5067">
            <v>11549484</v>
          </cell>
          <cell r="AA5067">
            <v>0</v>
          </cell>
          <cell r="AB5067">
            <v>11549484</v>
          </cell>
          <cell r="AC5067">
            <v>11549484</v>
          </cell>
          <cell r="AD5067">
            <v>0</v>
          </cell>
          <cell r="AE5067">
            <v>0</v>
          </cell>
        </row>
        <row r="5068">
          <cell r="F5068" t="str">
            <v>C-3605-1300-1</v>
          </cell>
          <cell r="U5068">
            <v>4700000</v>
          </cell>
          <cell r="V5068">
            <v>0</v>
          </cell>
          <cell r="W5068">
            <v>4700000</v>
          </cell>
          <cell r="X5068">
            <v>0</v>
          </cell>
          <cell r="Z5068">
            <v>0</v>
          </cell>
          <cell r="AA5068">
            <v>0</v>
          </cell>
          <cell r="AB5068">
            <v>0</v>
          </cell>
          <cell r="AC5068">
            <v>0</v>
          </cell>
          <cell r="AD5068">
            <v>0</v>
          </cell>
          <cell r="AE5068">
            <v>0</v>
          </cell>
        </row>
        <row r="5069">
          <cell r="F5069" t="str">
            <v>C-3605-1300-1</v>
          </cell>
          <cell r="U5069">
            <v>550811998</v>
          </cell>
          <cell r="V5069">
            <v>333622190</v>
          </cell>
          <cell r="W5069">
            <v>105359075</v>
          </cell>
          <cell r="X5069">
            <v>779075113</v>
          </cell>
          <cell r="Z5069">
            <v>755591780</v>
          </cell>
          <cell r="AA5069">
            <v>23483333</v>
          </cell>
          <cell r="AB5069">
            <v>755591780</v>
          </cell>
          <cell r="AC5069">
            <v>755591780</v>
          </cell>
          <cell r="AD5069">
            <v>755591780</v>
          </cell>
          <cell r="AE5069">
            <v>755591780</v>
          </cell>
        </row>
        <row r="5070">
          <cell r="F5070" t="str">
            <v>C-3605-1300-1</v>
          </cell>
          <cell r="U5070">
            <v>228900000</v>
          </cell>
          <cell r="V5070">
            <v>600000</v>
          </cell>
          <cell r="W5070">
            <v>2827001</v>
          </cell>
          <cell r="X5070">
            <v>226672999</v>
          </cell>
          <cell r="Z5070">
            <v>226672999</v>
          </cell>
          <cell r="AA5070">
            <v>0</v>
          </cell>
          <cell r="AB5070">
            <v>226672999</v>
          </cell>
          <cell r="AC5070">
            <v>226672999</v>
          </cell>
          <cell r="AD5070">
            <v>226672999</v>
          </cell>
          <cell r="AE5070">
            <v>226672999</v>
          </cell>
        </row>
        <row r="5071">
          <cell r="F5071" t="str">
            <v>C-3605-1300-1</v>
          </cell>
          <cell r="U5071">
            <v>127660000</v>
          </cell>
          <cell r="V5071">
            <v>184803861</v>
          </cell>
          <cell r="W5071">
            <v>248251</v>
          </cell>
          <cell r="X5071">
            <v>312215610</v>
          </cell>
          <cell r="Z5071">
            <v>312105789</v>
          </cell>
          <cell r="AA5071">
            <v>109821</v>
          </cell>
          <cell r="AB5071">
            <v>312105789</v>
          </cell>
          <cell r="AC5071">
            <v>312105789</v>
          </cell>
          <cell r="AD5071">
            <v>266755087</v>
          </cell>
          <cell r="AE5071">
            <v>266755087</v>
          </cell>
        </row>
        <row r="5072">
          <cell r="F5072" t="str">
            <v>C-3605-1300-1</v>
          </cell>
          <cell r="U5072">
            <v>2000000</v>
          </cell>
          <cell r="V5072">
            <v>47009147</v>
          </cell>
          <cell r="W5072">
            <v>16526240</v>
          </cell>
          <cell r="X5072">
            <v>32482907</v>
          </cell>
          <cell r="Z5072">
            <v>31992116</v>
          </cell>
          <cell r="AA5072">
            <v>490791</v>
          </cell>
          <cell r="AB5072">
            <v>31992116</v>
          </cell>
          <cell r="AC5072">
            <v>31992116</v>
          </cell>
          <cell r="AD5072">
            <v>31992116</v>
          </cell>
          <cell r="AE5072">
            <v>31992116</v>
          </cell>
        </row>
        <row r="5073">
          <cell r="F5073" t="str">
            <v>C-3605-1300-1</v>
          </cell>
          <cell r="U5073">
            <v>1000000</v>
          </cell>
          <cell r="V5073">
            <v>16290196</v>
          </cell>
          <cell r="W5073">
            <v>452315</v>
          </cell>
          <cell r="X5073">
            <v>16837881</v>
          </cell>
          <cell r="Z5073">
            <v>16717960</v>
          </cell>
          <cell r="AA5073">
            <v>119921</v>
          </cell>
          <cell r="AB5073">
            <v>16717960</v>
          </cell>
          <cell r="AC5073">
            <v>16717960</v>
          </cell>
          <cell r="AD5073">
            <v>16717960</v>
          </cell>
          <cell r="AE5073">
            <v>16717960</v>
          </cell>
        </row>
        <row r="5074">
          <cell r="F5074" t="str">
            <v>C-3605-1300-1</v>
          </cell>
          <cell r="U5074">
            <v>171100000</v>
          </cell>
          <cell r="V5074">
            <v>0</v>
          </cell>
          <cell r="W5074">
            <v>3407699</v>
          </cell>
          <cell r="X5074">
            <v>167692301</v>
          </cell>
          <cell r="Z5074">
            <v>167692301</v>
          </cell>
          <cell r="AA5074">
            <v>0</v>
          </cell>
          <cell r="AB5074">
            <v>167692301</v>
          </cell>
          <cell r="AC5074">
            <v>167692301</v>
          </cell>
          <cell r="AD5074">
            <v>167692301</v>
          </cell>
          <cell r="AE5074">
            <v>167692301</v>
          </cell>
        </row>
        <row r="5075">
          <cell r="F5075" t="str">
            <v>C-3605-1300-1</v>
          </cell>
          <cell r="U5075">
            <v>7612000</v>
          </cell>
          <cell r="V5075">
            <v>9000000</v>
          </cell>
          <cell r="W5075">
            <v>7672575</v>
          </cell>
          <cell r="X5075">
            <v>8939425</v>
          </cell>
          <cell r="Z5075">
            <v>8939425</v>
          </cell>
          <cell r="AA5075">
            <v>0</v>
          </cell>
          <cell r="AB5075">
            <v>8939425</v>
          </cell>
          <cell r="AC5075">
            <v>8939425</v>
          </cell>
          <cell r="AD5075">
            <v>8939425</v>
          </cell>
          <cell r="AE5075">
            <v>8939425</v>
          </cell>
        </row>
        <row r="5076">
          <cell r="F5076" t="str">
            <v>C-3605-1300-1</v>
          </cell>
          <cell r="U5076">
            <v>57000000</v>
          </cell>
          <cell r="V5076">
            <v>36755333</v>
          </cell>
          <cell r="W5076">
            <v>13127837</v>
          </cell>
          <cell r="X5076">
            <v>80627496</v>
          </cell>
          <cell r="Z5076">
            <v>68834820</v>
          </cell>
          <cell r="AA5076">
            <v>11792676</v>
          </cell>
          <cell r="AB5076">
            <v>68834820</v>
          </cell>
          <cell r="AC5076">
            <v>68834820</v>
          </cell>
          <cell r="AD5076">
            <v>36752896</v>
          </cell>
          <cell r="AE5076">
            <v>36752896</v>
          </cell>
        </row>
        <row r="5077">
          <cell r="F5077" t="str">
            <v>C-3605-1300-1</v>
          </cell>
          <cell r="U5077">
            <v>13000000</v>
          </cell>
          <cell r="V5077">
            <v>27265000</v>
          </cell>
          <cell r="W5077">
            <v>7600000</v>
          </cell>
          <cell r="X5077">
            <v>32665000</v>
          </cell>
          <cell r="Z5077">
            <v>30663781</v>
          </cell>
          <cell r="AA5077">
            <v>2001219</v>
          </cell>
          <cell r="AB5077">
            <v>30663781</v>
          </cell>
          <cell r="AC5077">
            <v>30663781</v>
          </cell>
          <cell r="AD5077">
            <v>19863781</v>
          </cell>
          <cell r="AE5077">
            <v>19863781</v>
          </cell>
        </row>
        <row r="5078">
          <cell r="F5078" t="str">
            <v>C-3605-1300-1</v>
          </cell>
          <cell r="U5078">
            <v>26000000</v>
          </cell>
          <cell r="V5078">
            <v>32000000</v>
          </cell>
          <cell r="W5078">
            <v>4500000</v>
          </cell>
          <cell r="X5078">
            <v>53500000</v>
          </cell>
          <cell r="Z5078">
            <v>53500000</v>
          </cell>
          <cell r="AA5078">
            <v>0</v>
          </cell>
          <cell r="AB5078">
            <v>53500000</v>
          </cell>
          <cell r="AC5078">
            <v>53500000</v>
          </cell>
          <cell r="AD5078">
            <v>53500000</v>
          </cell>
          <cell r="AE5078">
            <v>53500000</v>
          </cell>
        </row>
        <row r="5079">
          <cell r="F5079" t="str">
            <v>C-3699-1300-2</v>
          </cell>
          <cell r="U5079">
            <v>0</v>
          </cell>
          <cell r="V5079">
            <v>311024160</v>
          </cell>
          <cell r="W5079">
            <v>148117694</v>
          </cell>
          <cell r="X5079">
            <v>162906466</v>
          </cell>
          <cell r="Z5079">
            <v>125038294</v>
          </cell>
          <cell r="AA5079">
            <v>37868172</v>
          </cell>
          <cell r="AB5079">
            <v>125038294</v>
          </cell>
          <cell r="AC5079">
            <v>103176436</v>
          </cell>
          <cell r="AD5079">
            <v>58274523</v>
          </cell>
          <cell r="AE5079">
            <v>58274523</v>
          </cell>
        </row>
        <row r="5080">
          <cell r="F5080" t="str">
            <v>C-3699-1300-2</v>
          </cell>
          <cell r="U5080">
            <v>0</v>
          </cell>
          <cell r="V5080">
            <v>302172724</v>
          </cell>
          <cell r="W5080">
            <v>0</v>
          </cell>
          <cell r="X5080">
            <v>302172724</v>
          </cell>
          <cell r="Z5080">
            <v>302068222</v>
          </cell>
          <cell r="AA5080">
            <v>104502</v>
          </cell>
          <cell r="AB5080">
            <v>302068222</v>
          </cell>
          <cell r="AC5080">
            <v>165478128</v>
          </cell>
          <cell r="AD5080">
            <v>165478128</v>
          </cell>
          <cell r="AE5080">
            <v>165478128</v>
          </cell>
        </row>
        <row r="5081">
          <cell r="F5081" t="str">
            <v>C-3699-1300-2</v>
          </cell>
          <cell r="U5081">
            <v>0</v>
          </cell>
          <cell r="V5081">
            <v>57747965</v>
          </cell>
          <cell r="W5081">
            <v>0</v>
          </cell>
          <cell r="X5081">
            <v>57747965</v>
          </cell>
          <cell r="Z5081">
            <v>49891000</v>
          </cell>
          <cell r="AA5081">
            <v>7856965</v>
          </cell>
          <cell r="AB5081">
            <v>49891000</v>
          </cell>
          <cell r="AC5081">
            <v>49891000</v>
          </cell>
          <cell r="AD5081">
            <v>27491000</v>
          </cell>
          <cell r="AE5081">
            <v>27491000</v>
          </cell>
        </row>
        <row r="5082">
          <cell r="F5082" t="str">
            <v>C-3699-1300-2</v>
          </cell>
          <cell r="U5082">
            <v>585912406.89999998</v>
          </cell>
          <cell r="V5082">
            <v>157401192</v>
          </cell>
          <cell r="W5082">
            <v>40828274.899999999</v>
          </cell>
          <cell r="X5082">
            <v>702485324</v>
          </cell>
          <cell r="Z5082">
            <v>702162601</v>
          </cell>
          <cell r="AA5082">
            <v>322723</v>
          </cell>
          <cell r="AB5082">
            <v>702162601</v>
          </cell>
          <cell r="AC5082">
            <v>369123744</v>
          </cell>
          <cell r="AD5082">
            <v>367160244</v>
          </cell>
          <cell r="AE5082">
            <v>367160244</v>
          </cell>
        </row>
        <row r="5083">
          <cell r="F5083" t="str">
            <v>C-3602-1300-4</v>
          </cell>
          <cell r="U5083">
            <v>444890000</v>
          </cell>
          <cell r="V5083">
            <v>0</v>
          </cell>
          <cell r="W5083">
            <v>48566</v>
          </cell>
          <cell r="X5083">
            <v>444841434</v>
          </cell>
          <cell r="Z5083">
            <v>444841434</v>
          </cell>
          <cell r="AA5083">
            <v>0</v>
          </cell>
          <cell r="AB5083">
            <v>444841434</v>
          </cell>
          <cell r="AC5083">
            <v>443222567</v>
          </cell>
          <cell r="AD5083">
            <v>442181867</v>
          </cell>
          <cell r="AE5083">
            <v>442181867</v>
          </cell>
        </row>
        <row r="5084">
          <cell r="F5084" t="str">
            <v>C-3602-1300-4</v>
          </cell>
          <cell r="U5084">
            <v>3000000</v>
          </cell>
          <cell r="V5084">
            <v>500000</v>
          </cell>
          <cell r="W5084">
            <v>90000</v>
          </cell>
          <cell r="X5084">
            <v>3410000</v>
          </cell>
          <cell r="Z5084">
            <v>3410000</v>
          </cell>
          <cell r="AA5084">
            <v>0</v>
          </cell>
          <cell r="AB5084">
            <v>3410000</v>
          </cell>
          <cell r="AC5084">
            <v>3410000</v>
          </cell>
          <cell r="AD5084">
            <v>3410000</v>
          </cell>
          <cell r="AE5084">
            <v>3410000</v>
          </cell>
        </row>
        <row r="5085">
          <cell r="F5085" t="str">
            <v>C-3602-1300-4</v>
          </cell>
          <cell r="U5085">
            <v>123900000</v>
          </cell>
          <cell r="V5085">
            <v>0</v>
          </cell>
          <cell r="W5085">
            <v>2536136</v>
          </cell>
          <cell r="X5085">
            <v>121363864</v>
          </cell>
          <cell r="Z5085">
            <v>121363864</v>
          </cell>
          <cell r="AA5085">
            <v>0</v>
          </cell>
          <cell r="AB5085">
            <v>121363864</v>
          </cell>
          <cell r="AC5085">
            <v>121363864</v>
          </cell>
          <cell r="AD5085">
            <v>121363864</v>
          </cell>
          <cell r="AE5085">
            <v>121363864</v>
          </cell>
        </row>
        <row r="5086">
          <cell r="F5086" t="str">
            <v>C-3602-1300-4</v>
          </cell>
          <cell r="U5086">
            <v>0</v>
          </cell>
          <cell r="V5086">
            <v>47020640</v>
          </cell>
          <cell r="W5086">
            <v>0</v>
          </cell>
          <cell r="X5086">
            <v>47020640</v>
          </cell>
          <cell r="Z5086">
            <v>47015010</v>
          </cell>
          <cell r="AA5086">
            <v>5630</v>
          </cell>
          <cell r="AB5086">
            <v>47015010</v>
          </cell>
          <cell r="AC5086">
            <v>47015010</v>
          </cell>
          <cell r="AD5086">
            <v>47015010</v>
          </cell>
          <cell r="AE5086">
            <v>47015010</v>
          </cell>
        </row>
        <row r="5087">
          <cell r="F5087" t="str">
            <v>C-3602-1300-5</v>
          </cell>
          <cell r="U5087">
            <v>24172795</v>
          </cell>
          <cell r="V5087">
            <v>0</v>
          </cell>
          <cell r="W5087">
            <v>0</v>
          </cell>
          <cell r="X5087">
            <v>24172795</v>
          </cell>
          <cell r="Z5087">
            <v>24172667</v>
          </cell>
          <cell r="AA5087">
            <v>128</v>
          </cell>
          <cell r="AB5087">
            <v>24172667</v>
          </cell>
          <cell r="AC5087">
            <v>24172667</v>
          </cell>
          <cell r="AD5087">
            <v>24172667</v>
          </cell>
          <cell r="AE5087">
            <v>24172667</v>
          </cell>
        </row>
        <row r="5088">
          <cell r="F5088" t="str">
            <v>C-3602-1300-5</v>
          </cell>
          <cell r="U5088">
            <v>96691179</v>
          </cell>
          <cell r="V5088">
            <v>0</v>
          </cell>
          <cell r="W5088">
            <v>3411179</v>
          </cell>
          <cell r="X5088">
            <v>93280000</v>
          </cell>
          <cell r="Z5088">
            <v>93280000</v>
          </cell>
          <cell r="AA5088">
            <v>0</v>
          </cell>
          <cell r="AB5088">
            <v>93280000</v>
          </cell>
          <cell r="AC5088">
            <v>93280000</v>
          </cell>
          <cell r="AD5088">
            <v>93280000</v>
          </cell>
          <cell r="AE5088">
            <v>93280000</v>
          </cell>
        </row>
        <row r="5089">
          <cell r="F5089" t="str">
            <v>C-3602-1300-5</v>
          </cell>
          <cell r="U5089">
            <v>36800000</v>
          </cell>
          <cell r="V5089">
            <v>0</v>
          </cell>
          <cell r="W5089">
            <v>1493333</v>
          </cell>
          <cell r="X5089">
            <v>35306667</v>
          </cell>
          <cell r="Z5089">
            <v>35306667</v>
          </cell>
          <cell r="AA5089">
            <v>0</v>
          </cell>
          <cell r="AB5089">
            <v>35306667</v>
          </cell>
          <cell r="AC5089">
            <v>35306667</v>
          </cell>
          <cell r="AD5089">
            <v>35306667</v>
          </cell>
          <cell r="AE5089">
            <v>35306667</v>
          </cell>
        </row>
        <row r="5090">
          <cell r="F5090" t="str">
            <v>C-3602-1300-5</v>
          </cell>
          <cell r="U5090">
            <v>2900735</v>
          </cell>
          <cell r="V5090">
            <v>4904512</v>
          </cell>
          <cell r="W5090">
            <v>0</v>
          </cell>
          <cell r="X5090">
            <v>7805247</v>
          </cell>
          <cell r="Z5090">
            <v>7783917</v>
          </cell>
          <cell r="AA5090">
            <v>21330</v>
          </cell>
          <cell r="AB5090">
            <v>7783917</v>
          </cell>
          <cell r="AC5090">
            <v>7783917</v>
          </cell>
          <cell r="AD5090">
            <v>7783917</v>
          </cell>
          <cell r="AE5090">
            <v>7783917</v>
          </cell>
        </row>
        <row r="5091">
          <cell r="F5091" t="str">
            <v>C-3603-1300-1</v>
          </cell>
          <cell r="U5091">
            <v>0</v>
          </cell>
          <cell r="V5091">
            <v>30484753</v>
          </cell>
          <cell r="W5091">
            <v>25376979</v>
          </cell>
          <cell r="X5091">
            <v>5107774</v>
          </cell>
          <cell r="Z5091">
            <v>5107774</v>
          </cell>
          <cell r="AA5091">
            <v>0</v>
          </cell>
          <cell r="AB5091">
            <v>5107774</v>
          </cell>
          <cell r="AC5091">
            <v>5107774</v>
          </cell>
          <cell r="AD5091">
            <v>5107774</v>
          </cell>
          <cell r="AE5091">
            <v>5107774</v>
          </cell>
        </row>
        <row r="5092">
          <cell r="F5092" t="str">
            <v>C-3603-1300-1</v>
          </cell>
          <cell r="U5092">
            <v>0</v>
          </cell>
          <cell r="V5092">
            <v>136252</v>
          </cell>
          <cell r="W5092">
            <v>0</v>
          </cell>
          <cell r="X5092">
            <v>136252</v>
          </cell>
          <cell r="Z5092">
            <v>136252</v>
          </cell>
          <cell r="AA5092">
            <v>0</v>
          </cell>
          <cell r="AB5092">
            <v>136252</v>
          </cell>
          <cell r="AC5092">
            <v>136252</v>
          </cell>
          <cell r="AD5092">
            <v>136252</v>
          </cell>
          <cell r="AE5092">
            <v>136252</v>
          </cell>
        </row>
        <row r="5093">
          <cell r="F5093" t="str">
            <v>C-3603-1300-1</v>
          </cell>
          <cell r="U5093">
            <v>0</v>
          </cell>
          <cell r="V5093">
            <v>1060000</v>
          </cell>
          <cell r="W5093">
            <v>136252</v>
          </cell>
          <cell r="X5093">
            <v>923748</v>
          </cell>
          <cell r="Z5093">
            <v>923748</v>
          </cell>
          <cell r="AA5093">
            <v>0</v>
          </cell>
          <cell r="AB5093">
            <v>923748</v>
          </cell>
          <cell r="AC5093">
            <v>923748</v>
          </cell>
          <cell r="AD5093">
            <v>923748</v>
          </cell>
          <cell r="AE5093">
            <v>923748</v>
          </cell>
        </row>
        <row r="5094">
          <cell r="F5094" t="str">
            <v>C-3603-1300-1</v>
          </cell>
          <cell r="U5094">
            <v>0</v>
          </cell>
          <cell r="V5094">
            <v>112094</v>
          </cell>
          <cell r="W5094">
            <v>11816</v>
          </cell>
          <cell r="X5094">
            <v>100278</v>
          </cell>
          <cell r="Z5094">
            <v>100278</v>
          </cell>
          <cell r="AA5094">
            <v>0</v>
          </cell>
          <cell r="AB5094">
            <v>100278</v>
          </cell>
          <cell r="AC5094">
            <v>100278</v>
          </cell>
          <cell r="AD5094">
            <v>100278</v>
          </cell>
          <cell r="AE5094">
            <v>100278</v>
          </cell>
        </row>
        <row r="5095">
          <cell r="F5095" t="str">
            <v>C-3603-1300-1</v>
          </cell>
          <cell r="U5095">
            <v>39070000</v>
          </cell>
          <cell r="V5095">
            <v>3091351</v>
          </cell>
          <cell r="W5095">
            <v>1359</v>
          </cell>
          <cell r="X5095">
            <v>42159992</v>
          </cell>
          <cell r="Z5095">
            <v>42159992</v>
          </cell>
          <cell r="AA5095">
            <v>0</v>
          </cell>
          <cell r="AB5095">
            <v>42159992</v>
          </cell>
          <cell r="AC5095">
            <v>42159992</v>
          </cell>
          <cell r="AD5095">
            <v>42159992</v>
          </cell>
          <cell r="AE5095">
            <v>42159992</v>
          </cell>
        </row>
        <row r="5096">
          <cell r="F5096" t="str">
            <v>C-3603-1300-1</v>
          </cell>
          <cell r="U5096">
            <v>65527000</v>
          </cell>
          <cell r="V5096">
            <v>18905520</v>
          </cell>
          <cell r="W5096">
            <v>183214</v>
          </cell>
          <cell r="X5096">
            <v>84249306</v>
          </cell>
          <cell r="Z5096">
            <v>84249306</v>
          </cell>
          <cell r="AA5096">
            <v>0</v>
          </cell>
          <cell r="AB5096">
            <v>84249306</v>
          </cell>
          <cell r="AC5096">
            <v>84249306</v>
          </cell>
          <cell r="AD5096">
            <v>84249306</v>
          </cell>
          <cell r="AE5096">
            <v>84249306</v>
          </cell>
        </row>
        <row r="5097">
          <cell r="F5097" t="str">
            <v>C-3603-1300-1</v>
          </cell>
          <cell r="U5097">
            <v>0</v>
          </cell>
          <cell r="V5097">
            <v>7500000</v>
          </cell>
          <cell r="W5097">
            <v>7500000</v>
          </cell>
          <cell r="X5097">
            <v>0</v>
          </cell>
          <cell r="Z5097">
            <v>0</v>
          </cell>
          <cell r="AA5097">
            <v>0</v>
          </cell>
          <cell r="AB5097">
            <v>0</v>
          </cell>
          <cell r="AC5097">
            <v>0</v>
          </cell>
          <cell r="AD5097">
            <v>0</v>
          </cell>
          <cell r="AE5097">
            <v>0</v>
          </cell>
        </row>
        <row r="5098">
          <cell r="F5098" t="str">
            <v>C-3603-1300-1</v>
          </cell>
          <cell r="U5098">
            <v>11583000</v>
          </cell>
          <cell r="V5098">
            <v>48630000</v>
          </cell>
          <cell r="W5098">
            <v>112142</v>
          </cell>
          <cell r="X5098">
            <v>60100858</v>
          </cell>
          <cell r="Z5098">
            <v>60100858</v>
          </cell>
          <cell r="AA5098">
            <v>0</v>
          </cell>
          <cell r="AB5098">
            <v>60100858</v>
          </cell>
          <cell r="AC5098">
            <v>59284447</v>
          </cell>
          <cell r="AD5098">
            <v>59284447</v>
          </cell>
          <cell r="AE5098">
            <v>59284447</v>
          </cell>
        </row>
        <row r="5099">
          <cell r="F5099" t="str">
            <v>C-3603-1300-1</v>
          </cell>
          <cell r="U5099">
            <v>1671459000</v>
          </cell>
          <cell r="V5099">
            <v>201405605</v>
          </cell>
          <cell r="W5099">
            <v>14831271</v>
          </cell>
          <cell r="X5099">
            <v>1858033334</v>
          </cell>
          <cell r="Z5099">
            <v>1858033334</v>
          </cell>
          <cell r="AA5099">
            <v>0</v>
          </cell>
          <cell r="AB5099">
            <v>1858033334</v>
          </cell>
          <cell r="AC5099">
            <v>1855580001</v>
          </cell>
          <cell r="AD5099">
            <v>1855580001</v>
          </cell>
          <cell r="AE5099">
            <v>1855580001</v>
          </cell>
        </row>
        <row r="5100">
          <cell r="F5100" t="str">
            <v>C-3603-1300-1</v>
          </cell>
          <cell r="U5100">
            <v>170160000</v>
          </cell>
          <cell r="V5100">
            <v>0</v>
          </cell>
          <cell r="W5100">
            <v>8879999</v>
          </cell>
          <cell r="X5100">
            <v>161280001</v>
          </cell>
          <cell r="Z5100">
            <v>161280000</v>
          </cell>
          <cell r="AA5100">
            <v>1</v>
          </cell>
          <cell r="AB5100">
            <v>161280000</v>
          </cell>
          <cell r="AC5100">
            <v>161280000</v>
          </cell>
          <cell r="AD5100">
            <v>161280000</v>
          </cell>
          <cell r="AE5100">
            <v>161280000</v>
          </cell>
        </row>
        <row r="5101">
          <cell r="F5101" t="str">
            <v>C-3603-1300-1</v>
          </cell>
          <cell r="U5101">
            <v>455120000</v>
          </cell>
          <cell r="V5101">
            <v>1321833</v>
          </cell>
          <cell r="W5101">
            <v>981956</v>
          </cell>
          <cell r="X5101">
            <v>455459877</v>
          </cell>
          <cell r="Z5101">
            <v>455459877</v>
          </cell>
          <cell r="AA5101">
            <v>0</v>
          </cell>
          <cell r="AB5101">
            <v>455459877</v>
          </cell>
          <cell r="AC5101">
            <v>455459877</v>
          </cell>
          <cell r="AD5101">
            <v>455459877</v>
          </cell>
          <cell r="AE5101">
            <v>455459877</v>
          </cell>
        </row>
        <row r="5102">
          <cell r="F5102" t="str">
            <v>C-3603-1300-1</v>
          </cell>
          <cell r="U5102">
            <v>0</v>
          </cell>
          <cell r="V5102">
            <v>44622117</v>
          </cell>
          <cell r="W5102">
            <v>0</v>
          </cell>
          <cell r="X5102">
            <v>44622117</v>
          </cell>
          <cell r="Z5102">
            <v>44622117</v>
          </cell>
          <cell r="AA5102">
            <v>0</v>
          </cell>
          <cell r="AB5102">
            <v>44622117</v>
          </cell>
          <cell r="AC5102">
            <v>44622117</v>
          </cell>
          <cell r="AD5102">
            <v>44622117</v>
          </cell>
          <cell r="AE5102">
            <v>44622117</v>
          </cell>
        </row>
        <row r="5103">
          <cell r="F5103" t="str">
            <v>C-3603-1300-1</v>
          </cell>
          <cell r="U5103">
            <v>10114000</v>
          </cell>
          <cell r="V5103">
            <v>22048165</v>
          </cell>
          <cell r="W5103">
            <v>1618375</v>
          </cell>
          <cell r="X5103">
            <v>30543790</v>
          </cell>
          <cell r="Z5103">
            <v>30542554</v>
          </cell>
          <cell r="AA5103">
            <v>1236</v>
          </cell>
          <cell r="AB5103">
            <v>30542554</v>
          </cell>
          <cell r="AC5103">
            <v>30542554</v>
          </cell>
          <cell r="AD5103">
            <v>8503790</v>
          </cell>
          <cell r="AE5103">
            <v>8503790</v>
          </cell>
        </row>
        <row r="5104">
          <cell r="F5104" t="str">
            <v>C-3603-1300-1</v>
          </cell>
          <cell r="U5104">
            <v>46530000</v>
          </cell>
          <cell r="V5104">
            <v>0</v>
          </cell>
          <cell r="W5104">
            <v>20931500</v>
          </cell>
          <cell r="X5104">
            <v>25598500</v>
          </cell>
          <cell r="Z5104">
            <v>25598500</v>
          </cell>
          <cell r="AA5104">
            <v>0</v>
          </cell>
          <cell r="AB5104">
            <v>25598500</v>
          </cell>
          <cell r="AC5104">
            <v>25598500</v>
          </cell>
          <cell r="AD5104">
            <v>25598500</v>
          </cell>
          <cell r="AE5104">
            <v>25598500</v>
          </cell>
        </row>
        <row r="5105">
          <cell r="F5105" t="str">
            <v>C-3603-1300-1</v>
          </cell>
          <cell r="U5105">
            <v>108545000</v>
          </cell>
          <cell r="V5105">
            <v>10000000</v>
          </cell>
          <cell r="W5105">
            <v>1815050</v>
          </cell>
          <cell r="X5105">
            <v>116729950</v>
          </cell>
          <cell r="Z5105">
            <v>116712950</v>
          </cell>
          <cell r="AA5105">
            <v>17000</v>
          </cell>
          <cell r="AB5105">
            <v>116712950</v>
          </cell>
          <cell r="AC5105">
            <v>116712950</v>
          </cell>
          <cell r="AD5105">
            <v>116712950</v>
          </cell>
          <cell r="AE5105">
            <v>116712950</v>
          </cell>
        </row>
        <row r="5106">
          <cell r="F5106" t="str">
            <v>C-3603-1300-1</v>
          </cell>
          <cell r="U5106">
            <v>2130000</v>
          </cell>
          <cell r="V5106">
            <v>3546176</v>
          </cell>
          <cell r="W5106">
            <v>5676176</v>
          </cell>
          <cell r="X5106">
            <v>0</v>
          </cell>
          <cell r="Z5106">
            <v>0</v>
          </cell>
          <cell r="AA5106">
            <v>0</v>
          </cell>
          <cell r="AB5106">
            <v>0</v>
          </cell>
          <cell r="AC5106">
            <v>0</v>
          </cell>
          <cell r="AD5106">
            <v>0</v>
          </cell>
          <cell r="AE5106">
            <v>0</v>
          </cell>
        </row>
        <row r="5107">
          <cell r="F5107" t="str">
            <v>C-3603-1300-1</v>
          </cell>
          <cell r="U5107">
            <v>0</v>
          </cell>
          <cell r="V5107">
            <v>7000000</v>
          </cell>
          <cell r="W5107">
            <v>7000000</v>
          </cell>
          <cell r="X5107">
            <v>0</v>
          </cell>
          <cell r="Z5107">
            <v>0</v>
          </cell>
          <cell r="AA5107">
            <v>0</v>
          </cell>
          <cell r="AB5107">
            <v>0</v>
          </cell>
          <cell r="AC5107">
            <v>0</v>
          </cell>
          <cell r="AD5107">
            <v>0</v>
          </cell>
          <cell r="AE5107">
            <v>0</v>
          </cell>
        </row>
        <row r="5108">
          <cell r="F5108" t="str">
            <v>C-3603-1300-1</v>
          </cell>
          <cell r="U5108">
            <v>0</v>
          </cell>
          <cell r="V5108">
            <v>98000</v>
          </cell>
          <cell r="W5108">
            <v>0</v>
          </cell>
          <cell r="X5108">
            <v>98000</v>
          </cell>
          <cell r="Z5108">
            <v>98000</v>
          </cell>
          <cell r="AA5108">
            <v>0</v>
          </cell>
          <cell r="AB5108">
            <v>98000</v>
          </cell>
          <cell r="AC5108">
            <v>98000</v>
          </cell>
          <cell r="AD5108">
            <v>98000</v>
          </cell>
          <cell r="AE5108">
            <v>98000</v>
          </cell>
        </row>
        <row r="5109">
          <cell r="F5109" t="str">
            <v>C-3603-1300-1</v>
          </cell>
          <cell r="U5109">
            <v>171835000</v>
          </cell>
          <cell r="V5109">
            <v>0</v>
          </cell>
          <cell r="W5109">
            <v>3397807</v>
          </cell>
          <cell r="X5109">
            <v>168437193</v>
          </cell>
          <cell r="Z5109">
            <v>168437193</v>
          </cell>
          <cell r="AA5109">
            <v>0</v>
          </cell>
          <cell r="AB5109">
            <v>168437193</v>
          </cell>
          <cell r="AC5109">
            <v>168437193</v>
          </cell>
          <cell r="AD5109">
            <v>168437193</v>
          </cell>
          <cell r="AE5109">
            <v>168437193</v>
          </cell>
        </row>
        <row r="5110">
          <cell r="F5110" t="str">
            <v>C-3603-1300-1</v>
          </cell>
          <cell r="U5110">
            <v>7426000</v>
          </cell>
          <cell r="V5110">
            <v>0</v>
          </cell>
          <cell r="W5110">
            <v>262450</v>
          </cell>
          <cell r="X5110">
            <v>7163550</v>
          </cell>
          <cell r="Z5110">
            <v>7163550</v>
          </cell>
          <cell r="AA5110">
            <v>0</v>
          </cell>
          <cell r="AB5110">
            <v>7163550</v>
          </cell>
          <cell r="AC5110">
            <v>7163550</v>
          </cell>
          <cell r="AD5110">
            <v>7163550</v>
          </cell>
          <cell r="AE5110">
            <v>7163550</v>
          </cell>
        </row>
        <row r="5111">
          <cell r="F5111" t="str">
            <v>C-3603-1300-1</v>
          </cell>
          <cell r="U5111">
            <v>18991000</v>
          </cell>
          <cell r="V5111">
            <v>0</v>
          </cell>
          <cell r="W5111">
            <v>287</v>
          </cell>
          <cell r="X5111">
            <v>18990713</v>
          </cell>
          <cell r="Z5111">
            <v>18990713</v>
          </cell>
          <cell r="AA5111">
            <v>0</v>
          </cell>
          <cell r="AB5111">
            <v>18990713</v>
          </cell>
          <cell r="AC5111">
            <v>18990713</v>
          </cell>
          <cell r="AD5111">
            <v>18990713</v>
          </cell>
          <cell r="AE5111">
            <v>18990713</v>
          </cell>
        </row>
        <row r="5112">
          <cell r="F5112" t="str">
            <v>C-3603-1300-1</v>
          </cell>
          <cell r="U5112">
            <v>5361000</v>
          </cell>
          <cell r="V5112">
            <v>0</v>
          </cell>
          <cell r="W5112">
            <v>114094</v>
          </cell>
          <cell r="X5112">
            <v>5246906</v>
          </cell>
          <cell r="Z5112">
            <v>5246906</v>
          </cell>
          <cell r="AA5112">
            <v>0</v>
          </cell>
          <cell r="AB5112">
            <v>5246906</v>
          </cell>
          <cell r="AC5112">
            <v>5246906</v>
          </cell>
          <cell r="AD5112">
            <v>5246906</v>
          </cell>
          <cell r="AE5112">
            <v>5246906</v>
          </cell>
        </row>
        <row r="5113">
          <cell r="F5113" t="str">
            <v>C-3603-1300-1</v>
          </cell>
          <cell r="U5113">
            <v>20957000</v>
          </cell>
          <cell r="V5113">
            <v>0</v>
          </cell>
          <cell r="W5113">
            <v>43255</v>
          </cell>
          <cell r="X5113">
            <v>20913745</v>
          </cell>
          <cell r="Z5113">
            <v>20913745</v>
          </cell>
          <cell r="AA5113">
            <v>0</v>
          </cell>
          <cell r="AB5113">
            <v>20913745</v>
          </cell>
          <cell r="AC5113">
            <v>20913745</v>
          </cell>
          <cell r="AD5113">
            <v>20913745</v>
          </cell>
          <cell r="AE5113">
            <v>20913745</v>
          </cell>
        </row>
        <row r="5114">
          <cell r="F5114" t="str">
            <v>C-3603-1300-1</v>
          </cell>
          <cell r="U5114">
            <v>13469000</v>
          </cell>
          <cell r="V5114">
            <v>0</v>
          </cell>
          <cell r="W5114">
            <v>9939000</v>
          </cell>
          <cell r="X5114">
            <v>3530000</v>
          </cell>
          <cell r="Z5114">
            <v>3530000</v>
          </cell>
          <cell r="AA5114">
            <v>0</v>
          </cell>
          <cell r="AB5114">
            <v>3530000</v>
          </cell>
          <cell r="AC5114">
            <v>3530000</v>
          </cell>
          <cell r="AD5114">
            <v>3530000</v>
          </cell>
          <cell r="AE5114">
            <v>3530000</v>
          </cell>
        </row>
        <row r="5115">
          <cell r="F5115" t="str">
            <v>C-3603-1300-1</v>
          </cell>
          <cell r="U5115">
            <v>21570000</v>
          </cell>
          <cell r="V5115">
            <v>0</v>
          </cell>
          <cell r="W5115">
            <v>390108</v>
          </cell>
          <cell r="X5115">
            <v>21179892</v>
          </cell>
          <cell r="Z5115">
            <v>21179892</v>
          </cell>
          <cell r="AA5115">
            <v>0</v>
          </cell>
          <cell r="AB5115">
            <v>21179892</v>
          </cell>
          <cell r="AC5115">
            <v>21179892</v>
          </cell>
          <cell r="AD5115">
            <v>21179892</v>
          </cell>
          <cell r="AE5115">
            <v>21179892</v>
          </cell>
        </row>
        <row r="5116">
          <cell r="F5116" t="str">
            <v>C-3603-1300-1</v>
          </cell>
          <cell r="U5116">
            <v>29250000</v>
          </cell>
          <cell r="V5116">
            <v>12640312</v>
          </cell>
          <cell r="W5116">
            <v>0</v>
          </cell>
          <cell r="X5116">
            <v>41890312</v>
          </cell>
          <cell r="Z5116">
            <v>41890312</v>
          </cell>
          <cell r="AA5116">
            <v>0</v>
          </cell>
          <cell r="AB5116">
            <v>41890312</v>
          </cell>
          <cell r="AC5116">
            <v>41890312</v>
          </cell>
          <cell r="AD5116">
            <v>41890312</v>
          </cell>
          <cell r="AE5116">
            <v>41890312</v>
          </cell>
        </row>
        <row r="5117">
          <cell r="F5117" t="str">
            <v>C-3603-1300-1</v>
          </cell>
          <cell r="U5117">
            <v>2026000</v>
          </cell>
          <cell r="V5117">
            <v>0</v>
          </cell>
          <cell r="W5117">
            <v>1167250</v>
          </cell>
          <cell r="X5117">
            <v>858750</v>
          </cell>
          <cell r="Z5117">
            <v>858750</v>
          </cell>
          <cell r="AA5117">
            <v>0</v>
          </cell>
          <cell r="AB5117">
            <v>858750</v>
          </cell>
          <cell r="AC5117">
            <v>858750</v>
          </cell>
          <cell r="AD5117">
            <v>858750</v>
          </cell>
          <cell r="AE5117">
            <v>858750</v>
          </cell>
        </row>
        <row r="5118">
          <cell r="F5118" t="str">
            <v>C-3603-1300-1</v>
          </cell>
          <cell r="U5118">
            <v>5043000</v>
          </cell>
          <cell r="V5118">
            <v>0</v>
          </cell>
          <cell r="W5118">
            <v>1082</v>
          </cell>
          <cell r="X5118">
            <v>5041918</v>
          </cell>
          <cell r="Z5118">
            <v>5041918</v>
          </cell>
          <cell r="AA5118">
            <v>0</v>
          </cell>
          <cell r="AB5118">
            <v>5041918</v>
          </cell>
          <cell r="AC5118">
            <v>5041918</v>
          </cell>
          <cell r="AD5118">
            <v>5041918</v>
          </cell>
          <cell r="AE5118">
            <v>5041918</v>
          </cell>
        </row>
        <row r="5119">
          <cell r="F5119" t="str">
            <v>C-3603-1300-1</v>
          </cell>
          <cell r="U5119">
            <v>0</v>
          </cell>
          <cell r="V5119">
            <v>7813517</v>
          </cell>
          <cell r="W5119">
            <v>1013517</v>
          </cell>
          <cell r="X5119">
            <v>6800000</v>
          </cell>
          <cell r="Z5119">
            <v>6800000</v>
          </cell>
          <cell r="AA5119">
            <v>0</v>
          </cell>
          <cell r="AB5119">
            <v>6800000</v>
          </cell>
          <cell r="AC5119">
            <v>6800000</v>
          </cell>
          <cell r="AD5119">
            <v>6800000</v>
          </cell>
          <cell r="AE5119">
            <v>6800000</v>
          </cell>
        </row>
        <row r="5120">
          <cell r="F5120" t="str">
            <v>C-3603-1300-1</v>
          </cell>
          <cell r="U5120">
            <v>96000</v>
          </cell>
          <cell r="V5120">
            <v>0</v>
          </cell>
          <cell r="W5120">
            <v>96000</v>
          </cell>
          <cell r="X5120">
            <v>0</v>
          </cell>
          <cell r="Z5120">
            <v>0</v>
          </cell>
          <cell r="AA5120">
            <v>0</v>
          </cell>
          <cell r="AB5120">
            <v>0</v>
          </cell>
          <cell r="AC5120">
            <v>0</v>
          </cell>
          <cell r="AD5120">
            <v>0</v>
          </cell>
          <cell r="AE5120">
            <v>0</v>
          </cell>
        </row>
        <row r="5121">
          <cell r="F5121" t="str">
            <v>C-3603-1300-1</v>
          </cell>
          <cell r="U5121">
            <v>169913000</v>
          </cell>
          <cell r="V5121">
            <v>0</v>
          </cell>
          <cell r="W5121">
            <v>7813517</v>
          </cell>
          <cell r="X5121">
            <v>162099483</v>
          </cell>
          <cell r="Z5121">
            <v>162099483</v>
          </cell>
          <cell r="AA5121">
            <v>0</v>
          </cell>
          <cell r="AB5121">
            <v>162099483</v>
          </cell>
          <cell r="AC5121">
            <v>134496549</v>
          </cell>
          <cell r="AD5121">
            <v>134496549</v>
          </cell>
          <cell r="AE5121">
            <v>134496549</v>
          </cell>
        </row>
        <row r="5122">
          <cell r="F5122" t="str">
            <v>C-3603-1300-1</v>
          </cell>
          <cell r="U5122">
            <v>5765000</v>
          </cell>
          <cell r="V5122">
            <v>1500000</v>
          </cell>
          <cell r="W5122">
            <v>35300</v>
          </cell>
          <cell r="X5122">
            <v>7229700</v>
          </cell>
          <cell r="Z5122">
            <v>7229700</v>
          </cell>
          <cell r="AA5122">
            <v>0</v>
          </cell>
          <cell r="AB5122">
            <v>7229700</v>
          </cell>
          <cell r="AC5122">
            <v>7229700</v>
          </cell>
          <cell r="AD5122">
            <v>7229700</v>
          </cell>
          <cell r="AE5122">
            <v>7229700</v>
          </cell>
        </row>
        <row r="5123">
          <cell r="F5123" t="str">
            <v>C-3603-1300-1</v>
          </cell>
          <cell r="U5123">
            <v>3437000</v>
          </cell>
          <cell r="V5123">
            <v>0</v>
          </cell>
          <cell r="W5123">
            <v>2197460</v>
          </cell>
          <cell r="X5123">
            <v>1239540</v>
          </cell>
          <cell r="Z5123">
            <v>1239540</v>
          </cell>
          <cell r="AA5123">
            <v>0</v>
          </cell>
          <cell r="AB5123">
            <v>1239540</v>
          </cell>
          <cell r="AC5123">
            <v>1239540</v>
          </cell>
          <cell r="AD5123">
            <v>1239540</v>
          </cell>
          <cell r="AE5123">
            <v>1239540</v>
          </cell>
        </row>
        <row r="5124">
          <cell r="F5124" t="str">
            <v>C-3603-1300-3</v>
          </cell>
          <cell r="U5124">
            <v>57230900</v>
          </cell>
          <cell r="V5124">
            <v>0</v>
          </cell>
          <cell r="W5124">
            <v>0</v>
          </cell>
          <cell r="X5124">
            <v>57230900</v>
          </cell>
          <cell r="Z5124">
            <v>57230900</v>
          </cell>
          <cell r="AA5124">
            <v>0</v>
          </cell>
          <cell r="AB5124">
            <v>57230900</v>
          </cell>
          <cell r="AC5124">
            <v>57230900</v>
          </cell>
          <cell r="AD5124">
            <v>57230900</v>
          </cell>
          <cell r="AE5124">
            <v>57230900</v>
          </cell>
        </row>
        <row r="5125">
          <cell r="F5125" t="str">
            <v>C-3603-1300-3</v>
          </cell>
          <cell r="U5125">
            <v>205068500</v>
          </cell>
          <cell r="V5125">
            <v>34379541</v>
          </cell>
          <cell r="W5125">
            <v>1770520</v>
          </cell>
          <cell r="X5125">
            <v>237677521</v>
          </cell>
          <cell r="Z5125">
            <v>237456206</v>
          </cell>
          <cell r="AA5125">
            <v>221315</v>
          </cell>
          <cell r="AB5125">
            <v>237456206</v>
          </cell>
          <cell r="AC5125">
            <v>237456206</v>
          </cell>
          <cell r="AD5125">
            <v>237456206</v>
          </cell>
          <cell r="AE5125">
            <v>237456206</v>
          </cell>
        </row>
        <row r="5126">
          <cell r="F5126" t="str">
            <v>C-3603-1300-3</v>
          </cell>
          <cell r="U5126">
            <v>114461700</v>
          </cell>
          <cell r="V5126">
            <v>0</v>
          </cell>
          <cell r="W5126">
            <v>88368</v>
          </cell>
          <cell r="X5126">
            <v>114373332</v>
          </cell>
          <cell r="Z5126">
            <v>114373332</v>
          </cell>
          <cell r="AA5126">
            <v>0</v>
          </cell>
          <cell r="AB5126">
            <v>114373332</v>
          </cell>
          <cell r="AC5126">
            <v>114373332</v>
          </cell>
          <cell r="AD5126">
            <v>114373332</v>
          </cell>
          <cell r="AE5126">
            <v>114373332</v>
          </cell>
        </row>
        <row r="5127">
          <cell r="F5127" t="str">
            <v>C-3603-1300-3</v>
          </cell>
          <cell r="U5127">
            <v>9014000</v>
          </cell>
          <cell r="V5127">
            <v>0</v>
          </cell>
          <cell r="W5127">
            <v>0</v>
          </cell>
          <cell r="X5127">
            <v>9014000</v>
          </cell>
          <cell r="Z5127">
            <v>9014000</v>
          </cell>
          <cell r="AA5127">
            <v>0</v>
          </cell>
          <cell r="AB5127">
            <v>9014000</v>
          </cell>
          <cell r="AC5127">
            <v>9014000</v>
          </cell>
          <cell r="AD5127">
            <v>9014000</v>
          </cell>
          <cell r="AE5127">
            <v>9014000</v>
          </cell>
        </row>
        <row r="5128">
          <cell r="F5128" t="str">
            <v>C-3603-1300-4</v>
          </cell>
          <cell r="U5128">
            <v>0</v>
          </cell>
          <cell r="V5128">
            <v>17813663</v>
          </cell>
          <cell r="W5128">
            <v>47602</v>
          </cell>
          <cell r="X5128">
            <v>17766061</v>
          </cell>
          <cell r="Z5128">
            <v>17766061</v>
          </cell>
          <cell r="AA5128">
            <v>0</v>
          </cell>
          <cell r="AB5128">
            <v>17766061</v>
          </cell>
          <cell r="AC5128">
            <v>17766061</v>
          </cell>
          <cell r="AD5128">
            <v>17766061</v>
          </cell>
          <cell r="AE5128">
            <v>17766061</v>
          </cell>
        </row>
        <row r="5129">
          <cell r="F5129" t="str">
            <v>C-3603-1300-4</v>
          </cell>
          <cell r="U5129">
            <v>0</v>
          </cell>
          <cell r="V5129">
            <v>50801105</v>
          </cell>
          <cell r="W5129">
            <v>33878</v>
          </cell>
          <cell r="X5129">
            <v>50767227</v>
          </cell>
          <cell r="Z5129">
            <v>50767227</v>
          </cell>
          <cell r="AA5129">
            <v>0</v>
          </cell>
          <cell r="AB5129">
            <v>50767227</v>
          </cell>
          <cell r="AC5129">
            <v>50767227</v>
          </cell>
          <cell r="AD5129">
            <v>50767227</v>
          </cell>
          <cell r="AE5129">
            <v>50767227</v>
          </cell>
        </row>
        <row r="5130">
          <cell r="F5130" t="str">
            <v>C-3603-1300-4</v>
          </cell>
          <cell r="U5130">
            <v>231273966</v>
          </cell>
          <cell r="V5130">
            <v>40243126</v>
          </cell>
          <cell r="W5130">
            <v>0</v>
          </cell>
          <cell r="X5130">
            <v>271517092</v>
          </cell>
          <cell r="Z5130">
            <v>271517092</v>
          </cell>
          <cell r="AA5130">
            <v>0</v>
          </cell>
          <cell r="AB5130">
            <v>271517092</v>
          </cell>
          <cell r="AC5130">
            <v>271517092</v>
          </cell>
          <cell r="AD5130">
            <v>271517092</v>
          </cell>
          <cell r="AE5130">
            <v>271517092</v>
          </cell>
        </row>
        <row r="5131">
          <cell r="F5131" t="str">
            <v>C-3603-1300-9</v>
          </cell>
          <cell r="U5131">
            <v>103500000</v>
          </cell>
          <cell r="V5131">
            <v>36000000</v>
          </cell>
          <cell r="W5131">
            <v>330000</v>
          </cell>
          <cell r="X5131">
            <v>139170000</v>
          </cell>
          <cell r="Z5131">
            <v>139170000</v>
          </cell>
          <cell r="AA5131">
            <v>0</v>
          </cell>
          <cell r="AB5131">
            <v>139170000</v>
          </cell>
          <cell r="AC5131">
            <v>139170000</v>
          </cell>
          <cell r="AD5131">
            <v>139170000</v>
          </cell>
          <cell r="AE5131">
            <v>139170000</v>
          </cell>
        </row>
        <row r="5132">
          <cell r="F5132" t="str">
            <v>C-3603-1300-9</v>
          </cell>
          <cell r="U5132">
            <v>1500000</v>
          </cell>
          <cell r="V5132">
            <v>6693310</v>
          </cell>
          <cell r="W5132">
            <v>0</v>
          </cell>
          <cell r="X5132">
            <v>8193310</v>
          </cell>
          <cell r="Z5132">
            <v>8047786</v>
          </cell>
          <cell r="AA5132">
            <v>145524</v>
          </cell>
          <cell r="AB5132">
            <v>8047786</v>
          </cell>
          <cell r="AC5132">
            <v>8047786</v>
          </cell>
          <cell r="AD5132">
            <v>8047786</v>
          </cell>
          <cell r="AE5132">
            <v>8047786</v>
          </cell>
        </row>
        <row r="5133">
          <cell r="F5133" t="str">
            <v>C-3603-1300-11</v>
          </cell>
          <cell r="U5133">
            <v>0</v>
          </cell>
          <cell r="V5133">
            <v>2641800</v>
          </cell>
          <cell r="W5133">
            <v>0</v>
          </cell>
          <cell r="X5133">
            <v>2641800</v>
          </cell>
          <cell r="Z5133">
            <v>2641800</v>
          </cell>
          <cell r="AA5133">
            <v>0</v>
          </cell>
          <cell r="AB5133">
            <v>2641800</v>
          </cell>
          <cell r="AC5133">
            <v>2641800</v>
          </cell>
          <cell r="AD5133">
            <v>0</v>
          </cell>
          <cell r="AE5133">
            <v>0</v>
          </cell>
        </row>
        <row r="5134">
          <cell r="F5134" t="str">
            <v>C-3603-1300-11</v>
          </cell>
          <cell r="U5134">
            <v>0</v>
          </cell>
          <cell r="V5134">
            <v>16246018</v>
          </cell>
          <cell r="W5134">
            <v>0</v>
          </cell>
          <cell r="X5134">
            <v>16246018</v>
          </cell>
          <cell r="Z5134">
            <v>16202611</v>
          </cell>
          <cell r="AA5134">
            <v>43407</v>
          </cell>
          <cell r="AB5134">
            <v>16202611</v>
          </cell>
          <cell r="AC5134">
            <v>16202611</v>
          </cell>
          <cell r="AD5134">
            <v>11689072</v>
          </cell>
          <cell r="AE5134">
            <v>11689072</v>
          </cell>
        </row>
        <row r="5135">
          <cell r="F5135" t="str">
            <v>C-3603-1300-11</v>
          </cell>
          <cell r="U5135">
            <v>0</v>
          </cell>
          <cell r="V5135">
            <v>33540000</v>
          </cell>
          <cell r="W5135">
            <v>0</v>
          </cell>
          <cell r="X5135">
            <v>33540000</v>
          </cell>
          <cell r="Z5135">
            <v>32825700</v>
          </cell>
          <cell r="AA5135">
            <v>714300</v>
          </cell>
          <cell r="AB5135">
            <v>32825700</v>
          </cell>
          <cell r="AC5135">
            <v>32825700</v>
          </cell>
          <cell r="AD5135">
            <v>28075700</v>
          </cell>
          <cell r="AE5135">
            <v>28075700</v>
          </cell>
        </row>
        <row r="5136">
          <cell r="F5136" t="str">
            <v>C-3603-1300-11</v>
          </cell>
          <cell r="U5136">
            <v>0</v>
          </cell>
          <cell r="V5136">
            <v>50255389</v>
          </cell>
          <cell r="W5136">
            <v>0</v>
          </cell>
          <cell r="X5136">
            <v>50255389</v>
          </cell>
          <cell r="Z5136">
            <v>50255389</v>
          </cell>
          <cell r="AA5136">
            <v>0</v>
          </cell>
          <cell r="AB5136">
            <v>50255389</v>
          </cell>
          <cell r="AC5136">
            <v>50255389</v>
          </cell>
          <cell r="AD5136">
            <v>46807928</v>
          </cell>
          <cell r="AE5136">
            <v>46807928</v>
          </cell>
        </row>
        <row r="5137">
          <cell r="F5137" t="str">
            <v>C-3603-1300-11</v>
          </cell>
          <cell r="U5137">
            <v>0</v>
          </cell>
          <cell r="V5137">
            <v>1283740000</v>
          </cell>
          <cell r="W5137">
            <v>32424</v>
          </cell>
          <cell r="X5137">
            <v>1283707576</v>
          </cell>
          <cell r="Z5137">
            <v>1283707337</v>
          </cell>
          <cell r="AA5137">
            <v>239</v>
          </cell>
          <cell r="AB5137">
            <v>1283707337</v>
          </cell>
          <cell r="AC5137">
            <v>1035667327</v>
          </cell>
          <cell r="AD5137">
            <v>1035667327</v>
          </cell>
          <cell r="AE5137">
            <v>1035667327</v>
          </cell>
        </row>
        <row r="5138">
          <cell r="F5138" t="str">
            <v>C-3605-1300-1</v>
          </cell>
          <cell r="U5138">
            <v>65147500</v>
          </cell>
          <cell r="V5138">
            <v>0</v>
          </cell>
          <cell r="W5138">
            <v>1699500</v>
          </cell>
          <cell r="X5138">
            <v>63448000</v>
          </cell>
          <cell r="Z5138">
            <v>63448000</v>
          </cell>
          <cell r="AA5138">
            <v>0</v>
          </cell>
          <cell r="AB5138">
            <v>63448000</v>
          </cell>
          <cell r="AC5138">
            <v>63448000</v>
          </cell>
          <cell r="AD5138">
            <v>63448000</v>
          </cell>
          <cell r="AE5138">
            <v>63448000</v>
          </cell>
        </row>
        <row r="5139">
          <cell r="F5139" t="str">
            <v>C-3605-1300-1</v>
          </cell>
          <cell r="U5139">
            <v>0</v>
          </cell>
          <cell r="V5139">
            <v>35224257</v>
          </cell>
          <cell r="W5139">
            <v>0</v>
          </cell>
          <cell r="X5139">
            <v>35224257</v>
          </cell>
          <cell r="Z5139">
            <v>28255403</v>
          </cell>
          <cell r="AA5139">
            <v>6968854</v>
          </cell>
          <cell r="AB5139">
            <v>28255403</v>
          </cell>
          <cell r="AC5139">
            <v>28255403</v>
          </cell>
          <cell r="AD5139">
            <v>28255403</v>
          </cell>
          <cell r="AE5139">
            <v>28255403</v>
          </cell>
        </row>
        <row r="5140">
          <cell r="F5140" t="str">
            <v>C-3605-1300-1</v>
          </cell>
          <cell r="U5140">
            <v>50000000</v>
          </cell>
          <cell r="V5140">
            <v>47022955</v>
          </cell>
          <cell r="W5140">
            <v>0</v>
          </cell>
          <cell r="X5140">
            <v>97022955</v>
          </cell>
          <cell r="Z5140">
            <v>97013256</v>
          </cell>
          <cell r="AA5140">
            <v>9699</v>
          </cell>
          <cell r="AB5140">
            <v>97013256</v>
          </cell>
          <cell r="AC5140">
            <v>97013256</v>
          </cell>
          <cell r="AD5140">
            <v>86392167</v>
          </cell>
          <cell r="AE5140">
            <v>86392167</v>
          </cell>
        </row>
        <row r="5141">
          <cell r="F5141" t="str">
            <v>C-3605-1300-1</v>
          </cell>
          <cell r="U5141">
            <v>0</v>
          </cell>
          <cell r="V5141">
            <v>30000000</v>
          </cell>
          <cell r="W5141">
            <v>0</v>
          </cell>
          <cell r="X5141">
            <v>30000000</v>
          </cell>
          <cell r="Z5141">
            <v>29460000</v>
          </cell>
          <cell r="AA5141">
            <v>540000</v>
          </cell>
          <cell r="AB5141">
            <v>29460000</v>
          </cell>
          <cell r="AC5141">
            <v>29460000</v>
          </cell>
          <cell r="AD5141">
            <v>14500000</v>
          </cell>
          <cell r="AE5141">
            <v>14500000</v>
          </cell>
        </row>
        <row r="5142">
          <cell r="F5142" t="str">
            <v>C-3605-1300-1</v>
          </cell>
          <cell r="U5142">
            <v>345000000</v>
          </cell>
          <cell r="V5142">
            <v>0</v>
          </cell>
          <cell r="W5142">
            <v>101200530</v>
          </cell>
          <cell r="X5142">
            <v>243799470</v>
          </cell>
          <cell r="Z5142">
            <v>243799470</v>
          </cell>
          <cell r="AA5142">
            <v>0</v>
          </cell>
          <cell r="AB5142">
            <v>243799470</v>
          </cell>
          <cell r="AC5142">
            <v>243799470</v>
          </cell>
          <cell r="AD5142">
            <v>243799470</v>
          </cell>
          <cell r="AE5142">
            <v>243799470</v>
          </cell>
        </row>
        <row r="5143">
          <cell r="F5143" t="str">
            <v>C-3699-1300-2</v>
          </cell>
          <cell r="U5143">
            <v>0</v>
          </cell>
          <cell r="V5143">
            <v>81179800</v>
          </cell>
          <cell r="W5143">
            <v>38000000</v>
          </cell>
          <cell r="X5143">
            <v>43179800</v>
          </cell>
          <cell r="Z5143">
            <v>43179800</v>
          </cell>
          <cell r="AA5143">
            <v>0</v>
          </cell>
          <cell r="AB5143">
            <v>43179800</v>
          </cell>
          <cell r="AC5143">
            <v>43179800</v>
          </cell>
          <cell r="AD5143">
            <v>3335700</v>
          </cell>
          <cell r="AE5143">
            <v>3335700</v>
          </cell>
        </row>
        <row r="5144">
          <cell r="F5144" t="str">
            <v>C-3699-1300-2</v>
          </cell>
          <cell r="U5144">
            <v>0</v>
          </cell>
          <cell r="V5144">
            <v>92698854</v>
          </cell>
          <cell r="W5144">
            <v>8385309</v>
          </cell>
          <cell r="X5144">
            <v>84313545</v>
          </cell>
          <cell r="Z5144">
            <v>84313048</v>
          </cell>
          <cell r="AA5144">
            <v>497</v>
          </cell>
          <cell r="AB5144">
            <v>84313048</v>
          </cell>
          <cell r="AC5144">
            <v>84313048</v>
          </cell>
          <cell r="AD5144">
            <v>2490000</v>
          </cell>
          <cell r="AE5144">
            <v>2490000</v>
          </cell>
        </row>
        <row r="5145">
          <cell r="F5145" t="str">
            <v>C-3602-1300-4</v>
          </cell>
          <cell r="U5145">
            <v>430370000</v>
          </cell>
          <cell r="V5145">
            <v>0</v>
          </cell>
          <cell r="W5145">
            <v>3914266</v>
          </cell>
          <cell r="X5145">
            <v>426455734</v>
          </cell>
          <cell r="Z5145">
            <v>426455734</v>
          </cell>
          <cell r="AA5145">
            <v>0</v>
          </cell>
          <cell r="AB5145">
            <v>426455734</v>
          </cell>
          <cell r="AC5145">
            <v>426455734</v>
          </cell>
          <cell r="AD5145">
            <v>426455734</v>
          </cell>
          <cell r="AE5145">
            <v>426455734</v>
          </cell>
        </row>
        <row r="5146">
          <cell r="F5146" t="str">
            <v>C-3602-1300-4</v>
          </cell>
          <cell r="U5146">
            <v>119100000</v>
          </cell>
          <cell r="V5146">
            <v>0</v>
          </cell>
          <cell r="W5146">
            <v>41612</v>
          </cell>
          <cell r="X5146">
            <v>119058388</v>
          </cell>
          <cell r="Z5146">
            <v>119058388</v>
          </cell>
          <cell r="AA5146">
            <v>0</v>
          </cell>
          <cell r="AB5146">
            <v>119058388</v>
          </cell>
          <cell r="AC5146">
            <v>119058388</v>
          </cell>
          <cell r="AD5146">
            <v>119058388</v>
          </cell>
          <cell r="AE5146">
            <v>119058388</v>
          </cell>
        </row>
        <row r="5147">
          <cell r="F5147" t="str">
            <v>C-3602-1300-4</v>
          </cell>
          <cell r="U5147">
            <v>0</v>
          </cell>
          <cell r="V5147">
            <v>44949016</v>
          </cell>
          <cell r="W5147">
            <v>41612</v>
          </cell>
          <cell r="X5147">
            <v>44907404</v>
          </cell>
          <cell r="Z5147">
            <v>44906106</v>
          </cell>
          <cell r="AA5147">
            <v>1298</v>
          </cell>
          <cell r="AB5147">
            <v>44906106</v>
          </cell>
          <cell r="AC5147">
            <v>44906106</v>
          </cell>
          <cell r="AD5147">
            <v>44906106</v>
          </cell>
          <cell r="AE5147">
            <v>44906106</v>
          </cell>
        </row>
        <row r="5148">
          <cell r="F5148" t="str">
            <v>C-3602-1300-4</v>
          </cell>
          <cell r="U5148">
            <v>3000000</v>
          </cell>
          <cell r="V5148">
            <v>4161033</v>
          </cell>
          <cell r="W5148">
            <v>2411033</v>
          </cell>
          <cell r="X5148">
            <v>4750000</v>
          </cell>
          <cell r="Z5148">
            <v>4652388</v>
          </cell>
          <cell r="AA5148">
            <v>97612</v>
          </cell>
          <cell r="AB5148">
            <v>4652388</v>
          </cell>
          <cell r="AC5148">
            <v>4652388</v>
          </cell>
          <cell r="AD5148">
            <v>4652388</v>
          </cell>
          <cell r="AE5148">
            <v>4652388</v>
          </cell>
        </row>
        <row r="5149">
          <cell r="F5149" t="str">
            <v>C-3602-1300-5</v>
          </cell>
          <cell r="U5149">
            <v>36800000</v>
          </cell>
          <cell r="V5149">
            <v>0</v>
          </cell>
          <cell r="W5149">
            <v>106667</v>
          </cell>
          <cell r="X5149">
            <v>36693333</v>
          </cell>
          <cell r="Z5149">
            <v>36693333</v>
          </cell>
          <cell r="AA5149">
            <v>0</v>
          </cell>
          <cell r="AB5149">
            <v>36693333</v>
          </cell>
          <cell r="AC5149">
            <v>36693333</v>
          </cell>
          <cell r="AD5149">
            <v>36693333</v>
          </cell>
          <cell r="AE5149">
            <v>36693333</v>
          </cell>
        </row>
        <row r="5150">
          <cell r="F5150" t="str">
            <v>C-3602-1300-5</v>
          </cell>
          <cell r="U5150">
            <v>103202196</v>
          </cell>
          <cell r="V5150">
            <v>0</v>
          </cell>
          <cell r="W5150">
            <v>3845530</v>
          </cell>
          <cell r="X5150">
            <v>99356666</v>
          </cell>
          <cell r="Z5150">
            <v>99356666</v>
          </cell>
          <cell r="AA5150">
            <v>0</v>
          </cell>
          <cell r="AB5150">
            <v>99356666</v>
          </cell>
          <cell r="AC5150">
            <v>99356666</v>
          </cell>
          <cell r="AD5150">
            <v>99356666</v>
          </cell>
          <cell r="AE5150">
            <v>99356666</v>
          </cell>
        </row>
        <row r="5151">
          <cell r="F5151" t="str">
            <v>C-3602-1300-5</v>
          </cell>
          <cell r="U5151">
            <v>24940909</v>
          </cell>
          <cell r="V5151">
            <v>0</v>
          </cell>
          <cell r="W5151">
            <v>3063</v>
          </cell>
          <cell r="X5151">
            <v>24937846</v>
          </cell>
          <cell r="Z5151">
            <v>24937846</v>
          </cell>
          <cell r="AA5151">
            <v>0</v>
          </cell>
          <cell r="AB5151">
            <v>24937846</v>
          </cell>
          <cell r="AC5151">
            <v>24937846</v>
          </cell>
          <cell r="AD5151">
            <v>24937846</v>
          </cell>
          <cell r="AE5151">
            <v>24937846</v>
          </cell>
        </row>
        <row r="5152">
          <cell r="F5152" t="str">
            <v>C-3602-1300-5</v>
          </cell>
          <cell r="U5152">
            <v>3096066</v>
          </cell>
          <cell r="V5152">
            <v>3823333</v>
          </cell>
          <cell r="W5152">
            <v>0</v>
          </cell>
          <cell r="X5152">
            <v>6919399</v>
          </cell>
          <cell r="Z5152">
            <v>6916908</v>
          </cell>
          <cell r="AA5152">
            <v>2491</v>
          </cell>
          <cell r="AB5152">
            <v>6916908</v>
          </cell>
          <cell r="AC5152">
            <v>6916908</v>
          </cell>
          <cell r="AD5152">
            <v>6916908</v>
          </cell>
          <cell r="AE5152">
            <v>6916908</v>
          </cell>
        </row>
        <row r="5153">
          <cell r="F5153" t="str">
            <v>C-3603-1300-1</v>
          </cell>
          <cell r="U5153">
            <v>41984000</v>
          </cell>
          <cell r="V5153">
            <v>0</v>
          </cell>
          <cell r="W5153">
            <v>0</v>
          </cell>
          <cell r="X5153">
            <v>41984000</v>
          </cell>
          <cell r="Z5153">
            <v>41983963</v>
          </cell>
          <cell r="AA5153">
            <v>37</v>
          </cell>
          <cell r="AB5153">
            <v>41983963</v>
          </cell>
          <cell r="AC5153">
            <v>41983963</v>
          </cell>
          <cell r="AD5153">
            <v>41983963</v>
          </cell>
          <cell r="AE5153">
            <v>41983963</v>
          </cell>
        </row>
        <row r="5154">
          <cell r="F5154" t="str">
            <v>C-3603-1300-1</v>
          </cell>
          <cell r="U5154">
            <v>66948000</v>
          </cell>
          <cell r="V5154">
            <v>42000000</v>
          </cell>
          <cell r="W5154">
            <v>2750841</v>
          </cell>
          <cell r="X5154">
            <v>106197159</v>
          </cell>
          <cell r="Z5154">
            <v>106197159</v>
          </cell>
          <cell r="AA5154">
            <v>0</v>
          </cell>
          <cell r="AB5154">
            <v>106197159</v>
          </cell>
          <cell r="AC5154">
            <v>106197159</v>
          </cell>
          <cell r="AD5154">
            <v>106197159</v>
          </cell>
          <cell r="AE5154">
            <v>106197159</v>
          </cell>
        </row>
        <row r="5155">
          <cell r="F5155" t="str">
            <v>C-3603-1300-1</v>
          </cell>
          <cell r="U5155">
            <v>153954000</v>
          </cell>
          <cell r="V5155">
            <v>0</v>
          </cell>
          <cell r="W5155">
            <v>698333</v>
          </cell>
          <cell r="X5155">
            <v>153255667</v>
          </cell>
          <cell r="Z5155">
            <v>153255667</v>
          </cell>
          <cell r="AA5155">
            <v>0</v>
          </cell>
          <cell r="AB5155">
            <v>153255667</v>
          </cell>
          <cell r="AC5155">
            <v>153255667</v>
          </cell>
          <cell r="AD5155">
            <v>153255667</v>
          </cell>
          <cell r="AE5155">
            <v>153255667</v>
          </cell>
        </row>
        <row r="5156">
          <cell r="F5156" t="str">
            <v>C-3603-1300-1</v>
          </cell>
          <cell r="U5156">
            <v>1937016000</v>
          </cell>
          <cell r="V5156">
            <v>18253132</v>
          </cell>
          <cell r="W5156">
            <v>31129801</v>
          </cell>
          <cell r="X5156">
            <v>1924139331</v>
          </cell>
          <cell r="Z5156">
            <v>1924053332</v>
          </cell>
          <cell r="AA5156">
            <v>85999</v>
          </cell>
          <cell r="AB5156">
            <v>1924053332</v>
          </cell>
          <cell r="AC5156">
            <v>1924053332</v>
          </cell>
          <cell r="AD5156">
            <v>1924053332</v>
          </cell>
          <cell r="AE5156">
            <v>1924053332</v>
          </cell>
        </row>
        <row r="5157">
          <cell r="F5157" t="str">
            <v>C-3603-1300-1</v>
          </cell>
          <cell r="U5157">
            <v>538130000</v>
          </cell>
          <cell r="V5157">
            <v>38860140</v>
          </cell>
          <cell r="W5157">
            <v>10599782</v>
          </cell>
          <cell r="X5157">
            <v>566390358</v>
          </cell>
          <cell r="Z5157">
            <v>566390358</v>
          </cell>
          <cell r="AA5157">
            <v>0</v>
          </cell>
          <cell r="AB5157">
            <v>566390358</v>
          </cell>
          <cell r="AC5157">
            <v>566390358</v>
          </cell>
          <cell r="AD5157">
            <v>566390358</v>
          </cell>
          <cell r="AE5157">
            <v>566390358</v>
          </cell>
        </row>
        <row r="5158">
          <cell r="F5158" t="str">
            <v>C-3603-1300-1</v>
          </cell>
          <cell r="U5158">
            <v>8000000</v>
          </cell>
          <cell r="V5158">
            <v>35083000</v>
          </cell>
          <cell r="W5158">
            <v>15411</v>
          </cell>
          <cell r="X5158">
            <v>43067589</v>
          </cell>
          <cell r="Z5158">
            <v>43067585</v>
          </cell>
          <cell r="AA5158">
            <v>4</v>
          </cell>
          <cell r="AB5158">
            <v>43067585</v>
          </cell>
          <cell r="AC5158">
            <v>43067585</v>
          </cell>
          <cell r="AD5158">
            <v>43067585</v>
          </cell>
          <cell r="AE5158">
            <v>43067585</v>
          </cell>
        </row>
        <row r="5159">
          <cell r="F5159" t="str">
            <v>C-3603-1300-1</v>
          </cell>
          <cell r="U5159">
            <v>16974000</v>
          </cell>
          <cell r="V5159">
            <v>0</v>
          </cell>
          <cell r="W5159">
            <v>6631800</v>
          </cell>
          <cell r="X5159">
            <v>10342200</v>
          </cell>
          <cell r="Z5159">
            <v>10342200</v>
          </cell>
          <cell r="AA5159">
            <v>0</v>
          </cell>
          <cell r="AB5159">
            <v>10342200</v>
          </cell>
          <cell r="AC5159">
            <v>10342200</v>
          </cell>
          <cell r="AD5159">
            <v>10342200</v>
          </cell>
          <cell r="AE5159">
            <v>10342200</v>
          </cell>
        </row>
        <row r="5160">
          <cell r="F5160" t="str">
            <v>C-3603-1300-1</v>
          </cell>
          <cell r="U5160">
            <v>148563000</v>
          </cell>
          <cell r="V5160">
            <v>0</v>
          </cell>
          <cell r="W5160">
            <v>8000000</v>
          </cell>
          <cell r="X5160">
            <v>140563000</v>
          </cell>
          <cell r="Z5160">
            <v>140153038</v>
          </cell>
          <cell r="AA5160">
            <v>409962</v>
          </cell>
          <cell r="AB5160">
            <v>140153038</v>
          </cell>
          <cell r="AC5160">
            <v>140153038</v>
          </cell>
          <cell r="AD5160">
            <v>140153038</v>
          </cell>
          <cell r="AE5160">
            <v>140153038</v>
          </cell>
        </row>
        <row r="5161">
          <cell r="F5161" t="str">
            <v>C-3603-1300-1</v>
          </cell>
          <cell r="U5161">
            <v>0</v>
          </cell>
          <cell r="V5161">
            <v>1789088</v>
          </cell>
          <cell r="W5161">
            <v>1789088</v>
          </cell>
          <cell r="X5161">
            <v>0</v>
          </cell>
          <cell r="Z5161">
            <v>0</v>
          </cell>
          <cell r="AA5161">
            <v>0</v>
          </cell>
          <cell r="AB5161">
            <v>0</v>
          </cell>
          <cell r="AC5161">
            <v>0</v>
          </cell>
          <cell r="AD5161">
            <v>0</v>
          </cell>
          <cell r="AE5161">
            <v>0</v>
          </cell>
        </row>
        <row r="5162">
          <cell r="F5162" t="str">
            <v>C-3603-1300-1</v>
          </cell>
          <cell r="U5162">
            <v>47123000</v>
          </cell>
          <cell r="V5162">
            <v>0</v>
          </cell>
          <cell r="W5162">
            <v>2411750</v>
          </cell>
          <cell r="X5162">
            <v>44711250</v>
          </cell>
          <cell r="Z5162">
            <v>44711250</v>
          </cell>
          <cell r="AA5162">
            <v>0</v>
          </cell>
          <cell r="AB5162">
            <v>44711250</v>
          </cell>
          <cell r="AC5162">
            <v>44711250</v>
          </cell>
          <cell r="AD5162">
            <v>44711250</v>
          </cell>
          <cell r="AE5162">
            <v>44711250</v>
          </cell>
        </row>
        <row r="5163">
          <cell r="F5163" t="str">
            <v>C-3603-1300-1</v>
          </cell>
          <cell r="U5163">
            <v>0</v>
          </cell>
          <cell r="V5163">
            <v>10000000</v>
          </cell>
          <cell r="W5163">
            <v>6211970</v>
          </cell>
          <cell r="X5163">
            <v>3788030</v>
          </cell>
          <cell r="Z5163">
            <v>3788030</v>
          </cell>
          <cell r="AA5163">
            <v>0</v>
          </cell>
          <cell r="AB5163">
            <v>3788030</v>
          </cell>
          <cell r="AC5163">
            <v>3788030</v>
          </cell>
          <cell r="AD5163">
            <v>3788030</v>
          </cell>
          <cell r="AE5163">
            <v>3788030</v>
          </cell>
        </row>
        <row r="5164">
          <cell r="F5164" t="str">
            <v>C-3603-1300-1</v>
          </cell>
          <cell r="U5164">
            <v>47128000</v>
          </cell>
          <cell r="V5164">
            <v>32631501</v>
          </cell>
          <cell r="W5164">
            <v>6138000</v>
          </cell>
          <cell r="X5164">
            <v>73621501</v>
          </cell>
          <cell r="Z5164">
            <v>73620807</v>
          </cell>
          <cell r="AA5164">
            <v>694</v>
          </cell>
          <cell r="AB5164">
            <v>73620807</v>
          </cell>
          <cell r="AC5164">
            <v>73620807</v>
          </cell>
          <cell r="AD5164">
            <v>73620807</v>
          </cell>
          <cell r="AE5164">
            <v>73620807</v>
          </cell>
        </row>
        <row r="5165">
          <cell r="F5165" t="str">
            <v>C-3603-1300-1</v>
          </cell>
          <cell r="U5165">
            <v>29320000</v>
          </cell>
          <cell r="V5165">
            <v>0</v>
          </cell>
          <cell r="W5165">
            <v>2297501</v>
          </cell>
          <cell r="X5165">
            <v>27022499</v>
          </cell>
          <cell r="Z5165">
            <v>27022499</v>
          </cell>
          <cell r="AA5165">
            <v>0</v>
          </cell>
          <cell r="AB5165">
            <v>27022499</v>
          </cell>
          <cell r="AC5165">
            <v>27022499</v>
          </cell>
          <cell r="AD5165">
            <v>21585389</v>
          </cell>
          <cell r="AE5165">
            <v>21585389</v>
          </cell>
        </row>
        <row r="5166">
          <cell r="F5166" t="str">
            <v>C-3603-1300-1</v>
          </cell>
          <cell r="U5166">
            <v>7480000</v>
          </cell>
          <cell r="V5166">
            <v>0</v>
          </cell>
          <cell r="W5166">
            <v>1801200</v>
          </cell>
          <cell r="X5166">
            <v>5678800</v>
          </cell>
          <cell r="Z5166">
            <v>5678800</v>
          </cell>
          <cell r="AA5166">
            <v>0</v>
          </cell>
          <cell r="AB5166">
            <v>5678800</v>
          </cell>
          <cell r="AC5166">
            <v>5678800</v>
          </cell>
          <cell r="AD5166">
            <v>5678800</v>
          </cell>
          <cell r="AE5166">
            <v>5678800</v>
          </cell>
        </row>
        <row r="5167">
          <cell r="F5167" t="str">
            <v>C-3603-1300-1</v>
          </cell>
          <cell r="U5167">
            <v>0</v>
          </cell>
          <cell r="V5167">
            <v>12034926</v>
          </cell>
          <cell r="W5167">
            <v>0</v>
          </cell>
          <cell r="X5167">
            <v>12034926</v>
          </cell>
          <cell r="Z5167">
            <v>12034926</v>
          </cell>
          <cell r="AA5167">
            <v>0</v>
          </cell>
          <cell r="AB5167">
            <v>12034926</v>
          </cell>
          <cell r="AC5167">
            <v>12034926</v>
          </cell>
          <cell r="AD5167">
            <v>12034926</v>
          </cell>
          <cell r="AE5167">
            <v>12034926</v>
          </cell>
        </row>
        <row r="5168">
          <cell r="F5168" t="str">
            <v>C-3603-1300-1</v>
          </cell>
          <cell r="U5168">
            <v>156547000</v>
          </cell>
          <cell r="V5168">
            <v>23141964</v>
          </cell>
          <cell r="W5168">
            <v>87532</v>
          </cell>
          <cell r="X5168">
            <v>179601432</v>
          </cell>
          <cell r="Z5168">
            <v>179601432</v>
          </cell>
          <cell r="AA5168">
            <v>0</v>
          </cell>
          <cell r="AB5168">
            <v>179601432</v>
          </cell>
          <cell r="AC5168">
            <v>179601432</v>
          </cell>
          <cell r="AD5168">
            <v>179601432</v>
          </cell>
          <cell r="AE5168">
            <v>179601432</v>
          </cell>
        </row>
        <row r="5169">
          <cell r="F5169" t="str">
            <v>C-3603-1300-1</v>
          </cell>
          <cell r="U5169">
            <v>0</v>
          </cell>
          <cell r="V5169">
            <v>32700</v>
          </cell>
          <cell r="W5169">
            <v>0</v>
          </cell>
          <cell r="X5169">
            <v>32700</v>
          </cell>
          <cell r="Z5169">
            <v>32700</v>
          </cell>
          <cell r="AA5169">
            <v>0</v>
          </cell>
          <cell r="AB5169">
            <v>32700</v>
          </cell>
          <cell r="AC5169">
            <v>32700</v>
          </cell>
          <cell r="AD5169">
            <v>32700</v>
          </cell>
          <cell r="AE5169">
            <v>32700</v>
          </cell>
        </row>
        <row r="5170">
          <cell r="F5170" t="str">
            <v>C-3603-1300-1</v>
          </cell>
          <cell r="U5170">
            <v>47000</v>
          </cell>
          <cell r="V5170">
            <v>0</v>
          </cell>
          <cell r="W5170">
            <v>0</v>
          </cell>
          <cell r="X5170">
            <v>47000</v>
          </cell>
          <cell r="Z5170">
            <v>47000</v>
          </cell>
          <cell r="AA5170">
            <v>0</v>
          </cell>
          <cell r="AB5170">
            <v>47000</v>
          </cell>
          <cell r="AC5170">
            <v>47000</v>
          </cell>
          <cell r="AD5170">
            <v>47000</v>
          </cell>
          <cell r="AE5170">
            <v>47000</v>
          </cell>
        </row>
        <row r="5171">
          <cell r="F5171" t="str">
            <v>C-3603-1300-1</v>
          </cell>
          <cell r="U5171">
            <v>66461000</v>
          </cell>
          <cell r="V5171">
            <v>3897157</v>
          </cell>
          <cell r="W5171">
            <v>500000</v>
          </cell>
          <cell r="X5171">
            <v>69858157</v>
          </cell>
          <cell r="Z5171">
            <v>69858157</v>
          </cell>
          <cell r="AA5171">
            <v>0</v>
          </cell>
          <cell r="AB5171">
            <v>69858157</v>
          </cell>
          <cell r="AC5171">
            <v>69858157</v>
          </cell>
          <cell r="AD5171">
            <v>69858157</v>
          </cell>
          <cell r="AE5171">
            <v>69858157</v>
          </cell>
        </row>
        <row r="5172">
          <cell r="F5172" t="str">
            <v>C-3603-1300-1</v>
          </cell>
          <cell r="U5172">
            <v>6014000</v>
          </cell>
          <cell r="V5172">
            <v>700000</v>
          </cell>
          <cell r="W5172">
            <v>347116</v>
          </cell>
          <cell r="X5172">
            <v>6366884</v>
          </cell>
          <cell r="Z5172">
            <v>6366884</v>
          </cell>
          <cell r="AA5172">
            <v>0</v>
          </cell>
          <cell r="AB5172">
            <v>6366884</v>
          </cell>
          <cell r="AC5172">
            <v>6366884</v>
          </cell>
          <cell r="AD5172">
            <v>6366884</v>
          </cell>
          <cell r="AE5172">
            <v>6366884</v>
          </cell>
        </row>
        <row r="5173">
          <cell r="F5173" t="str">
            <v>C-3603-1300-1</v>
          </cell>
          <cell r="U5173">
            <v>30679000</v>
          </cell>
          <cell r="V5173">
            <v>0</v>
          </cell>
          <cell r="W5173">
            <v>1772582</v>
          </cell>
          <cell r="X5173">
            <v>28906418</v>
          </cell>
          <cell r="Z5173">
            <v>28906417</v>
          </cell>
          <cell r="AA5173">
            <v>1</v>
          </cell>
          <cell r="AB5173">
            <v>28906417</v>
          </cell>
          <cell r="AC5173">
            <v>28906417</v>
          </cell>
          <cell r="AD5173">
            <v>28906417</v>
          </cell>
          <cell r="AE5173">
            <v>28906417</v>
          </cell>
        </row>
        <row r="5174">
          <cell r="F5174" t="str">
            <v>C-3603-1300-1</v>
          </cell>
          <cell r="U5174">
            <v>29385000</v>
          </cell>
          <cell r="V5174">
            <v>0</v>
          </cell>
          <cell r="W5174">
            <v>0</v>
          </cell>
          <cell r="X5174">
            <v>29385000</v>
          </cell>
          <cell r="Z5174">
            <v>29385000</v>
          </cell>
          <cell r="AA5174">
            <v>0</v>
          </cell>
          <cell r="AB5174">
            <v>29385000</v>
          </cell>
          <cell r="AC5174">
            <v>29385000</v>
          </cell>
          <cell r="AD5174">
            <v>29385000</v>
          </cell>
          <cell r="AE5174">
            <v>29385000</v>
          </cell>
        </row>
        <row r="5175">
          <cell r="F5175" t="str">
            <v>C-3603-1300-1</v>
          </cell>
          <cell r="U5175">
            <v>4954000</v>
          </cell>
          <cell r="V5175">
            <v>0</v>
          </cell>
          <cell r="W5175">
            <v>773088</v>
          </cell>
          <cell r="X5175">
            <v>4180912</v>
          </cell>
          <cell r="Z5175">
            <v>4180912</v>
          </cell>
          <cell r="AA5175">
            <v>0</v>
          </cell>
          <cell r="AB5175">
            <v>4180912</v>
          </cell>
          <cell r="AC5175">
            <v>4180912</v>
          </cell>
          <cell r="AD5175">
            <v>4180912</v>
          </cell>
          <cell r="AE5175">
            <v>4180912</v>
          </cell>
        </row>
        <row r="5176">
          <cell r="F5176" t="str">
            <v>C-3603-1300-1</v>
          </cell>
          <cell r="U5176">
            <v>4748000</v>
          </cell>
          <cell r="V5176">
            <v>0</v>
          </cell>
          <cell r="W5176">
            <v>1523581</v>
          </cell>
          <cell r="X5176">
            <v>3224419</v>
          </cell>
          <cell r="Z5176">
            <v>3224419</v>
          </cell>
          <cell r="AA5176">
            <v>0</v>
          </cell>
          <cell r="AB5176">
            <v>3224419</v>
          </cell>
          <cell r="AC5176">
            <v>3224419</v>
          </cell>
          <cell r="AD5176">
            <v>3224419</v>
          </cell>
          <cell r="AE5176">
            <v>3224419</v>
          </cell>
        </row>
        <row r="5177">
          <cell r="F5177" t="str">
            <v>C-3603-1300-1</v>
          </cell>
          <cell r="U5177">
            <v>0</v>
          </cell>
          <cell r="V5177">
            <v>500000</v>
          </cell>
          <cell r="W5177">
            <v>180790</v>
          </cell>
          <cell r="X5177">
            <v>319210</v>
          </cell>
          <cell r="Z5177">
            <v>319210</v>
          </cell>
          <cell r="AA5177">
            <v>0</v>
          </cell>
          <cell r="AB5177">
            <v>319210</v>
          </cell>
          <cell r="AC5177">
            <v>319210</v>
          </cell>
          <cell r="AD5177">
            <v>319210</v>
          </cell>
          <cell r="AE5177">
            <v>319210</v>
          </cell>
        </row>
        <row r="5178">
          <cell r="F5178" t="str">
            <v>C-3603-1300-1</v>
          </cell>
          <cell r="U5178">
            <v>123560000</v>
          </cell>
          <cell r="V5178">
            <v>0</v>
          </cell>
          <cell r="W5178">
            <v>0</v>
          </cell>
          <cell r="X5178">
            <v>123560000</v>
          </cell>
          <cell r="Z5178">
            <v>123560000</v>
          </cell>
          <cell r="AA5178">
            <v>0</v>
          </cell>
          <cell r="AB5178">
            <v>123560000</v>
          </cell>
          <cell r="AC5178">
            <v>123560000</v>
          </cell>
          <cell r="AD5178">
            <v>123560000</v>
          </cell>
          <cell r="AE5178">
            <v>123560000</v>
          </cell>
        </row>
        <row r="5179">
          <cell r="F5179" t="str">
            <v>C-3603-1300-1</v>
          </cell>
          <cell r="U5179">
            <v>20077000</v>
          </cell>
          <cell r="V5179">
            <v>0</v>
          </cell>
          <cell r="W5179">
            <v>0</v>
          </cell>
          <cell r="X5179">
            <v>20077000</v>
          </cell>
          <cell r="Z5179">
            <v>20077000</v>
          </cell>
          <cell r="AA5179">
            <v>0</v>
          </cell>
          <cell r="AB5179">
            <v>20077000</v>
          </cell>
          <cell r="AC5179">
            <v>20077000</v>
          </cell>
          <cell r="AD5179">
            <v>20077000</v>
          </cell>
          <cell r="AE5179">
            <v>20077000</v>
          </cell>
        </row>
        <row r="5180">
          <cell r="F5180" t="str">
            <v>C-3603-1300-1</v>
          </cell>
          <cell r="U5180">
            <v>23890000</v>
          </cell>
          <cell r="V5180">
            <v>0</v>
          </cell>
          <cell r="W5180">
            <v>283028</v>
          </cell>
          <cell r="X5180">
            <v>23606972</v>
          </cell>
          <cell r="Z5180">
            <v>23606972</v>
          </cell>
          <cell r="AA5180">
            <v>0</v>
          </cell>
          <cell r="AB5180">
            <v>23606972</v>
          </cell>
          <cell r="AC5180">
            <v>23606972</v>
          </cell>
          <cell r="AD5180">
            <v>23606972</v>
          </cell>
          <cell r="AE5180">
            <v>23606972</v>
          </cell>
        </row>
        <row r="5181">
          <cell r="F5181" t="str">
            <v>C-3603-1300-3</v>
          </cell>
          <cell r="U5181">
            <v>0</v>
          </cell>
          <cell r="V5181">
            <v>250000000</v>
          </cell>
          <cell r="W5181">
            <v>250000000</v>
          </cell>
          <cell r="X5181">
            <v>0</v>
          </cell>
          <cell r="Z5181">
            <v>0</v>
          </cell>
          <cell r="AA5181">
            <v>0</v>
          </cell>
          <cell r="AB5181">
            <v>0</v>
          </cell>
          <cell r="AC5181">
            <v>0</v>
          </cell>
          <cell r="AD5181">
            <v>0</v>
          </cell>
          <cell r="AE5181">
            <v>0</v>
          </cell>
        </row>
        <row r="5182">
          <cell r="F5182" t="str">
            <v>C-3603-1300-3</v>
          </cell>
          <cell r="U5182">
            <v>143944200</v>
          </cell>
          <cell r="V5182">
            <v>0</v>
          </cell>
          <cell r="W5182">
            <v>16607533</v>
          </cell>
          <cell r="X5182">
            <v>127336667</v>
          </cell>
          <cell r="Z5182">
            <v>127336667</v>
          </cell>
          <cell r="AA5182">
            <v>0</v>
          </cell>
          <cell r="AB5182">
            <v>127336667</v>
          </cell>
          <cell r="AC5182">
            <v>127336667</v>
          </cell>
          <cell r="AD5182">
            <v>127336667</v>
          </cell>
          <cell r="AE5182">
            <v>127336667</v>
          </cell>
        </row>
        <row r="5183">
          <cell r="F5183" t="str">
            <v>C-3603-1300-3</v>
          </cell>
          <cell r="U5183">
            <v>76528100</v>
          </cell>
          <cell r="V5183">
            <v>8300000</v>
          </cell>
          <cell r="W5183">
            <v>3000</v>
          </cell>
          <cell r="X5183">
            <v>84825100</v>
          </cell>
          <cell r="Z5183">
            <v>84825100</v>
          </cell>
          <cell r="AA5183">
            <v>0</v>
          </cell>
          <cell r="AB5183">
            <v>84825100</v>
          </cell>
          <cell r="AC5183">
            <v>84825100</v>
          </cell>
          <cell r="AD5183">
            <v>84825100</v>
          </cell>
          <cell r="AE5183">
            <v>84825100</v>
          </cell>
        </row>
        <row r="5184">
          <cell r="F5184" t="str">
            <v>C-3603-1300-3</v>
          </cell>
          <cell r="U5184">
            <v>180894200</v>
          </cell>
          <cell r="V5184">
            <v>0</v>
          </cell>
          <cell r="W5184">
            <v>42572325</v>
          </cell>
          <cell r="X5184">
            <v>138321875</v>
          </cell>
          <cell r="Z5184">
            <v>132715228</v>
          </cell>
          <cell r="AA5184">
            <v>5606647</v>
          </cell>
          <cell r="AB5184">
            <v>132715228</v>
          </cell>
          <cell r="AC5184">
            <v>132715228</v>
          </cell>
          <cell r="AD5184">
            <v>132715228</v>
          </cell>
          <cell r="AE5184">
            <v>132715228</v>
          </cell>
        </row>
        <row r="5185">
          <cell r="F5185" t="str">
            <v>C-3603-1300-3</v>
          </cell>
          <cell r="U5185">
            <v>7951400</v>
          </cell>
          <cell r="V5185">
            <v>8307533</v>
          </cell>
          <cell r="W5185">
            <v>0</v>
          </cell>
          <cell r="X5185">
            <v>16258933</v>
          </cell>
          <cell r="Z5185">
            <v>16258933</v>
          </cell>
          <cell r="AA5185">
            <v>0</v>
          </cell>
          <cell r="AB5185">
            <v>16258933</v>
          </cell>
          <cell r="AC5185">
            <v>16258933</v>
          </cell>
          <cell r="AD5185">
            <v>16258933</v>
          </cell>
          <cell r="AE5185">
            <v>16258933</v>
          </cell>
        </row>
        <row r="5186">
          <cell r="F5186" t="str">
            <v>C-3603-1300-4</v>
          </cell>
          <cell r="U5186">
            <v>0</v>
          </cell>
          <cell r="V5186">
            <v>34357938</v>
          </cell>
          <cell r="W5186">
            <v>0</v>
          </cell>
          <cell r="X5186">
            <v>34357938</v>
          </cell>
          <cell r="Z5186">
            <v>34357938</v>
          </cell>
          <cell r="AA5186">
            <v>0</v>
          </cell>
          <cell r="AB5186">
            <v>34357938</v>
          </cell>
          <cell r="AC5186">
            <v>34357938</v>
          </cell>
          <cell r="AD5186">
            <v>34357938</v>
          </cell>
          <cell r="AE5186">
            <v>34357938</v>
          </cell>
        </row>
        <row r="5187">
          <cell r="F5187" t="str">
            <v>C-3603-1300-4</v>
          </cell>
          <cell r="U5187">
            <v>158240082</v>
          </cell>
          <cell r="V5187">
            <v>42419214</v>
          </cell>
          <cell r="W5187">
            <v>4118902</v>
          </cell>
          <cell r="X5187">
            <v>196540394</v>
          </cell>
          <cell r="Z5187">
            <v>196540394</v>
          </cell>
          <cell r="AA5187">
            <v>0</v>
          </cell>
          <cell r="AB5187">
            <v>196540394</v>
          </cell>
          <cell r="AC5187">
            <v>196540394</v>
          </cell>
          <cell r="AD5187">
            <v>196540394</v>
          </cell>
          <cell r="AE5187">
            <v>196540394</v>
          </cell>
        </row>
        <row r="5188">
          <cell r="F5188" t="str">
            <v>C-3603-1300-8</v>
          </cell>
          <cell r="U5188">
            <v>113066701</v>
          </cell>
          <cell r="V5188">
            <v>0</v>
          </cell>
          <cell r="W5188">
            <v>0</v>
          </cell>
          <cell r="X5188">
            <v>113066701</v>
          </cell>
          <cell r="Z5188">
            <v>112849429</v>
          </cell>
          <cell r="AA5188">
            <v>217272</v>
          </cell>
          <cell r="AB5188">
            <v>112849429</v>
          </cell>
          <cell r="AC5188">
            <v>112849429</v>
          </cell>
          <cell r="AD5188">
            <v>112849429</v>
          </cell>
          <cell r="AE5188">
            <v>112849429</v>
          </cell>
        </row>
        <row r="5189">
          <cell r="F5189" t="str">
            <v>C-3603-1300-9</v>
          </cell>
          <cell r="U5189">
            <v>1500000</v>
          </cell>
          <cell r="V5189">
            <v>6023333</v>
          </cell>
          <cell r="W5189">
            <v>0</v>
          </cell>
          <cell r="X5189">
            <v>7523333</v>
          </cell>
          <cell r="Z5189">
            <v>7522781</v>
          </cell>
          <cell r="AA5189">
            <v>552</v>
          </cell>
          <cell r="AB5189">
            <v>7522781</v>
          </cell>
          <cell r="AC5189">
            <v>7522781</v>
          </cell>
          <cell r="AD5189">
            <v>7522781</v>
          </cell>
          <cell r="AE5189">
            <v>7522781</v>
          </cell>
        </row>
        <row r="5190">
          <cell r="F5190" t="str">
            <v>C-3603-1300-9</v>
          </cell>
          <cell r="U5190">
            <v>103500000</v>
          </cell>
          <cell r="V5190">
            <v>32000000</v>
          </cell>
          <cell r="W5190">
            <v>23334</v>
          </cell>
          <cell r="X5190">
            <v>135476666</v>
          </cell>
          <cell r="Z5190">
            <v>135476666</v>
          </cell>
          <cell r="AA5190">
            <v>0</v>
          </cell>
          <cell r="AB5190">
            <v>135476666</v>
          </cell>
          <cell r="AC5190">
            <v>135476666</v>
          </cell>
          <cell r="AD5190">
            <v>135476666</v>
          </cell>
          <cell r="AE5190">
            <v>135476666</v>
          </cell>
        </row>
        <row r="5191">
          <cell r="F5191" t="str">
            <v>C-3603-1300-11</v>
          </cell>
          <cell r="U5191">
            <v>0</v>
          </cell>
          <cell r="V5191">
            <v>14778000</v>
          </cell>
          <cell r="W5191">
            <v>0</v>
          </cell>
          <cell r="X5191">
            <v>14778000</v>
          </cell>
          <cell r="Z5191">
            <v>14778000</v>
          </cell>
          <cell r="AA5191">
            <v>0</v>
          </cell>
          <cell r="AB5191">
            <v>14778000</v>
          </cell>
          <cell r="AC5191">
            <v>14778000</v>
          </cell>
          <cell r="AD5191">
            <v>14778000</v>
          </cell>
          <cell r="AE5191">
            <v>14778000</v>
          </cell>
        </row>
        <row r="5192">
          <cell r="F5192" t="str">
            <v>C-3603-1300-11</v>
          </cell>
          <cell r="U5192">
            <v>0</v>
          </cell>
          <cell r="V5192">
            <v>14590000</v>
          </cell>
          <cell r="W5192">
            <v>0</v>
          </cell>
          <cell r="X5192">
            <v>14590000</v>
          </cell>
          <cell r="Z5192">
            <v>14039075</v>
          </cell>
          <cell r="AA5192">
            <v>550925</v>
          </cell>
          <cell r="AB5192">
            <v>14039075</v>
          </cell>
          <cell r="AC5192">
            <v>14039075</v>
          </cell>
          <cell r="AD5192">
            <v>14039075</v>
          </cell>
          <cell r="AE5192">
            <v>14039075</v>
          </cell>
        </row>
        <row r="5193">
          <cell r="F5193" t="str">
            <v>C-3603-1300-11</v>
          </cell>
          <cell r="U5193">
            <v>0</v>
          </cell>
          <cell r="V5193">
            <v>52569942</v>
          </cell>
          <cell r="W5193">
            <v>0</v>
          </cell>
          <cell r="X5193">
            <v>52569942</v>
          </cell>
          <cell r="Z5193">
            <v>52175400</v>
          </cell>
          <cell r="AA5193">
            <v>394542</v>
          </cell>
          <cell r="AB5193">
            <v>52175400</v>
          </cell>
          <cell r="AC5193">
            <v>52175400</v>
          </cell>
          <cell r="AD5193">
            <v>52175400</v>
          </cell>
          <cell r="AE5193">
            <v>52175400</v>
          </cell>
        </row>
        <row r="5194">
          <cell r="F5194" t="str">
            <v>C-3603-1300-11</v>
          </cell>
          <cell r="U5194">
            <v>0</v>
          </cell>
          <cell r="V5194">
            <v>3962700</v>
          </cell>
          <cell r="W5194">
            <v>0</v>
          </cell>
          <cell r="X5194">
            <v>3962700</v>
          </cell>
          <cell r="Z5194">
            <v>3277173</v>
          </cell>
          <cell r="AA5194">
            <v>685527</v>
          </cell>
          <cell r="AB5194">
            <v>3277173</v>
          </cell>
          <cell r="AC5194">
            <v>3277173</v>
          </cell>
          <cell r="AD5194">
            <v>3277173</v>
          </cell>
          <cell r="AE5194">
            <v>3277173</v>
          </cell>
        </row>
        <row r="5195">
          <cell r="F5195" t="str">
            <v>C-3603-1300-11</v>
          </cell>
          <cell r="U5195">
            <v>0</v>
          </cell>
          <cell r="V5195">
            <v>9626273</v>
          </cell>
          <cell r="W5195">
            <v>0</v>
          </cell>
          <cell r="X5195">
            <v>9626273</v>
          </cell>
          <cell r="Z5195">
            <v>9626273</v>
          </cell>
          <cell r="AA5195">
            <v>0</v>
          </cell>
          <cell r="AB5195">
            <v>9626273</v>
          </cell>
          <cell r="AC5195">
            <v>9626273</v>
          </cell>
          <cell r="AD5195">
            <v>9626273</v>
          </cell>
          <cell r="AE5195">
            <v>9626273</v>
          </cell>
        </row>
        <row r="5196">
          <cell r="F5196" t="str">
            <v>C-3605-1300-1</v>
          </cell>
          <cell r="U5196">
            <v>29600000</v>
          </cell>
          <cell r="V5196">
            <v>0</v>
          </cell>
          <cell r="W5196">
            <v>6250000</v>
          </cell>
          <cell r="X5196">
            <v>23350000</v>
          </cell>
          <cell r="Z5196">
            <v>17950000</v>
          </cell>
          <cell r="AA5196">
            <v>5400000</v>
          </cell>
          <cell r="AB5196">
            <v>17950000</v>
          </cell>
          <cell r="AC5196">
            <v>17950000</v>
          </cell>
          <cell r="AD5196">
            <v>17950000</v>
          </cell>
          <cell r="AE5196">
            <v>17950000</v>
          </cell>
        </row>
        <row r="5197">
          <cell r="F5197" t="str">
            <v>C-3605-1300-1</v>
          </cell>
          <cell r="U5197">
            <v>54200000</v>
          </cell>
          <cell r="V5197">
            <v>25962028</v>
          </cell>
          <cell r="W5197">
            <v>7000000</v>
          </cell>
          <cell r="X5197">
            <v>73162028</v>
          </cell>
          <cell r="Z5197">
            <v>65764349</v>
          </cell>
          <cell r="AA5197">
            <v>7397679</v>
          </cell>
          <cell r="AB5197">
            <v>65764349</v>
          </cell>
          <cell r="AC5197">
            <v>65764349</v>
          </cell>
          <cell r="AD5197">
            <v>65764349</v>
          </cell>
          <cell r="AE5197">
            <v>65764349</v>
          </cell>
        </row>
        <row r="5198">
          <cell r="F5198" t="str">
            <v>C-3605-1300-1</v>
          </cell>
          <cell r="U5198">
            <v>32000000</v>
          </cell>
          <cell r="V5198">
            <v>0</v>
          </cell>
          <cell r="W5198">
            <v>43200</v>
          </cell>
          <cell r="X5198">
            <v>31956800</v>
          </cell>
          <cell r="Z5198">
            <v>31627545</v>
          </cell>
          <cell r="AA5198">
            <v>329255</v>
          </cell>
          <cell r="AB5198">
            <v>31627545</v>
          </cell>
          <cell r="AC5198">
            <v>31627545</v>
          </cell>
          <cell r="AD5198">
            <v>31627545</v>
          </cell>
          <cell r="AE5198">
            <v>31627545</v>
          </cell>
        </row>
        <row r="5199">
          <cell r="F5199" t="str">
            <v>C-3605-1300-1</v>
          </cell>
          <cell r="U5199">
            <v>4136724</v>
          </cell>
          <cell r="V5199">
            <v>0</v>
          </cell>
          <cell r="W5199">
            <v>79274</v>
          </cell>
          <cell r="X5199">
            <v>4057450</v>
          </cell>
          <cell r="Z5199">
            <v>4057450</v>
          </cell>
          <cell r="AA5199">
            <v>0</v>
          </cell>
          <cell r="AB5199">
            <v>4057450</v>
          </cell>
          <cell r="AC5199">
            <v>4057450</v>
          </cell>
          <cell r="AD5199">
            <v>4057450</v>
          </cell>
          <cell r="AE5199">
            <v>4057450</v>
          </cell>
        </row>
        <row r="5200">
          <cell r="F5200" t="str">
            <v>C-3605-1300-1</v>
          </cell>
          <cell r="U5200">
            <v>139000000</v>
          </cell>
          <cell r="V5200">
            <v>0</v>
          </cell>
          <cell r="W5200">
            <v>139000000</v>
          </cell>
          <cell r="X5200">
            <v>0</v>
          </cell>
          <cell r="Z5200">
            <v>0</v>
          </cell>
          <cell r="AA5200">
            <v>0</v>
          </cell>
          <cell r="AB5200">
            <v>0</v>
          </cell>
          <cell r="AC5200">
            <v>0</v>
          </cell>
          <cell r="AD5200">
            <v>0</v>
          </cell>
          <cell r="AE5200">
            <v>0</v>
          </cell>
        </row>
        <row r="5201">
          <cell r="F5201" t="str">
            <v>C-3605-1300-1</v>
          </cell>
          <cell r="U5201">
            <v>17200000</v>
          </cell>
          <cell r="V5201">
            <v>0</v>
          </cell>
          <cell r="W5201">
            <v>5115911</v>
          </cell>
          <cell r="X5201">
            <v>12084089</v>
          </cell>
          <cell r="Z5201">
            <v>12084089</v>
          </cell>
          <cell r="AA5201">
            <v>0</v>
          </cell>
          <cell r="AB5201">
            <v>12084089</v>
          </cell>
          <cell r="AC5201">
            <v>12084089</v>
          </cell>
          <cell r="AD5201">
            <v>12084089</v>
          </cell>
          <cell r="AE5201">
            <v>12084089</v>
          </cell>
        </row>
        <row r="5202">
          <cell r="F5202" t="str">
            <v>C-3605-1300-1</v>
          </cell>
          <cell r="U5202">
            <v>251272080</v>
          </cell>
          <cell r="V5202">
            <v>139000000</v>
          </cell>
          <cell r="W5202">
            <v>2461871</v>
          </cell>
          <cell r="X5202">
            <v>387810209</v>
          </cell>
          <cell r="Z5202">
            <v>387810209</v>
          </cell>
          <cell r="AA5202">
            <v>0</v>
          </cell>
          <cell r="AB5202">
            <v>387810209</v>
          </cell>
          <cell r="AC5202">
            <v>387810209</v>
          </cell>
          <cell r="AD5202">
            <v>387810209</v>
          </cell>
          <cell r="AE5202">
            <v>387810209</v>
          </cell>
        </row>
        <row r="5203">
          <cell r="F5203" t="str">
            <v>C-3605-1300-1</v>
          </cell>
          <cell r="U5203">
            <v>36610000</v>
          </cell>
          <cell r="V5203">
            <v>0</v>
          </cell>
          <cell r="W5203">
            <v>7001964</v>
          </cell>
          <cell r="X5203">
            <v>29608036</v>
          </cell>
          <cell r="Z5203">
            <v>29608036</v>
          </cell>
          <cell r="AA5203">
            <v>0</v>
          </cell>
          <cell r="AB5203">
            <v>29608036</v>
          </cell>
          <cell r="AC5203">
            <v>29608036</v>
          </cell>
          <cell r="AD5203">
            <v>29608036</v>
          </cell>
          <cell r="AE5203">
            <v>29608036</v>
          </cell>
        </row>
        <row r="5204">
          <cell r="F5204" t="str">
            <v>C-3605-1300-1</v>
          </cell>
          <cell r="U5204">
            <v>29600000</v>
          </cell>
          <cell r="V5204">
            <v>0</v>
          </cell>
          <cell r="W5204">
            <v>3560000</v>
          </cell>
          <cell r="X5204">
            <v>26040000</v>
          </cell>
          <cell r="Z5204">
            <v>26040000</v>
          </cell>
          <cell r="AA5204">
            <v>0</v>
          </cell>
          <cell r="AB5204">
            <v>26040000</v>
          </cell>
          <cell r="AC5204">
            <v>26040000</v>
          </cell>
          <cell r="AD5204">
            <v>26040000</v>
          </cell>
          <cell r="AE5204">
            <v>26040000</v>
          </cell>
        </row>
        <row r="5205">
          <cell r="F5205" t="str">
            <v>C-3605-1300-1</v>
          </cell>
          <cell r="U5205">
            <v>416798035</v>
          </cell>
          <cell r="V5205">
            <v>12115476</v>
          </cell>
          <cell r="W5205">
            <v>3908952</v>
          </cell>
          <cell r="X5205">
            <v>425004559</v>
          </cell>
          <cell r="Z5205">
            <v>417969311</v>
          </cell>
          <cell r="AA5205">
            <v>7035248</v>
          </cell>
          <cell r="AB5205">
            <v>417969311</v>
          </cell>
          <cell r="AC5205">
            <v>417969311</v>
          </cell>
          <cell r="AD5205">
            <v>417969311</v>
          </cell>
          <cell r="AE5205">
            <v>417969311</v>
          </cell>
        </row>
        <row r="5206">
          <cell r="F5206" t="str">
            <v>C-3605-1300-1</v>
          </cell>
          <cell r="U5206">
            <v>2600000</v>
          </cell>
          <cell r="V5206">
            <v>0</v>
          </cell>
          <cell r="W5206">
            <v>2600000</v>
          </cell>
          <cell r="X5206">
            <v>0</v>
          </cell>
          <cell r="Z5206">
            <v>0</v>
          </cell>
          <cell r="AA5206">
            <v>0</v>
          </cell>
          <cell r="AB5206">
            <v>0</v>
          </cell>
          <cell r="AC5206">
            <v>0</v>
          </cell>
          <cell r="AD5206">
            <v>0</v>
          </cell>
          <cell r="AE5206">
            <v>0</v>
          </cell>
        </row>
        <row r="5207">
          <cell r="F5207" t="str">
            <v>C-3605-1300-1</v>
          </cell>
          <cell r="U5207">
            <v>1176000</v>
          </cell>
          <cell r="V5207">
            <v>16005584</v>
          </cell>
          <cell r="W5207">
            <v>0</v>
          </cell>
          <cell r="X5207">
            <v>17181584</v>
          </cell>
          <cell r="Z5207">
            <v>9180915</v>
          </cell>
          <cell r="AA5207">
            <v>8000669</v>
          </cell>
          <cell r="AB5207">
            <v>9180915</v>
          </cell>
          <cell r="AC5207">
            <v>9180915</v>
          </cell>
          <cell r="AD5207">
            <v>9180915</v>
          </cell>
          <cell r="AE5207">
            <v>9180915</v>
          </cell>
        </row>
        <row r="5208">
          <cell r="F5208" t="str">
            <v>C-3699-1300-2</v>
          </cell>
          <cell r="U5208">
            <v>0</v>
          </cell>
          <cell r="V5208">
            <v>351969890</v>
          </cell>
          <cell r="W5208">
            <v>351969890</v>
          </cell>
          <cell r="X5208">
            <v>0</v>
          </cell>
          <cell r="Z5208">
            <v>0</v>
          </cell>
          <cell r="AA5208">
            <v>0</v>
          </cell>
          <cell r="AB5208">
            <v>0</v>
          </cell>
          <cell r="AC5208">
            <v>0</v>
          </cell>
          <cell r="AD5208">
            <v>0</v>
          </cell>
          <cell r="AE5208">
            <v>0</v>
          </cell>
        </row>
        <row r="5209">
          <cell r="F5209" t="str">
            <v>C-3699-1300-2</v>
          </cell>
          <cell r="U5209">
            <v>0</v>
          </cell>
          <cell r="V5209">
            <v>351969890</v>
          </cell>
          <cell r="W5209">
            <v>0</v>
          </cell>
          <cell r="X5209">
            <v>351969890</v>
          </cell>
          <cell r="Z5209">
            <v>351938870</v>
          </cell>
          <cell r="AA5209">
            <v>31020</v>
          </cell>
          <cell r="AB5209">
            <v>351938870</v>
          </cell>
          <cell r="AC5209">
            <v>175833600</v>
          </cell>
          <cell r="AD5209">
            <v>175833600</v>
          </cell>
          <cell r="AE5209">
            <v>175833600</v>
          </cell>
        </row>
        <row r="5210">
          <cell r="F5210" t="str">
            <v>C-3699-1300-2</v>
          </cell>
          <cell r="U5210">
            <v>0</v>
          </cell>
          <cell r="V5210">
            <v>3000000</v>
          </cell>
          <cell r="W5210">
            <v>0</v>
          </cell>
          <cell r="X5210">
            <v>3000000</v>
          </cell>
          <cell r="Z5210">
            <v>2982150</v>
          </cell>
          <cell r="AA5210">
            <v>17850</v>
          </cell>
          <cell r="AB5210">
            <v>2982150</v>
          </cell>
          <cell r="AC5210">
            <v>2982150</v>
          </cell>
          <cell r="AD5210">
            <v>2982150</v>
          </cell>
          <cell r="AE5210">
            <v>2982150</v>
          </cell>
        </row>
        <row r="5211">
          <cell r="F5211" t="str">
            <v>C-3699-1300-2</v>
          </cell>
          <cell r="U5211">
            <v>0</v>
          </cell>
          <cell r="V5211">
            <v>35456539</v>
          </cell>
          <cell r="W5211">
            <v>0</v>
          </cell>
          <cell r="X5211">
            <v>35456539</v>
          </cell>
          <cell r="Z5211">
            <v>34827728</v>
          </cell>
          <cell r="AA5211">
            <v>628811</v>
          </cell>
          <cell r="AB5211">
            <v>34827728</v>
          </cell>
          <cell r="AC5211">
            <v>34827728</v>
          </cell>
          <cell r="AD5211">
            <v>34827728</v>
          </cell>
          <cell r="AE5211">
            <v>34827728</v>
          </cell>
        </row>
        <row r="5212">
          <cell r="F5212" t="str">
            <v>C-3602-1300-5</v>
          </cell>
          <cell r="U5212">
            <v>209275393</v>
          </cell>
          <cell r="V5212">
            <v>0</v>
          </cell>
          <cell r="W5212">
            <v>25393</v>
          </cell>
          <cell r="X5212">
            <v>209250000</v>
          </cell>
          <cell r="Z5212">
            <v>209250000</v>
          </cell>
          <cell r="AA5212">
            <v>0</v>
          </cell>
          <cell r="AB5212">
            <v>209250000</v>
          </cell>
          <cell r="AC5212">
            <v>209250000</v>
          </cell>
          <cell r="AD5212">
            <v>209250000</v>
          </cell>
          <cell r="AE5212">
            <v>209250000</v>
          </cell>
        </row>
        <row r="5213">
          <cell r="F5213" t="str">
            <v>C-3602-1300-5</v>
          </cell>
          <cell r="U5213">
            <v>41855079</v>
          </cell>
          <cell r="V5213">
            <v>0</v>
          </cell>
          <cell r="W5213">
            <v>0</v>
          </cell>
          <cell r="X5213">
            <v>41855079</v>
          </cell>
          <cell r="Z5213">
            <v>41855079</v>
          </cell>
          <cell r="AA5213">
            <v>0</v>
          </cell>
          <cell r="AB5213">
            <v>41855079</v>
          </cell>
          <cell r="AC5213">
            <v>41855079</v>
          </cell>
          <cell r="AD5213">
            <v>41855079</v>
          </cell>
          <cell r="AE5213">
            <v>41855079</v>
          </cell>
        </row>
        <row r="5214">
          <cell r="F5214" t="str">
            <v>C-3602-1300-5</v>
          </cell>
          <cell r="U5214">
            <v>6278262</v>
          </cell>
          <cell r="V5214">
            <v>10840727</v>
          </cell>
          <cell r="W5214">
            <v>0</v>
          </cell>
          <cell r="X5214">
            <v>17118989</v>
          </cell>
          <cell r="Z5214">
            <v>17118989</v>
          </cell>
          <cell r="AA5214">
            <v>0</v>
          </cell>
          <cell r="AB5214">
            <v>17118989</v>
          </cell>
          <cell r="AC5214">
            <v>17118989</v>
          </cell>
          <cell r="AD5214">
            <v>17118989</v>
          </cell>
          <cell r="AE5214">
            <v>17118989</v>
          </cell>
        </row>
        <row r="5215">
          <cell r="F5215" t="str">
            <v>C-3602-1300-5</v>
          </cell>
          <cell r="U5215">
            <v>36800000</v>
          </cell>
          <cell r="V5215">
            <v>0</v>
          </cell>
          <cell r="W5215">
            <v>3946667</v>
          </cell>
          <cell r="X5215">
            <v>32853333</v>
          </cell>
          <cell r="Z5215">
            <v>32853333</v>
          </cell>
          <cell r="AA5215">
            <v>0</v>
          </cell>
          <cell r="AB5215">
            <v>32853333</v>
          </cell>
          <cell r="AC5215">
            <v>32853333</v>
          </cell>
          <cell r="AD5215">
            <v>32853333</v>
          </cell>
          <cell r="AE5215">
            <v>32853333</v>
          </cell>
        </row>
        <row r="5216">
          <cell r="F5216" t="str">
            <v>C-3603-1300-1</v>
          </cell>
          <cell r="U5216">
            <v>0</v>
          </cell>
          <cell r="V5216">
            <v>270600000</v>
          </cell>
          <cell r="W5216">
            <v>51897838</v>
          </cell>
          <cell r="X5216">
            <v>218702162</v>
          </cell>
          <cell r="Z5216">
            <v>218702162</v>
          </cell>
          <cell r="AA5216">
            <v>0</v>
          </cell>
          <cell r="AB5216">
            <v>218702162</v>
          </cell>
          <cell r="AC5216">
            <v>150801952</v>
          </cell>
          <cell r="AD5216">
            <v>33878201</v>
          </cell>
          <cell r="AE5216">
            <v>33878201</v>
          </cell>
        </row>
        <row r="5217">
          <cell r="F5217" t="str">
            <v>C-3603-1300-1</v>
          </cell>
          <cell r="U5217">
            <v>0</v>
          </cell>
          <cell r="V5217">
            <v>25000000</v>
          </cell>
          <cell r="W5217">
            <v>6596561</v>
          </cell>
          <cell r="X5217">
            <v>18403439</v>
          </cell>
          <cell r="Z5217">
            <v>18403439</v>
          </cell>
          <cell r="AA5217">
            <v>0</v>
          </cell>
          <cell r="AB5217">
            <v>18403439</v>
          </cell>
          <cell r="AC5217">
            <v>12635685</v>
          </cell>
          <cell r="AD5217">
            <v>12635685</v>
          </cell>
          <cell r="AE5217">
            <v>12635685</v>
          </cell>
        </row>
        <row r="5218">
          <cell r="F5218" t="str">
            <v>C-3603-1300-1</v>
          </cell>
          <cell r="U5218">
            <v>797731000</v>
          </cell>
          <cell r="V5218">
            <v>31363690</v>
          </cell>
          <cell r="W5218">
            <v>39207</v>
          </cell>
          <cell r="X5218">
            <v>829055483</v>
          </cell>
          <cell r="Z5218">
            <v>829055483</v>
          </cell>
          <cell r="AA5218">
            <v>0</v>
          </cell>
          <cell r="AB5218">
            <v>829055483</v>
          </cell>
          <cell r="AC5218">
            <v>827199100</v>
          </cell>
          <cell r="AD5218">
            <v>827199100</v>
          </cell>
          <cell r="AE5218">
            <v>827199100</v>
          </cell>
        </row>
        <row r="5219">
          <cell r="F5219" t="str">
            <v>C-3603-1300-1</v>
          </cell>
          <cell r="U5219">
            <v>4290141000</v>
          </cell>
          <cell r="V5219">
            <v>861055605</v>
          </cell>
          <cell r="W5219">
            <v>14287932</v>
          </cell>
          <cell r="X5219">
            <v>5136908673</v>
          </cell>
          <cell r="Z5219">
            <v>5136908673</v>
          </cell>
          <cell r="AA5219">
            <v>0</v>
          </cell>
          <cell r="AB5219">
            <v>5136908673</v>
          </cell>
          <cell r="AC5219">
            <v>5136908673</v>
          </cell>
          <cell r="AD5219">
            <v>5136908673</v>
          </cell>
          <cell r="AE5219">
            <v>5136908673</v>
          </cell>
        </row>
        <row r="5220">
          <cell r="F5220" t="str">
            <v>C-3603-1300-1</v>
          </cell>
          <cell r="U5220">
            <v>13905000</v>
          </cell>
          <cell r="V5220">
            <v>0</v>
          </cell>
          <cell r="W5220">
            <v>20080</v>
          </cell>
          <cell r="X5220">
            <v>13884920</v>
          </cell>
          <cell r="Z5220">
            <v>13884920</v>
          </cell>
          <cell r="AA5220">
            <v>0</v>
          </cell>
          <cell r="AB5220">
            <v>13884920</v>
          </cell>
          <cell r="AC5220">
            <v>13884920</v>
          </cell>
          <cell r="AD5220">
            <v>0</v>
          </cell>
          <cell r="AE5220">
            <v>0</v>
          </cell>
        </row>
        <row r="5221">
          <cell r="F5221" t="str">
            <v>C-3603-1300-1</v>
          </cell>
          <cell r="U5221">
            <v>12443000</v>
          </cell>
          <cell r="V5221">
            <v>0</v>
          </cell>
          <cell r="W5221">
            <v>2926400</v>
          </cell>
          <cell r="X5221">
            <v>9516600</v>
          </cell>
          <cell r="Z5221">
            <v>9516600</v>
          </cell>
          <cell r="AA5221">
            <v>0</v>
          </cell>
          <cell r="AB5221">
            <v>9516600</v>
          </cell>
          <cell r="AC5221">
            <v>9516600</v>
          </cell>
          <cell r="AD5221">
            <v>9516600</v>
          </cell>
          <cell r="AE5221">
            <v>9516600</v>
          </cell>
        </row>
        <row r="5222">
          <cell r="F5222" t="str">
            <v>C-3603-1300-1</v>
          </cell>
          <cell r="U5222">
            <v>168902000</v>
          </cell>
          <cell r="V5222">
            <v>0</v>
          </cell>
          <cell r="W5222">
            <v>23324026</v>
          </cell>
          <cell r="X5222">
            <v>145577974</v>
          </cell>
          <cell r="Z5222">
            <v>145553373</v>
          </cell>
          <cell r="AA5222">
            <v>24601</v>
          </cell>
          <cell r="AB5222">
            <v>145553373</v>
          </cell>
          <cell r="AC5222">
            <v>145553373</v>
          </cell>
          <cell r="AD5222">
            <v>145553373</v>
          </cell>
          <cell r="AE5222">
            <v>145553373</v>
          </cell>
        </row>
        <row r="5223">
          <cell r="F5223" t="str">
            <v>C-3603-1300-1</v>
          </cell>
          <cell r="U5223">
            <v>14196000</v>
          </cell>
          <cell r="V5223">
            <v>10000000</v>
          </cell>
          <cell r="W5223">
            <v>94592</v>
          </cell>
          <cell r="X5223">
            <v>24101408</v>
          </cell>
          <cell r="Z5223">
            <v>24101408</v>
          </cell>
          <cell r="AA5223">
            <v>0</v>
          </cell>
          <cell r="AB5223">
            <v>24101408</v>
          </cell>
          <cell r="AC5223">
            <v>24101408</v>
          </cell>
          <cell r="AD5223">
            <v>24101408</v>
          </cell>
          <cell r="AE5223">
            <v>24101408</v>
          </cell>
        </row>
        <row r="5224">
          <cell r="F5224" t="str">
            <v>C-3603-1300-1</v>
          </cell>
          <cell r="U5224">
            <v>270746000</v>
          </cell>
          <cell r="V5224">
            <v>28800000</v>
          </cell>
          <cell r="W5224">
            <v>2132666</v>
          </cell>
          <cell r="X5224">
            <v>297413334</v>
          </cell>
          <cell r="Z5224">
            <v>297413334</v>
          </cell>
          <cell r="AA5224">
            <v>0</v>
          </cell>
          <cell r="AB5224">
            <v>297413334</v>
          </cell>
          <cell r="AC5224">
            <v>297413334</v>
          </cell>
          <cell r="AD5224">
            <v>297413334</v>
          </cell>
          <cell r="AE5224">
            <v>297413334</v>
          </cell>
        </row>
        <row r="5225">
          <cell r="F5225" t="str">
            <v>C-3603-1300-1</v>
          </cell>
          <cell r="U5225">
            <v>24543000</v>
          </cell>
          <cell r="V5225">
            <v>73932000</v>
          </cell>
          <cell r="W5225">
            <v>294188</v>
          </cell>
          <cell r="X5225">
            <v>98180812</v>
          </cell>
          <cell r="Z5225">
            <v>98180812</v>
          </cell>
          <cell r="AA5225">
            <v>0</v>
          </cell>
          <cell r="AB5225">
            <v>98180812</v>
          </cell>
          <cell r="AC5225">
            <v>98180812</v>
          </cell>
          <cell r="AD5225">
            <v>92641434</v>
          </cell>
          <cell r="AE5225">
            <v>92641434</v>
          </cell>
        </row>
        <row r="5226">
          <cell r="F5226" t="str">
            <v>C-3603-1300-1</v>
          </cell>
          <cell r="U5226">
            <v>0</v>
          </cell>
          <cell r="V5226">
            <v>51334000</v>
          </cell>
          <cell r="W5226">
            <v>13092451</v>
          </cell>
          <cell r="X5226">
            <v>38241549</v>
          </cell>
          <cell r="Z5226">
            <v>38241549</v>
          </cell>
          <cell r="AA5226">
            <v>0</v>
          </cell>
          <cell r="AB5226">
            <v>38241549</v>
          </cell>
          <cell r="AC5226">
            <v>38241549</v>
          </cell>
          <cell r="AD5226">
            <v>38241549</v>
          </cell>
          <cell r="AE5226">
            <v>38241549</v>
          </cell>
        </row>
        <row r="5227">
          <cell r="F5227" t="str">
            <v>C-3603-1300-1</v>
          </cell>
          <cell r="U5227">
            <v>0</v>
          </cell>
          <cell r="V5227">
            <v>4906878</v>
          </cell>
          <cell r="W5227">
            <v>4906878</v>
          </cell>
          <cell r="X5227">
            <v>0</v>
          </cell>
          <cell r="Z5227">
            <v>0</v>
          </cell>
          <cell r="AA5227">
            <v>0</v>
          </cell>
          <cell r="AB5227">
            <v>0</v>
          </cell>
          <cell r="AC5227">
            <v>0</v>
          </cell>
          <cell r="AD5227">
            <v>0</v>
          </cell>
          <cell r="AE5227">
            <v>0</v>
          </cell>
        </row>
        <row r="5228">
          <cell r="F5228" t="str">
            <v>C-3603-1300-1</v>
          </cell>
          <cell r="U5228">
            <v>262794000</v>
          </cell>
          <cell r="V5228">
            <v>51754417</v>
          </cell>
          <cell r="W5228">
            <v>1288506</v>
          </cell>
          <cell r="X5228">
            <v>313259911</v>
          </cell>
          <cell r="Z5228">
            <v>313259911</v>
          </cell>
          <cell r="AA5228">
            <v>0</v>
          </cell>
          <cell r="AB5228">
            <v>313259911</v>
          </cell>
          <cell r="AC5228">
            <v>313259911</v>
          </cell>
          <cell r="AD5228">
            <v>313259911</v>
          </cell>
          <cell r="AE5228">
            <v>313259911</v>
          </cell>
        </row>
        <row r="5229">
          <cell r="F5229" t="str">
            <v>C-3603-1300-1</v>
          </cell>
          <cell r="U5229">
            <v>21836000</v>
          </cell>
          <cell r="V5229">
            <v>0</v>
          </cell>
          <cell r="W5229">
            <v>27250</v>
          </cell>
          <cell r="X5229">
            <v>21808750</v>
          </cell>
          <cell r="Z5229">
            <v>21808750</v>
          </cell>
          <cell r="AA5229">
            <v>0</v>
          </cell>
          <cell r="AB5229">
            <v>21808750</v>
          </cell>
          <cell r="AC5229">
            <v>21808750</v>
          </cell>
          <cell r="AD5229">
            <v>21808750</v>
          </cell>
          <cell r="AE5229">
            <v>21808750</v>
          </cell>
        </row>
        <row r="5230">
          <cell r="F5230" t="str">
            <v>C-3603-1300-1</v>
          </cell>
          <cell r="U5230">
            <v>319901000</v>
          </cell>
          <cell r="V5230">
            <v>0</v>
          </cell>
          <cell r="W5230">
            <v>3101000</v>
          </cell>
          <cell r="X5230">
            <v>316800000</v>
          </cell>
          <cell r="Z5230">
            <v>316800000</v>
          </cell>
          <cell r="AA5230">
            <v>0</v>
          </cell>
          <cell r="AB5230">
            <v>316800000</v>
          </cell>
          <cell r="AC5230">
            <v>316800000</v>
          </cell>
          <cell r="AD5230">
            <v>316800000</v>
          </cell>
          <cell r="AE5230">
            <v>316800000</v>
          </cell>
        </row>
        <row r="5231">
          <cell r="F5231" t="str">
            <v>C-3603-1300-1</v>
          </cell>
          <cell r="U5231">
            <v>0</v>
          </cell>
          <cell r="V5231">
            <v>39116100</v>
          </cell>
          <cell r="W5231">
            <v>24413600</v>
          </cell>
          <cell r="X5231">
            <v>14702500</v>
          </cell>
          <cell r="Z5231">
            <v>14702500</v>
          </cell>
          <cell r="AA5231">
            <v>0</v>
          </cell>
          <cell r="AB5231">
            <v>14702500</v>
          </cell>
          <cell r="AC5231">
            <v>14702500</v>
          </cell>
          <cell r="AD5231">
            <v>14702500</v>
          </cell>
          <cell r="AE5231">
            <v>14702500</v>
          </cell>
        </row>
        <row r="5232">
          <cell r="F5232" t="str">
            <v>C-3603-1300-1</v>
          </cell>
          <cell r="U5232">
            <v>5043000</v>
          </cell>
          <cell r="V5232">
            <v>0</v>
          </cell>
          <cell r="W5232">
            <v>1219802</v>
          </cell>
          <cell r="X5232">
            <v>3823198</v>
          </cell>
          <cell r="Z5232">
            <v>3823198</v>
          </cell>
          <cell r="AA5232">
            <v>0</v>
          </cell>
          <cell r="AB5232">
            <v>3823198</v>
          </cell>
          <cell r="AC5232">
            <v>3823198</v>
          </cell>
          <cell r="AD5232">
            <v>3823198</v>
          </cell>
          <cell r="AE5232">
            <v>3823198</v>
          </cell>
        </row>
        <row r="5233">
          <cell r="F5233" t="str">
            <v>C-3603-1300-1</v>
          </cell>
          <cell r="U5233">
            <v>264273000</v>
          </cell>
          <cell r="V5233">
            <v>0</v>
          </cell>
          <cell r="W5233">
            <v>18427463</v>
          </cell>
          <cell r="X5233">
            <v>245845537</v>
          </cell>
          <cell r="Z5233">
            <v>245845533</v>
          </cell>
          <cell r="AA5233">
            <v>4</v>
          </cell>
          <cell r="AB5233">
            <v>245845533</v>
          </cell>
          <cell r="AC5233">
            <v>245845533</v>
          </cell>
          <cell r="AD5233">
            <v>245830894</v>
          </cell>
          <cell r="AE5233">
            <v>245830894</v>
          </cell>
        </row>
        <row r="5234">
          <cell r="F5234" t="str">
            <v>C-3603-1300-1</v>
          </cell>
          <cell r="U5234">
            <v>30958000</v>
          </cell>
          <cell r="V5234">
            <v>0</v>
          </cell>
          <cell r="W5234">
            <v>3288280</v>
          </cell>
          <cell r="X5234">
            <v>27669720</v>
          </cell>
          <cell r="Z5234">
            <v>27669720</v>
          </cell>
          <cell r="AA5234">
            <v>0</v>
          </cell>
          <cell r="AB5234">
            <v>27669720</v>
          </cell>
          <cell r="AC5234">
            <v>27669720</v>
          </cell>
          <cell r="AD5234">
            <v>16830000</v>
          </cell>
          <cell r="AE5234">
            <v>16830000</v>
          </cell>
        </row>
        <row r="5235">
          <cell r="F5235" t="str">
            <v>C-3603-1300-1</v>
          </cell>
          <cell r="U5235">
            <v>35272000</v>
          </cell>
          <cell r="V5235">
            <v>0</v>
          </cell>
          <cell r="W5235">
            <v>4325356</v>
          </cell>
          <cell r="X5235">
            <v>30946644</v>
          </cell>
          <cell r="Z5235">
            <v>30946644</v>
          </cell>
          <cell r="AA5235">
            <v>0</v>
          </cell>
          <cell r="AB5235">
            <v>30946644</v>
          </cell>
          <cell r="AC5235">
            <v>30946644</v>
          </cell>
          <cell r="AD5235">
            <v>30946644</v>
          </cell>
          <cell r="AE5235">
            <v>30946644</v>
          </cell>
        </row>
        <row r="5236">
          <cell r="F5236" t="str">
            <v>C-3603-1300-1</v>
          </cell>
          <cell r="U5236">
            <v>38770000</v>
          </cell>
          <cell r="V5236">
            <v>0</v>
          </cell>
          <cell r="W5236">
            <v>792268</v>
          </cell>
          <cell r="X5236">
            <v>37977732</v>
          </cell>
          <cell r="Z5236">
            <v>37977732</v>
          </cell>
          <cell r="AA5236">
            <v>0</v>
          </cell>
          <cell r="AB5236">
            <v>37977732</v>
          </cell>
          <cell r="AC5236">
            <v>37977732</v>
          </cell>
          <cell r="AD5236">
            <v>37977732</v>
          </cell>
          <cell r="AE5236">
            <v>37977732</v>
          </cell>
        </row>
        <row r="5237">
          <cell r="F5237" t="str">
            <v>C-3603-1300-1</v>
          </cell>
          <cell r="U5237">
            <v>0</v>
          </cell>
          <cell r="V5237">
            <v>20832463</v>
          </cell>
          <cell r="W5237">
            <v>0</v>
          </cell>
          <cell r="X5237">
            <v>20832463</v>
          </cell>
          <cell r="Z5237">
            <v>20832463</v>
          </cell>
          <cell r="AA5237">
            <v>0</v>
          </cell>
          <cell r="AB5237">
            <v>20832463</v>
          </cell>
          <cell r="AC5237">
            <v>3000000</v>
          </cell>
          <cell r="AD5237">
            <v>3000000</v>
          </cell>
          <cell r="AE5237">
            <v>3000000</v>
          </cell>
        </row>
        <row r="5238">
          <cell r="F5238" t="str">
            <v>C-3603-1300-3</v>
          </cell>
          <cell r="U5238">
            <v>0</v>
          </cell>
          <cell r="V5238">
            <v>300000000</v>
          </cell>
          <cell r="W5238">
            <v>0</v>
          </cell>
          <cell r="X5238">
            <v>300000000</v>
          </cell>
          <cell r="Z5238">
            <v>294753060</v>
          </cell>
          <cell r="AA5238">
            <v>5246940</v>
          </cell>
          <cell r="AB5238">
            <v>294753060</v>
          </cell>
          <cell r="AC5238">
            <v>294753060</v>
          </cell>
          <cell r="AD5238">
            <v>130777000</v>
          </cell>
          <cell r="AE5238">
            <v>130777000</v>
          </cell>
        </row>
        <row r="5239">
          <cell r="F5239" t="str">
            <v>C-3603-1300-3</v>
          </cell>
          <cell r="U5239">
            <v>0</v>
          </cell>
          <cell r="V5239">
            <v>54937111</v>
          </cell>
          <cell r="W5239">
            <v>0</v>
          </cell>
          <cell r="X5239">
            <v>54937111</v>
          </cell>
          <cell r="Z5239">
            <v>54937111</v>
          </cell>
          <cell r="AA5239">
            <v>0</v>
          </cell>
          <cell r="AB5239">
            <v>54937111</v>
          </cell>
          <cell r="AC5239">
            <v>54937111</v>
          </cell>
          <cell r="AD5239">
            <v>0</v>
          </cell>
          <cell r="AE5239">
            <v>0</v>
          </cell>
        </row>
        <row r="5240">
          <cell r="F5240" t="str">
            <v>C-3603-1300-3</v>
          </cell>
          <cell r="U5240">
            <v>341795200</v>
          </cell>
          <cell r="V5240">
            <v>0</v>
          </cell>
          <cell r="W5240">
            <v>1008534</v>
          </cell>
          <cell r="X5240">
            <v>340786666</v>
          </cell>
          <cell r="Z5240">
            <v>340786666</v>
          </cell>
          <cell r="AA5240">
            <v>0</v>
          </cell>
          <cell r="AB5240">
            <v>340786666</v>
          </cell>
          <cell r="AC5240">
            <v>340786666</v>
          </cell>
          <cell r="AD5240">
            <v>340786666</v>
          </cell>
          <cell r="AE5240">
            <v>340786666</v>
          </cell>
        </row>
        <row r="5241">
          <cell r="F5241" t="str">
            <v>C-3603-1300-3</v>
          </cell>
          <cell r="U5241">
            <v>136718100</v>
          </cell>
          <cell r="V5241">
            <v>0</v>
          </cell>
          <cell r="W5241">
            <v>11123003</v>
          </cell>
          <cell r="X5241">
            <v>125595097</v>
          </cell>
          <cell r="Z5241">
            <v>125595097</v>
          </cell>
          <cell r="AA5241">
            <v>0</v>
          </cell>
          <cell r="AB5241">
            <v>125595097</v>
          </cell>
          <cell r="AC5241">
            <v>125595097</v>
          </cell>
          <cell r="AD5241">
            <v>125595097</v>
          </cell>
          <cell r="AE5241">
            <v>125595097</v>
          </cell>
        </row>
        <row r="5242">
          <cell r="F5242" t="str">
            <v>C-3603-1300-3</v>
          </cell>
          <cell r="U5242">
            <v>28246300</v>
          </cell>
          <cell r="V5242">
            <v>11123003</v>
          </cell>
          <cell r="W5242">
            <v>0</v>
          </cell>
          <cell r="X5242">
            <v>39369303</v>
          </cell>
          <cell r="Z5242">
            <v>39369303</v>
          </cell>
          <cell r="AA5242">
            <v>0</v>
          </cell>
          <cell r="AB5242">
            <v>39369303</v>
          </cell>
          <cell r="AC5242">
            <v>39369303</v>
          </cell>
          <cell r="AD5242">
            <v>39369303</v>
          </cell>
          <cell r="AE5242">
            <v>39369303</v>
          </cell>
        </row>
        <row r="5243">
          <cell r="F5243" t="str">
            <v>C-3603-1300-3</v>
          </cell>
          <cell r="U5243">
            <v>642602200</v>
          </cell>
          <cell r="V5243">
            <v>0</v>
          </cell>
          <cell r="W5243">
            <v>54937111</v>
          </cell>
          <cell r="X5243">
            <v>587665089</v>
          </cell>
          <cell r="Z5243">
            <v>587665089</v>
          </cell>
          <cell r="AA5243">
            <v>0</v>
          </cell>
          <cell r="AB5243">
            <v>587665089</v>
          </cell>
          <cell r="AC5243">
            <v>587665089</v>
          </cell>
          <cell r="AD5243">
            <v>587665089</v>
          </cell>
          <cell r="AE5243">
            <v>587665089</v>
          </cell>
        </row>
        <row r="5244">
          <cell r="F5244" t="str">
            <v>C-3603-1300-4</v>
          </cell>
          <cell r="U5244">
            <v>178527272</v>
          </cell>
          <cell r="V5244">
            <v>34599439</v>
          </cell>
          <cell r="W5244">
            <v>295127</v>
          </cell>
          <cell r="X5244">
            <v>212831584</v>
          </cell>
          <cell r="Z5244">
            <v>212831584</v>
          </cell>
          <cell r="AA5244">
            <v>0</v>
          </cell>
          <cell r="AB5244">
            <v>212831584</v>
          </cell>
          <cell r="AC5244">
            <v>212831584</v>
          </cell>
          <cell r="AD5244">
            <v>212831584</v>
          </cell>
          <cell r="AE5244">
            <v>212831584</v>
          </cell>
        </row>
        <row r="5245">
          <cell r="F5245" t="str">
            <v>C-3603-1300-7</v>
          </cell>
          <cell r="U5245">
            <v>73275228</v>
          </cell>
          <cell r="V5245">
            <v>20000000</v>
          </cell>
          <cell r="W5245">
            <v>20000000</v>
          </cell>
          <cell r="X5245">
            <v>73275228</v>
          </cell>
          <cell r="Z5245">
            <v>73275078</v>
          </cell>
          <cell r="AA5245">
            <v>150</v>
          </cell>
          <cell r="AB5245">
            <v>73275078</v>
          </cell>
          <cell r="AC5245">
            <v>73275078</v>
          </cell>
          <cell r="AD5245">
            <v>73275078</v>
          </cell>
          <cell r="AE5245">
            <v>73275078</v>
          </cell>
        </row>
        <row r="5246">
          <cell r="F5246" t="str">
            <v>C-3603-1300-7</v>
          </cell>
          <cell r="U5246">
            <v>8909959</v>
          </cell>
          <cell r="V5246">
            <v>20000000</v>
          </cell>
          <cell r="W5246">
            <v>0</v>
          </cell>
          <cell r="X5246">
            <v>28909959</v>
          </cell>
          <cell r="Z5246">
            <v>28909959</v>
          </cell>
          <cell r="AA5246">
            <v>0</v>
          </cell>
          <cell r="AB5246">
            <v>28909959</v>
          </cell>
          <cell r="AC5246">
            <v>28909959</v>
          </cell>
          <cell r="AD5246">
            <v>7014232</v>
          </cell>
          <cell r="AE5246">
            <v>7014232</v>
          </cell>
        </row>
        <row r="5247">
          <cell r="F5247" t="str">
            <v>C-3603-1300-8</v>
          </cell>
          <cell r="U5247">
            <v>113066701</v>
          </cell>
          <cell r="V5247">
            <v>0</v>
          </cell>
          <cell r="W5247">
            <v>0</v>
          </cell>
          <cell r="X5247">
            <v>113066701</v>
          </cell>
          <cell r="Z5247">
            <v>113066701</v>
          </cell>
          <cell r="AA5247">
            <v>0</v>
          </cell>
          <cell r="AB5247">
            <v>113066701</v>
          </cell>
          <cell r="AC5247">
            <v>113066701</v>
          </cell>
          <cell r="AD5247">
            <v>113066701</v>
          </cell>
          <cell r="AE5247">
            <v>113066701</v>
          </cell>
        </row>
        <row r="5248">
          <cell r="F5248" t="str">
            <v>C-3603-1300-9</v>
          </cell>
          <cell r="U5248">
            <v>143750000</v>
          </cell>
          <cell r="V5248">
            <v>47000000</v>
          </cell>
          <cell r="W5248">
            <v>0</v>
          </cell>
          <cell r="X5248">
            <v>190750000</v>
          </cell>
          <cell r="Z5248">
            <v>190750000</v>
          </cell>
          <cell r="AA5248">
            <v>0</v>
          </cell>
          <cell r="AB5248">
            <v>190750000</v>
          </cell>
          <cell r="AC5248">
            <v>190750000</v>
          </cell>
          <cell r="AD5248">
            <v>190750000</v>
          </cell>
          <cell r="AE5248">
            <v>190750000</v>
          </cell>
        </row>
        <row r="5249">
          <cell r="F5249" t="str">
            <v>C-3603-1300-9</v>
          </cell>
          <cell r="U5249">
            <v>1500000</v>
          </cell>
          <cell r="V5249">
            <v>9200000</v>
          </cell>
          <cell r="W5249">
            <v>5000000</v>
          </cell>
          <cell r="X5249">
            <v>5700000</v>
          </cell>
          <cell r="Z5249">
            <v>5700000</v>
          </cell>
          <cell r="AA5249">
            <v>0</v>
          </cell>
          <cell r="AB5249">
            <v>5700000</v>
          </cell>
          <cell r="AC5249">
            <v>5700000</v>
          </cell>
          <cell r="AD5249">
            <v>5700000</v>
          </cell>
          <cell r="AE5249">
            <v>5700000</v>
          </cell>
        </row>
        <row r="5250">
          <cell r="F5250" t="str">
            <v>C-3603-1300-11</v>
          </cell>
          <cell r="U5250">
            <v>0</v>
          </cell>
          <cell r="V5250">
            <v>23318790</v>
          </cell>
          <cell r="W5250">
            <v>0</v>
          </cell>
          <cell r="X5250">
            <v>23318790</v>
          </cell>
          <cell r="Z5250">
            <v>22962860.84</v>
          </cell>
          <cell r="AA5250">
            <v>355929.16</v>
          </cell>
          <cell r="AB5250">
            <v>22962860.84</v>
          </cell>
          <cell r="AC5250">
            <v>22962860.84</v>
          </cell>
          <cell r="AD5250">
            <v>22962860.84</v>
          </cell>
          <cell r="AE5250">
            <v>22962860.84</v>
          </cell>
        </row>
        <row r="5251">
          <cell r="F5251" t="str">
            <v>C-3603-1300-11</v>
          </cell>
          <cell r="U5251">
            <v>0</v>
          </cell>
          <cell r="V5251">
            <v>2008900</v>
          </cell>
          <cell r="W5251">
            <v>0</v>
          </cell>
          <cell r="X5251">
            <v>2008900</v>
          </cell>
          <cell r="Z5251">
            <v>0</v>
          </cell>
          <cell r="AA5251">
            <v>2008900</v>
          </cell>
          <cell r="AB5251">
            <v>0</v>
          </cell>
          <cell r="AC5251">
            <v>0</v>
          </cell>
          <cell r="AD5251">
            <v>0</v>
          </cell>
          <cell r="AE5251">
            <v>0</v>
          </cell>
        </row>
        <row r="5252">
          <cell r="F5252" t="str">
            <v>C-3603-1300-11</v>
          </cell>
          <cell r="U5252">
            <v>0</v>
          </cell>
          <cell r="V5252">
            <v>201447700</v>
          </cell>
          <cell r="W5252">
            <v>1827648</v>
          </cell>
          <cell r="X5252">
            <v>199620052</v>
          </cell>
          <cell r="Z5252">
            <v>199620052</v>
          </cell>
          <cell r="AA5252">
            <v>0</v>
          </cell>
          <cell r="AB5252">
            <v>199620052</v>
          </cell>
          <cell r="AC5252">
            <v>67151700</v>
          </cell>
          <cell r="AD5252">
            <v>67151700</v>
          </cell>
          <cell r="AE5252">
            <v>67151700</v>
          </cell>
        </row>
        <row r="5253">
          <cell r="F5253" t="str">
            <v>C-3603-1300-11</v>
          </cell>
          <cell r="U5253">
            <v>0</v>
          </cell>
          <cell r="V5253">
            <v>359058000</v>
          </cell>
          <cell r="W5253">
            <v>0</v>
          </cell>
          <cell r="X5253">
            <v>359058000</v>
          </cell>
          <cell r="Z5253">
            <v>356452300</v>
          </cell>
          <cell r="AA5253">
            <v>2605700</v>
          </cell>
          <cell r="AB5253">
            <v>356452300</v>
          </cell>
          <cell r="AC5253">
            <v>144309270</v>
          </cell>
          <cell r="AD5253">
            <v>9800000</v>
          </cell>
          <cell r="AE5253">
            <v>9800000</v>
          </cell>
        </row>
        <row r="5254">
          <cell r="F5254" t="str">
            <v>C-3603-1300-11</v>
          </cell>
          <cell r="U5254">
            <v>0</v>
          </cell>
          <cell r="V5254">
            <v>973568056</v>
          </cell>
          <cell r="W5254">
            <v>284357000</v>
          </cell>
          <cell r="X5254">
            <v>689211056</v>
          </cell>
          <cell r="Z5254">
            <v>689192918</v>
          </cell>
          <cell r="AA5254">
            <v>18138</v>
          </cell>
          <cell r="AB5254">
            <v>689192918</v>
          </cell>
          <cell r="AC5254">
            <v>685926921</v>
          </cell>
          <cell r="AD5254">
            <v>684009924</v>
          </cell>
          <cell r="AE5254">
            <v>684009924</v>
          </cell>
        </row>
        <row r="5255">
          <cell r="F5255" t="str">
            <v>C-3603-1300-11</v>
          </cell>
          <cell r="U5255">
            <v>0</v>
          </cell>
          <cell r="V5255">
            <v>312770000</v>
          </cell>
          <cell r="W5255">
            <v>3152000</v>
          </cell>
          <cell r="X5255">
            <v>309618000</v>
          </cell>
          <cell r="Z5255">
            <v>309618000</v>
          </cell>
          <cell r="AA5255">
            <v>0</v>
          </cell>
          <cell r="AB5255">
            <v>309618000</v>
          </cell>
          <cell r="AC5255">
            <v>309618000</v>
          </cell>
          <cell r="AD5255">
            <v>309618000</v>
          </cell>
          <cell r="AE5255">
            <v>309618000</v>
          </cell>
        </row>
        <row r="5256">
          <cell r="F5256" t="str">
            <v>C-3603-1300-11</v>
          </cell>
          <cell r="U5256">
            <v>0</v>
          </cell>
          <cell r="V5256">
            <v>289335840</v>
          </cell>
          <cell r="W5256">
            <v>135768056</v>
          </cell>
          <cell r="X5256">
            <v>153567784</v>
          </cell>
          <cell r="Z5256">
            <v>152825804</v>
          </cell>
          <cell r="AA5256">
            <v>741980</v>
          </cell>
          <cell r="AB5256">
            <v>152825804</v>
          </cell>
          <cell r="AC5256">
            <v>86289838.200000003</v>
          </cell>
          <cell r="AD5256">
            <v>0</v>
          </cell>
          <cell r="AE5256">
            <v>0</v>
          </cell>
        </row>
        <row r="5257">
          <cell r="F5257" t="str">
            <v>C-3605-1300-1</v>
          </cell>
          <cell r="U5257">
            <v>18150000</v>
          </cell>
          <cell r="V5257">
            <v>7171841</v>
          </cell>
          <cell r="W5257">
            <v>0</v>
          </cell>
          <cell r="X5257">
            <v>25321841</v>
          </cell>
          <cell r="Z5257">
            <v>25320000</v>
          </cell>
          <cell r="AA5257">
            <v>1841</v>
          </cell>
          <cell r="AB5257">
            <v>25320000</v>
          </cell>
          <cell r="AC5257">
            <v>25320000</v>
          </cell>
          <cell r="AD5257">
            <v>1000000</v>
          </cell>
          <cell r="AE5257">
            <v>1000000</v>
          </cell>
        </row>
        <row r="5258">
          <cell r="F5258" t="str">
            <v>C-3605-1300-1</v>
          </cell>
          <cell r="U5258">
            <v>201500000</v>
          </cell>
          <cell r="V5258">
            <v>109555991</v>
          </cell>
          <cell r="W5258">
            <v>7474515</v>
          </cell>
          <cell r="X5258">
            <v>303581476</v>
          </cell>
          <cell r="Z5258">
            <v>303581476</v>
          </cell>
          <cell r="AA5258">
            <v>0</v>
          </cell>
          <cell r="AB5258">
            <v>303581476</v>
          </cell>
          <cell r="AC5258">
            <v>303581476</v>
          </cell>
          <cell r="AD5258">
            <v>303581476</v>
          </cell>
          <cell r="AE5258">
            <v>303581476</v>
          </cell>
        </row>
        <row r="5259">
          <cell r="F5259" t="str">
            <v>C-3605-1300-1</v>
          </cell>
          <cell r="U5259">
            <v>66458963</v>
          </cell>
          <cell r="V5259">
            <v>164688590</v>
          </cell>
          <cell r="W5259">
            <v>115335121</v>
          </cell>
          <cell r="X5259">
            <v>115812432</v>
          </cell>
          <cell r="Z5259">
            <v>95306743.310000002</v>
          </cell>
          <cell r="AA5259">
            <v>20505688.690000001</v>
          </cell>
          <cell r="AB5259">
            <v>95306743.310000002</v>
          </cell>
          <cell r="AC5259">
            <v>81760777</v>
          </cell>
          <cell r="AD5259">
            <v>80159037</v>
          </cell>
          <cell r="AE5259">
            <v>80159037</v>
          </cell>
        </row>
        <row r="5260">
          <cell r="F5260" t="str">
            <v>C-3605-1300-1</v>
          </cell>
          <cell r="U5260">
            <v>212680000</v>
          </cell>
          <cell r="V5260">
            <v>5000000</v>
          </cell>
          <cell r="W5260">
            <v>11281</v>
          </cell>
          <cell r="X5260">
            <v>217668719</v>
          </cell>
          <cell r="Z5260">
            <v>217668719</v>
          </cell>
          <cell r="AA5260">
            <v>0</v>
          </cell>
          <cell r="AB5260">
            <v>217668719</v>
          </cell>
          <cell r="AC5260">
            <v>217668719</v>
          </cell>
          <cell r="AD5260">
            <v>214262610</v>
          </cell>
          <cell r="AE5260">
            <v>214262610</v>
          </cell>
        </row>
        <row r="5261">
          <cell r="F5261" t="str">
            <v>C-3605-1300-1</v>
          </cell>
          <cell r="U5261">
            <v>191000000</v>
          </cell>
          <cell r="V5261">
            <v>0</v>
          </cell>
          <cell r="W5261">
            <v>30902019</v>
          </cell>
          <cell r="X5261">
            <v>160097981</v>
          </cell>
          <cell r="Z5261">
            <v>160097080</v>
          </cell>
          <cell r="AA5261">
            <v>901</v>
          </cell>
          <cell r="AB5261">
            <v>160097080</v>
          </cell>
          <cell r="AC5261">
            <v>160097080</v>
          </cell>
          <cell r="AD5261">
            <v>160097080</v>
          </cell>
          <cell r="AE5261">
            <v>160097080</v>
          </cell>
        </row>
        <row r="5262">
          <cell r="F5262" t="str">
            <v>C-3605-1300-1</v>
          </cell>
          <cell r="U5262">
            <v>16000000</v>
          </cell>
          <cell r="V5262">
            <v>332229938</v>
          </cell>
          <cell r="W5262">
            <v>161699500</v>
          </cell>
          <cell r="X5262">
            <v>186530438</v>
          </cell>
          <cell r="Z5262">
            <v>182610850</v>
          </cell>
          <cell r="AA5262">
            <v>3919588</v>
          </cell>
          <cell r="AB5262">
            <v>182610850</v>
          </cell>
          <cell r="AC5262">
            <v>182610850</v>
          </cell>
          <cell r="AD5262">
            <v>12119000</v>
          </cell>
          <cell r="AE5262">
            <v>12119000</v>
          </cell>
        </row>
        <row r="5263">
          <cell r="F5263" t="str">
            <v>C-3605-1300-1</v>
          </cell>
          <cell r="U5263">
            <v>68500000</v>
          </cell>
          <cell r="V5263">
            <v>85130216</v>
          </cell>
          <cell r="W5263">
            <v>0</v>
          </cell>
          <cell r="X5263">
            <v>153630216</v>
          </cell>
          <cell r="Z5263">
            <v>153630198</v>
          </cell>
          <cell r="AA5263">
            <v>18</v>
          </cell>
          <cell r="AB5263">
            <v>153630198</v>
          </cell>
          <cell r="AC5263">
            <v>153630198</v>
          </cell>
          <cell r="AD5263">
            <v>153630198</v>
          </cell>
          <cell r="AE5263">
            <v>153630198</v>
          </cell>
        </row>
        <row r="5264">
          <cell r="F5264" t="str">
            <v>C-3605-1300-1</v>
          </cell>
          <cell r="U5264">
            <v>1769202212</v>
          </cell>
          <cell r="V5264">
            <v>0</v>
          </cell>
          <cell r="W5264">
            <v>312512910</v>
          </cell>
          <cell r="X5264">
            <v>1456689302</v>
          </cell>
          <cell r="Z5264">
            <v>1451889064</v>
          </cell>
          <cell r="AA5264">
            <v>4800238</v>
          </cell>
          <cell r="AB5264">
            <v>1451889064</v>
          </cell>
          <cell r="AC5264">
            <v>1451889064</v>
          </cell>
          <cell r="AD5264">
            <v>1451889064</v>
          </cell>
          <cell r="AE5264">
            <v>1451889064</v>
          </cell>
        </row>
        <row r="5265">
          <cell r="F5265" t="str">
            <v>C-3605-1300-1</v>
          </cell>
          <cell r="U5265">
            <v>87800000</v>
          </cell>
          <cell r="V5265">
            <v>0</v>
          </cell>
          <cell r="W5265">
            <v>0</v>
          </cell>
          <cell r="X5265">
            <v>87800000</v>
          </cell>
          <cell r="Z5265">
            <v>87800000</v>
          </cell>
          <cell r="AA5265">
            <v>0</v>
          </cell>
          <cell r="AB5265">
            <v>87800000</v>
          </cell>
          <cell r="AC5265">
            <v>87800000</v>
          </cell>
          <cell r="AD5265">
            <v>87800000</v>
          </cell>
          <cell r="AE5265">
            <v>87800000</v>
          </cell>
        </row>
        <row r="5266">
          <cell r="F5266" t="str">
            <v>C-3605-1300-1</v>
          </cell>
          <cell r="U5266">
            <v>0</v>
          </cell>
          <cell r="V5266">
            <v>45600000</v>
          </cell>
          <cell r="W5266">
            <v>538270</v>
          </cell>
          <cell r="X5266">
            <v>45061730</v>
          </cell>
          <cell r="Z5266">
            <v>45061730</v>
          </cell>
          <cell r="AA5266">
            <v>0</v>
          </cell>
          <cell r="AB5266">
            <v>45061730</v>
          </cell>
          <cell r="AC5266">
            <v>45061730</v>
          </cell>
          <cell r="AD5266">
            <v>45061730</v>
          </cell>
          <cell r="AE5266">
            <v>45061730</v>
          </cell>
        </row>
        <row r="5267">
          <cell r="F5267" t="str">
            <v>C-3605-1300-1</v>
          </cell>
          <cell r="U5267">
            <v>32710000</v>
          </cell>
          <cell r="V5267">
            <v>42398995</v>
          </cell>
          <cell r="W5267">
            <v>144889</v>
          </cell>
          <cell r="X5267">
            <v>74964106</v>
          </cell>
          <cell r="Z5267">
            <v>58599074</v>
          </cell>
          <cell r="AA5267">
            <v>16365032</v>
          </cell>
          <cell r="AB5267">
            <v>58599074</v>
          </cell>
          <cell r="AC5267">
            <v>58599074</v>
          </cell>
          <cell r="AD5267">
            <v>58599074</v>
          </cell>
          <cell r="AE5267">
            <v>58599074</v>
          </cell>
        </row>
        <row r="5268">
          <cell r="F5268" t="str">
            <v>C-3605-1300-1</v>
          </cell>
          <cell r="U5268">
            <v>5900000</v>
          </cell>
          <cell r="V5268">
            <v>35686073</v>
          </cell>
          <cell r="W5268">
            <v>2731645</v>
          </cell>
          <cell r="X5268">
            <v>38854428</v>
          </cell>
          <cell r="Z5268">
            <v>38663083</v>
          </cell>
          <cell r="AA5268">
            <v>191345</v>
          </cell>
          <cell r="AB5268">
            <v>38663083</v>
          </cell>
          <cell r="AC5268">
            <v>38663083</v>
          </cell>
          <cell r="AD5268">
            <v>38663083</v>
          </cell>
          <cell r="AE5268">
            <v>38663083</v>
          </cell>
        </row>
        <row r="5269">
          <cell r="F5269" t="str">
            <v>C-3699-1300-2</v>
          </cell>
          <cell r="U5269">
            <v>0</v>
          </cell>
          <cell r="V5269">
            <v>371009455</v>
          </cell>
          <cell r="W5269">
            <v>344518109</v>
          </cell>
          <cell r="X5269">
            <v>26491346</v>
          </cell>
          <cell r="Z5269">
            <v>26491346</v>
          </cell>
          <cell r="AA5269">
            <v>0</v>
          </cell>
          <cell r="AB5269">
            <v>26491346</v>
          </cell>
          <cell r="AC5269">
            <v>26491346</v>
          </cell>
          <cell r="AD5269">
            <v>0</v>
          </cell>
          <cell r="AE5269">
            <v>0</v>
          </cell>
        </row>
        <row r="5270">
          <cell r="F5270" t="str">
            <v>C-3699-1300-2</v>
          </cell>
          <cell r="U5270">
            <v>0</v>
          </cell>
          <cell r="V5270">
            <v>363035702</v>
          </cell>
          <cell r="W5270">
            <v>196330215</v>
          </cell>
          <cell r="X5270">
            <v>166705487</v>
          </cell>
          <cell r="Z5270">
            <v>166705487</v>
          </cell>
          <cell r="AA5270">
            <v>0</v>
          </cell>
          <cell r="AB5270">
            <v>166705487</v>
          </cell>
          <cell r="AC5270">
            <v>85942387</v>
          </cell>
          <cell r="AD5270">
            <v>85942387</v>
          </cell>
          <cell r="AE5270">
            <v>85942387</v>
          </cell>
        </row>
        <row r="5271">
          <cell r="F5271" t="str">
            <v>C-3699-1300-2</v>
          </cell>
          <cell r="U5271">
            <v>0</v>
          </cell>
          <cell r="V5271">
            <v>172484068</v>
          </cell>
          <cell r="W5271">
            <v>9500550</v>
          </cell>
          <cell r="X5271">
            <v>162983518</v>
          </cell>
          <cell r="Z5271">
            <v>158266214</v>
          </cell>
          <cell r="AA5271">
            <v>4717304</v>
          </cell>
          <cell r="AB5271">
            <v>158266214</v>
          </cell>
          <cell r="AC5271">
            <v>70034129</v>
          </cell>
          <cell r="AD5271">
            <v>0</v>
          </cell>
          <cell r="AE5271">
            <v>0</v>
          </cell>
        </row>
        <row r="5272">
          <cell r="F5272" t="str">
            <v>C-3699-1300-2</v>
          </cell>
          <cell r="U5272">
            <v>0</v>
          </cell>
          <cell r="V5272">
            <v>333376449</v>
          </cell>
          <cell r="W5272">
            <v>100087419</v>
          </cell>
          <cell r="X5272">
            <v>233289030</v>
          </cell>
          <cell r="Z5272">
            <v>221890641</v>
          </cell>
          <cell r="AA5272">
            <v>11398389</v>
          </cell>
          <cell r="AB5272">
            <v>221890641</v>
          </cell>
          <cell r="AC5272">
            <v>221890641</v>
          </cell>
          <cell r="AD5272">
            <v>131412460</v>
          </cell>
          <cell r="AE5272">
            <v>131412460</v>
          </cell>
        </row>
        <row r="5273">
          <cell r="F5273" t="str">
            <v>C-3602-1300-4</v>
          </cell>
          <cell r="U5273">
            <v>181200000</v>
          </cell>
          <cell r="V5273">
            <v>0</v>
          </cell>
          <cell r="W5273">
            <v>2750</v>
          </cell>
          <cell r="X5273">
            <v>181197250</v>
          </cell>
          <cell r="Z5273">
            <v>181197250</v>
          </cell>
          <cell r="AA5273">
            <v>0</v>
          </cell>
          <cell r="AB5273">
            <v>181197250</v>
          </cell>
          <cell r="AC5273">
            <v>181197250</v>
          </cell>
          <cell r="AD5273">
            <v>181197250</v>
          </cell>
          <cell r="AE5273">
            <v>181197250</v>
          </cell>
        </row>
        <row r="5274">
          <cell r="F5274" t="str">
            <v>C-3602-1300-4</v>
          </cell>
          <cell r="U5274">
            <v>667100000</v>
          </cell>
          <cell r="V5274">
            <v>0</v>
          </cell>
          <cell r="W5274">
            <v>13978303</v>
          </cell>
          <cell r="X5274">
            <v>653121697</v>
          </cell>
          <cell r="Z5274">
            <v>653121697</v>
          </cell>
          <cell r="AA5274">
            <v>0</v>
          </cell>
          <cell r="AB5274">
            <v>653121697</v>
          </cell>
          <cell r="AC5274">
            <v>653121697</v>
          </cell>
          <cell r="AD5274">
            <v>653121697</v>
          </cell>
          <cell r="AE5274">
            <v>653121697</v>
          </cell>
        </row>
        <row r="5275">
          <cell r="F5275" t="str">
            <v>C-3602-1300-4</v>
          </cell>
          <cell r="U5275">
            <v>0</v>
          </cell>
          <cell r="V5275">
            <v>49413386</v>
          </cell>
          <cell r="W5275">
            <v>0</v>
          </cell>
          <cell r="X5275">
            <v>49413386</v>
          </cell>
          <cell r="Z5275">
            <v>49138247</v>
          </cell>
          <cell r="AA5275">
            <v>275139</v>
          </cell>
          <cell r="AB5275">
            <v>49138247</v>
          </cell>
          <cell r="AC5275">
            <v>49138247</v>
          </cell>
          <cell r="AD5275">
            <v>49138247</v>
          </cell>
          <cell r="AE5275">
            <v>49138247</v>
          </cell>
        </row>
        <row r="5276">
          <cell r="F5276" t="str">
            <v>C-3602-1300-4</v>
          </cell>
          <cell r="U5276">
            <v>3000000</v>
          </cell>
          <cell r="V5276">
            <v>20345500</v>
          </cell>
          <cell r="W5276">
            <v>10180878</v>
          </cell>
          <cell r="X5276">
            <v>13164622</v>
          </cell>
          <cell r="Z5276">
            <v>13164622</v>
          </cell>
          <cell r="AA5276">
            <v>0</v>
          </cell>
          <cell r="AB5276">
            <v>13164622</v>
          </cell>
          <cell r="AC5276">
            <v>13164622</v>
          </cell>
          <cell r="AD5276">
            <v>13164622</v>
          </cell>
          <cell r="AE5276">
            <v>13164622</v>
          </cell>
        </row>
        <row r="5277">
          <cell r="F5277" t="str">
            <v>C-3602-1300-5</v>
          </cell>
          <cell r="U5277">
            <v>176720304</v>
          </cell>
          <cell r="V5277">
            <v>0</v>
          </cell>
          <cell r="W5277">
            <v>290304</v>
          </cell>
          <cell r="X5277">
            <v>176430000</v>
          </cell>
          <cell r="Z5277">
            <v>176430000</v>
          </cell>
          <cell r="AA5277">
            <v>0</v>
          </cell>
          <cell r="AB5277">
            <v>176430000</v>
          </cell>
          <cell r="AC5277">
            <v>176430000</v>
          </cell>
          <cell r="AD5277">
            <v>176430000</v>
          </cell>
          <cell r="AE5277">
            <v>176430000</v>
          </cell>
        </row>
        <row r="5278">
          <cell r="F5278" t="str">
            <v>C-3602-1300-5</v>
          </cell>
          <cell r="U5278">
            <v>5301609</v>
          </cell>
          <cell r="V5278">
            <v>3490304</v>
          </cell>
          <cell r="W5278">
            <v>0</v>
          </cell>
          <cell r="X5278">
            <v>8791913</v>
          </cell>
          <cell r="Z5278">
            <v>8766168</v>
          </cell>
          <cell r="AA5278">
            <v>25745</v>
          </cell>
          <cell r="AB5278">
            <v>8766168</v>
          </cell>
          <cell r="AC5278">
            <v>8766168</v>
          </cell>
          <cell r="AD5278">
            <v>8766168</v>
          </cell>
          <cell r="AE5278">
            <v>8766168</v>
          </cell>
        </row>
        <row r="5279">
          <cell r="F5279" t="str">
            <v>C-3602-1300-5</v>
          </cell>
          <cell r="U5279">
            <v>36800000</v>
          </cell>
          <cell r="V5279">
            <v>8000000</v>
          </cell>
          <cell r="W5279">
            <v>3200000</v>
          </cell>
          <cell r="X5279">
            <v>41600000</v>
          </cell>
          <cell r="Z5279">
            <v>39466667</v>
          </cell>
          <cell r="AA5279">
            <v>2133333</v>
          </cell>
          <cell r="AB5279">
            <v>39466667</v>
          </cell>
          <cell r="AC5279">
            <v>39466667</v>
          </cell>
          <cell r="AD5279">
            <v>39466667</v>
          </cell>
          <cell r="AE5279">
            <v>39466667</v>
          </cell>
        </row>
        <row r="5280">
          <cell r="F5280" t="str">
            <v>C-3602-1300-5</v>
          </cell>
          <cell r="U5280">
            <v>35344061</v>
          </cell>
          <cell r="V5280">
            <v>0</v>
          </cell>
          <cell r="W5280">
            <v>2017</v>
          </cell>
          <cell r="X5280">
            <v>35342044</v>
          </cell>
          <cell r="Z5280">
            <v>35342044</v>
          </cell>
          <cell r="AA5280">
            <v>0</v>
          </cell>
          <cell r="AB5280">
            <v>35342044</v>
          </cell>
          <cell r="AC5280">
            <v>35342044</v>
          </cell>
          <cell r="AD5280">
            <v>35342044</v>
          </cell>
          <cell r="AE5280">
            <v>35342044</v>
          </cell>
        </row>
        <row r="5281">
          <cell r="F5281" t="str">
            <v>C-3603-1300-1</v>
          </cell>
          <cell r="U5281">
            <v>26880000</v>
          </cell>
          <cell r="V5281">
            <v>0</v>
          </cell>
          <cell r="W5281">
            <v>0</v>
          </cell>
          <cell r="X5281">
            <v>26880000</v>
          </cell>
          <cell r="Z5281">
            <v>26271557</v>
          </cell>
          <cell r="AA5281">
            <v>608443</v>
          </cell>
          <cell r="AB5281">
            <v>26271557</v>
          </cell>
          <cell r="AC5281">
            <v>26271557</v>
          </cell>
          <cell r="AD5281">
            <v>21958997</v>
          </cell>
          <cell r="AE5281">
            <v>21958997</v>
          </cell>
        </row>
        <row r="5282">
          <cell r="F5282" t="str">
            <v>C-3603-1300-1</v>
          </cell>
          <cell r="U5282">
            <v>0</v>
          </cell>
          <cell r="V5282">
            <v>902544</v>
          </cell>
          <cell r="W5282">
            <v>902544</v>
          </cell>
          <cell r="X5282">
            <v>0</v>
          </cell>
          <cell r="Z5282">
            <v>0</v>
          </cell>
          <cell r="AA5282">
            <v>0</v>
          </cell>
          <cell r="AB5282">
            <v>0</v>
          </cell>
          <cell r="AC5282">
            <v>0</v>
          </cell>
          <cell r="AD5282">
            <v>0</v>
          </cell>
          <cell r="AE5282">
            <v>0</v>
          </cell>
        </row>
        <row r="5283">
          <cell r="F5283" t="str">
            <v>C-3603-1300-1</v>
          </cell>
          <cell r="U5283">
            <v>75994000</v>
          </cell>
          <cell r="V5283">
            <v>0</v>
          </cell>
          <cell r="W5283">
            <v>0</v>
          </cell>
          <cell r="X5283">
            <v>75994000</v>
          </cell>
          <cell r="Z5283">
            <v>75676258</v>
          </cell>
          <cell r="AA5283">
            <v>317742</v>
          </cell>
          <cell r="AB5283">
            <v>75676258</v>
          </cell>
          <cell r="AC5283">
            <v>75676258</v>
          </cell>
          <cell r="AD5283">
            <v>75676258</v>
          </cell>
          <cell r="AE5283">
            <v>75676258</v>
          </cell>
        </row>
        <row r="5284">
          <cell r="F5284" t="str">
            <v>C-3603-1300-1</v>
          </cell>
          <cell r="U5284">
            <v>338363000</v>
          </cell>
          <cell r="V5284">
            <v>33971532</v>
          </cell>
          <cell r="W5284">
            <v>0</v>
          </cell>
          <cell r="X5284">
            <v>372334532</v>
          </cell>
          <cell r="Z5284">
            <v>372298307</v>
          </cell>
          <cell r="AA5284">
            <v>36225</v>
          </cell>
          <cell r="AB5284">
            <v>372298307</v>
          </cell>
          <cell r="AC5284">
            <v>372298307</v>
          </cell>
          <cell r="AD5284">
            <v>372298307</v>
          </cell>
          <cell r="AE5284">
            <v>372298307</v>
          </cell>
        </row>
        <row r="5285">
          <cell r="F5285" t="str">
            <v>C-3603-1300-1</v>
          </cell>
          <cell r="U5285">
            <v>83532000</v>
          </cell>
          <cell r="V5285">
            <v>23860029</v>
          </cell>
          <cell r="W5285">
            <v>23263425</v>
          </cell>
          <cell r="X5285">
            <v>84128604</v>
          </cell>
          <cell r="Z5285">
            <v>78824877.5</v>
          </cell>
          <cell r="AA5285">
            <v>5303726.5</v>
          </cell>
          <cell r="AB5285">
            <v>78824877.5</v>
          </cell>
          <cell r="AC5285">
            <v>78824877.5</v>
          </cell>
          <cell r="AD5285">
            <v>70262108.5</v>
          </cell>
          <cell r="AE5285">
            <v>70262108.5</v>
          </cell>
        </row>
        <row r="5286">
          <cell r="F5286" t="str">
            <v>C-3603-1300-1</v>
          </cell>
          <cell r="U5286">
            <v>14397000</v>
          </cell>
          <cell r="V5286">
            <v>40000000</v>
          </cell>
          <cell r="W5286">
            <v>189</v>
          </cell>
          <cell r="X5286">
            <v>54396811</v>
          </cell>
          <cell r="Z5286">
            <v>54396811</v>
          </cell>
          <cell r="AA5286">
            <v>0</v>
          </cell>
          <cell r="AB5286">
            <v>54396811</v>
          </cell>
          <cell r="AC5286">
            <v>54396811</v>
          </cell>
          <cell r="AD5286">
            <v>54396811</v>
          </cell>
          <cell r="AE5286">
            <v>54396811</v>
          </cell>
        </row>
        <row r="5287">
          <cell r="F5287" t="str">
            <v>C-3603-1300-1</v>
          </cell>
          <cell r="U5287">
            <v>0</v>
          </cell>
          <cell r="V5287">
            <v>500000</v>
          </cell>
          <cell r="W5287">
            <v>5698</v>
          </cell>
          <cell r="X5287">
            <v>494302</v>
          </cell>
          <cell r="Z5287">
            <v>494302</v>
          </cell>
          <cell r="AA5287">
            <v>0</v>
          </cell>
          <cell r="AB5287">
            <v>494302</v>
          </cell>
          <cell r="AC5287">
            <v>494302</v>
          </cell>
          <cell r="AD5287">
            <v>494302</v>
          </cell>
          <cell r="AE5287">
            <v>494302</v>
          </cell>
        </row>
        <row r="5288">
          <cell r="F5288" t="str">
            <v>C-3603-1300-1</v>
          </cell>
          <cell r="U5288">
            <v>3753000</v>
          </cell>
          <cell r="V5288">
            <v>10000000</v>
          </cell>
          <cell r="W5288">
            <v>81000</v>
          </cell>
          <cell r="X5288">
            <v>13672000</v>
          </cell>
          <cell r="Z5288">
            <v>13627000</v>
          </cell>
          <cell r="AA5288">
            <v>45000</v>
          </cell>
          <cell r="AB5288">
            <v>13627000</v>
          </cell>
          <cell r="AC5288">
            <v>0</v>
          </cell>
          <cell r="AD5288">
            <v>0</v>
          </cell>
          <cell r="AE5288">
            <v>0</v>
          </cell>
        </row>
        <row r="5289">
          <cell r="F5289" t="str">
            <v>C-3603-1300-1</v>
          </cell>
          <cell r="U5289">
            <v>0</v>
          </cell>
          <cell r="V5289">
            <v>28291330</v>
          </cell>
          <cell r="W5289">
            <v>1084200</v>
          </cell>
          <cell r="X5289">
            <v>27207130</v>
          </cell>
          <cell r="Z5289">
            <v>27207130</v>
          </cell>
          <cell r="AA5289">
            <v>0</v>
          </cell>
          <cell r="AB5289">
            <v>27207130</v>
          </cell>
          <cell r="AC5289">
            <v>27207130</v>
          </cell>
          <cell r="AD5289">
            <v>27207130</v>
          </cell>
          <cell r="AE5289">
            <v>27207130</v>
          </cell>
        </row>
        <row r="5290">
          <cell r="F5290" t="str">
            <v>C-3603-1300-1</v>
          </cell>
          <cell r="U5290">
            <v>0</v>
          </cell>
          <cell r="V5290">
            <v>350000</v>
          </cell>
          <cell r="W5290">
            <v>0</v>
          </cell>
          <cell r="X5290">
            <v>350000</v>
          </cell>
          <cell r="Z5290">
            <v>339588</v>
          </cell>
          <cell r="AA5290">
            <v>10412</v>
          </cell>
          <cell r="AB5290">
            <v>339588</v>
          </cell>
          <cell r="AC5290">
            <v>339588</v>
          </cell>
          <cell r="AD5290">
            <v>339588</v>
          </cell>
          <cell r="AE5290">
            <v>339588</v>
          </cell>
        </row>
        <row r="5291">
          <cell r="F5291" t="str">
            <v>C-3603-1300-1</v>
          </cell>
          <cell r="U5291">
            <v>2953563000</v>
          </cell>
          <cell r="V5291">
            <v>765505605</v>
          </cell>
          <cell r="W5291">
            <v>33596489</v>
          </cell>
          <cell r="X5291">
            <v>3685472116</v>
          </cell>
          <cell r="Z5291">
            <v>3685285786</v>
          </cell>
          <cell r="AA5291">
            <v>186330</v>
          </cell>
          <cell r="AB5291">
            <v>3685285786</v>
          </cell>
          <cell r="AC5291">
            <v>3685285786</v>
          </cell>
          <cell r="AD5291">
            <v>3685285786</v>
          </cell>
          <cell r="AE5291">
            <v>3685285786</v>
          </cell>
        </row>
        <row r="5292">
          <cell r="F5292" t="str">
            <v>C-3603-1300-1</v>
          </cell>
          <cell r="U5292">
            <v>197386000</v>
          </cell>
          <cell r="V5292">
            <v>0</v>
          </cell>
          <cell r="W5292">
            <v>15312667</v>
          </cell>
          <cell r="X5292">
            <v>182073333</v>
          </cell>
          <cell r="Z5292">
            <v>182073333</v>
          </cell>
          <cell r="AA5292">
            <v>0</v>
          </cell>
          <cell r="AB5292">
            <v>182073333</v>
          </cell>
          <cell r="AC5292">
            <v>182073333</v>
          </cell>
          <cell r="AD5292">
            <v>182073333</v>
          </cell>
          <cell r="AE5292">
            <v>182073333</v>
          </cell>
        </row>
        <row r="5293">
          <cell r="F5293" t="str">
            <v>C-3603-1300-1</v>
          </cell>
          <cell r="U5293">
            <v>105531000</v>
          </cell>
          <cell r="V5293">
            <v>0</v>
          </cell>
          <cell r="W5293">
            <v>0</v>
          </cell>
          <cell r="X5293">
            <v>105531000</v>
          </cell>
          <cell r="Z5293">
            <v>104292132</v>
          </cell>
          <cell r="AA5293">
            <v>1238868</v>
          </cell>
          <cell r="AB5293">
            <v>104292132</v>
          </cell>
          <cell r="AC5293">
            <v>104292132</v>
          </cell>
          <cell r="AD5293">
            <v>104292132</v>
          </cell>
          <cell r="AE5293">
            <v>104292132</v>
          </cell>
        </row>
        <row r="5294">
          <cell r="F5294" t="str">
            <v>C-3603-1300-1</v>
          </cell>
          <cell r="U5294">
            <v>263842000</v>
          </cell>
          <cell r="V5294">
            <v>1840000</v>
          </cell>
          <cell r="W5294">
            <v>29787</v>
          </cell>
          <cell r="X5294">
            <v>265652213</v>
          </cell>
          <cell r="Z5294">
            <v>265652213</v>
          </cell>
          <cell r="AA5294">
            <v>0</v>
          </cell>
          <cell r="AB5294">
            <v>265652213</v>
          </cell>
          <cell r="AC5294">
            <v>265652213</v>
          </cell>
          <cell r="AD5294">
            <v>265652213</v>
          </cell>
          <cell r="AE5294">
            <v>265652213</v>
          </cell>
        </row>
        <row r="5295">
          <cell r="F5295" t="str">
            <v>C-3603-1300-1</v>
          </cell>
          <cell r="U5295">
            <v>1105887000</v>
          </cell>
          <cell r="V5295">
            <v>43474785</v>
          </cell>
          <cell r="W5295">
            <v>4254490</v>
          </cell>
          <cell r="X5295">
            <v>1145107295</v>
          </cell>
          <cell r="Z5295">
            <v>1145107295</v>
          </cell>
          <cell r="AA5295">
            <v>0</v>
          </cell>
          <cell r="AB5295">
            <v>1145107295</v>
          </cell>
          <cell r="AC5295">
            <v>1145107295</v>
          </cell>
          <cell r="AD5295">
            <v>1143279461</v>
          </cell>
          <cell r="AE5295">
            <v>1143279461</v>
          </cell>
        </row>
        <row r="5296">
          <cell r="F5296" t="str">
            <v>C-3603-1300-1</v>
          </cell>
          <cell r="U5296">
            <v>3712000</v>
          </cell>
          <cell r="V5296">
            <v>0</v>
          </cell>
          <cell r="W5296">
            <v>3712000</v>
          </cell>
          <cell r="X5296">
            <v>0</v>
          </cell>
          <cell r="Z5296">
            <v>0</v>
          </cell>
          <cell r="AA5296">
            <v>0</v>
          </cell>
          <cell r="AB5296">
            <v>0</v>
          </cell>
          <cell r="AC5296">
            <v>0</v>
          </cell>
          <cell r="AD5296">
            <v>0</v>
          </cell>
          <cell r="AE5296">
            <v>0</v>
          </cell>
        </row>
        <row r="5297">
          <cell r="F5297" t="str">
            <v>C-3603-1300-1</v>
          </cell>
          <cell r="U5297">
            <v>0</v>
          </cell>
          <cell r="V5297">
            <v>18292025</v>
          </cell>
          <cell r="W5297">
            <v>4621034</v>
          </cell>
          <cell r="X5297">
            <v>13670991</v>
          </cell>
          <cell r="Z5297">
            <v>13669523</v>
          </cell>
          <cell r="AA5297">
            <v>1468</v>
          </cell>
          <cell r="AB5297">
            <v>13669523</v>
          </cell>
          <cell r="AC5297">
            <v>13669523</v>
          </cell>
          <cell r="AD5297">
            <v>13669523</v>
          </cell>
          <cell r="AE5297">
            <v>13669523</v>
          </cell>
        </row>
        <row r="5298">
          <cell r="F5298" t="str">
            <v>C-3603-1300-1</v>
          </cell>
          <cell r="U5298">
            <v>14649000</v>
          </cell>
          <cell r="V5298">
            <v>3000000</v>
          </cell>
          <cell r="W5298">
            <v>3815600</v>
          </cell>
          <cell r="X5298">
            <v>13833400</v>
          </cell>
          <cell r="Z5298">
            <v>12788477</v>
          </cell>
          <cell r="AA5298">
            <v>1044923</v>
          </cell>
          <cell r="AB5298">
            <v>12788477</v>
          </cell>
          <cell r="AC5298">
            <v>12788477</v>
          </cell>
          <cell r="AD5298">
            <v>12788477</v>
          </cell>
          <cell r="AE5298">
            <v>12788477</v>
          </cell>
        </row>
        <row r="5299">
          <cell r="F5299" t="str">
            <v>C-3603-1300-1</v>
          </cell>
          <cell r="U5299">
            <v>94731000</v>
          </cell>
          <cell r="V5299">
            <v>300000</v>
          </cell>
          <cell r="W5299">
            <v>171400</v>
          </cell>
          <cell r="X5299">
            <v>94859600</v>
          </cell>
          <cell r="Z5299">
            <v>94859600</v>
          </cell>
          <cell r="AA5299">
            <v>0</v>
          </cell>
          <cell r="AB5299">
            <v>94859600</v>
          </cell>
          <cell r="AC5299">
            <v>94859600</v>
          </cell>
          <cell r="AD5299">
            <v>94859600</v>
          </cell>
          <cell r="AE5299">
            <v>94859600</v>
          </cell>
        </row>
        <row r="5300">
          <cell r="F5300" t="str">
            <v>C-3603-1300-1</v>
          </cell>
          <cell r="U5300">
            <v>95000</v>
          </cell>
          <cell r="V5300">
            <v>52000</v>
          </cell>
          <cell r="W5300">
            <v>0</v>
          </cell>
          <cell r="X5300">
            <v>147000</v>
          </cell>
          <cell r="Z5300">
            <v>147000</v>
          </cell>
          <cell r="AA5300">
            <v>0</v>
          </cell>
          <cell r="AB5300">
            <v>147000</v>
          </cell>
          <cell r="AC5300">
            <v>147000</v>
          </cell>
          <cell r="AD5300">
            <v>147000</v>
          </cell>
          <cell r="AE5300">
            <v>147000</v>
          </cell>
        </row>
        <row r="5301">
          <cell r="F5301" t="str">
            <v>C-3603-1300-1</v>
          </cell>
          <cell r="U5301">
            <v>16375000</v>
          </cell>
          <cell r="V5301">
            <v>0</v>
          </cell>
          <cell r="W5301">
            <v>796436</v>
          </cell>
          <cell r="X5301">
            <v>15578564</v>
          </cell>
          <cell r="Z5301">
            <v>15578564</v>
          </cell>
          <cell r="AA5301">
            <v>0</v>
          </cell>
          <cell r="AB5301">
            <v>15578564</v>
          </cell>
          <cell r="AC5301">
            <v>15578564</v>
          </cell>
          <cell r="AD5301">
            <v>15578564</v>
          </cell>
          <cell r="AE5301">
            <v>15578564</v>
          </cell>
        </row>
        <row r="5302">
          <cell r="F5302" t="str">
            <v>C-3603-1300-1</v>
          </cell>
          <cell r="U5302">
            <v>83224000</v>
          </cell>
          <cell r="V5302">
            <v>0</v>
          </cell>
          <cell r="W5302">
            <v>0</v>
          </cell>
          <cell r="X5302">
            <v>83224000</v>
          </cell>
          <cell r="Z5302">
            <v>83224000</v>
          </cell>
          <cell r="AA5302">
            <v>0</v>
          </cell>
          <cell r="AB5302">
            <v>83224000</v>
          </cell>
          <cell r="AC5302">
            <v>83224000</v>
          </cell>
          <cell r="AD5302">
            <v>83224000</v>
          </cell>
          <cell r="AE5302">
            <v>83224000</v>
          </cell>
        </row>
        <row r="5303">
          <cell r="F5303" t="str">
            <v>C-3603-1300-1</v>
          </cell>
          <cell r="U5303">
            <v>45350000</v>
          </cell>
          <cell r="V5303">
            <v>0</v>
          </cell>
          <cell r="W5303">
            <v>4177</v>
          </cell>
          <cell r="X5303">
            <v>45345823</v>
          </cell>
          <cell r="Z5303">
            <v>45342615</v>
          </cell>
          <cell r="AA5303">
            <v>3208</v>
          </cell>
          <cell r="AB5303">
            <v>45342615</v>
          </cell>
          <cell r="AC5303">
            <v>45342615</v>
          </cell>
          <cell r="AD5303">
            <v>45342615</v>
          </cell>
          <cell r="AE5303">
            <v>45342615</v>
          </cell>
        </row>
        <row r="5304">
          <cell r="F5304" t="str">
            <v>C-3603-1300-1</v>
          </cell>
          <cell r="U5304">
            <v>5900000</v>
          </cell>
          <cell r="V5304">
            <v>171400</v>
          </cell>
          <cell r="W5304">
            <v>5868</v>
          </cell>
          <cell r="X5304">
            <v>6065532</v>
          </cell>
          <cell r="Z5304">
            <v>6065532</v>
          </cell>
          <cell r="AA5304">
            <v>0</v>
          </cell>
          <cell r="AB5304">
            <v>6065532</v>
          </cell>
          <cell r="AC5304">
            <v>6065532</v>
          </cell>
          <cell r="AD5304">
            <v>6065532</v>
          </cell>
          <cell r="AE5304">
            <v>6065532</v>
          </cell>
        </row>
        <row r="5305">
          <cell r="F5305" t="str">
            <v>C-3603-1300-1</v>
          </cell>
          <cell r="U5305">
            <v>11600000</v>
          </cell>
          <cell r="V5305">
            <v>0</v>
          </cell>
          <cell r="W5305">
            <v>5830</v>
          </cell>
          <cell r="X5305">
            <v>11594170</v>
          </cell>
          <cell r="Z5305">
            <v>11594170</v>
          </cell>
          <cell r="AA5305">
            <v>0</v>
          </cell>
          <cell r="AB5305">
            <v>11594170</v>
          </cell>
          <cell r="AC5305">
            <v>11594170</v>
          </cell>
          <cell r="AD5305">
            <v>11594170</v>
          </cell>
          <cell r="AE5305">
            <v>11594170</v>
          </cell>
        </row>
        <row r="5306">
          <cell r="F5306" t="str">
            <v>C-3603-1300-1</v>
          </cell>
          <cell r="U5306">
            <v>0</v>
          </cell>
          <cell r="V5306">
            <v>15715251</v>
          </cell>
          <cell r="W5306">
            <v>183251</v>
          </cell>
          <cell r="X5306">
            <v>15532000</v>
          </cell>
          <cell r="Z5306">
            <v>15532000</v>
          </cell>
          <cell r="AA5306">
            <v>0</v>
          </cell>
          <cell r="AB5306">
            <v>15532000</v>
          </cell>
          <cell r="AC5306">
            <v>15532000</v>
          </cell>
          <cell r="AD5306">
            <v>15532000</v>
          </cell>
          <cell r="AE5306">
            <v>15532000</v>
          </cell>
        </row>
        <row r="5307">
          <cell r="F5307" t="str">
            <v>C-3603-1300-1</v>
          </cell>
          <cell r="U5307">
            <v>3782000</v>
          </cell>
          <cell r="V5307">
            <v>0</v>
          </cell>
          <cell r="W5307">
            <v>736868</v>
          </cell>
          <cell r="X5307">
            <v>3045132</v>
          </cell>
          <cell r="Z5307">
            <v>3035244</v>
          </cell>
          <cell r="AA5307">
            <v>9888</v>
          </cell>
          <cell r="AB5307">
            <v>3035244</v>
          </cell>
          <cell r="AC5307">
            <v>3035244</v>
          </cell>
          <cell r="AD5307">
            <v>3035244</v>
          </cell>
          <cell r="AE5307">
            <v>3035244</v>
          </cell>
        </row>
        <row r="5308">
          <cell r="F5308" t="str">
            <v>C-3603-1300-1</v>
          </cell>
          <cell r="U5308">
            <v>5366000</v>
          </cell>
          <cell r="V5308">
            <v>0</v>
          </cell>
          <cell r="W5308">
            <v>82735</v>
          </cell>
          <cell r="X5308">
            <v>5283265</v>
          </cell>
          <cell r="Z5308">
            <v>5283265</v>
          </cell>
          <cell r="AA5308">
            <v>0</v>
          </cell>
          <cell r="AB5308">
            <v>5283265</v>
          </cell>
          <cell r="AC5308">
            <v>5283265</v>
          </cell>
          <cell r="AD5308">
            <v>5283265</v>
          </cell>
          <cell r="AE5308">
            <v>5283265</v>
          </cell>
        </row>
        <row r="5309">
          <cell r="F5309" t="str">
            <v>C-3603-1300-1</v>
          </cell>
          <cell r="U5309">
            <v>474891000</v>
          </cell>
          <cell r="V5309">
            <v>0</v>
          </cell>
          <cell r="W5309">
            <v>15715251</v>
          </cell>
          <cell r="X5309">
            <v>459175749</v>
          </cell>
          <cell r="Z5309">
            <v>459175749</v>
          </cell>
          <cell r="AA5309">
            <v>0</v>
          </cell>
          <cell r="AB5309">
            <v>459175749</v>
          </cell>
          <cell r="AC5309">
            <v>459175749</v>
          </cell>
          <cell r="AD5309">
            <v>459175749</v>
          </cell>
          <cell r="AE5309">
            <v>459175749</v>
          </cell>
        </row>
        <row r="5310">
          <cell r="F5310" t="str">
            <v>C-3603-1300-1</v>
          </cell>
          <cell r="U5310">
            <v>33119000</v>
          </cell>
          <cell r="V5310">
            <v>0</v>
          </cell>
          <cell r="W5310">
            <v>398600</v>
          </cell>
          <cell r="X5310">
            <v>32720400</v>
          </cell>
          <cell r="Z5310">
            <v>26680347</v>
          </cell>
          <cell r="AA5310">
            <v>6040053</v>
          </cell>
          <cell r="AB5310">
            <v>26680347</v>
          </cell>
          <cell r="AC5310">
            <v>26680347</v>
          </cell>
          <cell r="AD5310">
            <v>26680347</v>
          </cell>
          <cell r="AE5310">
            <v>26680347</v>
          </cell>
        </row>
        <row r="5311">
          <cell r="F5311" t="str">
            <v>C-3603-1300-3</v>
          </cell>
          <cell r="U5311">
            <v>280702900</v>
          </cell>
          <cell r="V5311">
            <v>0</v>
          </cell>
          <cell r="W5311">
            <v>0</v>
          </cell>
          <cell r="X5311">
            <v>280702900</v>
          </cell>
          <cell r="Z5311">
            <v>280701298</v>
          </cell>
          <cell r="AA5311">
            <v>1602</v>
          </cell>
          <cell r="AB5311">
            <v>280701298</v>
          </cell>
          <cell r="AC5311">
            <v>280701298</v>
          </cell>
          <cell r="AD5311">
            <v>280701298</v>
          </cell>
          <cell r="AE5311">
            <v>280701298</v>
          </cell>
        </row>
        <row r="5312">
          <cell r="F5312" t="str">
            <v>C-3603-1300-3</v>
          </cell>
          <cell r="U5312">
            <v>561902700</v>
          </cell>
          <cell r="V5312">
            <v>0</v>
          </cell>
          <cell r="W5312">
            <v>72701</v>
          </cell>
          <cell r="X5312">
            <v>561829999</v>
          </cell>
          <cell r="Z5312">
            <v>561829998</v>
          </cell>
          <cell r="AA5312">
            <v>1</v>
          </cell>
          <cell r="AB5312">
            <v>561829998</v>
          </cell>
          <cell r="AC5312">
            <v>561829998</v>
          </cell>
          <cell r="AD5312">
            <v>561829998</v>
          </cell>
          <cell r="AE5312">
            <v>561829998</v>
          </cell>
        </row>
        <row r="5313">
          <cell r="F5313" t="str">
            <v>C-3603-1300-3</v>
          </cell>
          <cell r="U5313">
            <v>26931000</v>
          </cell>
          <cell r="V5313">
            <v>21910746</v>
          </cell>
          <cell r="W5313">
            <v>0</v>
          </cell>
          <cell r="X5313">
            <v>48841746</v>
          </cell>
          <cell r="Z5313">
            <v>48841746</v>
          </cell>
          <cell r="AA5313">
            <v>0</v>
          </cell>
          <cell r="AB5313">
            <v>48841746</v>
          </cell>
          <cell r="AC5313">
            <v>48841746</v>
          </cell>
          <cell r="AD5313">
            <v>48841746</v>
          </cell>
          <cell r="AE5313">
            <v>48841746</v>
          </cell>
        </row>
        <row r="5314">
          <cell r="F5314" t="str">
            <v>C-3603-1300-3</v>
          </cell>
          <cell r="U5314">
            <v>612681300</v>
          </cell>
          <cell r="V5314">
            <v>0</v>
          </cell>
          <cell r="W5314">
            <v>34385205</v>
          </cell>
          <cell r="X5314">
            <v>578296095</v>
          </cell>
          <cell r="Z5314">
            <v>573441924</v>
          </cell>
          <cell r="AA5314">
            <v>4854171</v>
          </cell>
          <cell r="AB5314">
            <v>573441924</v>
          </cell>
          <cell r="AC5314">
            <v>573441924</v>
          </cell>
          <cell r="AD5314">
            <v>572999294</v>
          </cell>
          <cell r="AE5314">
            <v>572999294</v>
          </cell>
        </row>
        <row r="5315">
          <cell r="F5315" t="str">
            <v>C-3603-1300-4</v>
          </cell>
          <cell r="U5315">
            <v>0</v>
          </cell>
          <cell r="V5315">
            <v>8907613</v>
          </cell>
          <cell r="W5315">
            <v>0</v>
          </cell>
          <cell r="X5315">
            <v>8907613</v>
          </cell>
          <cell r="Z5315">
            <v>8907613</v>
          </cell>
          <cell r="AA5315">
            <v>0</v>
          </cell>
          <cell r="AB5315">
            <v>8907613</v>
          </cell>
          <cell r="AC5315">
            <v>8907613</v>
          </cell>
          <cell r="AD5315">
            <v>8907613</v>
          </cell>
          <cell r="AE5315">
            <v>8907613</v>
          </cell>
        </row>
        <row r="5316">
          <cell r="F5316" t="str">
            <v>C-3603-1300-4</v>
          </cell>
          <cell r="U5316">
            <v>174469834</v>
          </cell>
          <cell r="V5316">
            <v>0</v>
          </cell>
          <cell r="W5316">
            <v>0</v>
          </cell>
          <cell r="X5316">
            <v>174469834</v>
          </cell>
          <cell r="Z5316">
            <v>173141943</v>
          </cell>
          <cell r="AA5316">
            <v>1327891</v>
          </cell>
          <cell r="AB5316">
            <v>173141943</v>
          </cell>
          <cell r="AC5316">
            <v>173141943</v>
          </cell>
          <cell r="AD5316">
            <v>173141943</v>
          </cell>
          <cell r="AE5316">
            <v>173141943</v>
          </cell>
        </row>
        <row r="5317">
          <cell r="F5317" t="str">
            <v>C-3603-1300-4</v>
          </cell>
          <cell r="U5317">
            <v>0</v>
          </cell>
          <cell r="V5317">
            <v>184463</v>
          </cell>
          <cell r="W5317">
            <v>1076</v>
          </cell>
          <cell r="X5317">
            <v>183387</v>
          </cell>
          <cell r="Z5317">
            <v>183387</v>
          </cell>
          <cell r="AA5317">
            <v>0</v>
          </cell>
          <cell r="AB5317">
            <v>183387</v>
          </cell>
          <cell r="AC5317">
            <v>183387</v>
          </cell>
          <cell r="AD5317">
            <v>183387</v>
          </cell>
          <cell r="AE5317">
            <v>183387</v>
          </cell>
        </row>
        <row r="5318">
          <cell r="F5318" t="str">
            <v>C-3603-1300-4</v>
          </cell>
          <cell r="U5318">
            <v>0</v>
          </cell>
          <cell r="V5318">
            <v>49058704</v>
          </cell>
          <cell r="W5318">
            <v>184463</v>
          </cell>
          <cell r="X5318">
            <v>48874241</v>
          </cell>
          <cell r="Z5318">
            <v>48874241</v>
          </cell>
          <cell r="AA5318">
            <v>0</v>
          </cell>
          <cell r="AB5318">
            <v>48874241</v>
          </cell>
          <cell r="AC5318">
            <v>48874241</v>
          </cell>
          <cell r="AD5318">
            <v>48874241</v>
          </cell>
          <cell r="AE5318">
            <v>48874241</v>
          </cell>
        </row>
        <row r="5319">
          <cell r="F5319" t="str">
            <v>C-3603-1300-7</v>
          </cell>
          <cell r="U5319">
            <v>53440238</v>
          </cell>
          <cell r="V5319">
            <v>0</v>
          </cell>
          <cell r="W5319">
            <v>0</v>
          </cell>
          <cell r="X5319">
            <v>53440238</v>
          </cell>
          <cell r="Z5319">
            <v>53440238</v>
          </cell>
          <cell r="AA5319">
            <v>0</v>
          </cell>
          <cell r="AB5319">
            <v>53440238</v>
          </cell>
          <cell r="AC5319">
            <v>53440238</v>
          </cell>
          <cell r="AD5319">
            <v>53440238</v>
          </cell>
          <cell r="AE5319">
            <v>53440238</v>
          </cell>
        </row>
        <row r="5320">
          <cell r="F5320" t="str">
            <v>C-3603-1300-7</v>
          </cell>
          <cell r="U5320">
            <v>114569312</v>
          </cell>
          <cell r="V5320">
            <v>92869698</v>
          </cell>
          <cell r="W5320">
            <v>0</v>
          </cell>
          <cell r="X5320">
            <v>207439010</v>
          </cell>
          <cell r="Z5320">
            <v>207373450</v>
          </cell>
          <cell r="AA5320">
            <v>65560</v>
          </cell>
          <cell r="AB5320">
            <v>207373450</v>
          </cell>
          <cell r="AC5320">
            <v>207373450</v>
          </cell>
          <cell r="AD5320">
            <v>207373450</v>
          </cell>
          <cell r="AE5320">
            <v>207373450</v>
          </cell>
        </row>
        <row r="5321">
          <cell r="F5321" t="str">
            <v>C-3603-1300-7</v>
          </cell>
          <cell r="U5321">
            <v>25894698</v>
          </cell>
          <cell r="V5321">
            <v>0</v>
          </cell>
          <cell r="W5321">
            <v>7869698</v>
          </cell>
          <cell r="X5321">
            <v>18025000</v>
          </cell>
          <cell r="Z5321">
            <v>18025000</v>
          </cell>
          <cell r="AA5321">
            <v>0</v>
          </cell>
          <cell r="AB5321">
            <v>18025000</v>
          </cell>
          <cell r="AC5321">
            <v>18025000</v>
          </cell>
          <cell r="AD5321">
            <v>18025000</v>
          </cell>
          <cell r="AE5321">
            <v>18025000</v>
          </cell>
        </row>
        <row r="5322">
          <cell r="F5322" t="str">
            <v>C-3603-1300-9</v>
          </cell>
          <cell r="U5322">
            <v>103500000</v>
          </cell>
          <cell r="V5322">
            <v>40500000</v>
          </cell>
          <cell r="W5322">
            <v>76673</v>
          </cell>
          <cell r="X5322">
            <v>143923327</v>
          </cell>
          <cell r="Z5322">
            <v>143923327</v>
          </cell>
          <cell r="AA5322">
            <v>0</v>
          </cell>
          <cell r="AB5322">
            <v>143923327</v>
          </cell>
          <cell r="AC5322">
            <v>143923327</v>
          </cell>
          <cell r="AD5322">
            <v>143923327</v>
          </cell>
          <cell r="AE5322">
            <v>143923327</v>
          </cell>
        </row>
        <row r="5323">
          <cell r="F5323" t="str">
            <v>C-3603-1300-9</v>
          </cell>
          <cell r="U5323">
            <v>1500000</v>
          </cell>
          <cell r="V5323">
            <v>3000000</v>
          </cell>
          <cell r="W5323">
            <v>39</v>
          </cell>
          <cell r="X5323">
            <v>4499961</v>
          </cell>
          <cell r="Z5323">
            <v>4499961</v>
          </cell>
          <cell r="AA5323">
            <v>0</v>
          </cell>
          <cell r="AB5323">
            <v>4499961</v>
          </cell>
          <cell r="AC5323">
            <v>4499961</v>
          </cell>
          <cell r="AD5323">
            <v>4499961</v>
          </cell>
          <cell r="AE5323">
            <v>4499961</v>
          </cell>
        </row>
        <row r="5324">
          <cell r="F5324" t="str">
            <v>C-3603-1300-11</v>
          </cell>
          <cell r="U5324">
            <v>0</v>
          </cell>
          <cell r="V5324">
            <v>3673800</v>
          </cell>
          <cell r="W5324">
            <v>0</v>
          </cell>
          <cell r="X5324">
            <v>3673800</v>
          </cell>
          <cell r="Z5324">
            <v>808280</v>
          </cell>
          <cell r="AA5324">
            <v>2865520</v>
          </cell>
          <cell r="AB5324">
            <v>808280</v>
          </cell>
          <cell r="AC5324">
            <v>808280</v>
          </cell>
          <cell r="AD5324">
            <v>0</v>
          </cell>
          <cell r="AE5324">
            <v>0</v>
          </cell>
        </row>
        <row r="5325">
          <cell r="F5325" t="str">
            <v>C-3603-1300-11</v>
          </cell>
          <cell r="U5325">
            <v>0</v>
          </cell>
          <cell r="V5325">
            <v>29000000</v>
          </cell>
          <cell r="W5325">
            <v>4052702</v>
          </cell>
          <cell r="X5325">
            <v>24947298</v>
          </cell>
          <cell r="Z5325">
            <v>24947298</v>
          </cell>
          <cell r="AA5325">
            <v>0</v>
          </cell>
          <cell r="AB5325">
            <v>24947298</v>
          </cell>
          <cell r="AC5325">
            <v>24947298</v>
          </cell>
          <cell r="AD5325">
            <v>0</v>
          </cell>
          <cell r="AE5325">
            <v>0</v>
          </cell>
        </row>
        <row r="5326">
          <cell r="F5326" t="str">
            <v>C-3603-1300-11</v>
          </cell>
          <cell r="U5326">
            <v>0</v>
          </cell>
          <cell r="V5326">
            <v>91450025</v>
          </cell>
          <cell r="W5326">
            <v>0</v>
          </cell>
          <cell r="X5326">
            <v>91450025</v>
          </cell>
          <cell r="Z5326">
            <v>90768484</v>
          </cell>
          <cell r="AA5326">
            <v>681541</v>
          </cell>
          <cell r="AB5326">
            <v>90768484</v>
          </cell>
          <cell r="AC5326">
            <v>90768484</v>
          </cell>
          <cell r="AD5326">
            <v>50430787</v>
          </cell>
          <cell r="AE5326">
            <v>50430787</v>
          </cell>
        </row>
        <row r="5327">
          <cell r="F5327" t="str">
            <v>C-3603-1300-11</v>
          </cell>
          <cell r="U5327">
            <v>0</v>
          </cell>
          <cell r="V5327">
            <v>123980500</v>
          </cell>
          <cell r="W5327">
            <v>8397323</v>
          </cell>
          <cell r="X5327">
            <v>115583177</v>
          </cell>
          <cell r="Z5327">
            <v>115583177</v>
          </cell>
          <cell r="AA5327">
            <v>0</v>
          </cell>
          <cell r="AB5327">
            <v>115583177</v>
          </cell>
          <cell r="AC5327">
            <v>115583177</v>
          </cell>
          <cell r="AD5327">
            <v>115583177</v>
          </cell>
          <cell r="AE5327">
            <v>115583177</v>
          </cell>
        </row>
        <row r="5328">
          <cell r="F5328" t="str">
            <v>C-3603-1300-11</v>
          </cell>
          <cell r="U5328">
            <v>0</v>
          </cell>
          <cell r="V5328">
            <v>25413283</v>
          </cell>
          <cell r="W5328">
            <v>4713283</v>
          </cell>
          <cell r="X5328">
            <v>20700000</v>
          </cell>
          <cell r="Z5328">
            <v>20700000</v>
          </cell>
          <cell r="AA5328">
            <v>0</v>
          </cell>
          <cell r="AB5328">
            <v>20700000</v>
          </cell>
          <cell r="AC5328">
            <v>20700000</v>
          </cell>
          <cell r="AD5328">
            <v>19900000</v>
          </cell>
          <cell r="AE5328">
            <v>19900000</v>
          </cell>
        </row>
        <row r="5329">
          <cell r="F5329" t="str">
            <v>C-3603-1300-11</v>
          </cell>
          <cell r="U5329">
            <v>0</v>
          </cell>
          <cell r="V5329">
            <v>4713283</v>
          </cell>
          <cell r="W5329">
            <v>0</v>
          </cell>
          <cell r="X5329">
            <v>4713283</v>
          </cell>
          <cell r="Z5329">
            <v>4713283</v>
          </cell>
          <cell r="AA5329">
            <v>0</v>
          </cell>
          <cell r="AB5329">
            <v>4713283</v>
          </cell>
          <cell r="AC5329">
            <v>4713283</v>
          </cell>
          <cell r="AD5329">
            <v>0</v>
          </cell>
          <cell r="AE5329">
            <v>0</v>
          </cell>
        </row>
        <row r="5330">
          <cell r="F5330" t="str">
            <v>C-3605-1300-1</v>
          </cell>
          <cell r="U5330">
            <v>3400000</v>
          </cell>
          <cell r="V5330">
            <v>0</v>
          </cell>
          <cell r="W5330">
            <v>3400000</v>
          </cell>
          <cell r="X5330">
            <v>0</v>
          </cell>
          <cell r="Z5330">
            <v>0</v>
          </cell>
          <cell r="AA5330">
            <v>0</v>
          </cell>
          <cell r="AB5330">
            <v>0</v>
          </cell>
          <cell r="AC5330">
            <v>0</v>
          </cell>
          <cell r="AD5330">
            <v>0</v>
          </cell>
          <cell r="AE5330">
            <v>0</v>
          </cell>
        </row>
        <row r="5331">
          <cell r="F5331" t="str">
            <v>C-3605-1300-1</v>
          </cell>
          <cell r="U5331">
            <v>33900000</v>
          </cell>
          <cell r="V5331">
            <v>37159944</v>
          </cell>
          <cell r="W5331">
            <v>0</v>
          </cell>
          <cell r="X5331">
            <v>71059944</v>
          </cell>
          <cell r="Z5331">
            <v>67115224</v>
          </cell>
          <cell r="AA5331">
            <v>3944720</v>
          </cell>
          <cell r="AB5331">
            <v>67115224</v>
          </cell>
          <cell r="AC5331">
            <v>67115224</v>
          </cell>
          <cell r="AD5331">
            <v>67115224</v>
          </cell>
          <cell r="AE5331">
            <v>67115224</v>
          </cell>
        </row>
        <row r="5332">
          <cell r="F5332" t="str">
            <v>C-3605-1300-1</v>
          </cell>
          <cell r="U5332">
            <v>57000000</v>
          </cell>
          <cell r="V5332">
            <v>26251087</v>
          </cell>
          <cell r="W5332">
            <v>8482742</v>
          </cell>
          <cell r="X5332">
            <v>74768345</v>
          </cell>
          <cell r="Z5332">
            <v>74768345</v>
          </cell>
          <cell r="AA5332">
            <v>0</v>
          </cell>
          <cell r="AB5332">
            <v>74768345</v>
          </cell>
          <cell r="AC5332">
            <v>74768345</v>
          </cell>
          <cell r="AD5332">
            <v>74768345</v>
          </cell>
          <cell r="AE5332">
            <v>74768345</v>
          </cell>
        </row>
        <row r="5333">
          <cell r="F5333" t="str">
            <v>C-3605-1300-1</v>
          </cell>
          <cell r="U5333">
            <v>33000004</v>
          </cell>
          <cell r="V5333">
            <v>0</v>
          </cell>
          <cell r="W5333">
            <v>16756147</v>
          </cell>
          <cell r="X5333">
            <v>16243857</v>
          </cell>
          <cell r="Z5333">
            <v>16243857</v>
          </cell>
          <cell r="AA5333">
            <v>0</v>
          </cell>
          <cell r="AB5333">
            <v>16243857</v>
          </cell>
          <cell r="AC5333">
            <v>16243857</v>
          </cell>
          <cell r="AD5333">
            <v>16243857</v>
          </cell>
          <cell r="AE5333">
            <v>16243857</v>
          </cell>
        </row>
        <row r="5334">
          <cell r="F5334" t="str">
            <v>C-3605-1300-1</v>
          </cell>
          <cell r="U5334">
            <v>0</v>
          </cell>
          <cell r="V5334">
            <v>2450000</v>
          </cell>
          <cell r="W5334">
            <v>0</v>
          </cell>
          <cell r="X5334">
            <v>2450000</v>
          </cell>
          <cell r="Z5334">
            <v>2386315</v>
          </cell>
          <cell r="AA5334">
            <v>63685</v>
          </cell>
          <cell r="AB5334">
            <v>2386315</v>
          </cell>
          <cell r="AC5334">
            <v>2386315</v>
          </cell>
          <cell r="AD5334">
            <v>2386315</v>
          </cell>
          <cell r="AE5334">
            <v>2386315</v>
          </cell>
        </row>
        <row r="5335">
          <cell r="F5335" t="str">
            <v>C-3605-1300-1</v>
          </cell>
          <cell r="U5335">
            <v>11999997</v>
          </cell>
          <cell r="V5335">
            <v>19588647</v>
          </cell>
          <cell r="W5335">
            <v>0</v>
          </cell>
          <cell r="X5335">
            <v>31588644</v>
          </cell>
          <cell r="Z5335">
            <v>22210000</v>
          </cell>
          <cell r="AA5335">
            <v>9378644</v>
          </cell>
          <cell r="AB5335">
            <v>22210000</v>
          </cell>
          <cell r="AC5335">
            <v>22210000</v>
          </cell>
          <cell r="AD5335">
            <v>22210000</v>
          </cell>
          <cell r="AE5335">
            <v>22210000</v>
          </cell>
        </row>
        <row r="5336">
          <cell r="F5336" t="str">
            <v>C-3605-1300-1</v>
          </cell>
          <cell r="U5336">
            <v>3000000</v>
          </cell>
          <cell r="V5336">
            <v>36652104</v>
          </cell>
          <cell r="W5336">
            <v>0</v>
          </cell>
          <cell r="X5336">
            <v>39652104</v>
          </cell>
          <cell r="Z5336">
            <v>38459865</v>
          </cell>
          <cell r="AA5336">
            <v>1192239</v>
          </cell>
          <cell r="AB5336">
            <v>38459865</v>
          </cell>
          <cell r="AC5336">
            <v>38459865</v>
          </cell>
          <cell r="AD5336">
            <v>38459865</v>
          </cell>
          <cell r="AE5336">
            <v>38459865</v>
          </cell>
        </row>
        <row r="5337">
          <cell r="F5337" t="str">
            <v>C-3605-1300-1</v>
          </cell>
          <cell r="U5337">
            <v>3000000</v>
          </cell>
          <cell r="V5337">
            <v>4700000</v>
          </cell>
          <cell r="W5337">
            <v>0</v>
          </cell>
          <cell r="X5337">
            <v>7700000</v>
          </cell>
          <cell r="Z5337">
            <v>7578183</v>
          </cell>
          <cell r="AA5337">
            <v>121817</v>
          </cell>
          <cell r="AB5337">
            <v>7578183</v>
          </cell>
          <cell r="AC5337">
            <v>7578183</v>
          </cell>
          <cell r="AD5337">
            <v>7578183</v>
          </cell>
          <cell r="AE5337">
            <v>7578183</v>
          </cell>
        </row>
        <row r="5338">
          <cell r="F5338" t="str">
            <v>C-3605-1300-1</v>
          </cell>
          <cell r="U5338">
            <v>16700000</v>
          </cell>
          <cell r="V5338">
            <v>0</v>
          </cell>
          <cell r="W5338">
            <v>2983</v>
          </cell>
          <cell r="X5338">
            <v>16697017</v>
          </cell>
          <cell r="Z5338">
            <v>16697017</v>
          </cell>
          <cell r="AA5338">
            <v>0</v>
          </cell>
          <cell r="AB5338">
            <v>16697017</v>
          </cell>
          <cell r="AC5338">
            <v>16697017</v>
          </cell>
          <cell r="AD5338">
            <v>16697017</v>
          </cell>
          <cell r="AE5338">
            <v>16697017</v>
          </cell>
        </row>
        <row r="5339">
          <cell r="F5339" t="str">
            <v>C-3605-1300-1</v>
          </cell>
          <cell r="U5339">
            <v>483837847</v>
          </cell>
          <cell r="V5339">
            <v>0</v>
          </cell>
          <cell r="W5339">
            <v>71846707</v>
          </cell>
          <cell r="X5339">
            <v>411991140</v>
          </cell>
          <cell r="Z5339">
            <v>411672177</v>
          </cell>
          <cell r="AA5339">
            <v>318963</v>
          </cell>
          <cell r="AB5339">
            <v>411672177</v>
          </cell>
          <cell r="AC5339">
            <v>411672177</v>
          </cell>
          <cell r="AD5339">
            <v>406887739</v>
          </cell>
          <cell r="AE5339">
            <v>406887739</v>
          </cell>
        </row>
        <row r="5340">
          <cell r="F5340" t="str">
            <v>C-3605-1300-1</v>
          </cell>
          <cell r="U5340">
            <v>100000000</v>
          </cell>
          <cell r="V5340">
            <v>9764986</v>
          </cell>
          <cell r="W5340">
            <v>2609478</v>
          </cell>
          <cell r="X5340">
            <v>107155508</v>
          </cell>
          <cell r="Z5340">
            <v>107133631</v>
          </cell>
          <cell r="AA5340">
            <v>21877</v>
          </cell>
          <cell r="AB5340">
            <v>107133631</v>
          </cell>
          <cell r="AC5340">
            <v>107133631</v>
          </cell>
          <cell r="AD5340">
            <v>107133631</v>
          </cell>
          <cell r="AE5340">
            <v>107133631</v>
          </cell>
        </row>
        <row r="5341">
          <cell r="F5341" t="str">
            <v>C-3699-1300-2</v>
          </cell>
          <cell r="U5341">
            <v>0</v>
          </cell>
          <cell r="V5341">
            <v>404255281</v>
          </cell>
          <cell r="W5341">
            <v>370698081.75999999</v>
          </cell>
          <cell r="X5341">
            <v>33557199.240000002</v>
          </cell>
          <cell r="Z5341">
            <v>33557199.240000002</v>
          </cell>
          <cell r="AA5341">
            <v>0</v>
          </cell>
          <cell r="AB5341">
            <v>33557199.240000002</v>
          </cell>
          <cell r="AC5341">
            <v>0</v>
          </cell>
          <cell r="AD5341">
            <v>0</v>
          </cell>
          <cell r="AE5341">
            <v>0</v>
          </cell>
        </row>
        <row r="5342">
          <cell r="F5342" t="str">
            <v>C-3699-1300-2</v>
          </cell>
          <cell r="U5342">
            <v>0</v>
          </cell>
          <cell r="V5342">
            <v>348904186</v>
          </cell>
          <cell r="W5342">
            <v>0</v>
          </cell>
          <cell r="X5342">
            <v>348904186</v>
          </cell>
          <cell r="Z5342">
            <v>348382432</v>
          </cell>
          <cell r="AA5342">
            <v>521754</v>
          </cell>
          <cell r="AB5342">
            <v>348382432</v>
          </cell>
          <cell r="AC5342">
            <v>140102462</v>
          </cell>
          <cell r="AD5342">
            <v>140102462</v>
          </cell>
          <cell r="AE5342">
            <v>140102462</v>
          </cell>
        </row>
        <row r="5343">
          <cell r="F5343" t="str">
            <v>C-3699-1300-2</v>
          </cell>
          <cell r="U5343">
            <v>0</v>
          </cell>
          <cell r="V5343">
            <v>213513516</v>
          </cell>
          <cell r="W5343">
            <v>148650308.94</v>
          </cell>
          <cell r="X5343">
            <v>64863207.060000002</v>
          </cell>
          <cell r="Z5343">
            <v>63955953.560000002</v>
          </cell>
          <cell r="AA5343">
            <v>907253.5</v>
          </cell>
          <cell r="AB5343">
            <v>63955953.560000002</v>
          </cell>
          <cell r="AC5343">
            <v>61646171</v>
          </cell>
          <cell r="AD5343">
            <v>61646171</v>
          </cell>
          <cell r="AE5343">
            <v>61646171</v>
          </cell>
        </row>
        <row r="5344">
          <cell r="F5344" t="str">
            <v>C-3699-1300-2</v>
          </cell>
          <cell r="U5344">
            <v>0</v>
          </cell>
          <cell r="V5344">
            <v>202809619</v>
          </cell>
          <cell r="W5344">
            <v>0</v>
          </cell>
          <cell r="X5344">
            <v>202809619</v>
          </cell>
          <cell r="Z5344">
            <v>202809619</v>
          </cell>
          <cell r="AA5344">
            <v>0</v>
          </cell>
          <cell r="AB5344">
            <v>202809619</v>
          </cell>
          <cell r="AC5344">
            <v>19251334</v>
          </cell>
          <cell r="AD5344">
            <v>5866214</v>
          </cell>
          <cell r="AE5344">
            <v>5866214</v>
          </cell>
        </row>
        <row r="5345">
          <cell r="F5345" t="str">
            <v>FUNCIONAMIENTO</v>
          </cell>
          <cell r="U5345">
            <v>3000000</v>
          </cell>
          <cell r="V5345">
            <v>0</v>
          </cell>
          <cell r="W5345">
            <v>0</v>
          </cell>
          <cell r="X5345">
            <v>3000000</v>
          </cell>
          <cell r="Z5345">
            <v>3000000</v>
          </cell>
          <cell r="AA5345">
            <v>0</v>
          </cell>
          <cell r="AB5345">
            <v>3000000</v>
          </cell>
          <cell r="AC5345">
            <v>3000000</v>
          </cell>
          <cell r="AD5345">
            <v>3000000</v>
          </cell>
          <cell r="AE5345">
            <v>3000000</v>
          </cell>
        </row>
        <row r="5346">
          <cell r="F5346" t="str">
            <v>FUNCIONAMIENTO</v>
          </cell>
          <cell r="U5346">
            <v>3000000</v>
          </cell>
          <cell r="V5346">
            <v>0</v>
          </cell>
          <cell r="W5346">
            <v>0</v>
          </cell>
          <cell r="X5346">
            <v>3000000</v>
          </cell>
          <cell r="Z5346">
            <v>3000000</v>
          </cell>
          <cell r="AA5346">
            <v>0</v>
          </cell>
          <cell r="AB5346">
            <v>3000000</v>
          </cell>
          <cell r="AC5346">
            <v>326018</v>
          </cell>
          <cell r="AD5346">
            <v>326018</v>
          </cell>
          <cell r="AE5346">
            <v>326018</v>
          </cell>
        </row>
        <row r="5347">
          <cell r="F5347" t="str">
            <v>FUNCIONAMIENTO</v>
          </cell>
          <cell r="U5347">
            <v>2600000</v>
          </cell>
          <cell r="V5347">
            <v>3600000</v>
          </cell>
          <cell r="W5347">
            <v>683741</v>
          </cell>
          <cell r="X5347">
            <v>5516259</v>
          </cell>
          <cell r="Z5347">
            <v>5516239</v>
          </cell>
          <cell r="AA5347">
            <v>20</v>
          </cell>
          <cell r="AB5347">
            <v>5516239</v>
          </cell>
          <cell r="AC5347">
            <v>5516239</v>
          </cell>
          <cell r="AD5347">
            <v>5516239</v>
          </cell>
          <cell r="AE5347">
            <v>5516239</v>
          </cell>
        </row>
        <row r="5348">
          <cell r="F5348" t="str">
            <v>FUNCIONAMIENTO</v>
          </cell>
          <cell r="U5348">
            <v>3600000</v>
          </cell>
          <cell r="V5348">
            <v>0</v>
          </cell>
          <cell r="W5348">
            <v>3600000</v>
          </cell>
          <cell r="X5348">
            <v>0</v>
          </cell>
          <cell r="Z5348">
            <v>0</v>
          </cell>
          <cell r="AA5348">
            <v>0</v>
          </cell>
          <cell r="AB5348">
            <v>0</v>
          </cell>
          <cell r="AC5348">
            <v>0</v>
          </cell>
          <cell r="AD5348">
            <v>0</v>
          </cell>
          <cell r="AE5348">
            <v>0</v>
          </cell>
        </row>
        <row r="5349">
          <cell r="F5349" t="str">
            <v>FUNCIONAMIENTO</v>
          </cell>
          <cell r="U5349">
            <v>1900000</v>
          </cell>
          <cell r="V5349">
            <v>683741</v>
          </cell>
          <cell r="W5349">
            <v>0</v>
          </cell>
          <cell r="X5349">
            <v>2583741</v>
          </cell>
          <cell r="Z5349">
            <v>2562940</v>
          </cell>
          <cell r="AA5349">
            <v>20801</v>
          </cell>
          <cell r="AB5349">
            <v>2562940</v>
          </cell>
          <cell r="AC5349">
            <v>2562940</v>
          </cell>
          <cell r="AD5349">
            <v>2562940</v>
          </cell>
          <cell r="AE5349">
            <v>2562940</v>
          </cell>
        </row>
        <row r="5350">
          <cell r="F5350" t="str">
            <v>FUNCIONAMIENTO</v>
          </cell>
          <cell r="U5350">
            <v>19300000</v>
          </cell>
          <cell r="V5350">
            <v>0</v>
          </cell>
          <cell r="W5350">
            <v>0</v>
          </cell>
          <cell r="X5350">
            <v>19300000</v>
          </cell>
          <cell r="Z5350">
            <v>19173056</v>
          </cell>
          <cell r="AA5350">
            <v>126944</v>
          </cell>
          <cell r="AB5350">
            <v>19173056</v>
          </cell>
          <cell r="AC5350">
            <v>19173056</v>
          </cell>
          <cell r="AD5350">
            <v>19173056</v>
          </cell>
          <cell r="AE5350">
            <v>19173056</v>
          </cell>
        </row>
        <row r="5351">
          <cell r="F5351" t="str">
            <v>FUNCIONAMIENTO</v>
          </cell>
          <cell r="U5351">
            <v>420000</v>
          </cell>
          <cell r="V5351">
            <v>0</v>
          </cell>
          <cell r="W5351">
            <v>0</v>
          </cell>
          <cell r="X5351">
            <v>420000</v>
          </cell>
          <cell r="Z5351">
            <v>0</v>
          </cell>
          <cell r="AA5351">
            <v>420000</v>
          </cell>
          <cell r="AB5351">
            <v>0</v>
          </cell>
          <cell r="AC5351">
            <v>0</v>
          </cell>
          <cell r="AD5351">
            <v>0</v>
          </cell>
          <cell r="AE5351">
            <v>0</v>
          </cell>
        </row>
        <row r="5352">
          <cell r="F5352" t="str">
            <v>FUNCIONAMIENTO</v>
          </cell>
          <cell r="U5352">
            <v>8000000</v>
          </cell>
          <cell r="V5352">
            <v>0</v>
          </cell>
          <cell r="W5352">
            <v>0</v>
          </cell>
          <cell r="X5352">
            <v>8000000</v>
          </cell>
          <cell r="Z5352">
            <v>8000000</v>
          </cell>
          <cell r="AA5352">
            <v>0</v>
          </cell>
          <cell r="AB5352">
            <v>8000000</v>
          </cell>
          <cell r="AC5352">
            <v>8000000</v>
          </cell>
          <cell r="AD5352">
            <v>8000000</v>
          </cell>
          <cell r="AE5352">
            <v>8000000</v>
          </cell>
        </row>
        <row r="5353">
          <cell r="F5353" t="str">
            <v>FUNCIONAMIENTO</v>
          </cell>
          <cell r="U5353">
            <v>0</v>
          </cell>
          <cell r="V5353">
            <v>3769513</v>
          </cell>
          <cell r="W5353">
            <v>0</v>
          </cell>
          <cell r="X5353">
            <v>3769513</v>
          </cell>
          <cell r="Z5353">
            <v>3769474</v>
          </cell>
          <cell r="AA5353">
            <v>39</v>
          </cell>
          <cell r="AB5353">
            <v>3769474</v>
          </cell>
          <cell r="AC5353">
            <v>3769474</v>
          </cell>
          <cell r="AD5353">
            <v>3769474</v>
          </cell>
          <cell r="AE5353">
            <v>3769474</v>
          </cell>
        </row>
        <row r="5354">
          <cell r="F5354" t="str">
            <v>C-3602-1300-2</v>
          </cell>
          <cell r="U5354">
            <v>463680000</v>
          </cell>
          <cell r="V5354">
            <v>61304000</v>
          </cell>
          <cell r="W5354">
            <v>21226666</v>
          </cell>
          <cell r="X5354">
            <v>503757334</v>
          </cell>
          <cell r="Z5354">
            <v>493962667</v>
          </cell>
          <cell r="AA5354">
            <v>9794667</v>
          </cell>
          <cell r="AB5354">
            <v>493962667</v>
          </cell>
          <cell r="AC5354">
            <v>493962667</v>
          </cell>
          <cell r="AD5354">
            <v>493962667</v>
          </cell>
          <cell r="AE5354">
            <v>493962667</v>
          </cell>
        </row>
        <row r="5355">
          <cell r="F5355" t="str">
            <v>C-3602-1300-2</v>
          </cell>
          <cell r="U5355">
            <v>0</v>
          </cell>
          <cell r="V5355">
            <v>20000000</v>
          </cell>
          <cell r="W5355">
            <v>0</v>
          </cell>
          <cell r="X5355">
            <v>20000000</v>
          </cell>
          <cell r="Z5355">
            <v>20000000</v>
          </cell>
          <cell r="AA5355">
            <v>0</v>
          </cell>
          <cell r="AB5355">
            <v>20000000</v>
          </cell>
          <cell r="AC5355">
            <v>20000000</v>
          </cell>
          <cell r="AD5355">
            <v>20000000</v>
          </cell>
          <cell r="AE5355">
            <v>20000000</v>
          </cell>
        </row>
        <row r="5356">
          <cell r="F5356" t="str">
            <v>C-3602-1300-2</v>
          </cell>
          <cell r="U5356">
            <v>15000000</v>
          </cell>
          <cell r="V5356">
            <v>17000000</v>
          </cell>
          <cell r="W5356">
            <v>0</v>
          </cell>
          <cell r="X5356">
            <v>32000000</v>
          </cell>
          <cell r="Z5356">
            <v>31924986</v>
          </cell>
          <cell r="AA5356">
            <v>75014</v>
          </cell>
          <cell r="AB5356">
            <v>31924986</v>
          </cell>
          <cell r="AC5356">
            <v>31924986</v>
          </cell>
          <cell r="AD5356">
            <v>31924986</v>
          </cell>
          <cell r="AE5356">
            <v>31924986</v>
          </cell>
        </row>
        <row r="5357">
          <cell r="F5357" t="str">
            <v>C-3602-1300-3</v>
          </cell>
          <cell r="U5357">
            <v>240442000</v>
          </cell>
          <cell r="V5357">
            <v>0</v>
          </cell>
          <cell r="W5357">
            <v>4562800</v>
          </cell>
          <cell r="X5357">
            <v>235879200</v>
          </cell>
          <cell r="Z5357">
            <v>235879200</v>
          </cell>
          <cell r="AA5357">
            <v>0</v>
          </cell>
          <cell r="AB5357">
            <v>235879200</v>
          </cell>
          <cell r="AC5357">
            <v>235879200</v>
          </cell>
          <cell r="AD5357">
            <v>235879200</v>
          </cell>
          <cell r="AE5357">
            <v>235879200</v>
          </cell>
        </row>
        <row r="5358">
          <cell r="F5358" t="str">
            <v>C-3602-1300-3</v>
          </cell>
          <cell r="U5358">
            <v>0</v>
          </cell>
          <cell r="V5358">
            <v>7500000</v>
          </cell>
          <cell r="W5358">
            <v>0</v>
          </cell>
          <cell r="X5358">
            <v>7500000</v>
          </cell>
          <cell r="Z5358">
            <v>7318906</v>
          </cell>
          <cell r="AA5358">
            <v>181094</v>
          </cell>
          <cell r="AB5358">
            <v>7318906</v>
          </cell>
          <cell r="AC5358">
            <v>7318906</v>
          </cell>
          <cell r="AD5358">
            <v>7318906</v>
          </cell>
          <cell r="AE5358">
            <v>7318906</v>
          </cell>
        </row>
        <row r="5359">
          <cell r="F5359" t="str">
            <v>C-3602-1300-3</v>
          </cell>
          <cell r="U5359">
            <v>0</v>
          </cell>
          <cell r="V5359">
            <v>12719000</v>
          </cell>
          <cell r="W5359">
            <v>0</v>
          </cell>
          <cell r="X5359">
            <v>12719000</v>
          </cell>
          <cell r="Z5359">
            <v>10054761</v>
          </cell>
          <cell r="AA5359">
            <v>2664239</v>
          </cell>
          <cell r="AB5359">
            <v>10054761</v>
          </cell>
          <cell r="AC5359">
            <v>10054761</v>
          </cell>
          <cell r="AD5359">
            <v>10054761</v>
          </cell>
          <cell r="AE5359">
            <v>10054761</v>
          </cell>
        </row>
        <row r="5360">
          <cell r="F5360" t="str">
            <v>C-3602-1300-4</v>
          </cell>
          <cell r="U5360">
            <v>15600000</v>
          </cell>
          <cell r="V5360">
            <v>5330667</v>
          </cell>
          <cell r="W5360">
            <v>130667</v>
          </cell>
          <cell r="X5360">
            <v>20800000</v>
          </cell>
          <cell r="Z5360">
            <v>20052277</v>
          </cell>
          <cell r="AA5360">
            <v>747723</v>
          </cell>
          <cell r="AB5360">
            <v>20052277</v>
          </cell>
          <cell r="AC5360">
            <v>20052277</v>
          </cell>
          <cell r="AD5360">
            <v>20052277</v>
          </cell>
          <cell r="AE5360">
            <v>20052277</v>
          </cell>
        </row>
        <row r="5361">
          <cell r="F5361" t="str">
            <v>C-3602-1300-4</v>
          </cell>
          <cell r="U5361">
            <v>98330000</v>
          </cell>
          <cell r="V5361">
            <v>7100000</v>
          </cell>
          <cell r="W5361">
            <v>130667</v>
          </cell>
          <cell r="X5361">
            <v>105299333</v>
          </cell>
          <cell r="Z5361">
            <v>103642666</v>
          </cell>
          <cell r="AA5361">
            <v>1656667</v>
          </cell>
          <cell r="AB5361">
            <v>103642666</v>
          </cell>
          <cell r="AC5361">
            <v>103642666</v>
          </cell>
          <cell r="AD5361">
            <v>103642666</v>
          </cell>
          <cell r="AE5361">
            <v>103642666</v>
          </cell>
        </row>
        <row r="5362">
          <cell r="F5362" t="str">
            <v>C-3602-1300-5</v>
          </cell>
          <cell r="U5362">
            <v>150650000</v>
          </cell>
          <cell r="V5362">
            <v>0</v>
          </cell>
          <cell r="W5362">
            <v>2935000</v>
          </cell>
          <cell r="X5362">
            <v>147715000</v>
          </cell>
          <cell r="Z5362">
            <v>147591333</v>
          </cell>
          <cell r="AA5362">
            <v>123667</v>
          </cell>
          <cell r="AB5362">
            <v>147591333</v>
          </cell>
          <cell r="AC5362">
            <v>147591333</v>
          </cell>
          <cell r="AD5362">
            <v>147591333</v>
          </cell>
          <cell r="AE5362">
            <v>147591333</v>
          </cell>
        </row>
        <row r="5363">
          <cell r="F5363" t="str">
            <v>C-3603-1300-1</v>
          </cell>
          <cell r="U5363">
            <v>838440000</v>
          </cell>
          <cell r="V5363">
            <v>395082825</v>
          </cell>
          <cell r="W5363">
            <v>0</v>
          </cell>
          <cell r="X5363">
            <v>1233522825</v>
          </cell>
          <cell r="Z5363">
            <v>1231397485</v>
          </cell>
          <cell r="AA5363">
            <v>2125340</v>
          </cell>
          <cell r="AB5363">
            <v>1231397485</v>
          </cell>
          <cell r="AC5363">
            <v>1124505851</v>
          </cell>
          <cell r="AD5363">
            <v>1124305851</v>
          </cell>
          <cell r="AE5363">
            <v>1124305851</v>
          </cell>
        </row>
        <row r="5364">
          <cell r="F5364" t="str">
            <v>C-3603-1300-1</v>
          </cell>
          <cell r="U5364">
            <v>18800000</v>
          </cell>
          <cell r="V5364">
            <v>8500000</v>
          </cell>
          <cell r="W5364">
            <v>0</v>
          </cell>
          <cell r="X5364">
            <v>27300000</v>
          </cell>
          <cell r="Z5364">
            <v>27300000</v>
          </cell>
          <cell r="AA5364">
            <v>0</v>
          </cell>
          <cell r="AB5364">
            <v>27300000</v>
          </cell>
          <cell r="AC5364">
            <v>27300000</v>
          </cell>
          <cell r="AD5364">
            <v>27300000</v>
          </cell>
          <cell r="AE5364">
            <v>27300000</v>
          </cell>
        </row>
        <row r="5365">
          <cell r="F5365" t="str">
            <v>C-3603-1300-1</v>
          </cell>
          <cell r="U5365">
            <v>6594000</v>
          </cell>
          <cell r="V5365">
            <v>83292488.680000007</v>
          </cell>
          <cell r="W5365">
            <v>24306447.68</v>
          </cell>
          <cell r="X5365">
            <v>65580041</v>
          </cell>
          <cell r="Z5365">
            <v>65580041</v>
          </cell>
          <cell r="AA5365">
            <v>0</v>
          </cell>
          <cell r="AB5365">
            <v>65580041</v>
          </cell>
          <cell r="AC5365">
            <v>0</v>
          </cell>
          <cell r="AD5365">
            <v>0</v>
          </cell>
          <cell r="AE5365">
            <v>0</v>
          </cell>
        </row>
        <row r="5366">
          <cell r="F5366" t="str">
            <v>C-3603-1300-1</v>
          </cell>
          <cell r="U5366">
            <v>250804000</v>
          </cell>
          <cell r="V5366">
            <v>15012166</v>
          </cell>
          <cell r="W5366">
            <v>104837654</v>
          </cell>
          <cell r="X5366">
            <v>160978512</v>
          </cell>
          <cell r="Z5366">
            <v>157632505</v>
          </cell>
          <cell r="AA5366">
            <v>3346007</v>
          </cell>
          <cell r="AB5366">
            <v>157632505</v>
          </cell>
          <cell r="AC5366">
            <v>157632505</v>
          </cell>
          <cell r="AD5366">
            <v>157632505</v>
          </cell>
          <cell r="AE5366">
            <v>157632505</v>
          </cell>
        </row>
        <row r="5367">
          <cell r="F5367" t="str">
            <v>C-3603-1300-1</v>
          </cell>
          <cell r="U5367">
            <v>246537000</v>
          </cell>
          <cell r="V5367">
            <v>41913120</v>
          </cell>
          <cell r="W5367">
            <v>0</v>
          </cell>
          <cell r="X5367">
            <v>288450120</v>
          </cell>
          <cell r="Z5367">
            <v>284072619</v>
          </cell>
          <cell r="AA5367">
            <v>4377501</v>
          </cell>
          <cell r="AB5367">
            <v>284072619</v>
          </cell>
          <cell r="AC5367">
            <v>248866619</v>
          </cell>
          <cell r="AD5367">
            <v>196005419</v>
          </cell>
          <cell r="AE5367">
            <v>196005419</v>
          </cell>
        </row>
        <row r="5368">
          <cell r="F5368" t="str">
            <v>C-3603-1300-1</v>
          </cell>
          <cell r="U5368">
            <v>22000000</v>
          </cell>
          <cell r="V5368">
            <v>0</v>
          </cell>
          <cell r="W5368">
            <v>539945</v>
          </cell>
          <cell r="X5368">
            <v>21460055</v>
          </cell>
          <cell r="Z5368">
            <v>21460055</v>
          </cell>
          <cell r="AA5368">
            <v>0</v>
          </cell>
          <cell r="AB5368">
            <v>21460055</v>
          </cell>
          <cell r="AC5368">
            <v>21460055</v>
          </cell>
          <cell r="AD5368">
            <v>21460055</v>
          </cell>
          <cell r="AE5368">
            <v>21460055</v>
          </cell>
        </row>
        <row r="5369">
          <cell r="F5369" t="str">
            <v>C-3603-1300-1</v>
          </cell>
          <cell r="U5369">
            <v>407905000</v>
          </cell>
          <cell r="V5369">
            <v>0</v>
          </cell>
          <cell r="W5369">
            <v>54890837</v>
          </cell>
          <cell r="X5369">
            <v>353014163</v>
          </cell>
          <cell r="Z5369">
            <v>348397142</v>
          </cell>
          <cell r="AA5369">
            <v>4617021</v>
          </cell>
          <cell r="AB5369">
            <v>348397142</v>
          </cell>
          <cell r="AC5369">
            <v>348397142</v>
          </cell>
          <cell r="AD5369">
            <v>348397142</v>
          </cell>
          <cell r="AE5369">
            <v>348397142</v>
          </cell>
        </row>
        <row r="5370">
          <cell r="F5370" t="str">
            <v>C-3603-1300-1</v>
          </cell>
          <cell r="U5370">
            <v>582630000</v>
          </cell>
          <cell r="V5370">
            <v>45747764</v>
          </cell>
          <cell r="W5370">
            <v>61468609</v>
          </cell>
          <cell r="X5370">
            <v>566909155</v>
          </cell>
          <cell r="Z5370">
            <v>561625553</v>
          </cell>
          <cell r="AA5370">
            <v>5283602</v>
          </cell>
          <cell r="AB5370">
            <v>561625553</v>
          </cell>
          <cell r="AC5370">
            <v>561625553</v>
          </cell>
          <cell r="AD5370">
            <v>561625553</v>
          </cell>
          <cell r="AE5370">
            <v>561625553</v>
          </cell>
        </row>
        <row r="5371">
          <cell r="F5371" t="str">
            <v>C-3603-1300-1</v>
          </cell>
          <cell r="U5371">
            <v>246184000</v>
          </cell>
          <cell r="V5371">
            <v>6250000</v>
          </cell>
          <cell r="W5371">
            <v>0</v>
          </cell>
          <cell r="X5371">
            <v>252434000</v>
          </cell>
          <cell r="Z5371">
            <v>251563653</v>
          </cell>
          <cell r="AA5371">
            <v>870347</v>
          </cell>
          <cell r="AB5371">
            <v>251563653</v>
          </cell>
          <cell r="AC5371">
            <v>251563653</v>
          </cell>
          <cell r="AD5371">
            <v>251563653</v>
          </cell>
          <cell r="AE5371">
            <v>251563653</v>
          </cell>
        </row>
        <row r="5372">
          <cell r="F5372" t="str">
            <v>C-3603-1300-1</v>
          </cell>
          <cell r="U5372">
            <v>18372000</v>
          </cell>
          <cell r="V5372">
            <v>0</v>
          </cell>
          <cell r="W5372">
            <v>102547</v>
          </cell>
          <cell r="X5372">
            <v>18269453</v>
          </cell>
          <cell r="Z5372">
            <v>18269453</v>
          </cell>
          <cell r="AA5372">
            <v>0</v>
          </cell>
          <cell r="AB5372">
            <v>18269453</v>
          </cell>
          <cell r="AC5372">
            <v>18269453</v>
          </cell>
          <cell r="AD5372">
            <v>18269453</v>
          </cell>
          <cell r="AE5372">
            <v>18269453</v>
          </cell>
        </row>
        <row r="5373">
          <cell r="F5373" t="str">
            <v>C-3603-1300-1</v>
          </cell>
          <cell r="U5373">
            <v>23383000</v>
          </cell>
          <cell r="V5373">
            <v>10424205</v>
          </cell>
          <cell r="W5373">
            <v>0</v>
          </cell>
          <cell r="X5373">
            <v>33807205</v>
          </cell>
          <cell r="Z5373">
            <v>33807205</v>
          </cell>
          <cell r="AA5373">
            <v>0</v>
          </cell>
          <cell r="AB5373">
            <v>33807205</v>
          </cell>
          <cell r="AC5373">
            <v>33807205</v>
          </cell>
          <cell r="AD5373">
            <v>33807205</v>
          </cell>
          <cell r="AE5373">
            <v>33807205</v>
          </cell>
        </row>
        <row r="5374">
          <cell r="F5374" t="str">
            <v>C-3603-1300-1</v>
          </cell>
          <cell r="U5374">
            <v>0</v>
          </cell>
          <cell r="V5374">
            <v>21392762</v>
          </cell>
          <cell r="W5374">
            <v>5794400</v>
          </cell>
          <cell r="X5374">
            <v>15598362</v>
          </cell>
          <cell r="Z5374">
            <v>15598362</v>
          </cell>
          <cell r="AA5374">
            <v>0</v>
          </cell>
          <cell r="AB5374">
            <v>15598362</v>
          </cell>
          <cell r="AC5374">
            <v>15598362</v>
          </cell>
          <cell r="AD5374">
            <v>15598362</v>
          </cell>
          <cell r="AE5374">
            <v>15598362</v>
          </cell>
        </row>
        <row r="5375">
          <cell r="F5375" t="str">
            <v>C-3603-1300-1</v>
          </cell>
          <cell r="U5375">
            <v>0</v>
          </cell>
          <cell r="V5375">
            <v>7214712</v>
          </cell>
          <cell r="W5375">
            <v>648964</v>
          </cell>
          <cell r="X5375">
            <v>6565748</v>
          </cell>
          <cell r="Z5375">
            <v>6547306</v>
          </cell>
          <cell r="AA5375">
            <v>18442</v>
          </cell>
          <cell r="AB5375">
            <v>6547306</v>
          </cell>
          <cell r="AC5375">
            <v>6547306</v>
          </cell>
          <cell r="AD5375">
            <v>6547306</v>
          </cell>
          <cell r="AE5375">
            <v>6547306</v>
          </cell>
        </row>
        <row r="5376">
          <cell r="F5376" t="str">
            <v>C-3603-1300-1</v>
          </cell>
          <cell r="U5376">
            <v>44290000</v>
          </cell>
          <cell r="V5376">
            <v>24926000</v>
          </cell>
          <cell r="W5376">
            <v>3103400</v>
          </cell>
          <cell r="X5376">
            <v>66112600</v>
          </cell>
          <cell r="Z5376">
            <v>66112600</v>
          </cell>
          <cell r="AA5376">
            <v>0</v>
          </cell>
          <cell r="AB5376">
            <v>66112600</v>
          </cell>
          <cell r="AC5376">
            <v>66112600</v>
          </cell>
          <cell r="AD5376">
            <v>66112600</v>
          </cell>
          <cell r="AE5376">
            <v>66112600</v>
          </cell>
        </row>
        <row r="5377">
          <cell r="F5377" t="str">
            <v>C-3603-1300-1</v>
          </cell>
          <cell r="U5377">
            <v>16000000</v>
          </cell>
          <cell r="V5377">
            <v>0</v>
          </cell>
          <cell r="W5377">
            <v>4455204</v>
          </cell>
          <cell r="X5377">
            <v>11544796</v>
          </cell>
          <cell r="Z5377">
            <v>11544796</v>
          </cell>
          <cell r="AA5377">
            <v>0</v>
          </cell>
          <cell r="AB5377">
            <v>11544796</v>
          </cell>
          <cell r="AC5377">
            <v>11544796</v>
          </cell>
          <cell r="AD5377">
            <v>11544796</v>
          </cell>
          <cell r="AE5377">
            <v>11544796</v>
          </cell>
        </row>
        <row r="5378">
          <cell r="F5378" t="str">
            <v>C-3603-1300-1</v>
          </cell>
          <cell r="U5378">
            <v>90000000</v>
          </cell>
          <cell r="V5378">
            <v>80697945</v>
          </cell>
          <cell r="W5378">
            <v>2886921</v>
          </cell>
          <cell r="X5378">
            <v>167811024</v>
          </cell>
          <cell r="Z5378">
            <v>167296066</v>
          </cell>
          <cell r="AA5378">
            <v>514958</v>
          </cell>
          <cell r="AB5378">
            <v>167296066</v>
          </cell>
          <cell r="AC5378">
            <v>167296066</v>
          </cell>
          <cell r="AD5378">
            <v>167296066</v>
          </cell>
          <cell r="AE5378">
            <v>167296066</v>
          </cell>
        </row>
        <row r="5379">
          <cell r="F5379" t="str">
            <v>C-3603-1300-1</v>
          </cell>
          <cell r="U5379">
            <v>0</v>
          </cell>
          <cell r="V5379">
            <v>12290583</v>
          </cell>
          <cell r="W5379">
            <v>0</v>
          </cell>
          <cell r="X5379">
            <v>12290583</v>
          </cell>
          <cell r="Z5379">
            <v>0</v>
          </cell>
          <cell r="AA5379">
            <v>12290583</v>
          </cell>
          <cell r="AB5379">
            <v>0</v>
          </cell>
          <cell r="AC5379">
            <v>0</v>
          </cell>
          <cell r="AD5379">
            <v>0</v>
          </cell>
          <cell r="AE5379">
            <v>0</v>
          </cell>
        </row>
        <row r="5380">
          <cell r="F5380" t="str">
            <v>C-3603-1300-1</v>
          </cell>
          <cell r="U5380">
            <v>0</v>
          </cell>
          <cell r="V5380">
            <v>16568970.32</v>
          </cell>
          <cell r="W5380">
            <v>16568970.32</v>
          </cell>
          <cell r="X5380">
            <v>0</v>
          </cell>
          <cell r="Z5380">
            <v>0</v>
          </cell>
          <cell r="AA5380">
            <v>0</v>
          </cell>
          <cell r="AB5380">
            <v>0</v>
          </cell>
          <cell r="AC5380">
            <v>0</v>
          </cell>
          <cell r="AD5380">
            <v>0</v>
          </cell>
          <cell r="AE5380">
            <v>0</v>
          </cell>
        </row>
        <row r="5381">
          <cell r="F5381" t="str">
            <v>C-3603-1300-1</v>
          </cell>
          <cell r="U5381">
            <v>0</v>
          </cell>
          <cell r="V5381">
            <v>10606882</v>
          </cell>
          <cell r="W5381">
            <v>283923</v>
          </cell>
          <cell r="X5381">
            <v>10322959</v>
          </cell>
          <cell r="Z5381">
            <v>10322959</v>
          </cell>
          <cell r="AA5381">
            <v>0</v>
          </cell>
          <cell r="AB5381">
            <v>10322959</v>
          </cell>
          <cell r="AC5381">
            <v>10322959</v>
          </cell>
          <cell r="AD5381">
            <v>10322959</v>
          </cell>
          <cell r="AE5381">
            <v>10322959</v>
          </cell>
        </row>
        <row r="5382">
          <cell r="F5382" t="str">
            <v>C-3603-1300-1</v>
          </cell>
          <cell r="U5382">
            <v>0</v>
          </cell>
          <cell r="V5382">
            <v>102547</v>
          </cell>
          <cell r="W5382">
            <v>0</v>
          </cell>
          <cell r="X5382">
            <v>102547</v>
          </cell>
          <cell r="Z5382">
            <v>13865</v>
          </cell>
          <cell r="AA5382">
            <v>88682</v>
          </cell>
          <cell r="AB5382">
            <v>13865</v>
          </cell>
          <cell r="AC5382">
            <v>13865</v>
          </cell>
          <cell r="AD5382">
            <v>13865</v>
          </cell>
          <cell r="AE5382">
            <v>13865</v>
          </cell>
        </row>
        <row r="5383">
          <cell r="F5383" t="str">
            <v>C-3603-1300-1</v>
          </cell>
          <cell r="U5383">
            <v>0</v>
          </cell>
          <cell r="V5383">
            <v>283923</v>
          </cell>
          <cell r="W5383">
            <v>0</v>
          </cell>
          <cell r="X5383">
            <v>283923</v>
          </cell>
          <cell r="Z5383">
            <v>283923</v>
          </cell>
          <cell r="AA5383">
            <v>0</v>
          </cell>
          <cell r="AB5383">
            <v>283923</v>
          </cell>
          <cell r="AC5383">
            <v>18808</v>
          </cell>
          <cell r="AD5383">
            <v>18808</v>
          </cell>
          <cell r="AE5383">
            <v>18808</v>
          </cell>
        </row>
        <row r="5384">
          <cell r="F5384" t="str">
            <v>C-3603-1300-1</v>
          </cell>
          <cell r="U5384">
            <v>0</v>
          </cell>
          <cell r="V5384">
            <v>21913120</v>
          </cell>
          <cell r="W5384">
            <v>21913120</v>
          </cell>
          <cell r="X5384">
            <v>0</v>
          </cell>
          <cell r="Z5384">
            <v>0</v>
          </cell>
          <cell r="AA5384">
            <v>0</v>
          </cell>
          <cell r="AB5384">
            <v>0</v>
          </cell>
          <cell r="AC5384">
            <v>0</v>
          </cell>
          <cell r="AD5384">
            <v>0</v>
          </cell>
          <cell r="AE5384">
            <v>0</v>
          </cell>
        </row>
        <row r="5385">
          <cell r="F5385" t="str">
            <v>C-3603-1300-1</v>
          </cell>
          <cell r="U5385">
            <v>185658000</v>
          </cell>
          <cell r="V5385">
            <v>10159672</v>
          </cell>
          <cell r="W5385">
            <v>14126992</v>
          </cell>
          <cell r="X5385">
            <v>181690680</v>
          </cell>
          <cell r="Z5385">
            <v>181690680</v>
          </cell>
          <cell r="AA5385">
            <v>0</v>
          </cell>
          <cell r="AB5385">
            <v>181690680</v>
          </cell>
          <cell r="AC5385">
            <v>181690680</v>
          </cell>
          <cell r="AD5385">
            <v>181690680</v>
          </cell>
          <cell r="AE5385">
            <v>181690680</v>
          </cell>
        </row>
        <row r="5386">
          <cell r="F5386" t="str">
            <v>C-3603-1300-1</v>
          </cell>
          <cell r="U5386">
            <v>3150000</v>
          </cell>
          <cell r="V5386">
            <v>5795732</v>
          </cell>
          <cell r="W5386">
            <v>0</v>
          </cell>
          <cell r="X5386">
            <v>8945732</v>
          </cell>
          <cell r="Z5386">
            <v>8924356</v>
          </cell>
          <cell r="AA5386">
            <v>21376</v>
          </cell>
          <cell r="AB5386">
            <v>8924356</v>
          </cell>
          <cell r="AC5386">
            <v>8924356</v>
          </cell>
          <cell r="AD5386">
            <v>8924356</v>
          </cell>
          <cell r="AE5386">
            <v>8924356</v>
          </cell>
        </row>
        <row r="5387">
          <cell r="F5387" t="str">
            <v>C-3603-1300-6</v>
          </cell>
          <cell r="U5387">
            <v>235188040</v>
          </cell>
          <cell r="V5387">
            <v>42015690</v>
          </cell>
          <cell r="W5387">
            <v>5291287</v>
          </cell>
          <cell r="X5387">
            <v>271912443</v>
          </cell>
          <cell r="Z5387">
            <v>271912443</v>
          </cell>
          <cell r="AA5387">
            <v>0</v>
          </cell>
          <cell r="AB5387">
            <v>271912443</v>
          </cell>
          <cell r="AC5387">
            <v>271912443</v>
          </cell>
          <cell r="AD5387">
            <v>271912443</v>
          </cell>
          <cell r="AE5387">
            <v>271912443</v>
          </cell>
        </row>
        <row r="5388">
          <cell r="F5388" t="str">
            <v>C-3603-1300-6</v>
          </cell>
          <cell r="U5388">
            <v>0</v>
          </cell>
          <cell r="V5388">
            <v>2175226</v>
          </cell>
          <cell r="W5388">
            <v>51221</v>
          </cell>
          <cell r="X5388">
            <v>2124005</v>
          </cell>
          <cell r="Z5388">
            <v>2124005</v>
          </cell>
          <cell r="AA5388">
            <v>0</v>
          </cell>
          <cell r="AB5388">
            <v>2124005</v>
          </cell>
          <cell r="AC5388">
            <v>2124005</v>
          </cell>
          <cell r="AD5388">
            <v>2124005</v>
          </cell>
          <cell r="AE5388">
            <v>2124005</v>
          </cell>
        </row>
        <row r="5389">
          <cell r="F5389" t="str">
            <v>C-3603-1300-9</v>
          </cell>
          <cell r="U5389">
            <v>1000000</v>
          </cell>
          <cell r="V5389">
            <v>1813222</v>
          </cell>
          <cell r="W5389">
            <v>3616</v>
          </cell>
          <cell r="X5389">
            <v>2809606</v>
          </cell>
          <cell r="Z5389">
            <v>2809606</v>
          </cell>
          <cell r="AA5389">
            <v>0</v>
          </cell>
          <cell r="AB5389">
            <v>2809606</v>
          </cell>
          <cell r="AC5389">
            <v>2809606</v>
          </cell>
          <cell r="AD5389">
            <v>2809606</v>
          </cell>
          <cell r="AE5389">
            <v>2809606</v>
          </cell>
        </row>
        <row r="5390">
          <cell r="F5390" t="str">
            <v>C-3603-1300-9</v>
          </cell>
          <cell r="U5390">
            <v>0</v>
          </cell>
          <cell r="V5390">
            <v>35700000</v>
          </cell>
          <cell r="W5390">
            <v>1813333</v>
          </cell>
          <cell r="X5390">
            <v>33886667</v>
          </cell>
          <cell r="Z5390">
            <v>33886667</v>
          </cell>
          <cell r="AA5390">
            <v>0</v>
          </cell>
          <cell r="AB5390">
            <v>33886667</v>
          </cell>
          <cell r="AC5390">
            <v>33886667</v>
          </cell>
          <cell r="AD5390">
            <v>33886667</v>
          </cell>
          <cell r="AE5390">
            <v>33886667</v>
          </cell>
        </row>
        <row r="5391">
          <cell r="F5391" t="str">
            <v>C-3603-1300-10</v>
          </cell>
          <cell r="U5391">
            <v>1760000</v>
          </cell>
          <cell r="V5391">
            <v>0</v>
          </cell>
          <cell r="W5391">
            <v>1573200</v>
          </cell>
          <cell r="X5391">
            <v>186800</v>
          </cell>
          <cell r="Z5391">
            <v>186800</v>
          </cell>
          <cell r="AA5391">
            <v>0</v>
          </cell>
          <cell r="AB5391">
            <v>186800</v>
          </cell>
          <cell r="AC5391">
            <v>186800</v>
          </cell>
          <cell r="AD5391">
            <v>186800</v>
          </cell>
          <cell r="AE5391">
            <v>186800</v>
          </cell>
        </row>
        <row r="5392">
          <cell r="F5392" t="str">
            <v>C-3603-1300-10</v>
          </cell>
          <cell r="U5392">
            <v>23947000</v>
          </cell>
          <cell r="V5392">
            <v>3928080</v>
          </cell>
          <cell r="W5392">
            <v>16702015</v>
          </cell>
          <cell r="X5392">
            <v>11173065</v>
          </cell>
          <cell r="Z5392">
            <v>10050860</v>
          </cell>
          <cell r="AA5392">
            <v>1122205</v>
          </cell>
          <cell r="AB5392">
            <v>10050860</v>
          </cell>
          <cell r="AC5392">
            <v>10050860</v>
          </cell>
          <cell r="AD5392">
            <v>10050860</v>
          </cell>
          <cell r="AE5392">
            <v>10050860</v>
          </cell>
        </row>
        <row r="5393">
          <cell r="F5393" t="str">
            <v>C-3603-1300-10</v>
          </cell>
          <cell r="U5393">
            <v>5000000</v>
          </cell>
          <cell r="V5393">
            <v>0</v>
          </cell>
          <cell r="W5393">
            <v>5000000</v>
          </cell>
          <cell r="X5393">
            <v>0</v>
          </cell>
          <cell r="Z5393">
            <v>0</v>
          </cell>
          <cell r="AA5393">
            <v>0</v>
          </cell>
          <cell r="AB5393">
            <v>0</v>
          </cell>
          <cell r="AC5393">
            <v>0</v>
          </cell>
          <cell r="AD5393">
            <v>0</v>
          </cell>
          <cell r="AE5393">
            <v>0</v>
          </cell>
        </row>
        <row r="5394">
          <cell r="F5394" t="str">
            <v>C-3603-1300-10</v>
          </cell>
          <cell r="U5394">
            <v>8000000</v>
          </cell>
          <cell r="V5394">
            <v>0</v>
          </cell>
          <cell r="W5394">
            <v>8000000</v>
          </cell>
          <cell r="X5394">
            <v>0</v>
          </cell>
          <cell r="Z5394">
            <v>0</v>
          </cell>
          <cell r="AA5394">
            <v>0</v>
          </cell>
          <cell r="AB5394">
            <v>0</v>
          </cell>
          <cell r="AC5394">
            <v>0</v>
          </cell>
          <cell r="AD5394">
            <v>0</v>
          </cell>
          <cell r="AE5394">
            <v>0</v>
          </cell>
        </row>
        <row r="5395">
          <cell r="F5395" t="str">
            <v>C-3603-1300-10</v>
          </cell>
          <cell r="U5395">
            <v>37662000</v>
          </cell>
          <cell r="V5395">
            <v>22765237</v>
          </cell>
          <cell r="W5395">
            <v>479126</v>
          </cell>
          <cell r="X5395">
            <v>59948111</v>
          </cell>
          <cell r="Z5395">
            <v>59932746</v>
          </cell>
          <cell r="AA5395">
            <v>15365</v>
          </cell>
          <cell r="AB5395">
            <v>59932746</v>
          </cell>
          <cell r="AC5395">
            <v>59932746</v>
          </cell>
          <cell r="AD5395">
            <v>59932746</v>
          </cell>
          <cell r="AE5395">
            <v>59932746</v>
          </cell>
        </row>
        <row r="5396">
          <cell r="F5396" t="str">
            <v>C-3603-1300-10</v>
          </cell>
          <cell r="U5396">
            <v>458269000</v>
          </cell>
          <cell r="V5396">
            <v>19125000</v>
          </cell>
          <cell r="W5396">
            <v>9177325</v>
          </cell>
          <cell r="X5396">
            <v>468216675</v>
          </cell>
          <cell r="Z5396">
            <v>467960821</v>
          </cell>
          <cell r="AA5396">
            <v>255854</v>
          </cell>
          <cell r="AB5396">
            <v>467960821</v>
          </cell>
          <cell r="AC5396">
            <v>467960821</v>
          </cell>
          <cell r="AD5396">
            <v>467960821</v>
          </cell>
          <cell r="AE5396">
            <v>467960821</v>
          </cell>
        </row>
        <row r="5397">
          <cell r="F5397" t="str">
            <v>C-3603-1300-10</v>
          </cell>
          <cell r="U5397">
            <v>16968555</v>
          </cell>
          <cell r="V5397">
            <v>56386886</v>
          </cell>
          <cell r="W5397">
            <v>0</v>
          </cell>
          <cell r="X5397">
            <v>73355441</v>
          </cell>
          <cell r="Z5397">
            <v>50181596</v>
          </cell>
          <cell r="AA5397">
            <v>23173845</v>
          </cell>
          <cell r="AB5397">
            <v>50181596</v>
          </cell>
          <cell r="AC5397">
            <v>50181596</v>
          </cell>
          <cell r="AD5397">
            <v>50181596</v>
          </cell>
          <cell r="AE5397">
            <v>50181596</v>
          </cell>
        </row>
        <row r="5398">
          <cell r="F5398" t="str">
            <v>C-3603-1300-10</v>
          </cell>
          <cell r="U5398">
            <v>3000000</v>
          </cell>
          <cell r="V5398">
            <v>30655776</v>
          </cell>
          <cell r="W5398">
            <v>32916976</v>
          </cell>
          <cell r="X5398">
            <v>738800</v>
          </cell>
          <cell r="Z5398">
            <v>738800</v>
          </cell>
          <cell r="AA5398">
            <v>0</v>
          </cell>
          <cell r="AB5398">
            <v>738800</v>
          </cell>
          <cell r="AC5398">
            <v>738800</v>
          </cell>
          <cell r="AD5398">
            <v>738800</v>
          </cell>
          <cell r="AE5398">
            <v>738800</v>
          </cell>
        </row>
        <row r="5399">
          <cell r="F5399" t="str">
            <v>C-3603-1300-10</v>
          </cell>
          <cell r="U5399">
            <v>6000000</v>
          </cell>
          <cell r="V5399">
            <v>0</v>
          </cell>
          <cell r="W5399">
            <v>6000000</v>
          </cell>
          <cell r="X5399">
            <v>0</v>
          </cell>
          <cell r="Z5399">
            <v>0</v>
          </cell>
          <cell r="AA5399">
            <v>0</v>
          </cell>
          <cell r="AB5399">
            <v>0</v>
          </cell>
          <cell r="AC5399">
            <v>0</v>
          </cell>
          <cell r="AD5399">
            <v>0</v>
          </cell>
          <cell r="AE5399">
            <v>0</v>
          </cell>
        </row>
        <row r="5400">
          <cell r="F5400" t="str">
            <v>C-3603-1300-11</v>
          </cell>
          <cell r="U5400">
            <v>0</v>
          </cell>
          <cell r="V5400">
            <v>143247500</v>
          </cell>
          <cell r="W5400">
            <v>247500</v>
          </cell>
          <cell r="X5400">
            <v>143000000</v>
          </cell>
          <cell r="Z5400">
            <v>2550000</v>
          </cell>
          <cell r="AA5400">
            <v>140450000</v>
          </cell>
          <cell r="AB5400">
            <v>2550000</v>
          </cell>
          <cell r="AC5400">
            <v>2550000</v>
          </cell>
          <cell r="AD5400">
            <v>2550000</v>
          </cell>
          <cell r="AE5400">
            <v>2550000</v>
          </cell>
        </row>
        <row r="5401">
          <cell r="F5401" t="str">
            <v>C-3603-1300-11</v>
          </cell>
          <cell r="U5401">
            <v>0</v>
          </cell>
          <cell r="V5401">
            <v>2178000</v>
          </cell>
          <cell r="W5401">
            <v>0</v>
          </cell>
          <cell r="X5401">
            <v>2178000</v>
          </cell>
          <cell r="Z5401">
            <v>0</v>
          </cell>
          <cell r="AA5401">
            <v>2178000</v>
          </cell>
          <cell r="AB5401">
            <v>0</v>
          </cell>
          <cell r="AC5401">
            <v>0</v>
          </cell>
          <cell r="AD5401">
            <v>0</v>
          </cell>
          <cell r="AE5401">
            <v>0</v>
          </cell>
        </row>
        <row r="5402">
          <cell r="F5402" t="str">
            <v>C-3603-1300-11</v>
          </cell>
          <cell r="U5402">
            <v>0</v>
          </cell>
          <cell r="V5402">
            <v>245602000</v>
          </cell>
          <cell r="W5402">
            <v>160000000</v>
          </cell>
          <cell r="X5402">
            <v>85602000</v>
          </cell>
          <cell r="Z5402">
            <v>0</v>
          </cell>
          <cell r="AA5402">
            <v>85602000</v>
          </cell>
          <cell r="AB5402">
            <v>0</v>
          </cell>
          <cell r="AC5402">
            <v>0</v>
          </cell>
          <cell r="AD5402">
            <v>0</v>
          </cell>
          <cell r="AE5402">
            <v>0</v>
          </cell>
        </row>
        <row r="5403">
          <cell r="F5403" t="str">
            <v>C-3603-1300-11</v>
          </cell>
          <cell r="U5403">
            <v>0</v>
          </cell>
          <cell r="V5403">
            <v>112465335</v>
          </cell>
          <cell r="W5403">
            <v>0</v>
          </cell>
          <cell r="X5403">
            <v>112465335</v>
          </cell>
          <cell r="Z5403">
            <v>95098575</v>
          </cell>
          <cell r="AA5403">
            <v>17366760</v>
          </cell>
          <cell r="AB5403">
            <v>95098575</v>
          </cell>
          <cell r="AC5403">
            <v>28264767</v>
          </cell>
          <cell r="AD5403">
            <v>0</v>
          </cell>
          <cell r="AE5403">
            <v>0</v>
          </cell>
        </row>
        <row r="5404">
          <cell r="F5404" t="str">
            <v>C-3603-1300-11</v>
          </cell>
          <cell r="U5404">
            <v>0</v>
          </cell>
          <cell r="V5404">
            <v>6752000</v>
          </cell>
          <cell r="W5404">
            <v>0</v>
          </cell>
          <cell r="X5404">
            <v>6752000</v>
          </cell>
          <cell r="Z5404">
            <v>0</v>
          </cell>
          <cell r="AA5404">
            <v>6752000</v>
          </cell>
          <cell r="AB5404">
            <v>0</v>
          </cell>
          <cell r="AC5404">
            <v>0</v>
          </cell>
          <cell r="AD5404">
            <v>0</v>
          </cell>
          <cell r="AE5404">
            <v>0</v>
          </cell>
        </row>
        <row r="5405">
          <cell r="F5405" t="str">
            <v>C-3603-1300-11</v>
          </cell>
          <cell r="U5405">
            <v>0</v>
          </cell>
          <cell r="V5405">
            <v>500000000</v>
          </cell>
          <cell r="W5405">
            <v>500000000</v>
          </cell>
          <cell r="X5405">
            <v>0</v>
          </cell>
          <cell r="Z5405">
            <v>0</v>
          </cell>
          <cell r="AA5405">
            <v>0</v>
          </cell>
          <cell r="AB5405">
            <v>0</v>
          </cell>
          <cell r="AC5405">
            <v>0</v>
          </cell>
          <cell r="AD5405">
            <v>0</v>
          </cell>
          <cell r="AE5405">
            <v>0</v>
          </cell>
        </row>
        <row r="5406">
          <cell r="F5406" t="str">
            <v>C-3603-1300-11</v>
          </cell>
          <cell r="U5406">
            <v>0</v>
          </cell>
          <cell r="V5406">
            <v>5153170</v>
          </cell>
          <cell r="W5406">
            <v>0</v>
          </cell>
          <cell r="X5406">
            <v>5153170</v>
          </cell>
          <cell r="Z5406">
            <v>5152170</v>
          </cell>
          <cell r="AA5406">
            <v>1000</v>
          </cell>
          <cell r="AB5406">
            <v>5152170</v>
          </cell>
          <cell r="AC5406">
            <v>3546183</v>
          </cell>
          <cell r="AD5406">
            <v>1108950</v>
          </cell>
          <cell r="AE5406">
            <v>1108950</v>
          </cell>
        </row>
        <row r="5407">
          <cell r="F5407" t="str">
            <v>C-3603-1300-11</v>
          </cell>
          <cell r="U5407">
            <v>0</v>
          </cell>
          <cell r="V5407">
            <v>9557340</v>
          </cell>
          <cell r="W5407">
            <v>206253</v>
          </cell>
          <cell r="X5407">
            <v>9351087</v>
          </cell>
          <cell r="Z5407">
            <v>3812403</v>
          </cell>
          <cell r="AA5407">
            <v>5538684</v>
          </cell>
          <cell r="AB5407">
            <v>3812403</v>
          </cell>
          <cell r="AC5407">
            <v>3812403</v>
          </cell>
          <cell r="AD5407">
            <v>3812403</v>
          </cell>
          <cell r="AE5407">
            <v>3812403</v>
          </cell>
        </row>
        <row r="5408">
          <cell r="F5408" t="str">
            <v>C-3605-1300-1</v>
          </cell>
          <cell r="U5408">
            <v>0</v>
          </cell>
          <cell r="V5408">
            <v>2153186</v>
          </cell>
          <cell r="W5408">
            <v>0</v>
          </cell>
          <cell r="X5408">
            <v>2153186</v>
          </cell>
          <cell r="Z5408">
            <v>2153186</v>
          </cell>
          <cell r="AA5408">
            <v>0</v>
          </cell>
          <cell r="AB5408">
            <v>2153186</v>
          </cell>
          <cell r="AC5408">
            <v>2153186</v>
          </cell>
          <cell r="AD5408">
            <v>2153186</v>
          </cell>
          <cell r="AE5408">
            <v>2153186</v>
          </cell>
        </row>
        <row r="5409">
          <cell r="F5409" t="str">
            <v>C-3699-1300-2</v>
          </cell>
          <cell r="U5409">
            <v>0</v>
          </cell>
          <cell r="V5409">
            <v>41199215</v>
          </cell>
          <cell r="W5409">
            <v>0</v>
          </cell>
          <cell r="X5409">
            <v>41199215</v>
          </cell>
          <cell r="Z5409">
            <v>40776064</v>
          </cell>
          <cell r="AA5409">
            <v>423151</v>
          </cell>
          <cell r="AB5409">
            <v>40776064</v>
          </cell>
          <cell r="AC5409">
            <v>0</v>
          </cell>
          <cell r="AD5409">
            <v>0</v>
          </cell>
          <cell r="AE5409">
            <v>0</v>
          </cell>
        </row>
        <row r="5410">
          <cell r="F5410" t="str">
            <v>C-3699-1300-2</v>
          </cell>
          <cell r="U5410">
            <v>0</v>
          </cell>
          <cell r="V5410">
            <v>8000000</v>
          </cell>
          <cell r="W5410">
            <v>0</v>
          </cell>
          <cell r="X5410">
            <v>8000000</v>
          </cell>
          <cell r="Z5410">
            <v>6554489</v>
          </cell>
          <cell r="AA5410">
            <v>1445511</v>
          </cell>
          <cell r="AB5410">
            <v>6554489</v>
          </cell>
          <cell r="AC5410">
            <v>6554489</v>
          </cell>
          <cell r="AD5410">
            <v>6554489</v>
          </cell>
          <cell r="AE5410">
            <v>6554489</v>
          </cell>
        </row>
        <row r="5411">
          <cell r="F5411" t="str">
            <v>C-3699-1300-2</v>
          </cell>
          <cell r="U5411">
            <v>0</v>
          </cell>
          <cell r="V5411">
            <v>341708800</v>
          </cell>
          <cell r="W5411">
            <v>284098206</v>
          </cell>
          <cell r="X5411">
            <v>57610594</v>
          </cell>
          <cell r="Z5411">
            <v>57610594</v>
          </cell>
          <cell r="AA5411">
            <v>0</v>
          </cell>
          <cell r="AB5411">
            <v>57610594</v>
          </cell>
          <cell r="AC5411">
            <v>57610594</v>
          </cell>
          <cell r="AD5411">
            <v>57610594</v>
          </cell>
          <cell r="AE5411">
            <v>57610594</v>
          </cell>
        </row>
        <row r="5412">
          <cell r="F5412" t="str">
            <v>C-3699-1300-2</v>
          </cell>
          <cell r="U5412">
            <v>0</v>
          </cell>
          <cell r="V5412">
            <v>498623001.66000003</v>
          </cell>
          <cell r="W5412">
            <v>401569609</v>
          </cell>
          <cell r="X5412">
            <v>97053392.659999996</v>
          </cell>
          <cell r="Z5412">
            <v>72708315</v>
          </cell>
          <cell r="AA5412">
            <v>24345077.66</v>
          </cell>
          <cell r="AB5412">
            <v>72708315</v>
          </cell>
          <cell r="AC5412">
            <v>72708315</v>
          </cell>
          <cell r="AD5412">
            <v>72708315</v>
          </cell>
          <cell r="AE5412">
            <v>72708315</v>
          </cell>
        </row>
        <row r="5413">
          <cell r="F5413" t="str">
            <v>C-3699-1300-10</v>
          </cell>
          <cell r="U5413">
            <v>21000000</v>
          </cell>
          <cell r="V5413">
            <v>41400000</v>
          </cell>
          <cell r="W5413">
            <v>2000000</v>
          </cell>
          <cell r="X5413">
            <v>60400000</v>
          </cell>
          <cell r="Z5413">
            <v>56434078</v>
          </cell>
          <cell r="AA5413">
            <v>3965922</v>
          </cell>
          <cell r="AB5413">
            <v>56434078</v>
          </cell>
          <cell r="AC5413">
            <v>56434078</v>
          </cell>
          <cell r="AD5413">
            <v>56434078</v>
          </cell>
          <cell r="AE5413">
            <v>56434078</v>
          </cell>
        </row>
        <row r="5414">
          <cell r="F5414" t="str">
            <v>C-3602-1300-5</v>
          </cell>
          <cell r="U5414">
            <v>50201486</v>
          </cell>
          <cell r="V5414">
            <v>21987028</v>
          </cell>
          <cell r="W5414">
            <v>0</v>
          </cell>
          <cell r="X5414">
            <v>72188514</v>
          </cell>
          <cell r="Z5414">
            <v>69114504</v>
          </cell>
          <cell r="AA5414">
            <v>3074010</v>
          </cell>
          <cell r="AB5414">
            <v>69114504</v>
          </cell>
          <cell r="AC5414">
            <v>69114504</v>
          </cell>
          <cell r="AD5414">
            <v>69114504</v>
          </cell>
          <cell r="AE5414">
            <v>69114504</v>
          </cell>
        </row>
        <row r="5415">
          <cell r="F5415" t="str">
            <v>C-3602-1300-5</v>
          </cell>
          <cell r="U5415">
            <v>251007429</v>
          </cell>
          <cell r="V5415">
            <v>29378593</v>
          </cell>
          <cell r="W5415">
            <v>0</v>
          </cell>
          <cell r="X5415">
            <v>280386022</v>
          </cell>
          <cell r="Z5415">
            <v>275794418</v>
          </cell>
          <cell r="AA5415">
            <v>4591604</v>
          </cell>
          <cell r="AB5415">
            <v>275794418</v>
          </cell>
          <cell r="AC5415">
            <v>275794418</v>
          </cell>
          <cell r="AD5415">
            <v>275794418</v>
          </cell>
          <cell r="AE5415">
            <v>275794418</v>
          </cell>
        </row>
        <row r="5416">
          <cell r="F5416" t="str">
            <v>C-3602-1300-5</v>
          </cell>
          <cell r="U5416">
            <v>36800000</v>
          </cell>
          <cell r="V5416">
            <v>0</v>
          </cell>
          <cell r="W5416">
            <v>320000</v>
          </cell>
          <cell r="X5416">
            <v>36480000</v>
          </cell>
          <cell r="Z5416">
            <v>36480000</v>
          </cell>
          <cell r="AA5416">
            <v>0</v>
          </cell>
          <cell r="AB5416">
            <v>36480000</v>
          </cell>
          <cell r="AC5416">
            <v>36480000</v>
          </cell>
          <cell r="AD5416">
            <v>36480000</v>
          </cell>
          <cell r="AE5416">
            <v>36480000</v>
          </cell>
        </row>
        <row r="5417">
          <cell r="F5417" t="str">
            <v>C-3602-1300-5</v>
          </cell>
          <cell r="U5417">
            <v>6275186</v>
          </cell>
          <cell r="V5417">
            <v>2000000</v>
          </cell>
          <cell r="W5417">
            <v>0</v>
          </cell>
          <cell r="X5417">
            <v>8275186</v>
          </cell>
          <cell r="Z5417">
            <v>7127616</v>
          </cell>
          <cell r="AA5417">
            <v>1147570</v>
          </cell>
          <cell r="AB5417">
            <v>7127616</v>
          </cell>
          <cell r="AC5417">
            <v>7127616</v>
          </cell>
          <cell r="AD5417">
            <v>7127616</v>
          </cell>
          <cell r="AE5417">
            <v>7127616</v>
          </cell>
        </row>
        <row r="5418">
          <cell r="F5418" t="str">
            <v>C-3603-1300-1</v>
          </cell>
          <cell r="U5418">
            <v>0</v>
          </cell>
          <cell r="V5418">
            <v>6180000</v>
          </cell>
          <cell r="W5418">
            <v>6180000</v>
          </cell>
          <cell r="X5418">
            <v>0</v>
          </cell>
          <cell r="Z5418">
            <v>0</v>
          </cell>
          <cell r="AA5418">
            <v>0</v>
          </cell>
          <cell r="AB5418">
            <v>0</v>
          </cell>
          <cell r="AC5418">
            <v>0</v>
          </cell>
          <cell r="AD5418">
            <v>0</v>
          </cell>
          <cell r="AE5418">
            <v>0</v>
          </cell>
        </row>
        <row r="5419">
          <cell r="F5419" t="str">
            <v>C-3603-1300-1</v>
          </cell>
          <cell r="U5419">
            <v>0</v>
          </cell>
          <cell r="V5419">
            <v>5957932</v>
          </cell>
          <cell r="W5419">
            <v>5957932</v>
          </cell>
          <cell r="X5419">
            <v>0</v>
          </cell>
          <cell r="Z5419">
            <v>0</v>
          </cell>
          <cell r="AA5419">
            <v>0</v>
          </cell>
          <cell r="AB5419">
            <v>0</v>
          </cell>
          <cell r="AC5419">
            <v>0</v>
          </cell>
          <cell r="AD5419">
            <v>0</v>
          </cell>
          <cell r="AE5419">
            <v>0</v>
          </cell>
        </row>
        <row r="5420">
          <cell r="F5420" t="str">
            <v>C-3603-1300-1</v>
          </cell>
          <cell r="U5420">
            <v>0</v>
          </cell>
          <cell r="V5420">
            <v>5957932</v>
          </cell>
          <cell r="W5420">
            <v>0</v>
          </cell>
          <cell r="X5420">
            <v>5957932</v>
          </cell>
          <cell r="Z5420">
            <v>0</v>
          </cell>
          <cell r="AA5420">
            <v>5957932</v>
          </cell>
          <cell r="AB5420">
            <v>0</v>
          </cell>
          <cell r="AC5420">
            <v>0</v>
          </cell>
          <cell r="AD5420">
            <v>0</v>
          </cell>
          <cell r="AE5420">
            <v>0</v>
          </cell>
        </row>
        <row r="5421">
          <cell r="F5421" t="str">
            <v>C-3603-1300-1</v>
          </cell>
          <cell r="U5421">
            <v>8182000</v>
          </cell>
          <cell r="V5421">
            <v>135573645</v>
          </cell>
          <cell r="W5421">
            <v>1489453</v>
          </cell>
          <cell r="X5421">
            <v>142266192</v>
          </cell>
          <cell r="Z5421">
            <v>126632548</v>
          </cell>
          <cell r="AA5421">
            <v>15633644</v>
          </cell>
          <cell r="AB5421">
            <v>126632548</v>
          </cell>
          <cell r="AC5421">
            <v>126632548</v>
          </cell>
          <cell r="AD5421">
            <v>126632548</v>
          </cell>
          <cell r="AE5421">
            <v>126632548</v>
          </cell>
        </row>
        <row r="5422">
          <cell r="F5422" t="str">
            <v>C-3603-1300-1</v>
          </cell>
          <cell r="U5422">
            <v>0</v>
          </cell>
          <cell r="V5422">
            <v>67000000</v>
          </cell>
          <cell r="W5422">
            <v>116502</v>
          </cell>
          <cell r="X5422">
            <v>66883498</v>
          </cell>
          <cell r="Z5422">
            <v>66883498</v>
          </cell>
          <cell r="AA5422">
            <v>0</v>
          </cell>
          <cell r="AB5422">
            <v>66883498</v>
          </cell>
          <cell r="AC5422">
            <v>66883498</v>
          </cell>
          <cell r="AD5422">
            <v>66883498</v>
          </cell>
          <cell r="AE5422">
            <v>66883498</v>
          </cell>
        </row>
        <row r="5423">
          <cell r="F5423" t="str">
            <v>C-3603-1300-1</v>
          </cell>
          <cell r="U5423">
            <v>2201942000</v>
          </cell>
          <cell r="V5423">
            <v>380466872</v>
          </cell>
          <cell r="W5423">
            <v>16853549</v>
          </cell>
          <cell r="X5423">
            <v>2565555323</v>
          </cell>
          <cell r="Z5423">
            <v>2565546950</v>
          </cell>
          <cell r="AA5423">
            <v>8373</v>
          </cell>
          <cell r="AB5423">
            <v>2565546950</v>
          </cell>
          <cell r="AC5423">
            <v>2565546950</v>
          </cell>
          <cell r="AD5423">
            <v>2565546950</v>
          </cell>
          <cell r="AE5423">
            <v>2565546950</v>
          </cell>
        </row>
        <row r="5424">
          <cell r="F5424" t="str">
            <v>C-3603-1300-1</v>
          </cell>
          <cell r="U5424">
            <v>132725000</v>
          </cell>
          <cell r="V5424">
            <v>2386320</v>
          </cell>
          <cell r="W5424">
            <v>18263343</v>
          </cell>
          <cell r="X5424">
            <v>116847977</v>
          </cell>
          <cell r="Z5424">
            <v>116847977</v>
          </cell>
          <cell r="AA5424">
            <v>0</v>
          </cell>
          <cell r="AB5424">
            <v>116847977</v>
          </cell>
          <cell r="AC5424">
            <v>116847977</v>
          </cell>
          <cell r="AD5424">
            <v>116847977</v>
          </cell>
          <cell r="AE5424">
            <v>116847977</v>
          </cell>
        </row>
        <row r="5425">
          <cell r="F5425" t="str">
            <v>C-3603-1300-1</v>
          </cell>
          <cell r="U5425">
            <v>614660000</v>
          </cell>
          <cell r="V5425">
            <v>31513319</v>
          </cell>
          <cell r="W5425">
            <v>926101</v>
          </cell>
          <cell r="X5425">
            <v>645247218</v>
          </cell>
          <cell r="Z5425">
            <v>645247218</v>
          </cell>
          <cell r="AA5425">
            <v>0</v>
          </cell>
          <cell r="AB5425">
            <v>645247218</v>
          </cell>
          <cell r="AC5425">
            <v>645247218</v>
          </cell>
          <cell r="AD5425">
            <v>645247218</v>
          </cell>
          <cell r="AE5425">
            <v>645247218</v>
          </cell>
        </row>
        <row r="5426">
          <cell r="F5426" t="str">
            <v>C-3603-1300-1</v>
          </cell>
          <cell r="U5426">
            <v>79253000</v>
          </cell>
          <cell r="V5426">
            <v>7202260</v>
          </cell>
          <cell r="W5426">
            <v>4008</v>
          </cell>
          <cell r="X5426">
            <v>86451252</v>
          </cell>
          <cell r="Z5426">
            <v>86451252</v>
          </cell>
          <cell r="AA5426">
            <v>0</v>
          </cell>
          <cell r="AB5426">
            <v>86451252</v>
          </cell>
          <cell r="AC5426">
            <v>86451252</v>
          </cell>
          <cell r="AD5426">
            <v>86451252</v>
          </cell>
          <cell r="AE5426">
            <v>86451252</v>
          </cell>
        </row>
        <row r="5427">
          <cell r="F5427" t="str">
            <v>C-3603-1300-1</v>
          </cell>
          <cell r="U5427">
            <v>150000000</v>
          </cell>
          <cell r="V5427">
            <v>218940550</v>
          </cell>
          <cell r="W5427">
            <v>2812432</v>
          </cell>
          <cell r="X5427">
            <v>366128118</v>
          </cell>
          <cell r="Z5427">
            <v>347118277</v>
          </cell>
          <cell r="AA5427">
            <v>19009841</v>
          </cell>
          <cell r="AB5427">
            <v>347118277</v>
          </cell>
          <cell r="AC5427">
            <v>347118277</v>
          </cell>
          <cell r="AD5427">
            <v>237490168</v>
          </cell>
          <cell r="AE5427">
            <v>237490168</v>
          </cell>
        </row>
        <row r="5428">
          <cell r="F5428" t="str">
            <v>C-3603-1300-1</v>
          </cell>
          <cell r="U5428">
            <v>0</v>
          </cell>
          <cell r="V5428">
            <v>29816764</v>
          </cell>
          <cell r="W5428">
            <v>80813</v>
          </cell>
          <cell r="X5428">
            <v>29735951</v>
          </cell>
          <cell r="Z5428">
            <v>29735951</v>
          </cell>
          <cell r="AA5428">
            <v>0</v>
          </cell>
          <cell r="AB5428">
            <v>29735951</v>
          </cell>
          <cell r="AC5428">
            <v>29735951</v>
          </cell>
          <cell r="AD5428">
            <v>29735951</v>
          </cell>
          <cell r="AE5428">
            <v>29735951</v>
          </cell>
        </row>
        <row r="5429">
          <cell r="F5429" t="str">
            <v>C-3603-1300-1</v>
          </cell>
          <cell r="U5429">
            <v>238587000</v>
          </cell>
          <cell r="V5429">
            <v>54775176</v>
          </cell>
          <cell r="W5429">
            <v>8701005</v>
          </cell>
          <cell r="X5429">
            <v>284661171</v>
          </cell>
          <cell r="Z5429">
            <v>283653391</v>
          </cell>
          <cell r="AA5429">
            <v>1007780</v>
          </cell>
          <cell r="AB5429">
            <v>283653391</v>
          </cell>
          <cell r="AC5429">
            <v>283653391</v>
          </cell>
          <cell r="AD5429">
            <v>283653391</v>
          </cell>
          <cell r="AE5429">
            <v>283653391</v>
          </cell>
        </row>
        <row r="5430">
          <cell r="F5430" t="str">
            <v>C-3603-1300-1</v>
          </cell>
          <cell r="U5430">
            <v>41200000</v>
          </cell>
          <cell r="V5430">
            <v>22226000</v>
          </cell>
          <cell r="W5430">
            <v>7337</v>
          </cell>
          <cell r="X5430">
            <v>63418663</v>
          </cell>
          <cell r="Z5430">
            <v>62201960</v>
          </cell>
          <cell r="AA5430">
            <v>1216703</v>
          </cell>
          <cell r="AB5430">
            <v>62201960</v>
          </cell>
          <cell r="AC5430">
            <v>62201960</v>
          </cell>
          <cell r="AD5430">
            <v>53986200</v>
          </cell>
          <cell r="AE5430">
            <v>53986200</v>
          </cell>
        </row>
        <row r="5431">
          <cell r="F5431" t="str">
            <v>C-3603-1300-1</v>
          </cell>
          <cell r="U5431">
            <v>0</v>
          </cell>
          <cell r="V5431">
            <v>12800000</v>
          </cell>
          <cell r="W5431">
            <v>0</v>
          </cell>
          <cell r="X5431">
            <v>12800000</v>
          </cell>
          <cell r="Z5431">
            <v>12707472</v>
          </cell>
          <cell r="AA5431">
            <v>92528</v>
          </cell>
          <cell r="AB5431">
            <v>12707472</v>
          </cell>
          <cell r="AC5431">
            <v>12707472</v>
          </cell>
          <cell r="AD5431">
            <v>12707472</v>
          </cell>
          <cell r="AE5431">
            <v>12707472</v>
          </cell>
        </row>
        <row r="5432">
          <cell r="F5432" t="str">
            <v>C-3603-1300-1</v>
          </cell>
          <cell r="U5432">
            <v>0</v>
          </cell>
          <cell r="V5432">
            <v>3000000</v>
          </cell>
          <cell r="W5432">
            <v>1340</v>
          </cell>
          <cell r="X5432">
            <v>2998660</v>
          </cell>
          <cell r="Z5432">
            <v>2998660</v>
          </cell>
          <cell r="AA5432">
            <v>0</v>
          </cell>
          <cell r="AB5432">
            <v>2998660</v>
          </cell>
          <cell r="AC5432">
            <v>2998660</v>
          </cell>
          <cell r="AD5432">
            <v>2998660</v>
          </cell>
          <cell r="AE5432">
            <v>2998660</v>
          </cell>
        </row>
        <row r="5433">
          <cell r="F5433" t="str">
            <v>C-3603-1300-1</v>
          </cell>
          <cell r="U5433">
            <v>10000000</v>
          </cell>
          <cell r="V5433">
            <v>10000000</v>
          </cell>
          <cell r="W5433">
            <v>226500</v>
          </cell>
          <cell r="X5433">
            <v>19773500</v>
          </cell>
          <cell r="Z5433">
            <v>19773500</v>
          </cell>
          <cell r="AA5433">
            <v>0</v>
          </cell>
          <cell r="AB5433">
            <v>19773500</v>
          </cell>
          <cell r="AC5433">
            <v>19773500</v>
          </cell>
          <cell r="AD5433">
            <v>19773500</v>
          </cell>
          <cell r="AE5433">
            <v>19773500</v>
          </cell>
        </row>
        <row r="5434">
          <cell r="F5434" t="str">
            <v>C-3603-1300-1</v>
          </cell>
          <cell r="U5434">
            <v>0</v>
          </cell>
          <cell r="V5434">
            <v>8360000</v>
          </cell>
          <cell r="W5434">
            <v>2360000</v>
          </cell>
          <cell r="X5434">
            <v>6000000</v>
          </cell>
          <cell r="Z5434">
            <v>5049275</v>
          </cell>
          <cell r="AA5434">
            <v>950725</v>
          </cell>
          <cell r="AB5434">
            <v>5049275</v>
          </cell>
          <cell r="AC5434">
            <v>5049275</v>
          </cell>
          <cell r="AD5434">
            <v>5049275</v>
          </cell>
          <cell r="AE5434">
            <v>5049275</v>
          </cell>
        </row>
        <row r="5435">
          <cell r="F5435" t="str">
            <v>C-3603-1300-1</v>
          </cell>
          <cell r="U5435">
            <v>0</v>
          </cell>
          <cell r="V5435">
            <v>8000000</v>
          </cell>
          <cell r="W5435">
            <v>1374230</v>
          </cell>
          <cell r="X5435">
            <v>6625770</v>
          </cell>
          <cell r="Z5435">
            <v>6625770</v>
          </cell>
          <cell r="AA5435">
            <v>0</v>
          </cell>
          <cell r="AB5435">
            <v>6625770</v>
          </cell>
          <cell r="AC5435">
            <v>6625770</v>
          </cell>
          <cell r="AD5435">
            <v>6625770</v>
          </cell>
          <cell r="AE5435">
            <v>6625770</v>
          </cell>
        </row>
        <row r="5436">
          <cell r="F5436" t="str">
            <v>C-3603-1300-1</v>
          </cell>
          <cell r="U5436">
            <v>0</v>
          </cell>
          <cell r="V5436">
            <v>12790000</v>
          </cell>
          <cell r="W5436">
            <v>12790000</v>
          </cell>
          <cell r="X5436">
            <v>0</v>
          </cell>
          <cell r="Z5436">
            <v>0</v>
          </cell>
          <cell r="AA5436">
            <v>0</v>
          </cell>
          <cell r="AB5436">
            <v>0</v>
          </cell>
          <cell r="AC5436">
            <v>0</v>
          </cell>
          <cell r="AD5436">
            <v>0</v>
          </cell>
          <cell r="AE5436">
            <v>0</v>
          </cell>
        </row>
        <row r="5437">
          <cell r="F5437" t="str">
            <v>C-3603-1300-1</v>
          </cell>
          <cell r="U5437">
            <v>32146000</v>
          </cell>
          <cell r="V5437">
            <v>0</v>
          </cell>
          <cell r="W5437">
            <v>2584000</v>
          </cell>
          <cell r="X5437">
            <v>29562000</v>
          </cell>
          <cell r="Z5437">
            <v>29562000</v>
          </cell>
          <cell r="AA5437">
            <v>0</v>
          </cell>
          <cell r="AB5437">
            <v>29562000</v>
          </cell>
          <cell r="AC5437">
            <v>29562000</v>
          </cell>
          <cell r="AD5437">
            <v>29562000</v>
          </cell>
          <cell r="AE5437">
            <v>29562000</v>
          </cell>
        </row>
        <row r="5438">
          <cell r="F5438" t="str">
            <v>C-3603-1300-1</v>
          </cell>
          <cell r="U5438">
            <v>134283000</v>
          </cell>
          <cell r="V5438">
            <v>8858931</v>
          </cell>
          <cell r="W5438">
            <v>17819</v>
          </cell>
          <cell r="X5438">
            <v>143124112</v>
          </cell>
          <cell r="Z5438">
            <v>143124112</v>
          </cell>
          <cell r="AA5438">
            <v>0</v>
          </cell>
          <cell r="AB5438">
            <v>143124112</v>
          </cell>
          <cell r="AC5438">
            <v>143124112</v>
          </cell>
          <cell r="AD5438">
            <v>143124112</v>
          </cell>
          <cell r="AE5438">
            <v>143124112</v>
          </cell>
        </row>
        <row r="5439">
          <cell r="F5439" t="str">
            <v>C-3603-1300-1</v>
          </cell>
          <cell r="U5439">
            <v>0</v>
          </cell>
          <cell r="V5439">
            <v>5220117</v>
          </cell>
          <cell r="W5439">
            <v>4477292</v>
          </cell>
          <cell r="X5439">
            <v>742825</v>
          </cell>
          <cell r="Z5439">
            <v>742825</v>
          </cell>
          <cell r="AA5439">
            <v>0</v>
          </cell>
          <cell r="AB5439">
            <v>742825</v>
          </cell>
          <cell r="AC5439">
            <v>742825</v>
          </cell>
          <cell r="AD5439">
            <v>742825</v>
          </cell>
          <cell r="AE5439">
            <v>742825</v>
          </cell>
        </row>
        <row r="5440">
          <cell r="F5440" t="str">
            <v>C-3603-1300-1</v>
          </cell>
          <cell r="U5440">
            <v>304948000</v>
          </cell>
          <cell r="V5440">
            <v>0</v>
          </cell>
          <cell r="W5440">
            <v>31385</v>
          </cell>
          <cell r="X5440">
            <v>304916615</v>
          </cell>
          <cell r="Z5440">
            <v>304916615</v>
          </cell>
          <cell r="AA5440">
            <v>0</v>
          </cell>
          <cell r="AB5440">
            <v>304916615</v>
          </cell>
          <cell r="AC5440">
            <v>304916615</v>
          </cell>
          <cell r="AD5440">
            <v>304916615</v>
          </cell>
          <cell r="AE5440">
            <v>304916615</v>
          </cell>
        </row>
        <row r="5441">
          <cell r="F5441" t="str">
            <v>C-3603-1300-1</v>
          </cell>
          <cell r="U5441">
            <v>41561000</v>
          </cell>
          <cell r="V5441">
            <v>0</v>
          </cell>
          <cell r="W5441">
            <v>10071109</v>
          </cell>
          <cell r="X5441">
            <v>31489891</v>
          </cell>
          <cell r="Z5441">
            <v>31440759</v>
          </cell>
          <cell r="AA5441">
            <v>49132</v>
          </cell>
          <cell r="AB5441">
            <v>31440759</v>
          </cell>
          <cell r="AC5441">
            <v>31440759</v>
          </cell>
          <cell r="AD5441">
            <v>19992000</v>
          </cell>
          <cell r="AE5441">
            <v>19992000</v>
          </cell>
        </row>
        <row r="5442">
          <cell r="F5442" t="str">
            <v>C-3603-1300-1</v>
          </cell>
          <cell r="U5442">
            <v>602761000</v>
          </cell>
          <cell r="V5442">
            <v>25200000</v>
          </cell>
          <cell r="W5442">
            <v>30757000</v>
          </cell>
          <cell r="X5442">
            <v>597204000</v>
          </cell>
          <cell r="Z5442">
            <v>597204000</v>
          </cell>
          <cell r="AA5442">
            <v>0</v>
          </cell>
          <cell r="AB5442">
            <v>597204000</v>
          </cell>
          <cell r="AC5442">
            <v>597204000</v>
          </cell>
          <cell r="AD5442">
            <v>597204000</v>
          </cell>
          <cell r="AE5442">
            <v>597204000</v>
          </cell>
        </row>
        <row r="5443">
          <cell r="F5443" t="str">
            <v>C-3603-1300-1</v>
          </cell>
          <cell r="U5443">
            <v>6180000</v>
          </cell>
          <cell r="V5443">
            <v>0</v>
          </cell>
          <cell r="W5443">
            <v>6180000</v>
          </cell>
          <cell r="X5443">
            <v>0</v>
          </cell>
          <cell r="Z5443">
            <v>0</v>
          </cell>
          <cell r="AA5443">
            <v>0</v>
          </cell>
          <cell r="AB5443">
            <v>0</v>
          </cell>
          <cell r="AC5443">
            <v>0</v>
          </cell>
          <cell r="AD5443">
            <v>0</v>
          </cell>
          <cell r="AE5443">
            <v>0</v>
          </cell>
        </row>
        <row r="5444">
          <cell r="F5444" t="str">
            <v>C-3603-1300-1</v>
          </cell>
          <cell r="U5444">
            <v>9600000</v>
          </cell>
          <cell r="V5444">
            <v>850000</v>
          </cell>
          <cell r="W5444">
            <v>600000</v>
          </cell>
          <cell r="X5444">
            <v>9850000</v>
          </cell>
          <cell r="Z5444">
            <v>9564062</v>
          </cell>
          <cell r="AA5444">
            <v>285938</v>
          </cell>
          <cell r="AB5444">
            <v>9564062</v>
          </cell>
          <cell r="AC5444">
            <v>9564062</v>
          </cell>
          <cell r="AD5444">
            <v>9564062</v>
          </cell>
          <cell r="AE5444">
            <v>9564062</v>
          </cell>
        </row>
        <row r="5445">
          <cell r="F5445" t="str">
            <v>C-3603-1300-1</v>
          </cell>
          <cell r="U5445">
            <v>20084000</v>
          </cell>
          <cell r="V5445">
            <v>22478642</v>
          </cell>
          <cell r="W5445">
            <v>559999</v>
          </cell>
          <cell r="X5445">
            <v>42002643</v>
          </cell>
          <cell r="Z5445">
            <v>42002643</v>
          </cell>
          <cell r="AA5445">
            <v>0</v>
          </cell>
          <cell r="AB5445">
            <v>42002643</v>
          </cell>
          <cell r="AC5445">
            <v>31459104</v>
          </cell>
          <cell r="AD5445">
            <v>31459104</v>
          </cell>
          <cell r="AE5445">
            <v>31459104</v>
          </cell>
        </row>
        <row r="5446">
          <cell r="F5446" t="str">
            <v>C-3603-1300-1</v>
          </cell>
          <cell r="U5446">
            <v>20401000</v>
          </cell>
          <cell r="V5446">
            <v>10071109</v>
          </cell>
          <cell r="W5446">
            <v>12551927</v>
          </cell>
          <cell r="X5446">
            <v>17920182</v>
          </cell>
          <cell r="Z5446">
            <v>17920182</v>
          </cell>
          <cell r="AA5446">
            <v>0</v>
          </cell>
          <cell r="AB5446">
            <v>17920182</v>
          </cell>
          <cell r="AC5446">
            <v>17920182</v>
          </cell>
          <cell r="AD5446">
            <v>17920182</v>
          </cell>
          <cell r="AE5446">
            <v>17920182</v>
          </cell>
        </row>
        <row r="5447">
          <cell r="F5447" t="str">
            <v>C-3603-1300-1</v>
          </cell>
          <cell r="U5447">
            <v>14700000</v>
          </cell>
          <cell r="V5447">
            <v>0</v>
          </cell>
          <cell r="W5447">
            <v>0</v>
          </cell>
          <cell r="X5447">
            <v>14700000</v>
          </cell>
          <cell r="Z5447">
            <v>14700000</v>
          </cell>
          <cell r="AA5447">
            <v>0</v>
          </cell>
          <cell r="AB5447">
            <v>14700000</v>
          </cell>
          <cell r="AC5447">
            <v>14700000</v>
          </cell>
          <cell r="AD5447">
            <v>14700000</v>
          </cell>
          <cell r="AE5447">
            <v>14700000</v>
          </cell>
        </row>
        <row r="5448">
          <cell r="F5448" t="str">
            <v>C-3603-1300-1</v>
          </cell>
          <cell r="U5448">
            <v>73870000</v>
          </cell>
          <cell r="V5448">
            <v>2266066</v>
          </cell>
          <cell r="W5448">
            <v>151093</v>
          </cell>
          <cell r="X5448">
            <v>75984973</v>
          </cell>
          <cell r="Z5448">
            <v>75984973</v>
          </cell>
          <cell r="AA5448">
            <v>0</v>
          </cell>
          <cell r="AB5448">
            <v>75984973</v>
          </cell>
          <cell r="AC5448">
            <v>75984973</v>
          </cell>
          <cell r="AD5448">
            <v>75984973</v>
          </cell>
          <cell r="AE5448">
            <v>75984973</v>
          </cell>
        </row>
        <row r="5449">
          <cell r="F5449" t="str">
            <v>C-3603-1300-1</v>
          </cell>
          <cell r="U5449">
            <v>0</v>
          </cell>
          <cell r="V5449">
            <v>36938369.460000001</v>
          </cell>
          <cell r="W5449">
            <v>0</v>
          </cell>
          <cell r="X5449">
            <v>36938369.460000001</v>
          </cell>
          <cell r="Z5449">
            <v>36938369</v>
          </cell>
          <cell r="AA5449">
            <v>0.46</v>
          </cell>
          <cell r="AB5449">
            <v>36938369</v>
          </cell>
          <cell r="AC5449">
            <v>36938369</v>
          </cell>
          <cell r="AD5449">
            <v>36938369</v>
          </cell>
          <cell r="AE5449">
            <v>36938369</v>
          </cell>
        </row>
        <row r="5450">
          <cell r="F5450" t="str">
            <v>C-3603-1300-1</v>
          </cell>
          <cell r="U5450">
            <v>7220000</v>
          </cell>
          <cell r="V5450">
            <v>4120000</v>
          </cell>
          <cell r="W5450">
            <v>0</v>
          </cell>
          <cell r="X5450">
            <v>11340000</v>
          </cell>
          <cell r="Z5450">
            <v>11340000</v>
          </cell>
          <cell r="AA5450">
            <v>0</v>
          </cell>
          <cell r="AB5450">
            <v>11340000</v>
          </cell>
          <cell r="AC5450">
            <v>11340000</v>
          </cell>
          <cell r="AD5450">
            <v>11340000</v>
          </cell>
          <cell r="AE5450">
            <v>11340000</v>
          </cell>
        </row>
        <row r="5451">
          <cell r="F5451" t="str">
            <v>C-3603-1300-1</v>
          </cell>
          <cell r="U5451">
            <v>1200000</v>
          </cell>
          <cell r="V5451">
            <v>887000</v>
          </cell>
          <cell r="W5451">
            <v>0</v>
          </cell>
          <cell r="X5451">
            <v>2087000</v>
          </cell>
          <cell r="Z5451">
            <v>2059033</v>
          </cell>
          <cell r="AA5451">
            <v>27967</v>
          </cell>
          <cell r="AB5451">
            <v>2059033</v>
          </cell>
          <cell r="AC5451">
            <v>2059033</v>
          </cell>
          <cell r="AD5451">
            <v>2059033</v>
          </cell>
          <cell r="AE5451">
            <v>2059033</v>
          </cell>
        </row>
        <row r="5452">
          <cell r="F5452" t="str">
            <v>C-3603-1300-1</v>
          </cell>
          <cell r="U5452">
            <v>0</v>
          </cell>
          <cell r="V5452">
            <v>9313208</v>
          </cell>
          <cell r="W5452">
            <v>13208</v>
          </cell>
          <cell r="X5452">
            <v>9300000</v>
          </cell>
          <cell r="Z5452">
            <v>9300000</v>
          </cell>
          <cell r="AA5452">
            <v>0</v>
          </cell>
          <cell r="AB5452">
            <v>9300000</v>
          </cell>
          <cell r="AC5452">
            <v>9300000</v>
          </cell>
          <cell r="AD5452">
            <v>9300000</v>
          </cell>
          <cell r="AE5452">
            <v>9300000</v>
          </cell>
        </row>
        <row r="5453">
          <cell r="F5453" t="str">
            <v>C-3603-1300-1</v>
          </cell>
          <cell r="U5453">
            <v>1023000</v>
          </cell>
          <cell r="V5453">
            <v>0</v>
          </cell>
          <cell r="W5453">
            <v>370100</v>
          </cell>
          <cell r="X5453">
            <v>652900</v>
          </cell>
          <cell r="Z5453">
            <v>652900</v>
          </cell>
          <cell r="AA5453">
            <v>0</v>
          </cell>
          <cell r="AB5453">
            <v>652900</v>
          </cell>
          <cell r="AC5453">
            <v>652900</v>
          </cell>
          <cell r="AD5453">
            <v>652900</v>
          </cell>
          <cell r="AE5453">
            <v>652900</v>
          </cell>
        </row>
        <row r="5454">
          <cell r="F5454" t="str">
            <v>C-3603-1300-1</v>
          </cell>
          <cell r="U5454">
            <v>60542000</v>
          </cell>
          <cell r="V5454">
            <v>0</v>
          </cell>
          <cell r="W5454">
            <v>0</v>
          </cell>
          <cell r="X5454">
            <v>60542000</v>
          </cell>
          <cell r="Z5454">
            <v>60542000</v>
          </cell>
          <cell r="AA5454">
            <v>0</v>
          </cell>
          <cell r="AB5454">
            <v>60542000</v>
          </cell>
          <cell r="AC5454">
            <v>60542000</v>
          </cell>
          <cell r="AD5454">
            <v>60542000</v>
          </cell>
          <cell r="AE5454">
            <v>60542000</v>
          </cell>
        </row>
        <row r="5455">
          <cell r="F5455" t="str">
            <v>C-3603-1300-1</v>
          </cell>
          <cell r="U5455">
            <v>200000000</v>
          </cell>
          <cell r="V5455">
            <v>6607304</v>
          </cell>
          <cell r="W5455">
            <v>9812574</v>
          </cell>
          <cell r="X5455">
            <v>196794730</v>
          </cell>
          <cell r="Z5455">
            <v>190187426</v>
          </cell>
          <cell r="AA5455">
            <v>6607304</v>
          </cell>
          <cell r="AB5455">
            <v>190187426</v>
          </cell>
          <cell r="AC5455">
            <v>190187426</v>
          </cell>
          <cell r="AD5455">
            <v>190187426</v>
          </cell>
          <cell r="AE5455">
            <v>190187426</v>
          </cell>
        </row>
        <row r="5456">
          <cell r="F5456" t="str">
            <v>C-3603-1300-1</v>
          </cell>
          <cell r="U5456">
            <v>20340000</v>
          </cell>
          <cell r="V5456">
            <v>0</v>
          </cell>
          <cell r="W5456">
            <v>10</v>
          </cell>
          <cell r="X5456">
            <v>20339990</v>
          </cell>
          <cell r="Z5456">
            <v>20339990</v>
          </cell>
          <cell r="AA5456">
            <v>0</v>
          </cell>
          <cell r="AB5456">
            <v>20339990</v>
          </cell>
          <cell r="AC5456">
            <v>20339990</v>
          </cell>
          <cell r="AD5456">
            <v>20339990</v>
          </cell>
          <cell r="AE5456">
            <v>20339990</v>
          </cell>
        </row>
        <row r="5457">
          <cell r="F5457" t="str">
            <v>C-3603-1300-3</v>
          </cell>
          <cell r="U5457">
            <v>0</v>
          </cell>
          <cell r="V5457">
            <v>100000000</v>
          </cell>
          <cell r="W5457">
            <v>89267</v>
          </cell>
          <cell r="X5457">
            <v>99910733</v>
          </cell>
          <cell r="Z5457">
            <v>99665927</v>
          </cell>
          <cell r="AA5457">
            <v>244806</v>
          </cell>
          <cell r="AB5457">
            <v>99665927</v>
          </cell>
          <cell r="AC5457">
            <v>0</v>
          </cell>
          <cell r="AD5457">
            <v>0</v>
          </cell>
          <cell r="AE5457">
            <v>0</v>
          </cell>
        </row>
        <row r="5458">
          <cell r="F5458" t="str">
            <v>C-3603-1300-3</v>
          </cell>
          <cell r="U5458">
            <v>106657500</v>
          </cell>
          <cell r="V5458">
            <v>59047719</v>
          </cell>
          <cell r="W5458">
            <v>3049383</v>
          </cell>
          <cell r="X5458">
            <v>162655836</v>
          </cell>
          <cell r="Z5458">
            <v>162655836</v>
          </cell>
          <cell r="AA5458">
            <v>0</v>
          </cell>
          <cell r="AB5458">
            <v>162655836</v>
          </cell>
          <cell r="AC5458">
            <v>162655836</v>
          </cell>
          <cell r="AD5458">
            <v>162655836</v>
          </cell>
          <cell r="AE5458">
            <v>162655836</v>
          </cell>
        </row>
        <row r="5459">
          <cell r="F5459" t="str">
            <v>C-3603-1300-3</v>
          </cell>
          <cell r="U5459">
            <v>256672800</v>
          </cell>
          <cell r="V5459">
            <v>253236960</v>
          </cell>
          <cell r="W5459">
            <v>266271446</v>
          </cell>
          <cell r="X5459">
            <v>243638314</v>
          </cell>
          <cell r="Z5459">
            <v>243638314</v>
          </cell>
          <cell r="AA5459">
            <v>0</v>
          </cell>
          <cell r="AB5459">
            <v>243638314</v>
          </cell>
          <cell r="AC5459">
            <v>243638314</v>
          </cell>
          <cell r="AD5459">
            <v>243638314</v>
          </cell>
          <cell r="AE5459">
            <v>243638314</v>
          </cell>
        </row>
        <row r="5460">
          <cell r="F5460" t="str">
            <v>C-3603-1300-3</v>
          </cell>
          <cell r="U5460">
            <v>213314900</v>
          </cell>
          <cell r="V5460">
            <v>9929369</v>
          </cell>
          <cell r="W5460">
            <v>12588576</v>
          </cell>
          <cell r="X5460">
            <v>210655693</v>
          </cell>
          <cell r="Z5460">
            <v>210655693</v>
          </cell>
          <cell r="AA5460">
            <v>0</v>
          </cell>
          <cell r="AB5460">
            <v>210655693</v>
          </cell>
          <cell r="AC5460">
            <v>210655693</v>
          </cell>
          <cell r="AD5460">
            <v>210655693</v>
          </cell>
          <cell r="AE5460">
            <v>210655693</v>
          </cell>
        </row>
        <row r="5461">
          <cell r="F5461" t="str">
            <v>C-3603-1300-3</v>
          </cell>
          <cell r="U5461">
            <v>11282300</v>
          </cell>
          <cell r="V5461">
            <v>62000000</v>
          </cell>
          <cell r="W5461">
            <v>310012</v>
          </cell>
          <cell r="X5461">
            <v>72972288</v>
          </cell>
          <cell r="Z5461">
            <v>72972288</v>
          </cell>
          <cell r="AA5461">
            <v>0</v>
          </cell>
          <cell r="AB5461">
            <v>72972288</v>
          </cell>
          <cell r="AC5461">
            <v>72972288</v>
          </cell>
          <cell r="AD5461">
            <v>72972288</v>
          </cell>
          <cell r="AE5461">
            <v>72972288</v>
          </cell>
        </row>
        <row r="5462">
          <cell r="F5462" t="str">
            <v>C-3603-1300-3</v>
          </cell>
          <cell r="U5462">
            <v>112500000</v>
          </cell>
          <cell r="V5462">
            <v>0</v>
          </cell>
          <cell r="W5462">
            <v>56299793</v>
          </cell>
          <cell r="X5462">
            <v>56200207</v>
          </cell>
          <cell r="Z5462">
            <v>56200190</v>
          </cell>
          <cell r="AA5462">
            <v>17</v>
          </cell>
          <cell r="AB5462">
            <v>56200190</v>
          </cell>
          <cell r="AC5462">
            <v>56200190</v>
          </cell>
          <cell r="AD5462">
            <v>56200190</v>
          </cell>
          <cell r="AE5462">
            <v>56200190</v>
          </cell>
        </row>
        <row r="5463">
          <cell r="F5463" t="str">
            <v>C-3603-1300-4</v>
          </cell>
          <cell r="U5463">
            <v>328652478</v>
          </cell>
          <cell r="V5463">
            <v>49070980</v>
          </cell>
          <cell r="W5463">
            <v>812060</v>
          </cell>
          <cell r="X5463">
            <v>376911398</v>
          </cell>
          <cell r="Z5463">
            <v>376911398</v>
          </cell>
          <cell r="AA5463">
            <v>0</v>
          </cell>
          <cell r="AB5463">
            <v>376911398</v>
          </cell>
          <cell r="AC5463">
            <v>376911398</v>
          </cell>
          <cell r="AD5463">
            <v>376726969</v>
          </cell>
          <cell r="AE5463">
            <v>376726969</v>
          </cell>
        </row>
        <row r="5464">
          <cell r="F5464" t="str">
            <v>C-3603-1300-7</v>
          </cell>
          <cell r="U5464">
            <v>0</v>
          </cell>
          <cell r="V5464">
            <v>20000000</v>
          </cell>
          <cell r="W5464">
            <v>756173</v>
          </cell>
          <cell r="X5464">
            <v>19243827</v>
          </cell>
          <cell r="Z5464">
            <v>19243827</v>
          </cell>
          <cell r="AA5464">
            <v>0</v>
          </cell>
          <cell r="AB5464">
            <v>19243827</v>
          </cell>
          <cell r="AC5464">
            <v>19243827</v>
          </cell>
          <cell r="AD5464">
            <v>19243827</v>
          </cell>
          <cell r="AE5464">
            <v>19243827</v>
          </cell>
        </row>
        <row r="5465">
          <cell r="F5465" t="str">
            <v>C-3603-1300-9</v>
          </cell>
          <cell r="U5465">
            <v>103500000</v>
          </cell>
          <cell r="V5465">
            <v>20000000</v>
          </cell>
          <cell r="W5465">
            <v>50000</v>
          </cell>
          <cell r="X5465">
            <v>123450000</v>
          </cell>
          <cell r="Z5465">
            <v>123450000</v>
          </cell>
          <cell r="AA5465">
            <v>0</v>
          </cell>
          <cell r="AB5465">
            <v>123450000</v>
          </cell>
          <cell r="AC5465">
            <v>123450000</v>
          </cell>
          <cell r="AD5465">
            <v>123450000</v>
          </cell>
          <cell r="AE5465">
            <v>123450000</v>
          </cell>
        </row>
        <row r="5466">
          <cell r="F5466" t="str">
            <v>C-3603-1300-9</v>
          </cell>
          <cell r="U5466">
            <v>1500000</v>
          </cell>
          <cell r="V5466">
            <v>5150000</v>
          </cell>
          <cell r="W5466">
            <v>0</v>
          </cell>
          <cell r="X5466">
            <v>6650000</v>
          </cell>
          <cell r="Z5466">
            <v>6637451</v>
          </cell>
          <cell r="AA5466">
            <v>12549</v>
          </cell>
          <cell r="AB5466">
            <v>6637451</v>
          </cell>
          <cell r="AC5466">
            <v>6637451</v>
          </cell>
          <cell r="AD5466">
            <v>6637451</v>
          </cell>
          <cell r="AE5466">
            <v>6637451</v>
          </cell>
        </row>
        <row r="5467">
          <cell r="F5467" t="str">
            <v>C-3603-1300-11</v>
          </cell>
          <cell r="U5467">
            <v>0</v>
          </cell>
          <cell r="V5467">
            <v>160796808</v>
          </cell>
          <cell r="W5467">
            <v>1906408</v>
          </cell>
          <cell r="X5467">
            <v>158890400</v>
          </cell>
          <cell r="Z5467">
            <v>156983992</v>
          </cell>
          <cell r="AA5467">
            <v>1906408</v>
          </cell>
          <cell r="AB5467">
            <v>156983992</v>
          </cell>
          <cell r="AC5467">
            <v>123206650</v>
          </cell>
          <cell r="AD5467">
            <v>123206650</v>
          </cell>
          <cell r="AE5467">
            <v>123206650</v>
          </cell>
        </row>
        <row r="5468">
          <cell r="F5468" t="str">
            <v>C-3603-1300-11</v>
          </cell>
          <cell r="U5468">
            <v>0</v>
          </cell>
          <cell r="V5468">
            <v>6909334</v>
          </cell>
          <cell r="W5468">
            <v>165334</v>
          </cell>
          <cell r="X5468">
            <v>6744000</v>
          </cell>
          <cell r="Z5468">
            <v>6078520</v>
          </cell>
          <cell r="AA5468">
            <v>665480</v>
          </cell>
          <cell r="AB5468">
            <v>6078520</v>
          </cell>
          <cell r="AC5468">
            <v>6078520</v>
          </cell>
          <cell r="AD5468">
            <v>0</v>
          </cell>
          <cell r="AE5468">
            <v>0</v>
          </cell>
        </row>
        <row r="5469">
          <cell r="F5469" t="str">
            <v>C-3603-1300-11</v>
          </cell>
          <cell r="U5469">
            <v>0</v>
          </cell>
          <cell r="V5469">
            <v>175000000</v>
          </cell>
          <cell r="W5469">
            <v>0</v>
          </cell>
          <cell r="X5469">
            <v>175000000</v>
          </cell>
          <cell r="Z5469">
            <v>132307023</v>
          </cell>
          <cell r="AA5469">
            <v>42692977</v>
          </cell>
          <cell r="AB5469">
            <v>132307023</v>
          </cell>
          <cell r="AC5469">
            <v>132307023</v>
          </cell>
          <cell r="AD5469">
            <v>34510000</v>
          </cell>
          <cell r="AE5469">
            <v>34510000</v>
          </cell>
        </row>
        <row r="5470">
          <cell r="F5470" t="str">
            <v>C-3603-1300-11</v>
          </cell>
          <cell r="U5470">
            <v>0</v>
          </cell>
          <cell r="V5470">
            <v>238591317</v>
          </cell>
          <cell r="W5470">
            <v>7069317</v>
          </cell>
          <cell r="X5470">
            <v>231522000</v>
          </cell>
          <cell r="Z5470">
            <v>224452683</v>
          </cell>
          <cell r="AA5470">
            <v>7069317</v>
          </cell>
          <cell r="AB5470">
            <v>224452683</v>
          </cell>
          <cell r="AC5470">
            <v>224452683</v>
          </cell>
          <cell r="AD5470">
            <v>188615700</v>
          </cell>
          <cell r="AE5470">
            <v>188615700</v>
          </cell>
        </row>
        <row r="5471">
          <cell r="F5471" t="str">
            <v>C-3603-1300-11</v>
          </cell>
          <cell r="U5471">
            <v>0</v>
          </cell>
          <cell r="V5471">
            <v>650000000</v>
          </cell>
          <cell r="W5471">
            <v>650000000</v>
          </cell>
          <cell r="X5471">
            <v>0</v>
          </cell>
          <cell r="Z5471">
            <v>0</v>
          </cell>
          <cell r="AA5471">
            <v>0</v>
          </cell>
          <cell r="AB5471">
            <v>0</v>
          </cell>
          <cell r="AC5471">
            <v>0</v>
          </cell>
          <cell r="AD5471">
            <v>0</v>
          </cell>
          <cell r="AE5471">
            <v>0</v>
          </cell>
        </row>
        <row r="5472">
          <cell r="F5472" t="str">
            <v>C-3605-1300-1</v>
          </cell>
          <cell r="U5472">
            <v>5350000</v>
          </cell>
          <cell r="V5472">
            <v>0</v>
          </cell>
          <cell r="W5472">
            <v>5350000</v>
          </cell>
          <cell r="X5472">
            <v>0</v>
          </cell>
          <cell r="Z5472">
            <v>0</v>
          </cell>
          <cell r="AA5472">
            <v>0</v>
          </cell>
          <cell r="AB5472">
            <v>0</v>
          </cell>
          <cell r="AC5472">
            <v>0</v>
          </cell>
          <cell r="AD5472">
            <v>0</v>
          </cell>
          <cell r="AE5472">
            <v>0</v>
          </cell>
        </row>
        <row r="5473">
          <cell r="F5473" t="str">
            <v>C-3605-1300-1</v>
          </cell>
          <cell r="U5473">
            <v>18700000</v>
          </cell>
          <cell r="V5473">
            <v>48978113</v>
          </cell>
          <cell r="W5473">
            <v>0</v>
          </cell>
          <cell r="X5473">
            <v>67678113</v>
          </cell>
          <cell r="Z5473">
            <v>65596577</v>
          </cell>
          <cell r="AA5473">
            <v>2081536</v>
          </cell>
          <cell r="AB5473">
            <v>65596577</v>
          </cell>
          <cell r="AC5473">
            <v>65596577</v>
          </cell>
          <cell r="AD5473">
            <v>65596577</v>
          </cell>
          <cell r="AE5473">
            <v>65596577</v>
          </cell>
        </row>
        <row r="5474">
          <cell r="F5474" t="str">
            <v>C-3605-1300-1</v>
          </cell>
          <cell r="U5474">
            <v>9500000</v>
          </cell>
          <cell r="V5474">
            <v>20116149</v>
          </cell>
          <cell r="W5474">
            <v>0</v>
          </cell>
          <cell r="X5474">
            <v>29616149</v>
          </cell>
          <cell r="Z5474">
            <v>28393931</v>
          </cell>
          <cell r="AA5474">
            <v>1222218</v>
          </cell>
          <cell r="AB5474">
            <v>28393931</v>
          </cell>
          <cell r="AC5474">
            <v>28393931</v>
          </cell>
          <cell r="AD5474">
            <v>28393931</v>
          </cell>
          <cell r="AE5474">
            <v>28393931</v>
          </cell>
        </row>
        <row r="5475">
          <cell r="F5475" t="str">
            <v>C-3605-1300-1</v>
          </cell>
          <cell r="U5475">
            <v>56050000</v>
          </cell>
          <cell r="V5475">
            <v>0</v>
          </cell>
          <cell r="W5475">
            <v>0</v>
          </cell>
          <cell r="X5475">
            <v>56050000</v>
          </cell>
          <cell r="Z5475">
            <v>44321675</v>
          </cell>
          <cell r="AA5475">
            <v>11728325</v>
          </cell>
          <cell r="AB5475">
            <v>44321675</v>
          </cell>
          <cell r="AC5475">
            <v>44321675</v>
          </cell>
          <cell r="AD5475">
            <v>44321675</v>
          </cell>
          <cell r="AE5475">
            <v>44321675</v>
          </cell>
        </row>
        <row r="5476">
          <cell r="F5476" t="str">
            <v>C-3605-1300-1</v>
          </cell>
          <cell r="U5476">
            <v>2950000</v>
          </cell>
          <cell r="V5476">
            <v>0</v>
          </cell>
          <cell r="W5476">
            <v>2950000</v>
          </cell>
          <cell r="X5476">
            <v>0</v>
          </cell>
          <cell r="Z5476">
            <v>0</v>
          </cell>
          <cell r="AA5476">
            <v>0</v>
          </cell>
          <cell r="AB5476">
            <v>0</v>
          </cell>
          <cell r="AC5476">
            <v>0</v>
          </cell>
          <cell r="AD5476">
            <v>0</v>
          </cell>
          <cell r="AE5476">
            <v>0</v>
          </cell>
        </row>
        <row r="5477">
          <cell r="F5477" t="str">
            <v>C-3605-1300-1</v>
          </cell>
          <cell r="U5477">
            <v>73792153</v>
          </cell>
          <cell r="V5477">
            <v>0</v>
          </cell>
          <cell r="W5477">
            <v>100531</v>
          </cell>
          <cell r="X5477">
            <v>73691622</v>
          </cell>
          <cell r="Z5477">
            <v>72544953</v>
          </cell>
          <cell r="AA5477">
            <v>1146669</v>
          </cell>
          <cell r="AB5477">
            <v>72544953</v>
          </cell>
          <cell r="AC5477">
            <v>72544953</v>
          </cell>
          <cell r="AD5477">
            <v>72544953</v>
          </cell>
          <cell r="AE5477">
            <v>72544953</v>
          </cell>
        </row>
        <row r="5478">
          <cell r="F5478" t="str">
            <v>C-3605-1300-1</v>
          </cell>
          <cell r="U5478">
            <v>12000000</v>
          </cell>
          <cell r="V5478">
            <v>0</v>
          </cell>
          <cell r="W5478">
            <v>12000000</v>
          </cell>
          <cell r="X5478">
            <v>0</v>
          </cell>
          <cell r="Z5478">
            <v>0</v>
          </cell>
          <cell r="AA5478">
            <v>0</v>
          </cell>
          <cell r="AB5478">
            <v>0</v>
          </cell>
          <cell r="AC5478">
            <v>0</v>
          </cell>
          <cell r="AD5478">
            <v>0</v>
          </cell>
          <cell r="AE5478">
            <v>0</v>
          </cell>
        </row>
        <row r="5479">
          <cell r="F5479" t="str">
            <v>C-3605-1300-1</v>
          </cell>
          <cell r="U5479">
            <v>16228000</v>
          </cell>
          <cell r="V5479">
            <v>0</v>
          </cell>
          <cell r="W5479">
            <v>5667</v>
          </cell>
          <cell r="X5479">
            <v>16222333</v>
          </cell>
          <cell r="Z5479">
            <v>16198353</v>
          </cell>
          <cell r="AA5479">
            <v>23980</v>
          </cell>
          <cell r="AB5479">
            <v>16198353</v>
          </cell>
          <cell r="AC5479">
            <v>16198353</v>
          </cell>
          <cell r="AD5479">
            <v>16198353</v>
          </cell>
          <cell r="AE5479">
            <v>16198353</v>
          </cell>
        </row>
        <row r="5480">
          <cell r="F5480" t="str">
            <v>C-3699-1300-2</v>
          </cell>
          <cell r="U5480">
            <v>0</v>
          </cell>
          <cell r="V5480">
            <v>41199215</v>
          </cell>
          <cell r="W5480">
            <v>41199215</v>
          </cell>
          <cell r="X5480">
            <v>0</v>
          </cell>
          <cell r="Z5480">
            <v>0</v>
          </cell>
          <cell r="AA5480">
            <v>0</v>
          </cell>
          <cell r="AB5480">
            <v>0</v>
          </cell>
          <cell r="AC5480">
            <v>0</v>
          </cell>
          <cell r="AD5480">
            <v>0</v>
          </cell>
          <cell r="AE5480">
            <v>0</v>
          </cell>
        </row>
        <row r="5481">
          <cell r="F5481" t="str">
            <v>C-3699-1300-2</v>
          </cell>
          <cell r="U5481">
            <v>0</v>
          </cell>
          <cell r="V5481">
            <v>637540833</v>
          </cell>
          <cell r="W5481">
            <v>211559272</v>
          </cell>
          <cell r="X5481">
            <v>425981561</v>
          </cell>
          <cell r="Z5481">
            <v>415956158</v>
          </cell>
          <cell r="AA5481">
            <v>10025403</v>
          </cell>
          <cell r="AB5481">
            <v>415956158</v>
          </cell>
          <cell r="AC5481">
            <v>415956158</v>
          </cell>
          <cell r="AD5481">
            <v>204070151</v>
          </cell>
          <cell r="AE5481">
            <v>204070151</v>
          </cell>
        </row>
        <row r="5482">
          <cell r="F5482" t="str">
            <v>C-3699-1300-2</v>
          </cell>
          <cell r="U5482">
            <v>0</v>
          </cell>
          <cell r="V5482">
            <v>463749174</v>
          </cell>
          <cell r="W5482">
            <v>0</v>
          </cell>
          <cell r="X5482">
            <v>463749174</v>
          </cell>
          <cell r="Z5482">
            <v>457986007</v>
          </cell>
          <cell r="AA5482">
            <v>5763167</v>
          </cell>
          <cell r="AB5482">
            <v>457986007</v>
          </cell>
          <cell r="AC5482">
            <v>457986007</v>
          </cell>
          <cell r="AD5482">
            <v>457986007</v>
          </cell>
          <cell r="AE5482">
            <v>457986007</v>
          </cell>
        </row>
        <row r="5483">
          <cell r="F5483" t="str">
            <v>C-3602-1300-4</v>
          </cell>
          <cell r="U5483">
            <v>3000000</v>
          </cell>
          <cell r="V5483">
            <v>800000</v>
          </cell>
          <cell r="W5483">
            <v>3000000</v>
          </cell>
          <cell r="X5483">
            <v>800000</v>
          </cell>
          <cell r="Z5483">
            <v>800000</v>
          </cell>
          <cell r="AA5483">
            <v>0</v>
          </cell>
          <cell r="AB5483">
            <v>800000</v>
          </cell>
          <cell r="AC5483">
            <v>800000</v>
          </cell>
          <cell r="AD5483">
            <v>800000</v>
          </cell>
          <cell r="AE5483">
            <v>800000</v>
          </cell>
        </row>
        <row r="5484">
          <cell r="F5484" t="str">
            <v>C-3602-1300-4</v>
          </cell>
          <cell r="U5484">
            <v>713310000</v>
          </cell>
          <cell r="V5484">
            <v>2330000</v>
          </cell>
          <cell r="W5484">
            <v>121382</v>
          </cell>
          <cell r="X5484">
            <v>715518618</v>
          </cell>
          <cell r="Z5484">
            <v>713730569</v>
          </cell>
          <cell r="AA5484">
            <v>1788049</v>
          </cell>
          <cell r="AB5484">
            <v>713730569</v>
          </cell>
          <cell r="AC5484">
            <v>713730569</v>
          </cell>
          <cell r="AD5484">
            <v>713730569</v>
          </cell>
          <cell r="AE5484">
            <v>713730569</v>
          </cell>
        </row>
        <row r="5485">
          <cell r="F5485" t="str">
            <v>C-3602-1300-4</v>
          </cell>
          <cell r="U5485">
            <v>181800000</v>
          </cell>
          <cell r="V5485">
            <v>0</v>
          </cell>
          <cell r="W5485">
            <v>85087</v>
          </cell>
          <cell r="X5485">
            <v>181714913</v>
          </cell>
          <cell r="Z5485">
            <v>181713497</v>
          </cell>
          <cell r="AA5485">
            <v>1416</v>
          </cell>
          <cell r="AB5485">
            <v>181713497</v>
          </cell>
          <cell r="AC5485">
            <v>181713497</v>
          </cell>
          <cell r="AD5485">
            <v>181713497</v>
          </cell>
          <cell r="AE5485">
            <v>181713497</v>
          </cell>
        </row>
        <row r="5486">
          <cell r="F5486" t="str">
            <v>C-3602-1300-4</v>
          </cell>
          <cell r="U5486">
            <v>0</v>
          </cell>
          <cell r="V5486">
            <v>61056289</v>
          </cell>
          <cell r="W5486">
            <v>0</v>
          </cell>
          <cell r="X5486">
            <v>61056289</v>
          </cell>
          <cell r="Z5486">
            <v>60896232</v>
          </cell>
          <cell r="AA5486">
            <v>160057</v>
          </cell>
          <cell r="AB5486">
            <v>60896232</v>
          </cell>
          <cell r="AC5486">
            <v>60896232</v>
          </cell>
          <cell r="AD5486">
            <v>60896232</v>
          </cell>
          <cell r="AE5486">
            <v>60896232</v>
          </cell>
        </row>
        <row r="5487">
          <cell r="F5487" t="str">
            <v>C-3602-1300-5</v>
          </cell>
          <cell r="U5487">
            <v>269720196</v>
          </cell>
          <cell r="V5487">
            <v>0</v>
          </cell>
          <cell r="W5487">
            <v>11908637</v>
          </cell>
          <cell r="X5487">
            <v>257811559</v>
          </cell>
          <cell r="Z5487">
            <v>257134827</v>
          </cell>
          <cell r="AA5487">
            <v>676732</v>
          </cell>
          <cell r="AB5487">
            <v>257134827</v>
          </cell>
          <cell r="AC5487">
            <v>257134827</v>
          </cell>
          <cell r="AD5487">
            <v>257134827</v>
          </cell>
          <cell r="AE5487">
            <v>257134827</v>
          </cell>
        </row>
        <row r="5488">
          <cell r="F5488" t="str">
            <v>C-3602-1300-5</v>
          </cell>
          <cell r="U5488">
            <v>53944039</v>
          </cell>
          <cell r="V5488">
            <v>0</v>
          </cell>
          <cell r="W5488">
            <v>1612</v>
          </cell>
          <cell r="X5488">
            <v>53942427</v>
          </cell>
          <cell r="Z5488">
            <v>53942191</v>
          </cell>
          <cell r="AA5488">
            <v>236</v>
          </cell>
          <cell r="AB5488">
            <v>53942191</v>
          </cell>
          <cell r="AC5488">
            <v>53942191</v>
          </cell>
          <cell r="AD5488">
            <v>53942191</v>
          </cell>
          <cell r="AE5488">
            <v>53942191</v>
          </cell>
        </row>
        <row r="5489">
          <cell r="F5489" t="str">
            <v>C-3602-1300-5</v>
          </cell>
          <cell r="U5489">
            <v>36800000</v>
          </cell>
          <cell r="V5489">
            <v>0</v>
          </cell>
          <cell r="W5489">
            <v>106667</v>
          </cell>
          <cell r="X5489">
            <v>36693333</v>
          </cell>
          <cell r="Z5489">
            <v>36693333</v>
          </cell>
          <cell r="AA5489">
            <v>0</v>
          </cell>
          <cell r="AB5489">
            <v>36693333</v>
          </cell>
          <cell r="AC5489">
            <v>36693333</v>
          </cell>
          <cell r="AD5489">
            <v>36693333</v>
          </cell>
          <cell r="AE5489">
            <v>36693333</v>
          </cell>
        </row>
        <row r="5490">
          <cell r="F5490" t="str">
            <v>C-3602-1300-5</v>
          </cell>
          <cell r="U5490">
            <v>6743005</v>
          </cell>
          <cell r="V5490">
            <v>14935000</v>
          </cell>
          <cell r="W5490">
            <v>0</v>
          </cell>
          <cell r="X5490">
            <v>21678005</v>
          </cell>
          <cell r="Z5490">
            <v>21659740</v>
          </cell>
          <cell r="AA5490">
            <v>18265</v>
          </cell>
          <cell r="AB5490">
            <v>21659740</v>
          </cell>
          <cell r="AC5490">
            <v>21659740</v>
          </cell>
          <cell r="AD5490">
            <v>21659740</v>
          </cell>
          <cell r="AE5490">
            <v>21659740</v>
          </cell>
        </row>
        <row r="5491">
          <cell r="F5491" t="str">
            <v>C-3603-1300-1</v>
          </cell>
          <cell r="U5491">
            <v>0</v>
          </cell>
          <cell r="V5491">
            <v>2522434</v>
          </cell>
          <cell r="W5491">
            <v>0</v>
          </cell>
          <cell r="X5491">
            <v>2522434</v>
          </cell>
          <cell r="Z5491">
            <v>2522434</v>
          </cell>
          <cell r="AA5491">
            <v>0</v>
          </cell>
          <cell r="AB5491">
            <v>2522434</v>
          </cell>
          <cell r="AC5491">
            <v>2522434</v>
          </cell>
          <cell r="AD5491">
            <v>2522434</v>
          </cell>
          <cell r="AE5491">
            <v>2522434</v>
          </cell>
        </row>
        <row r="5492">
          <cell r="F5492" t="str">
            <v>C-3603-1300-1</v>
          </cell>
          <cell r="U5492">
            <v>0</v>
          </cell>
          <cell r="V5492">
            <v>2320052</v>
          </cell>
          <cell r="W5492">
            <v>2056613</v>
          </cell>
          <cell r="X5492">
            <v>263439</v>
          </cell>
          <cell r="Z5492">
            <v>263439</v>
          </cell>
          <cell r="AA5492">
            <v>0</v>
          </cell>
          <cell r="AB5492">
            <v>263439</v>
          </cell>
          <cell r="AC5492">
            <v>263439</v>
          </cell>
          <cell r="AD5492">
            <v>263439</v>
          </cell>
          <cell r="AE5492">
            <v>263439</v>
          </cell>
        </row>
        <row r="5493">
          <cell r="F5493" t="str">
            <v>C-3603-1300-1</v>
          </cell>
          <cell r="U5493">
            <v>9810000</v>
          </cell>
          <cell r="V5493">
            <v>10000000</v>
          </cell>
          <cell r="W5493">
            <v>6000053</v>
          </cell>
          <cell r="X5493">
            <v>13809947</v>
          </cell>
          <cell r="Z5493">
            <v>13809920</v>
          </cell>
          <cell r="AA5493">
            <v>27</v>
          </cell>
          <cell r="AB5493">
            <v>13809920</v>
          </cell>
          <cell r="AC5493">
            <v>13809920</v>
          </cell>
          <cell r="AD5493">
            <v>13809920</v>
          </cell>
          <cell r="AE5493">
            <v>13809920</v>
          </cell>
        </row>
        <row r="5494">
          <cell r="F5494" t="str">
            <v>C-3603-1300-1</v>
          </cell>
          <cell r="U5494">
            <v>214898000</v>
          </cell>
          <cell r="V5494">
            <v>32647460</v>
          </cell>
          <cell r="W5494">
            <v>8744310</v>
          </cell>
          <cell r="X5494">
            <v>238801150</v>
          </cell>
          <cell r="Z5494">
            <v>238491133</v>
          </cell>
          <cell r="AA5494">
            <v>310017</v>
          </cell>
          <cell r="AB5494">
            <v>238491133</v>
          </cell>
          <cell r="AC5494">
            <v>238491133</v>
          </cell>
          <cell r="AD5494">
            <v>222478533</v>
          </cell>
          <cell r="AE5494">
            <v>222478533</v>
          </cell>
        </row>
        <row r="5495">
          <cell r="F5495" t="str">
            <v>C-3603-1300-1</v>
          </cell>
          <cell r="U5495">
            <v>40000000</v>
          </cell>
          <cell r="V5495">
            <v>30000000</v>
          </cell>
          <cell r="W5495">
            <v>33000000</v>
          </cell>
          <cell r="X5495">
            <v>37000000</v>
          </cell>
          <cell r="Z5495">
            <v>37000000</v>
          </cell>
          <cell r="AA5495">
            <v>0</v>
          </cell>
          <cell r="AB5495">
            <v>37000000</v>
          </cell>
          <cell r="AC5495">
            <v>37000000</v>
          </cell>
          <cell r="AD5495">
            <v>37000000</v>
          </cell>
          <cell r="AE5495">
            <v>37000000</v>
          </cell>
        </row>
        <row r="5496">
          <cell r="F5496" t="str">
            <v>C-3603-1300-1</v>
          </cell>
          <cell r="U5496">
            <v>81677000</v>
          </cell>
          <cell r="V5496">
            <v>52923445</v>
          </cell>
          <cell r="W5496">
            <v>10325776</v>
          </cell>
          <cell r="X5496">
            <v>124274669</v>
          </cell>
          <cell r="Z5496">
            <v>124274669</v>
          </cell>
          <cell r="AA5496">
            <v>0</v>
          </cell>
          <cell r="AB5496">
            <v>124274669</v>
          </cell>
          <cell r="AC5496">
            <v>124274669</v>
          </cell>
          <cell r="AD5496">
            <v>124274669</v>
          </cell>
          <cell r="AE5496">
            <v>124274669</v>
          </cell>
        </row>
        <row r="5497">
          <cell r="F5497" t="str">
            <v>C-3603-1300-1</v>
          </cell>
          <cell r="U5497">
            <v>502911000</v>
          </cell>
          <cell r="V5497">
            <v>22225321</v>
          </cell>
          <cell r="W5497">
            <v>4233339</v>
          </cell>
          <cell r="X5497">
            <v>520902982</v>
          </cell>
          <cell r="Z5497">
            <v>520527982</v>
          </cell>
          <cell r="AA5497">
            <v>375000</v>
          </cell>
          <cell r="AB5497">
            <v>520527982</v>
          </cell>
          <cell r="AC5497">
            <v>498027982</v>
          </cell>
          <cell r="AD5497">
            <v>498027982</v>
          </cell>
          <cell r="AE5497">
            <v>498027982</v>
          </cell>
        </row>
        <row r="5498">
          <cell r="F5498" t="str">
            <v>C-3603-1300-1</v>
          </cell>
          <cell r="U5498">
            <v>3023707000</v>
          </cell>
          <cell r="V5498">
            <v>273051783</v>
          </cell>
          <cell r="W5498">
            <v>168745581</v>
          </cell>
          <cell r="X5498">
            <v>3128013202</v>
          </cell>
          <cell r="Z5498">
            <v>3125958901</v>
          </cell>
          <cell r="AA5498">
            <v>2054301</v>
          </cell>
          <cell r="AB5498">
            <v>3125958901</v>
          </cell>
          <cell r="AC5498">
            <v>3125958901</v>
          </cell>
          <cell r="AD5498">
            <v>3125958901</v>
          </cell>
          <cell r="AE5498">
            <v>3125958901</v>
          </cell>
        </row>
        <row r="5499">
          <cell r="F5499" t="str">
            <v>C-3603-1300-1</v>
          </cell>
          <cell r="U5499">
            <v>13874000</v>
          </cell>
          <cell r="V5499">
            <v>60000000</v>
          </cell>
          <cell r="W5499">
            <v>7518731</v>
          </cell>
          <cell r="X5499">
            <v>66355269</v>
          </cell>
          <cell r="Z5499">
            <v>63507227</v>
          </cell>
          <cell r="AA5499">
            <v>2848042</v>
          </cell>
          <cell r="AB5499">
            <v>63507227</v>
          </cell>
          <cell r="AC5499">
            <v>63507227</v>
          </cell>
          <cell r="AD5499">
            <v>63507227</v>
          </cell>
          <cell r="AE5499">
            <v>63507227</v>
          </cell>
        </row>
        <row r="5500">
          <cell r="F5500" t="str">
            <v>C-3603-1300-1</v>
          </cell>
          <cell r="U5500">
            <v>205647000</v>
          </cell>
          <cell r="V5500">
            <v>10233339</v>
          </cell>
          <cell r="W5500">
            <v>0</v>
          </cell>
          <cell r="X5500">
            <v>215880339</v>
          </cell>
          <cell r="Z5500">
            <v>215793587</v>
          </cell>
          <cell r="AA5500">
            <v>86752</v>
          </cell>
          <cell r="AB5500">
            <v>215793587</v>
          </cell>
          <cell r="AC5500">
            <v>215793587</v>
          </cell>
          <cell r="AD5500">
            <v>215793587</v>
          </cell>
          <cell r="AE5500">
            <v>215793587</v>
          </cell>
        </row>
        <row r="5501">
          <cell r="F5501" t="str">
            <v>C-3603-1300-1</v>
          </cell>
          <cell r="U5501">
            <v>79766000</v>
          </cell>
          <cell r="V5501">
            <v>14305000</v>
          </cell>
          <cell r="W5501">
            <v>0</v>
          </cell>
          <cell r="X5501">
            <v>94071000</v>
          </cell>
          <cell r="Z5501">
            <v>94051514</v>
          </cell>
          <cell r="AA5501">
            <v>19486</v>
          </cell>
          <cell r="AB5501">
            <v>94051514</v>
          </cell>
          <cell r="AC5501">
            <v>94051514</v>
          </cell>
          <cell r="AD5501">
            <v>94051514</v>
          </cell>
          <cell r="AE5501">
            <v>94051514</v>
          </cell>
        </row>
        <row r="5502">
          <cell r="F5502" t="str">
            <v>C-3603-1300-1</v>
          </cell>
          <cell r="U5502">
            <v>166679000</v>
          </cell>
          <cell r="V5502">
            <v>47407655</v>
          </cell>
          <cell r="W5502">
            <v>403894</v>
          </cell>
          <cell r="X5502">
            <v>213682761</v>
          </cell>
          <cell r="Z5502">
            <v>213252473</v>
          </cell>
          <cell r="AA5502">
            <v>430288</v>
          </cell>
          <cell r="AB5502">
            <v>213252473</v>
          </cell>
          <cell r="AC5502">
            <v>213252473</v>
          </cell>
          <cell r="AD5502">
            <v>213252473</v>
          </cell>
          <cell r="AE5502">
            <v>213252473</v>
          </cell>
        </row>
        <row r="5503">
          <cell r="F5503" t="str">
            <v>C-3603-1300-1</v>
          </cell>
          <cell r="U5503">
            <v>366531000</v>
          </cell>
          <cell r="V5503">
            <v>0</v>
          </cell>
          <cell r="W5503">
            <v>11985655</v>
          </cell>
          <cell r="X5503">
            <v>354545345</v>
          </cell>
          <cell r="Z5503">
            <v>354545345</v>
          </cell>
          <cell r="AA5503">
            <v>0</v>
          </cell>
          <cell r="AB5503">
            <v>354545345</v>
          </cell>
          <cell r="AC5503">
            <v>354545345</v>
          </cell>
          <cell r="AD5503">
            <v>354545345</v>
          </cell>
          <cell r="AE5503">
            <v>354545345</v>
          </cell>
        </row>
        <row r="5504">
          <cell r="F5504" t="str">
            <v>C-3603-1300-1</v>
          </cell>
          <cell r="U5504">
            <v>136490000</v>
          </cell>
          <cell r="V5504">
            <v>0</v>
          </cell>
          <cell r="W5504">
            <v>1009420</v>
          </cell>
          <cell r="X5504">
            <v>135480580</v>
          </cell>
          <cell r="Z5504">
            <v>135449324</v>
          </cell>
          <cell r="AA5504">
            <v>31256</v>
          </cell>
          <cell r="AB5504">
            <v>135449324</v>
          </cell>
          <cell r="AC5504">
            <v>135449324</v>
          </cell>
          <cell r="AD5504">
            <v>135449324</v>
          </cell>
          <cell r="AE5504">
            <v>135449324</v>
          </cell>
        </row>
        <row r="5505">
          <cell r="F5505" t="str">
            <v>C-3603-1300-1</v>
          </cell>
          <cell r="U5505">
            <v>80966000</v>
          </cell>
          <cell r="V5505">
            <v>0</v>
          </cell>
          <cell r="W5505">
            <v>4807294</v>
          </cell>
          <cell r="X5505">
            <v>76158706</v>
          </cell>
          <cell r="Z5505">
            <v>76158706</v>
          </cell>
          <cell r="AA5505">
            <v>0</v>
          </cell>
          <cell r="AB5505">
            <v>76158706</v>
          </cell>
          <cell r="AC5505">
            <v>76158706</v>
          </cell>
          <cell r="AD5505">
            <v>76158706</v>
          </cell>
          <cell r="AE5505">
            <v>76158706</v>
          </cell>
        </row>
        <row r="5506">
          <cell r="F5506" t="str">
            <v>C-3603-1300-1</v>
          </cell>
          <cell r="U5506">
            <v>1530000</v>
          </cell>
          <cell r="V5506">
            <v>0</v>
          </cell>
          <cell r="W5506">
            <v>1100000</v>
          </cell>
          <cell r="X5506">
            <v>430000</v>
          </cell>
          <cell r="Z5506">
            <v>406072</v>
          </cell>
          <cell r="AA5506">
            <v>23928</v>
          </cell>
          <cell r="AB5506">
            <v>406072</v>
          </cell>
          <cell r="AC5506">
            <v>406072</v>
          </cell>
          <cell r="AD5506">
            <v>406072</v>
          </cell>
          <cell r="AE5506">
            <v>406072</v>
          </cell>
        </row>
        <row r="5507">
          <cell r="F5507" t="str">
            <v>C-3603-1300-1</v>
          </cell>
          <cell r="U5507">
            <v>5000000</v>
          </cell>
          <cell r="V5507">
            <v>0</v>
          </cell>
          <cell r="W5507">
            <v>0</v>
          </cell>
          <cell r="X5507">
            <v>5000000</v>
          </cell>
          <cell r="Z5507">
            <v>4946407</v>
          </cell>
          <cell r="AA5507">
            <v>53593</v>
          </cell>
          <cell r="AB5507">
            <v>4946407</v>
          </cell>
          <cell r="AC5507">
            <v>4946407</v>
          </cell>
          <cell r="AD5507">
            <v>4946407</v>
          </cell>
          <cell r="AE5507">
            <v>4946407</v>
          </cell>
        </row>
        <row r="5508">
          <cell r="F5508" t="str">
            <v>C-3603-1300-1</v>
          </cell>
          <cell r="U5508">
            <v>0</v>
          </cell>
          <cell r="V5508">
            <v>6490260</v>
          </cell>
          <cell r="W5508">
            <v>6490260</v>
          </cell>
          <cell r="X5508">
            <v>0</v>
          </cell>
          <cell r="Z5508">
            <v>0</v>
          </cell>
          <cell r="AA5508">
            <v>0</v>
          </cell>
          <cell r="AB5508">
            <v>0</v>
          </cell>
          <cell r="AC5508">
            <v>0</v>
          </cell>
          <cell r="AD5508">
            <v>0</v>
          </cell>
          <cell r="AE5508">
            <v>0</v>
          </cell>
        </row>
        <row r="5509">
          <cell r="F5509" t="str">
            <v>C-3603-1300-1</v>
          </cell>
          <cell r="U5509">
            <v>1119000</v>
          </cell>
          <cell r="V5509">
            <v>356907</v>
          </cell>
          <cell r="W5509">
            <v>54607</v>
          </cell>
          <cell r="X5509">
            <v>1421300</v>
          </cell>
          <cell r="Z5509">
            <v>1421300</v>
          </cell>
          <cell r="AA5509">
            <v>0</v>
          </cell>
          <cell r="AB5509">
            <v>1421300</v>
          </cell>
          <cell r="AC5509">
            <v>1421300</v>
          </cell>
          <cell r="AD5509">
            <v>1421300</v>
          </cell>
          <cell r="AE5509">
            <v>1421300</v>
          </cell>
        </row>
        <row r="5510">
          <cell r="F5510" t="str">
            <v>C-3603-1300-1</v>
          </cell>
          <cell r="U5510">
            <v>34033000</v>
          </cell>
          <cell r="V5510">
            <v>4237981</v>
          </cell>
          <cell r="W5510">
            <v>0</v>
          </cell>
          <cell r="X5510">
            <v>38270981</v>
          </cell>
          <cell r="Z5510">
            <v>38249352</v>
          </cell>
          <cell r="AA5510">
            <v>21629</v>
          </cell>
          <cell r="AB5510">
            <v>38249352</v>
          </cell>
          <cell r="AC5510">
            <v>38249352</v>
          </cell>
          <cell r="AD5510">
            <v>38249352</v>
          </cell>
          <cell r="AE5510">
            <v>38249352</v>
          </cell>
        </row>
        <row r="5511">
          <cell r="F5511" t="str">
            <v>C-3603-1300-1</v>
          </cell>
          <cell r="U5511">
            <v>11004000</v>
          </cell>
          <cell r="V5511">
            <v>0</v>
          </cell>
          <cell r="W5511">
            <v>4204486</v>
          </cell>
          <cell r="X5511">
            <v>6799514</v>
          </cell>
          <cell r="Z5511">
            <v>6799514</v>
          </cell>
          <cell r="AA5511">
            <v>0</v>
          </cell>
          <cell r="AB5511">
            <v>6799514</v>
          </cell>
          <cell r="AC5511">
            <v>6799514</v>
          </cell>
          <cell r="AD5511">
            <v>6799514</v>
          </cell>
          <cell r="AE5511">
            <v>6799514</v>
          </cell>
        </row>
        <row r="5512">
          <cell r="F5512" t="str">
            <v>C-3603-1300-1</v>
          </cell>
          <cell r="U5512">
            <v>22647000</v>
          </cell>
          <cell r="V5512">
            <v>0</v>
          </cell>
          <cell r="W5512">
            <v>212636</v>
          </cell>
          <cell r="X5512">
            <v>22434364</v>
          </cell>
          <cell r="Z5512">
            <v>22388308</v>
          </cell>
          <cell r="AA5512">
            <v>46056</v>
          </cell>
          <cell r="AB5512">
            <v>22388308</v>
          </cell>
          <cell r="AC5512">
            <v>22388308</v>
          </cell>
          <cell r="AD5512">
            <v>22388308</v>
          </cell>
          <cell r="AE5512">
            <v>22388308</v>
          </cell>
        </row>
        <row r="5513">
          <cell r="F5513" t="str">
            <v>C-3603-1300-1</v>
          </cell>
          <cell r="U5513">
            <v>69216000</v>
          </cell>
          <cell r="V5513">
            <v>0</v>
          </cell>
          <cell r="W5513">
            <v>0</v>
          </cell>
          <cell r="X5513">
            <v>69216000</v>
          </cell>
          <cell r="Z5513">
            <v>69069010</v>
          </cell>
          <cell r="AA5513">
            <v>146990</v>
          </cell>
          <cell r="AB5513">
            <v>69069010</v>
          </cell>
          <cell r="AC5513">
            <v>69069010</v>
          </cell>
          <cell r="AD5513">
            <v>69069010</v>
          </cell>
          <cell r="AE5513">
            <v>69069010</v>
          </cell>
        </row>
        <row r="5514">
          <cell r="F5514" t="str">
            <v>C-3603-1300-1</v>
          </cell>
          <cell r="U5514">
            <v>53852000</v>
          </cell>
          <cell r="V5514">
            <v>0</v>
          </cell>
          <cell r="W5514">
            <v>42132459</v>
          </cell>
          <cell r="X5514">
            <v>11719541</v>
          </cell>
          <cell r="Z5514">
            <v>11719541</v>
          </cell>
          <cell r="AA5514">
            <v>0</v>
          </cell>
          <cell r="AB5514">
            <v>11719541</v>
          </cell>
          <cell r="AC5514">
            <v>4760869</v>
          </cell>
          <cell r="AD5514">
            <v>0</v>
          </cell>
          <cell r="AE5514">
            <v>0</v>
          </cell>
        </row>
        <row r="5515">
          <cell r="F5515" t="str">
            <v>C-3603-1300-1</v>
          </cell>
          <cell r="U5515">
            <v>214155000</v>
          </cell>
          <cell r="V5515">
            <v>212636</v>
          </cell>
          <cell r="W5515">
            <v>45200000</v>
          </cell>
          <cell r="X5515">
            <v>169167636</v>
          </cell>
          <cell r="Z5515">
            <v>169167636</v>
          </cell>
          <cell r="AA5515">
            <v>0</v>
          </cell>
          <cell r="AB5515">
            <v>169167636</v>
          </cell>
          <cell r="AC5515">
            <v>169167636</v>
          </cell>
          <cell r="AD5515">
            <v>169167636</v>
          </cell>
          <cell r="AE5515">
            <v>169167636</v>
          </cell>
        </row>
        <row r="5516">
          <cell r="F5516" t="str">
            <v>C-3603-1300-1</v>
          </cell>
          <cell r="U5516">
            <v>8118000</v>
          </cell>
          <cell r="V5516">
            <v>800000</v>
          </cell>
          <cell r="W5516">
            <v>1300000</v>
          </cell>
          <cell r="X5516">
            <v>7618000</v>
          </cell>
          <cell r="Z5516">
            <v>7610513</v>
          </cell>
          <cell r="AA5516">
            <v>7487</v>
          </cell>
          <cell r="AB5516">
            <v>7610513</v>
          </cell>
          <cell r="AC5516">
            <v>7610513</v>
          </cell>
          <cell r="AD5516">
            <v>7610513</v>
          </cell>
          <cell r="AE5516">
            <v>7610513</v>
          </cell>
        </row>
        <row r="5517">
          <cell r="F5517" t="str">
            <v>C-3603-1300-3</v>
          </cell>
          <cell r="U5517">
            <v>1111665600</v>
          </cell>
          <cell r="V5517">
            <v>0</v>
          </cell>
          <cell r="W5517">
            <v>53068709</v>
          </cell>
          <cell r="X5517">
            <v>1058596891</v>
          </cell>
          <cell r="Z5517">
            <v>1058481273</v>
          </cell>
          <cell r="AA5517">
            <v>115618</v>
          </cell>
          <cell r="AB5517">
            <v>1058481273</v>
          </cell>
          <cell r="AC5517">
            <v>1058481273</v>
          </cell>
          <cell r="AD5517">
            <v>1058481273</v>
          </cell>
          <cell r="AE5517">
            <v>1058481273</v>
          </cell>
        </row>
        <row r="5518">
          <cell r="F5518" t="str">
            <v>C-3603-1300-3</v>
          </cell>
          <cell r="U5518">
            <v>82199600</v>
          </cell>
          <cell r="V5518">
            <v>0</v>
          </cell>
          <cell r="W5518">
            <v>7087400</v>
          </cell>
          <cell r="X5518">
            <v>75112200</v>
          </cell>
          <cell r="Z5518">
            <v>75112200</v>
          </cell>
          <cell r="AA5518">
            <v>0</v>
          </cell>
          <cell r="AB5518">
            <v>75112200</v>
          </cell>
          <cell r="AC5518">
            <v>75112200</v>
          </cell>
          <cell r="AD5518">
            <v>75112200</v>
          </cell>
          <cell r="AE5518">
            <v>75112200</v>
          </cell>
        </row>
        <row r="5519">
          <cell r="F5519" t="str">
            <v>C-3603-1300-3</v>
          </cell>
          <cell r="U5519">
            <v>41200000</v>
          </cell>
          <cell r="V5519">
            <v>0</v>
          </cell>
          <cell r="W5519">
            <v>476000</v>
          </cell>
          <cell r="X5519">
            <v>40724000</v>
          </cell>
          <cell r="Z5519">
            <v>40721600</v>
          </cell>
          <cell r="AA5519">
            <v>2400</v>
          </cell>
          <cell r="AB5519">
            <v>40721600</v>
          </cell>
          <cell r="AC5519">
            <v>40721600</v>
          </cell>
          <cell r="AD5519">
            <v>40721600</v>
          </cell>
          <cell r="AE5519">
            <v>40721600</v>
          </cell>
        </row>
        <row r="5520">
          <cell r="F5520" t="str">
            <v>C-3603-1300-3</v>
          </cell>
          <cell r="U5520">
            <v>603516200</v>
          </cell>
          <cell r="V5520">
            <v>53068709</v>
          </cell>
          <cell r="W5520">
            <v>13497</v>
          </cell>
          <cell r="X5520">
            <v>656571412</v>
          </cell>
          <cell r="Z5520">
            <v>656567347</v>
          </cell>
          <cell r="AA5520">
            <v>4065</v>
          </cell>
          <cell r="AB5520">
            <v>656567347</v>
          </cell>
          <cell r="AC5520">
            <v>656567347</v>
          </cell>
          <cell r="AD5520">
            <v>656567347</v>
          </cell>
          <cell r="AE5520">
            <v>656567347</v>
          </cell>
        </row>
        <row r="5521">
          <cell r="F5521" t="str">
            <v>C-3603-1300-3</v>
          </cell>
          <cell r="U5521">
            <v>1870039900</v>
          </cell>
          <cell r="V5521">
            <v>0</v>
          </cell>
          <cell r="W5521">
            <v>0</v>
          </cell>
          <cell r="X5521">
            <v>1870039900</v>
          </cell>
          <cell r="Z5521">
            <v>1866911981</v>
          </cell>
          <cell r="AA5521">
            <v>3127919</v>
          </cell>
          <cell r="AB5521">
            <v>1866911981</v>
          </cell>
          <cell r="AC5521">
            <v>1866911981</v>
          </cell>
          <cell r="AD5521">
            <v>1864270958</v>
          </cell>
          <cell r="AE5521">
            <v>1864270958</v>
          </cell>
        </row>
        <row r="5522">
          <cell r="F5522" t="str">
            <v>C-3603-1300-4</v>
          </cell>
          <cell r="U5522">
            <v>0</v>
          </cell>
          <cell r="V5522">
            <v>5213708</v>
          </cell>
          <cell r="W5522">
            <v>50384</v>
          </cell>
          <cell r="X5522">
            <v>5163324</v>
          </cell>
          <cell r="Z5522">
            <v>5163324</v>
          </cell>
          <cell r="AA5522">
            <v>0</v>
          </cell>
          <cell r="AB5522">
            <v>5163324</v>
          </cell>
          <cell r="AC5522">
            <v>5163324</v>
          </cell>
          <cell r="AD5522">
            <v>5163324</v>
          </cell>
          <cell r="AE5522">
            <v>5163324</v>
          </cell>
        </row>
        <row r="5523">
          <cell r="F5523" t="str">
            <v>C-3603-1300-4</v>
          </cell>
          <cell r="U5523">
            <v>397628924</v>
          </cell>
          <cell r="V5523">
            <v>35605075</v>
          </cell>
          <cell r="W5523">
            <v>0</v>
          </cell>
          <cell r="X5523">
            <v>433233999</v>
          </cell>
          <cell r="Z5523">
            <v>422969466</v>
          </cell>
          <cell r="AA5523">
            <v>10264533</v>
          </cell>
          <cell r="AB5523">
            <v>422969466</v>
          </cell>
          <cell r="AC5523">
            <v>422969466</v>
          </cell>
          <cell r="AD5523">
            <v>422969466</v>
          </cell>
          <cell r="AE5523">
            <v>422969466</v>
          </cell>
        </row>
        <row r="5524">
          <cell r="F5524" t="str">
            <v>C-3603-1300-7</v>
          </cell>
          <cell r="U5524">
            <v>7724312</v>
          </cell>
          <cell r="V5524">
            <v>17700000</v>
          </cell>
          <cell r="W5524">
            <v>0</v>
          </cell>
          <cell r="X5524">
            <v>25424312</v>
          </cell>
          <cell r="Z5524">
            <v>25416754</v>
          </cell>
          <cell r="AA5524">
            <v>7558</v>
          </cell>
          <cell r="AB5524">
            <v>25416754</v>
          </cell>
          <cell r="AC5524">
            <v>25416754</v>
          </cell>
          <cell r="AD5524">
            <v>25416754</v>
          </cell>
          <cell r="AE5524">
            <v>25416754</v>
          </cell>
        </row>
        <row r="5525">
          <cell r="F5525" t="str">
            <v>C-3603-1300-7</v>
          </cell>
          <cell r="U5525">
            <v>5112995</v>
          </cell>
          <cell r="V5525">
            <v>15000000</v>
          </cell>
          <cell r="W5525">
            <v>0</v>
          </cell>
          <cell r="X5525">
            <v>20112995</v>
          </cell>
          <cell r="Z5525">
            <v>20007106</v>
          </cell>
          <cell r="AA5525">
            <v>105889</v>
          </cell>
          <cell r="AB5525">
            <v>20007106</v>
          </cell>
          <cell r="AC5525">
            <v>20007106</v>
          </cell>
          <cell r="AD5525">
            <v>20007106</v>
          </cell>
          <cell r="AE5525">
            <v>20007106</v>
          </cell>
        </row>
        <row r="5526">
          <cell r="F5526" t="str">
            <v>C-3603-1300-7</v>
          </cell>
          <cell r="U5526">
            <v>1737792</v>
          </cell>
          <cell r="V5526">
            <v>4000000</v>
          </cell>
          <cell r="W5526">
            <v>2713202</v>
          </cell>
          <cell r="X5526">
            <v>3024590</v>
          </cell>
          <cell r="Z5526">
            <v>3024590</v>
          </cell>
          <cell r="AA5526">
            <v>0</v>
          </cell>
          <cell r="AB5526">
            <v>3024590</v>
          </cell>
          <cell r="AC5526">
            <v>3024590</v>
          </cell>
          <cell r="AD5526">
            <v>3024590</v>
          </cell>
          <cell r="AE5526">
            <v>3024590</v>
          </cell>
        </row>
        <row r="5527">
          <cell r="F5527" t="str">
            <v>C-3603-1300-9</v>
          </cell>
          <cell r="U5527">
            <v>62100000</v>
          </cell>
          <cell r="V5527">
            <v>16896667</v>
          </cell>
          <cell r="W5527">
            <v>96000</v>
          </cell>
          <cell r="X5527">
            <v>78900667</v>
          </cell>
          <cell r="Z5527">
            <v>78446667</v>
          </cell>
          <cell r="AA5527">
            <v>454000</v>
          </cell>
          <cell r="AB5527">
            <v>78446667</v>
          </cell>
          <cell r="AC5527">
            <v>78446667</v>
          </cell>
          <cell r="AD5527">
            <v>78446667</v>
          </cell>
          <cell r="AE5527">
            <v>78446667</v>
          </cell>
        </row>
        <row r="5528">
          <cell r="F5528" t="str">
            <v>C-3603-1300-9</v>
          </cell>
          <cell r="U5528">
            <v>1500000</v>
          </cell>
          <cell r="V5528">
            <v>2946000</v>
          </cell>
          <cell r="W5528">
            <v>0</v>
          </cell>
          <cell r="X5528">
            <v>4446000</v>
          </cell>
          <cell r="Z5528">
            <v>4435224</v>
          </cell>
          <cell r="AA5528">
            <v>10776</v>
          </cell>
          <cell r="AB5528">
            <v>4435224</v>
          </cell>
          <cell r="AC5528">
            <v>4435224</v>
          </cell>
          <cell r="AD5528">
            <v>4435224</v>
          </cell>
          <cell r="AE5528">
            <v>4435224</v>
          </cell>
        </row>
        <row r="5529">
          <cell r="F5529" t="str">
            <v>C-3603-1300-11</v>
          </cell>
          <cell r="U5529">
            <v>0</v>
          </cell>
          <cell r="V5529">
            <v>187654343</v>
          </cell>
          <cell r="W5529">
            <v>0</v>
          </cell>
          <cell r="X5529">
            <v>187654343</v>
          </cell>
          <cell r="Z5529">
            <v>187654343</v>
          </cell>
          <cell r="AA5529">
            <v>0</v>
          </cell>
          <cell r="AB5529">
            <v>187654343</v>
          </cell>
          <cell r="AC5529">
            <v>187654343</v>
          </cell>
          <cell r="AD5529">
            <v>187654343</v>
          </cell>
          <cell r="AE5529">
            <v>187654343</v>
          </cell>
        </row>
        <row r="5530">
          <cell r="F5530" t="str">
            <v>C-3603-1300-11</v>
          </cell>
          <cell r="U5530">
            <v>0</v>
          </cell>
          <cell r="V5530">
            <v>2886000</v>
          </cell>
          <cell r="W5530">
            <v>0</v>
          </cell>
          <cell r="X5530">
            <v>2886000</v>
          </cell>
          <cell r="Z5530">
            <v>2886000</v>
          </cell>
          <cell r="AA5530">
            <v>0</v>
          </cell>
          <cell r="AB5530">
            <v>2886000</v>
          </cell>
          <cell r="AC5530">
            <v>2886000</v>
          </cell>
          <cell r="AD5530">
            <v>0</v>
          </cell>
          <cell r="AE5530">
            <v>0</v>
          </cell>
        </row>
        <row r="5531">
          <cell r="F5531" t="str">
            <v>C-3603-1300-11</v>
          </cell>
          <cell r="U5531">
            <v>0</v>
          </cell>
          <cell r="V5531">
            <v>69522000</v>
          </cell>
          <cell r="W5531">
            <v>0</v>
          </cell>
          <cell r="X5531">
            <v>69522000</v>
          </cell>
          <cell r="Z5531">
            <v>68616002</v>
          </cell>
          <cell r="AA5531">
            <v>905998</v>
          </cell>
          <cell r="AB5531">
            <v>68616002</v>
          </cell>
          <cell r="AC5531">
            <v>68616002</v>
          </cell>
          <cell r="AD5531">
            <v>68000002</v>
          </cell>
          <cell r="AE5531">
            <v>68000002</v>
          </cell>
        </row>
        <row r="5532">
          <cell r="F5532" t="str">
            <v>C-3603-1300-11</v>
          </cell>
          <cell r="U5532">
            <v>0</v>
          </cell>
          <cell r="V5532">
            <v>200000000</v>
          </cell>
          <cell r="W5532">
            <v>200000000</v>
          </cell>
          <cell r="X5532">
            <v>0</v>
          </cell>
          <cell r="Z5532">
            <v>0</v>
          </cell>
          <cell r="AA5532">
            <v>0</v>
          </cell>
          <cell r="AB5532">
            <v>0</v>
          </cell>
          <cell r="AC5532">
            <v>0</v>
          </cell>
          <cell r="AD5532">
            <v>0</v>
          </cell>
          <cell r="AE5532">
            <v>0</v>
          </cell>
        </row>
        <row r="5533">
          <cell r="F5533" t="str">
            <v>C-3603-1300-11</v>
          </cell>
          <cell r="U5533">
            <v>0</v>
          </cell>
          <cell r="V5533">
            <v>1300000000</v>
          </cell>
          <cell r="W5533">
            <v>800000000</v>
          </cell>
          <cell r="X5533">
            <v>500000000</v>
          </cell>
          <cell r="Z5533">
            <v>497512119</v>
          </cell>
          <cell r="AA5533">
            <v>2487881</v>
          </cell>
          <cell r="AB5533">
            <v>497512119</v>
          </cell>
          <cell r="AC5533">
            <v>497512119</v>
          </cell>
          <cell r="AD5533">
            <v>497512119</v>
          </cell>
          <cell r="AE5533">
            <v>497512119</v>
          </cell>
        </row>
        <row r="5534">
          <cell r="F5534" t="str">
            <v>C-3603-1300-11</v>
          </cell>
          <cell r="U5534">
            <v>0</v>
          </cell>
          <cell r="V5534">
            <v>73000000</v>
          </cell>
          <cell r="W5534">
            <v>0</v>
          </cell>
          <cell r="X5534">
            <v>73000000</v>
          </cell>
          <cell r="Z5534">
            <v>70799050</v>
          </cell>
          <cell r="AA5534">
            <v>2200950</v>
          </cell>
          <cell r="AB5534">
            <v>70799050</v>
          </cell>
          <cell r="AC5534">
            <v>70799050</v>
          </cell>
          <cell r="AD5534">
            <v>70799050</v>
          </cell>
          <cell r="AE5534">
            <v>70799050</v>
          </cell>
        </row>
        <row r="5535">
          <cell r="F5535" t="str">
            <v>C-3603-1300-11</v>
          </cell>
          <cell r="U5535">
            <v>0</v>
          </cell>
          <cell r="V5535">
            <v>200000000</v>
          </cell>
          <cell r="W5535">
            <v>198159459</v>
          </cell>
          <cell r="X5535">
            <v>1840541</v>
          </cell>
          <cell r="Z5535">
            <v>0</v>
          </cell>
          <cell r="AA5535">
            <v>1840541</v>
          </cell>
          <cell r="AB5535">
            <v>0</v>
          </cell>
          <cell r="AC5535">
            <v>0</v>
          </cell>
          <cell r="AD5535">
            <v>0</v>
          </cell>
          <cell r="AE5535">
            <v>0</v>
          </cell>
        </row>
        <row r="5536">
          <cell r="F5536" t="str">
            <v>C-3603-1300-11</v>
          </cell>
          <cell r="U5536">
            <v>0</v>
          </cell>
          <cell r="V5536">
            <v>200000000</v>
          </cell>
          <cell r="W5536">
            <v>0</v>
          </cell>
          <cell r="X5536">
            <v>200000000</v>
          </cell>
          <cell r="Z5536">
            <v>199508052</v>
          </cell>
          <cell r="AA5536">
            <v>491948</v>
          </cell>
          <cell r="AB5536">
            <v>199508052</v>
          </cell>
          <cell r="AC5536">
            <v>199508052</v>
          </cell>
          <cell r="AD5536">
            <v>199508052</v>
          </cell>
          <cell r="AE5536">
            <v>199508052</v>
          </cell>
        </row>
        <row r="5537">
          <cell r="F5537" t="str">
            <v>C-3605-1300-1</v>
          </cell>
          <cell r="U5537">
            <v>295000000</v>
          </cell>
          <cell r="V5537">
            <v>0</v>
          </cell>
          <cell r="W5537">
            <v>42328572</v>
          </cell>
          <cell r="X5537">
            <v>252671428</v>
          </cell>
          <cell r="Z5537">
            <v>252671428</v>
          </cell>
          <cell r="AA5537">
            <v>0</v>
          </cell>
          <cell r="AB5537">
            <v>252671428</v>
          </cell>
          <cell r="AC5537">
            <v>252671428</v>
          </cell>
          <cell r="AD5537">
            <v>252671428</v>
          </cell>
          <cell r="AE5537">
            <v>252671428</v>
          </cell>
        </row>
        <row r="5538">
          <cell r="F5538" t="str">
            <v>C-3605-1300-1</v>
          </cell>
          <cell r="U5538">
            <v>36000000</v>
          </cell>
          <cell r="V5538">
            <v>0</v>
          </cell>
          <cell r="W5538">
            <v>144264</v>
          </cell>
          <cell r="X5538">
            <v>35855736</v>
          </cell>
          <cell r="Z5538">
            <v>35855736</v>
          </cell>
          <cell r="AA5538">
            <v>0</v>
          </cell>
          <cell r="AB5538">
            <v>35855736</v>
          </cell>
          <cell r="AC5538">
            <v>35855736</v>
          </cell>
          <cell r="AD5538">
            <v>35855736</v>
          </cell>
          <cell r="AE5538">
            <v>35855736</v>
          </cell>
        </row>
        <row r="5539">
          <cell r="F5539" t="str">
            <v>C-3605-1300-1</v>
          </cell>
          <cell r="U5539">
            <v>177000000</v>
          </cell>
          <cell r="V5539">
            <v>0</v>
          </cell>
          <cell r="W5539">
            <v>425642</v>
          </cell>
          <cell r="X5539">
            <v>176574358</v>
          </cell>
          <cell r="Z5539">
            <v>176574358</v>
          </cell>
          <cell r="AA5539">
            <v>0</v>
          </cell>
          <cell r="AB5539">
            <v>176574358</v>
          </cell>
          <cell r="AC5539">
            <v>176574358</v>
          </cell>
          <cell r="AD5539">
            <v>176574358</v>
          </cell>
          <cell r="AE5539">
            <v>176574358</v>
          </cell>
        </row>
        <row r="5540">
          <cell r="F5540" t="str">
            <v>C-3605-1300-1</v>
          </cell>
          <cell r="U5540">
            <v>24400000</v>
          </cell>
          <cell r="V5540">
            <v>28702064</v>
          </cell>
          <cell r="W5540">
            <v>159088</v>
          </cell>
          <cell r="X5540">
            <v>52942976</v>
          </cell>
          <cell r="Z5540">
            <v>52160077</v>
          </cell>
          <cell r="AA5540">
            <v>782899</v>
          </cell>
          <cell r="AB5540">
            <v>52160077</v>
          </cell>
          <cell r="AC5540">
            <v>52160077</v>
          </cell>
          <cell r="AD5540">
            <v>52160077</v>
          </cell>
          <cell r="AE5540">
            <v>52160077</v>
          </cell>
        </row>
        <row r="5541">
          <cell r="F5541" t="str">
            <v>C-3605-1300-1</v>
          </cell>
          <cell r="U5541">
            <v>9000000</v>
          </cell>
          <cell r="V5541">
            <v>0</v>
          </cell>
          <cell r="W5541">
            <v>9000000</v>
          </cell>
          <cell r="X5541">
            <v>0</v>
          </cell>
          <cell r="Z5541">
            <v>0</v>
          </cell>
          <cell r="AA5541">
            <v>0</v>
          </cell>
          <cell r="AB5541">
            <v>0</v>
          </cell>
          <cell r="AC5541">
            <v>0</v>
          </cell>
          <cell r="AD5541">
            <v>0</v>
          </cell>
          <cell r="AE5541">
            <v>0</v>
          </cell>
        </row>
        <row r="5542">
          <cell r="F5542" t="str">
            <v>C-3605-1300-1</v>
          </cell>
          <cell r="U5542">
            <v>7500000</v>
          </cell>
          <cell r="V5542">
            <v>0</v>
          </cell>
          <cell r="W5542">
            <v>7500000</v>
          </cell>
          <cell r="X5542">
            <v>0</v>
          </cell>
          <cell r="Z5542">
            <v>0</v>
          </cell>
          <cell r="AA5542">
            <v>0</v>
          </cell>
          <cell r="AB5542">
            <v>0</v>
          </cell>
          <cell r="AC5542">
            <v>0</v>
          </cell>
          <cell r="AD5542">
            <v>0</v>
          </cell>
          <cell r="AE5542">
            <v>0</v>
          </cell>
        </row>
        <row r="5543">
          <cell r="F5543" t="str">
            <v>C-3605-1300-1</v>
          </cell>
          <cell r="U5543">
            <v>202647500</v>
          </cell>
          <cell r="V5543">
            <v>0</v>
          </cell>
          <cell r="W5543">
            <v>36492349</v>
          </cell>
          <cell r="X5543">
            <v>166155151</v>
          </cell>
          <cell r="Z5543">
            <v>166155151</v>
          </cell>
          <cell r="AA5543">
            <v>0</v>
          </cell>
          <cell r="AB5543">
            <v>166155151</v>
          </cell>
          <cell r="AC5543">
            <v>166155151</v>
          </cell>
          <cell r="AD5543">
            <v>166155151</v>
          </cell>
          <cell r="AE5543">
            <v>166155151</v>
          </cell>
        </row>
        <row r="5544">
          <cell r="F5544" t="str">
            <v>C-3605-1300-1</v>
          </cell>
          <cell r="U5544">
            <v>4400000</v>
          </cell>
          <cell r="V5544">
            <v>20992947</v>
          </cell>
          <cell r="W5544">
            <v>100685</v>
          </cell>
          <cell r="X5544">
            <v>25292262</v>
          </cell>
          <cell r="Z5544">
            <v>25019137</v>
          </cell>
          <cell r="AA5544">
            <v>273125</v>
          </cell>
          <cell r="AB5544">
            <v>25019137</v>
          </cell>
          <cell r="AC5544">
            <v>25019137</v>
          </cell>
          <cell r="AD5544">
            <v>25019137</v>
          </cell>
          <cell r="AE5544">
            <v>25019137</v>
          </cell>
        </row>
        <row r="5545">
          <cell r="F5545" t="str">
            <v>C-3699-1300-2</v>
          </cell>
          <cell r="U5545">
            <v>0</v>
          </cell>
          <cell r="V5545">
            <v>3400000</v>
          </cell>
          <cell r="W5545">
            <v>0</v>
          </cell>
          <cell r="X5545">
            <v>3400000</v>
          </cell>
          <cell r="Z5545">
            <v>907931</v>
          </cell>
          <cell r="AA5545">
            <v>2492069</v>
          </cell>
          <cell r="AB5545">
            <v>907931</v>
          </cell>
          <cell r="AC5545">
            <v>907931</v>
          </cell>
          <cell r="AD5545">
            <v>907931</v>
          </cell>
          <cell r="AE5545">
            <v>907931</v>
          </cell>
        </row>
        <row r="5546">
          <cell r="F5546" t="str">
            <v>C-3699-1300-2</v>
          </cell>
          <cell r="U5546">
            <v>0</v>
          </cell>
          <cell r="V5546">
            <v>230523912</v>
          </cell>
          <cell r="W5546">
            <v>0</v>
          </cell>
          <cell r="X5546">
            <v>230523912</v>
          </cell>
          <cell r="Z5546">
            <v>230371715</v>
          </cell>
          <cell r="AA5546">
            <v>152197</v>
          </cell>
          <cell r="AB5546">
            <v>230371715</v>
          </cell>
          <cell r="AC5546">
            <v>159871238</v>
          </cell>
          <cell r="AD5546">
            <v>159871238</v>
          </cell>
          <cell r="AE5546">
            <v>159871238</v>
          </cell>
        </row>
        <row r="5547">
          <cell r="F5547" t="str">
            <v>C-3699-1300-2</v>
          </cell>
          <cell r="U5547">
            <v>0</v>
          </cell>
          <cell r="V5547">
            <v>68913045</v>
          </cell>
          <cell r="W5547">
            <v>0</v>
          </cell>
          <cell r="X5547">
            <v>68913045</v>
          </cell>
          <cell r="Z5547">
            <v>64855215</v>
          </cell>
          <cell r="AA5547">
            <v>4057830</v>
          </cell>
          <cell r="AB5547">
            <v>64855215</v>
          </cell>
          <cell r="AC5547">
            <v>64855215</v>
          </cell>
          <cell r="AD5547">
            <v>64855215</v>
          </cell>
          <cell r="AE5547">
            <v>64855215</v>
          </cell>
        </row>
        <row r="5548">
          <cell r="F5548" t="str">
            <v>C-3603-1300-11</v>
          </cell>
          <cell r="U5548">
            <v>0</v>
          </cell>
          <cell r="V5548">
            <v>3200000</v>
          </cell>
          <cell r="W5548">
            <v>3200000</v>
          </cell>
          <cell r="X5548">
            <v>0</v>
          </cell>
          <cell r="Z5548">
            <v>92973381.5</v>
          </cell>
          <cell r="AA5548">
            <v>-92973381.5</v>
          </cell>
          <cell r="AB5548">
            <v>92973381.5</v>
          </cell>
          <cell r="AC5548">
            <v>86805843.640000001</v>
          </cell>
          <cell r="AD5548">
            <v>31511200</v>
          </cell>
          <cell r="AE5548">
            <v>31511200</v>
          </cell>
        </row>
        <row r="5549">
          <cell r="F5549" t="str">
            <v>FUNCIONAMIENTO</v>
          </cell>
          <cell r="U5549">
            <v>11022</v>
          </cell>
          <cell r="V5549">
            <v>0</v>
          </cell>
          <cell r="W5549">
            <v>11022</v>
          </cell>
          <cell r="X5549">
            <v>0</v>
          </cell>
          <cell r="Z5549">
            <v>0</v>
          </cell>
          <cell r="AA5549">
            <v>0</v>
          </cell>
          <cell r="AB5549">
            <v>0</v>
          </cell>
          <cell r="AC5549">
            <v>0</v>
          </cell>
          <cell r="AD5549">
            <v>0</v>
          </cell>
          <cell r="AE5549">
            <v>0</v>
          </cell>
        </row>
        <row r="5550">
          <cell r="F5550" t="str">
            <v>FUNCIONAMIENTO</v>
          </cell>
          <cell r="U5550">
            <v>264668</v>
          </cell>
          <cell r="V5550">
            <v>0</v>
          </cell>
          <cell r="W5550">
            <v>70868</v>
          </cell>
          <cell r="X5550">
            <v>193800</v>
          </cell>
          <cell r="Z5550">
            <v>193800</v>
          </cell>
          <cell r="AA5550">
            <v>0</v>
          </cell>
          <cell r="AB5550">
            <v>193800</v>
          </cell>
          <cell r="AC5550">
            <v>193800</v>
          </cell>
          <cell r="AD5550">
            <v>193800</v>
          </cell>
          <cell r="AE5550">
            <v>193800</v>
          </cell>
        </row>
        <row r="5551">
          <cell r="F5551" t="str">
            <v>FUNCIONAMIENTO</v>
          </cell>
          <cell r="U5551">
            <v>2000000</v>
          </cell>
          <cell r="V5551">
            <v>0</v>
          </cell>
          <cell r="W5551">
            <v>0</v>
          </cell>
          <cell r="X5551">
            <v>2000000</v>
          </cell>
          <cell r="Z5551">
            <v>2000000</v>
          </cell>
          <cell r="AA5551">
            <v>0</v>
          </cell>
          <cell r="AB5551">
            <v>2000000</v>
          </cell>
          <cell r="AC5551">
            <v>2000000</v>
          </cell>
          <cell r="AD5551">
            <v>2000000</v>
          </cell>
          <cell r="AE5551">
            <v>2000000</v>
          </cell>
        </row>
        <row r="5552">
          <cell r="F5552" t="str">
            <v>FUNCIONAMIENTO</v>
          </cell>
          <cell r="U5552">
            <v>3700000</v>
          </cell>
          <cell r="V5552">
            <v>0</v>
          </cell>
          <cell r="W5552">
            <v>0</v>
          </cell>
          <cell r="X5552">
            <v>3700000</v>
          </cell>
          <cell r="Z5552">
            <v>3700000</v>
          </cell>
          <cell r="AA5552">
            <v>0</v>
          </cell>
          <cell r="AB5552">
            <v>3700000</v>
          </cell>
          <cell r="AC5552">
            <v>3700000</v>
          </cell>
          <cell r="AD5552">
            <v>3700000</v>
          </cell>
          <cell r="AE5552">
            <v>3700000</v>
          </cell>
        </row>
        <row r="5553">
          <cell r="F5553" t="str">
            <v>FUNCIONAMIENTO</v>
          </cell>
          <cell r="U5553">
            <v>3000000</v>
          </cell>
          <cell r="V5553">
            <v>0</v>
          </cell>
          <cell r="W5553">
            <v>0</v>
          </cell>
          <cell r="X5553">
            <v>3000000</v>
          </cell>
          <cell r="Z5553">
            <v>3000000</v>
          </cell>
          <cell r="AA5553">
            <v>0</v>
          </cell>
          <cell r="AB5553">
            <v>3000000</v>
          </cell>
          <cell r="AC5553">
            <v>3000000</v>
          </cell>
          <cell r="AD5553">
            <v>3000000</v>
          </cell>
          <cell r="AE5553">
            <v>3000000</v>
          </cell>
        </row>
        <row r="5554">
          <cell r="F5554" t="str">
            <v>FUNCIONAMIENTO</v>
          </cell>
          <cell r="U5554">
            <v>1000000</v>
          </cell>
          <cell r="V5554">
            <v>0</v>
          </cell>
          <cell r="W5554">
            <v>0</v>
          </cell>
          <cell r="X5554">
            <v>1000000</v>
          </cell>
          <cell r="Z5554">
            <v>0</v>
          </cell>
          <cell r="AA5554">
            <v>1000000</v>
          </cell>
          <cell r="AB5554">
            <v>0</v>
          </cell>
          <cell r="AC5554">
            <v>0</v>
          </cell>
          <cell r="AD5554">
            <v>0</v>
          </cell>
          <cell r="AE5554">
            <v>0</v>
          </cell>
        </row>
        <row r="5555">
          <cell r="F5555" t="str">
            <v>FUNCIONAMIENTO</v>
          </cell>
          <cell r="U5555">
            <v>1900000</v>
          </cell>
          <cell r="V5555">
            <v>0</v>
          </cell>
          <cell r="W5555">
            <v>0</v>
          </cell>
          <cell r="X5555">
            <v>1900000</v>
          </cell>
          <cell r="Z5555">
            <v>0</v>
          </cell>
          <cell r="AA5555">
            <v>1900000</v>
          </cell>
          <cell r="AB5555">
            <v>0</v>
          </cell>
          <cell r="AC5555">
            <v>0</v>
          </cell>
          <cell r="AD5555">
            <v>0</v>
          </cell>
          <cell r="AE5555">
            <v>0</v>
          </cell>
        </row>
        <row r="5556">
          <cell r="F5556" t="str">
            <v>FUNCIONAMIENTO</v>
          </cell>
          <cell r="U5556">
            <v>19700000</v>
          </cell>
          <cell r="V5556">
            <v>0</v>
          </cell>
          <cell r="W5556">
            <v>0</v>
          </cell>
          <cell r="X5556">
            <v>19700000</v>
          </cell>
          <cell r="Z5556">
            <v>19538833</v>
          </cell>
          <cell r="AA5556">
            <v>161167</v>
          </cell>
          <cell r="AB5556">
            <v>19538833</v>
          </cell>
          <cell r="AC5556">
            <v>19538833</v>
          </cell>
          <cell r="AD5556">
            <v>19538833</v>
          </cell>
          <cell r="AE5556">
            <v>19538833</v>
          </cell>
        </row>
        <row r="5557">
          <cell r="F5557" t="str">
            <v>FUNCIONAMIENTO</v>
          </cell>
          <cell r="U5557">
            <v>850000</v>
          </cell>
          <cell r="V5557">
            <v>0</v>
          </cell>
          <cell r="W5557">
            <v>0</v>
          </cell>
          <cell r="X5557">
            <v>850000</v>
          </cell>
          <cell r="Z5557">
            <v>850000</v>
          </cell>
          <cell r="AA5557">
            <v>0</v>
          </cell>
          <cell r="AB5557">
            <v>850000</v>
          </cell>
          <cell r="AC5557">
            <v>850000</v>
          </cell>
          <cell r="AD5557">
            <v>850000</v>
          </cell>
          <cell r="AE5557">
            <v>850000</v>
          </cell>
        </row>
        <row r="5558">
          <cell r="F5558" t="str">
            <v>FUNCIONAMIENTO</v>
          </cell>
          <cell r="U5558">
            <v>8000000</v>
          </cell>
          <cell r="V5558">
            <v>0</v>
          </cell>
          <cell r="W5558">
            <v>0</v>
          </cell>
          <cell r="X5558">
            <v>8000000</v>
          </cell>
          <cell r="Z5558">
            <v>8000000</v>
          </cell>
          <cell r="AA5558">
            <v>0</v>
          </cell>
          <cell r="AB5558">
            <v>8000000</v>
          </cell>
          <cell r="AC5558">
            <v>8000000</v>
          </cell>
          <cell r="AD5558">
            <v>8000000</v>
          </cell>
          <cell r="AE5558">
            <v>8000000</v>
          </cell>
        </row>
        <row r="5559">
          <cell r="F5559" t="str">
            <v>FUNCIONAMIENTO</v>
          </cell>
          <cell r="U5559">
            <v>0</v>
          </cell>
          <cell r="V5559">
            <v>8270674</v>
          </cell>
          <cell r="W5559">
            <v>4004274</v>
          </cell>
          <cell r="X5559">
            <v>4266400</v>
          </cell>
          <cell r="Z5559">
            <v>4266400</v>
          </cell>
          <cell r="AA5559">
            <v>0</v>
          </cell>
          <cell r="AB5559">
            <v>4266400</v>
          </cell>
          <cell r="AC5559">
            <v>4266400</v>
          </cell>
          <cell r="AD5559">
            <v>4266400</v>
          </cell>
          <cell r="AE5559">
            <v>4266400</v>
          </cell>
        </row>
        <row r="5560">
          <cell r="F5560" t="str">
            <v>C-3602-1300-2</v>
          </cell>
          <cell r="U5560">
            <v>15000000</v>
          </cell>
          <cell r="V5560">
            <v>27000000</v>
          </cell>
          <cell r="W5560">
            <v>0</v>
          </cell>
          <cell r="X5560">
            <v>42000000</v>
          </cell>
          <cell r="Z5560">
            <v>36450164</v>
          </cell>
          <cell r="AA5560">
            <v>5549836</v>
          </cell>
          <cell r="AB5560">
            <v>36450164</v>
          </cell>
          <cell r="AC5560">
            <v>36450164</v>
          </cell>
          <cell r="AD5560">
            <v>36450164</v>
          </cell>
          <cell r="AE5560">
            <v>36450164</v>
          </cell>
        </row>
        <row r="5561">
          <cell r="F5561" t="str">
            <v>C-3602-1300-2</v>
          </cell>
          <cell r="U5561">
            <v>376280000</v>
          </cell>
          <cell r="V5561">
            <v>84140000</v>
          </cell>
          <cell r="W5561">
            <v>2400000</v>
          </cell>
          <cell r="X5561">
            <v>458020000</v>
          </cell>
          <cell r="Z5561">
            <v>452924000</v>
          </cell>
          <cell r="AA5561">
            <v>5096000</v>
          </cell>
          <cell r="AB5561">
            <v>452924000</v>
          </cell>
          <cell r="AC5561">
            <v>452924000</v>
          </cell>
          <cell r="AD5561">
            <v>452924000</v>
          </cell>
          <cell r="AE5561">
            <v>452924000</v>
          </cell>
        </row>
        <row r="5562">
          <cell r="F5562" t="str">
            <v>C-3602-1300-2</v>
          </cell>
          <cell r="U5562">
            <v>0</v>
          </cell>
          <cell r="V5562">
            <v>20000000</v>
          </cell>
          <cell r="W5562">
            <v>0</v>
          </cell>
          <cell r="X5562">
            <v>20000000</v>
          </cell>
          <cell r="Z5562">
            <v>19990567</v>
          </cell>
          <cell r="AA5562">
            <v>9433</v>
          </cell>
          <cell r="AB5562">
            <v>19990567</v>
          </cell>
          <cell r="AC5562">
            <v>19990567</v>
          </cell>
          <cell r="AD5562">
            <v>19990567</v>
          </cell>
          <cell r="AE5562">
            <v>19990567</v>
          </cell>
        </row>
        <row r="5563">
          <cell r="F5563" t="str">
            <v>C-3602-1300-3</v>
          </cell>
          <cell r="U5563">
            <v>0</v>
          </cell>
          <cell r="V5563">
            <v>8410525</v>
          </cell>
          <cell r="W5563">
            <v>0</v>
          </cell>
          <cell r="X5563">
            <v>8410525</v>
          </cell>
          <cell r="Z5563">
            <v>7834398</v>
          </cell>
          <cell r="AA5563">
            <v>576127</v>
          </cell>
          <cell r="AB5563">
            <v>7834398</v>
          </cell>
          <cell r="AC5563">
            <v>7834398</v>
          </cell>
          <cell r="AD5563">
            <v>7834398</v>
          </cell>
          <cell r="AE5563">
            <v>7834398</v>
          </cell>
        </row>
        <row r="5564">
          <cell r="F5564" t="str">
            <v>C-3602-1300-3</v>
          </cell>
          <cell r="U5564">
            <v>0</v>
          </cell>
          <cell r="V5564">
            <v>10600000</v>
          </cell>
          <cell r="W5564">
            <v>0</v>
          </cell>
          <cell r="X5564">
            <v>10600000</v>
          </cell>
          <cell r="Z5564">
            <v>8847800</v>
          </cell>
          <cell r="AA5564">
            <v>1752200</v>
          </cell>
          <cell r="AB5564">
            <v>8847800</v>
          </cell>
          <cell r="AC5564">
            <v>8847800</v>
          </cell>
          <cell r="AD5564">
            <v>8847800</v>
          </cell>
          <cell r="AE5564">
            <v>8847800</v>
          </cell>
        </row>
        <row r="5565">
          <cell r="F5565" t="str">
            <v>C-3602-1300-3</v>
          </cell>
          <cell r="U5565">
            <v>142140000</v>
          </cell>
          <cell r="V5565">
            <v>0</v>
          </cell>
          <cell r="W5565">
            <v>5150000</v>
          </cell>
          <cell r="X5565">
            <v>136990000</v>
          </cell>
          <cell r="Z5565">
            <v>136990000</v>
          </cell>
          <cell r="AA5565">
            <v>0</v>
          </cell>
          <cell r="AB5565">
            <v>136990000</v>
          </cell>
          <cell r="AC5565">
            <v>136990000</v>
          </cell>
          <cell r="AD5565">
            <v>136990000</v>
          </cell>
          <cell r="AE5565">
            <v>136990000</v>
          </cell>
        </row>
        <row r="5566">
          <cell r="F5566" t="str">
            <v>C-3602-1300-4</v>
          </cell>
          <cell r="U5566">
            <v>80580000</v>
          </cell>
          <cell r="V5566">
            <v>0</v>
          </cell>
          <cell r="W5566">
            <v>0</v>
          </cell>
          <cell r="X5566">
            <v>80580000</v>
          </cell>
          <cell r="Z5566">
            <v>80580000</v>
          </cell>
          <cell r="AA5566">
            <v>0</v>
          </cell>
          <cell r="AB5566">
            <v>80580000</v>
          </cell>
          <cell r="AC5566">
            <v>80580000</v>
          </cell>
          <cell r="AD5566">
            <v>80580000</v>
          </cell>
          <cell r="AE5566">
            <v>80580000</v>
          </cell>
        </row>
        <row r="5567">
          <cell r="F5567" t="str">
            <v>C-3602-1300-4</v>
          </cell>
          <cell r="U5567">
            <v>12600000</v>
          </cell>
          <cell r="V5567">
            <v>3500000</v>
          </cell>
          <cell r="W5567">
            <v>0</v>
          </cell>
          <cell r="X5567">
            <v>16100000</v>
          </cell>
          <cell r="Z5567">
            <v>14579193</v>
          </cell>
          <cell r="AA5567">
            <v>1520807</v>
          </cell>
          <cell r="AB5567">
            <v>14579193</v>
          </cell>
          <cell r="AC5567">
            <v>14579193</v>
          </cell>
          <cell r="AD5567">
            <v>14579193</v>
          </cell>
          <cell r="AE5567">
            <v>14579193</v>
          </cell>
        </row>
        <row r="5568">
          <cell r="F5568" t="str">
            <v>C-3602-1300-5</v>
          </cell>
          <cell r="U5568">
            <v>166060000</v>
          </cell>
          <cell r="V5568">
            <v>0</v>
          </cell>
          <cell r="W5568">
            <v>1166668</v>
          </cell>
          <cell r="X5568">
            <v>164893332</v>
          </cell>
          <cell r="Z5568">
            <v>161138665</v>
          </cell>
          <cell r="AA5568">
            <v>3754667</v>
          </cell>
          <cell r="AB5568">
            <v>161138665</v>
          </cell>
          <cell r="AC5568">
            <v>161138665</v>
          </cell>
          <cell r="AD5568">
            <v>161138665</v>
          </cell>
          <cell r="AE5568">
            <v>161138665</v>
          </cell>
        </row>
        <row r="5569">
          <cell r="F5569" t="str">
            <v>C-3602-1300-5</v>
          </cell>
          <cell r="U5569">
            <v>0</v>
          </cell>
          <cell r="V5569">
            <v>2000000</v>
          </cell>
          <cell r="W5569">
            <v>0</v>
          </cell>
          <cell r="X5569">
            <v>2000000</v>
          </cell>
          <cell r="Z5569">
            <v>1964445</v>
          </cell>
          <cell r="AA5569">
            <v>35555</v>
          </cell>
          <cell r="AB5569">
            <v>1964445</v>
          </cell>
          <cell r="AC5569">
            <v>1964445</v>
          </cell>
          <cell r="AD5569">
            <v>1964445</v>
          </cell>
          <cell r="AE5569">
            <v>1964445</v>
          </cell>
        </row>
        <row r="5570">
          <cell r="F5570" t="str">
            <v>C-3603-1300-1</v>
          </cell>
          <cell r="U5570">
            <v>1719510000</v>
          </cell>
          <cell r="V5570">
            <v>544000000</v>
          </cell>
          <cell r="W5570">
            <v>84000000</v>
          </cell>
          <cell r="X5570">
            <v>2179510000</v>
          </cell>
          <cell r="Z5570">
            <v>2176771601</v>
          </cell>
          <cell r="AA5570">
            <v>2738399</v>
          </cell>
          <cell r="AB5570">
            <v>2176771601</v>
          </cell>
          <cell r="AC5570">
            <v>2046459209</v>
          </cell>
          <cell r="AD5570">
            <v>2046459209</v>
          </cell>
          <cell r="AE5570">
            <v>2046459209</v>
          </cell>
        </row>
        <row r="5571">
          <cell r="F5571" t="str">
            <v>C-3603-1300-1</v>
          </cell>
          <cell r="U5571">
            <v>80000000</v>
          </cell>
          <cell r="V5571">
            <v>28775850</v>
          </cell>
          <cell r="W5571">
            <v>0</v>
          </cell>
          <cell r="X5571">
            <v>108775850</v>
          </cell>
          <cell r="Z5571">
            <v>104598345</v>
          </cell>
          <cell r="AA5571">
            <v>4177505</v>
          </cell>
          <cell r="AB5571">
            <v>104598345</v>
          </cell>
          <cell r="AC5571">
            <v>104598345</v>
          </cell>
          <cell r="AD5571">
            <v>74967830</v>
          </cell>
          <cell r="AE5571">
            <v>74967830</v>
          </cell>
        </row>
        <row r="5572">
          <cell r="F5572" t="str">
            <v>C-3603-1300-1</v>
          </cell>
          <cell r="U5572">
            <v>0</v>
          </cell>
          <cell r="V5572">
            <v>41521185</v>
          </cell>
          <cell r="W5572">
            <v>1518609</v>
          </cell>
          <cell r="X5572">
            <v>40002576</v>
          </cell>
          <cell r="Z5572">
            <v>40002361</v>
          </cell>
          <cell r="AA5572">
            <v>215</v>
          </cell>
          <cell r="AB5572">
            <v>40002361</v>
          </cell>
          <cell r="AC5572">
            <v>40002361</v>
          </cell>
          <cell r="AD5572">
            <v>40002361</v>
          </cell>
          <cell r="AE5572">
            <v>40002361</v>
          </cell>
        </row>
        <row r="5573">
          <cell r="F5573" t="str">
            <v>C-3603-1300-1</v>
          </cell>
          <cell r="U5573">
            <v>246537000</v>
          </cell>
          <cell r="V5573">
            <v>30000000</v>
          </cell>
          <cell r="W5573">
            <v>1504674</v>
          </cell>
          <cell r="X5573">
            <v>275032326</v>
          </cell>
          <cell r="Z5573">
            <v>275032326</v>
          </cell>
          <cell r="AA5573">
            <v>0</v>
          </cell>
          <cell r="AB5573">
            <v>275032326</v>
          </cell>
          <cell r="AC5573">
            <v>275032326</v>
          </cell>
          <cell r="AD5573">
            <v>275032326</v>
          </cell>
          <cell r="AE5573">
            <v>275032326</v>
          </cell>
        </row>
        <row r="5574">
          <cell r="F5574" t="str">
            <v>C-3603-1300-1</v>
          </cell>
          <cell r="U5574">
            <v>160149000</v>
          </cell>
          <cell r="V5574">
            <v>0</v>
          </cell>
          <cell r="W5574">
            <v>20889000</v>
          </cell>
          <cell r="X5574">
            <v>139260000</v>
          </cell>
          <cell r="Z5574">
            <v>139260000</v>
          </cell>
          <cell r="AA5574">
            <v>0</v>
          </cell>
          <cell r="AB5574">
            <v>139260000</v>
          </cell>
          <cell r="AC5574">
            <v>139260000</v>
          </cell>
          <cell r="AD5574">
            <v>139260000</v>
          </cell>
          <cell r="AE5574">
            <v>139260000</v>
          </cell>
        </row>
        <row r="5575">
          <cell r="F5575" t="str">
            <v>C-3603-1300-1</v>
          </cell>
          <cell r="U5575">
            <v>25747000</v>
          </cell>
          <cell r="V5575">
            <v>0</v>
          </cell>
          <cell r="W5575">
            <v>0</v>
          </cell>
          <cell r="X5575">
            <v>25747000</v>
          </cell>
          <cell r="Z5575">
            <v>25747000</v>
          </cell>
          <cell r="AA5575">
            <v>0</v>
          </cell>
          <cell r="AB5575">
            <v>25747000</v>
          </cell>
          <cell r="AC5575">
            <v>25747000</v>
          </cell>
          <cell r="AD5575">
            <v>25747000</v>
          </cell>
          <cell r="AE5575">
            <v>25747000</v>
          </cell>
        </row>
        <row r="5576">
          <cell r="F5576" t="str">
            <v>C-3603-1300-1</v>
          </cell>
          <cell r="U5576">
            <v>415460000</v>
          </cell>
          <cell r="V5576">
            <v>36878710</v>
          </cell>
          <cell r="W5576">
            <v>141760410.40000001</v>
          </cell>
          <cell r="X5576">
            <v>310578299.60000002</v>
          </cell>
          <cell r="Z5576">
            <v>310578298.70999998</v>
          </cell>
          <cell r="AA5576">
            <v>0.89</v>
          </cell>
          <cell r="AB5576">
            <v>310578298.70999998</v>
          </cell>
          <cell r="AC5576">
            <v>226810585</v>
          </cell>
          <cell r="AD5576">
            <v>224218075</v>
          </cell>
          <cell r="AE5576">
            <v>224218075</v>
          </cell>
        </row>
        <row r="5577">
          <cell r="F5577" t="str">
            <v>C-3603-1300-1</v>
          </cell>
          <cell r="U5577">
            <v>201342000</v>
          </cell>
          <cell r="V5577">
            <v>0</v>
          </cell>
          <cell r="W5577">
            <v>60000000</v>
          </cell>
          <cell r="X5577">
            <v>141342000</v>
          </cell>
          <cell r="Z5577">
            <v>141342000</v>
          </cell>
          <cell r="AA5577">
            <v>0</v>
          </cell>
          <cell r="AB5577">
            <v>141342000</v>
          </cell>
          <cell r="AC5577">
            <v>141342000</v>
          </cell>
          <cell r="AD5577">
            <v>141342000</v>
          </cell>
          <cell r="AE5577">
            <v>141342000</v>
          </cell>
        </row>
        <row r="5578">
          <cell r="F5578" t="str">
            <v>C-3603-1300-1</v>
          </cell>
          <cell r="U5578">
            <v>0</v>
          </cell>
          <cell r="V5578">
            <v>25082568</v>
          </cell>
          <cell r="W5578">
            <v>132568</v>
          </cell>
          <cell r="X5578">
            <v>24950000</v>
          </cell>
          <cell r="Z5578">
            <v>23403706</v>
          </cell>
          <cell r="AA5578">
            <v>1546294</v>
          </cell>
          <cell r="AB5578">
            <v>23403706</v>
          </cell>
          <cell r="AC5578">
            <v>23403706</v>
          </cell>
          <cell r="AD5578">
            <v>23403706</v>
          </cell>
          <cell r="AE5578">
            <v>23403706</v>
          </cell>
        </row>
        <row r="5579">
          <cell r="F5579" t="str">
            <v>C-3603-1300-1</v>
          </cell>
          <cell r="U5579">
            <v>169063000</v>
          </cell>
          <cell r="V5579">
            <v>0</v>
          </cell>
          <cell r="W5579">
            <v>0</v>
          </cell>
          <cell r="X5579">
            <v>169063000</v>
          </cell>
          <cell r="Z5579">
            <v>168741315</v>
          </cell>
          <cell r="AA5579">
            <v>321685</v>
          </cell>
          <cell r="AB5579">
            <v>168741315</v>
          </cell>
          <cell r="AC5579">
            <v>168741315</v>
          </cell>
          <cell r="AD5579">
            <v>168741315</v>
          </cell>
          <cell r="AE5579">
            <v>168741315</v>
          </cell>
        </row>
        <row r="5580">
          <cell r="F5580" t="str">
            <v>C-3603-1300-1</v>
          </cell>
          <cell r="U5580">
            <v>25536000</v>
          </cell>
          <cell r="V5580">
            <v>0</v>
          </cell>
          <cell r="W5580">
            <v>0</v>
          </cell>
          <cell r="X5580">
            <v>25536000</v>
          </cell>
          <cell r="Z5580">
            <v>25536000</v>
          </cell>
          <cell r="AA5580">
            <v>0</v>
          </cell>
          <cell r="AB5580">
            <v>25536000</v>
          </cell>
          <cell r="AC5580">
            <v>25536000</v>
          </cell>
          <cell r="AD5580">
            <v>25536000</v>
          </cell>
          <cell r="AE5580">
            <v>25536000</v>
          </cell>
        </row>
        <row r="5581">
          <cell r="F5581" t="str">
            <v>C-3603-1300-1</v>
          </cell>
          <cell r="U5581">
            <v>0</v>
          </cell>
          <cell r="V5581">
            <v>1565311</v>
          </cell>
          <cell r="W5581">
            <v>0</v>
          </cell>
          <cell r="X5581">
            <v>1565311</v>
          </cell>
          <cell r="Z5581">
            <v>1565311</v>
          </cell>
          <cell r="AA5581">
            <v>0</v>
          </cell>
          <cell r="AB5581">
            <v>1565311</v>
          </cell>
          <cell r="AC5581">
            <v>1565311</v>
          </cell>
          <cell r="AD5581">
            <v>1565311</v>
          </cell>
          <cell r="AE5581">
            <v>1565311</v>
          </cell>
        </row>
        <row r="5582">
          <cell r="F5582" t="str">
            <v>C-3603-1300-1</v>
          </cell>
          <cell r="U5582">
            <v>0</v>
          </cell>
          <cell r="V5582">
            <v>28775850</v>
          </cell>
          <cell r="W5582">
            <v>28775850</v>
          </cell>
          <cell r="X5582">
            <v>0</v>
          </cell>
          <cell r="Z5582">
            <v>0</v>
          </cell>
          <cell r="AA5582">
            <v>0</v>
          </cell>
          <cell r="AB5582">
            <v>0</v>
          </cell>
          <cell r="AC5582">
            <v>0</v>
          </cell>
          <cell r="AD5582">
            <v>0</v>
          </cell>
          <cell r="AE5582">
            <v>0</v>
          </cell>
        </row>
        <row r="5583">
          <cell r="F5583" t="str">
            <v>C-3603-1300-1</v>
          </cell>
          <cell r="U5583">
            <v>832458000</v>
          </cell>
          <cell r="V5583">
            <v>74075575</v>
          </cell>
          <cell r="W5583">
            <v>115082906.83</v>
          </cell>
          <cell r="X5583">
            <v>791450668.16999996</v>
          </cell>
          <cell r="Z5583">
            <v>791450668.16999996</v>
          </cell>
          <cell r="AA5583">
            <v>0</v>
          </cell>
          <cell r="AB5583">
            <v>791450668.16999996</v>
          </cell>
          <cell r="AC5583">
            <v>717375093</v>
          </cell>
          <cell r="AD5583">
            <v>638514772</v>
          </cell>
          <cell r="AE5583">
            <v>638514772</v>
          </cell>
        </row>
        <row r="5584">
          <cell r="F5584" t="str">
            <v>C-3603-1300-1</v>
          </cell>
          <cell r="U5584">
            <v>0</v>
          </cell>
          <cell r="V5584">
            <v>5000000</v>
          </cell>
          <cell r="W5584">
            <v>561000</v>
          </cell>
          <cell r="X5584">
            <v>4439000</v>
          </cell>
          <cell r="Z5584">
            <v>3249710</v>
          </cell>
          <cell r="AA5584">
            <v>1189290</v>
          </cell>
          <cell r="AB5584">
            <v>3249710</v>
          </cell>
          <cell r="AC5584">
            <v>3249710</v>
          </cell>
          <cell r="AD5584">
            <v>3249710</v>
          </cell>
          <cell r="AE5584">
            <v>3249710</v>
          </cell>
        </row>
        <row r="5585">
          <cell r="F5585" t="str">
            <v>C-3603-1300-1</v>
          </cell>
          <cell r="U5585">
            <v>0</v>
          </cell>
          <cell r="V5585">
            <v>50000000</v>
          </cell>
          <cell r="W5585">
            <v>0</v>
          </cell>
          <cell r="X5585">
            <v>50000000</v>
          </cell>
          <cell r="Z5585">
            <v>49989111</v>
          </cell>
          <cell r="AA5585">
            <v>10889</v>
          </cell>
          <cell r="AB5585">
            <v>49989111</v>
          </cell>
          <cell r="AC5585">
            <v>49989111</v>
          </cell>
          <cell r="AD5585">
            <v>49989111</v>
          </cell>
          <cell r="AE5585">
            <v>49989111</v>
          </cell>
        </row>
        <row r="5586">
          <cell r="F5586" t="str">
            <v>C-3603-1300-1</v>
          </cell>
          <cell r="U5586">
            <v>44290000</v>
          </cell>
          <cell r="V5586">
            <v>30103000</v>
          </cell>
          <cell r="W5586">
            <v>0</v>
          </cell>
          <cell r="X5586">
            <v>74393000</v>
          </cell>
          <cell r="Z5586">
            <v>74393000</v>
          </cell>
          <cell r="AA5586">
            <v>0</v>
          </cell>
          <cell r="AB5586">
            <v>74393000</v>
          </cell>
          <cell r="AC5586">
            <v>74393000</v>
          </cell>
          <cell r="AD5586">
            <v>74393000</v>
          </cell>
          <cell r="AE5586">
            <v>74393000</v>
          </cell>
        </row>
        <row r="5587">
          <cell r="F5587" t="str">
            <v>C-3603-1300-1</v>
          </cell>
          <cell r="U5587">
            <v>90000000</v>
          </cell>
          <cell r="V5587">
            <v>6484670</v>
          </cell>
          <cell r="W5587">
            <v>2022170</v>
          </cell>
          <cell r="X5587">
            <v>94462500</v>
          </cell>
          <cell r="Z5587">
            <v>91056172</v>
          </cell>
          <cell r="AA5587">
            <v>3406328</v>
          </cell>
          <cell r="AB5587">
            <v>91056172</v>
          </cell>
          <cell r="AC5587">
            <v>90999090</v>
          </cell>
          <cell r="AD5587">
            <v>90999090</v>
          </cell>
          <cell r="AE5587">
            <v>90999090</v>
          </cell>
        </row>
        <row r="5588">
          <cell r="F5588" t="str">
            <v>C-3603-1300-1</v>
          </cell>
          <cell r="U5588">
            <v>0</v>
          </cell>
          <cell r="V5588">
            <v>80000000</v>
          </cell>
          <cell r="W5588">
            <v>0</v>
          </cell>
          <cell r="X5588">
            <v>80000000</v>
          </cell>
          <cell r="Z5588">
            <v>76957770</v>
          </cell>
          <cell r="AA5588">
            <v>3042230</v>
          </cell>
          <cell r="AB5588">
            <v>76957770</v>
          </cell>
          <cell r="AC5588">
            <v>66957770</v>
          </cell>
          <cell r="AD5588">
            <v>66957770</v>
          </cell>
          <cell r="AE5588">
            <v>66957770</v>
          </cell>
        </row>
        <row r="5589">
          <cell r="F5589" t="str">
            <v>C-3603-1300-1</v>
          </cell>
          <cell r="U5589">
            <v>16000000</v>
          </cell>
          <cell r="V5589">
            <v>6086177</v>
          </cell>
          <cell r="W5589">
            <v>6739785</v>
          </cell>
          <cell r="X5589">
            <v>15346392</v>
          </cell>
          <cell r="Z5589">
            <v>15346392</v>
          </cell>
          <cell r="AA5589">
            <v>0</v>
          </cell>
          <cell r="AB5589">
            <v>15346392</v>
          </cell>
          <cell r="AC5589">
            <v>15346392</v>
          </cell>
          <cell r="AD5589">
            <v>15346392</v>
          </cell>
          <cell r="AE5589">
            <v>15346392</v>
          </cell>
        </row>
        <row r="5590">
          <cell r="F5590" t="str">
            <v>C-3603-1300-1</v>
          </cell>
          <cell r="U5590">
            <v>0</v>
          </cell>
          <cell r="V5590">
            <v>7663642</v>
          </cell>
          <cell r="W5590">
            <v>0</v>
          </cell>
          <cell r="X5590">
            <v>7663642</v>
          </cell>
          <cell r="Z5590">
            <v>7663642</v>
          </cell>
          <cell r="AA5590">
            <v>0</v>
          </cell>
          <cell r="AB5590">
            <v>7663642</v>
          </cell>
          <cell r="AC5590">
            <v>7663642</v>
          </cell>
          <cell r="AD5590">
            <v>7663642</v>
          </cell>
          <cell r="AE5590">
            <v>7663642</v>
          </cell>
        </row>
        <row r="5591">
          <cell r="F5591" t="str">
            <v>C-3603-1300-1</v>
          </cell>
          <cell r="U5591">
            <v>0</v>
          </cell>
          <cell r="V5591">
            <v>21809884</v>
          </cell>
          <cell r="W5591">
            <v>8521172</v>
          </cell>
          <cell r="X5591">
            <v>13288712</v>
          </cell>
          <cell r="Z5591">
            <v>13288712</v>
          </cell>
          <cell r="AA5591">
            <v>0</v>
          </cell>
          <cell r="AB5591">
            <v>13288712</v>
          </cell>
          <cell r="AC5591">
            <v>5964875</v>
          </cell>
          <cell r="AD5591">
            <v>5964875</v>
          </cell>
          <cell r="AE5591">
            <v>5964875</v>
          </cell>
        </row>
        <row r="5592">
          <cell r="F5592" t="str">
            <v>C-3603-1300-1</v>
          </cell>
          <cell r="U5592">
            <v>0</v>
          </cell>
          <cell r="V5592">
            <v>22500000</v>
          </cell>
          <cell r="W5592">
            <v>5916667</v>
          </cell>
          <cell r="X5592">
            <v>16583333</v>
          </cell>
          <cell r="Z5592">
            <v>16583333</v>
          </cell>
          <cell r="AA5592">
            <v>0</v>
          </cell>
          <cell r="AB5592">
            <v>16583333</v>
          </cell>
          <cell r="AC5592">
            <v>16583333</v>
          </cell>
          <cell r="AD5592">
            <v>16583333</v>
          </cell>
          <cell r="AE5592">
            <v>16583333</v>
          </cell>
        </row>
        <row r="5593">
          <cell r="F5593" t="str">
            <v>C-3603-1300-1</v>
          </cell>
          <cell r="U5593">
            <v>0</v>
          </cell>
          <cell r="V5593">
            <v>25222883</v>
          </cell>
          <cell r="W5593">
            <v>0</v>
          </cell>
          <cell r="X5593">
            <v>25222883</v>
          </cell>
          <cell r="Z5593">
            <v>25222793</v>
          </cell>
          <cell r="AA5593">
            <v>90</v>
          </cell>
          <cell r="AB5593">
            <v>25222793</v>
          </cell>
          <cell r="AC5593">
            <v>25222793</v>
          </cell>
          <cell r="AD5593">
            <v>25222793</v>
          </cell>
          <cell r="AE5593">
            <v>25222793</v>
          </cell>
        </row>
        <row r="5594">
          <cell r="F5594" t="str">
            <v>C-3603-1300-1</v>
          </cell>
          <cell r="U5594">
            <v>0</v>
          </cell>
          <cell r="V5594">
            <v>3716000</v>
          </cell>
          <cell r="W5594">
            <v>0</v>
          </cell>
          <cell r="X5594">
            <v>3716000</v>
          </cell>
          <cell r="Z5594">
            <v>3716000</v>
          </cell>
          <cell r="AA5594">
            <v>0</v>
          </cell>
          <cell r="AB5594">
            <v>3716000</v>
          </cell>
          <cell r="AC5594">
            <v>3716000</v>
          </cell>
          <cell r="AD5594">
            <v>3716000</v>
          </cell>
          <cell r="AE5594">
            <v>3716000</v>
          </cell>
        </row>
        <row r="5595">
          <cell r="F5595" t="str">
            <v>C-3603-1300-1</v>
          </cell>
          <cell r="U5595">
            <v>2060000</v>
          </cell>
          <cell r="V5595">
            <v>0</v>
          </cell>
          <cell r="W5595">
            <v>1030000</v>
          </cell>
          <cell r="X5595">
            <v>1030000</v>
          </cell>
          <cell r="Z5595">
            <v>1030000</v>
          </cell>
          <cell r="AA5595">
            <v>0</v>
          </cell>
          <cell r="AB5595">
            <v>1030000</v>
          </cell>
          <cell r="AC5595">
            <v>1030000</v>
          </cell>
          <cell r="AD5595">
            <v>1030000</v>
          </cell>
          <cell r="AE5595">
            <v>1030000</v>
          </cell>
        </row>
        <row r="5596">
          <cell r="F5596" t="str">
            <v>C-3603-1300-1</v>
          </cell>
          <cell r="U5596">
            <v>237804000</v>
          </cell>
          <cell r="V5596">
            <v>0</v>
          </cell>
          <cell r="W5596">
            <v>0</v>
          </cell>
          <cell r="X5596">
            <v>237804000</v>
          </cell>
          <cell r="Z5596">
            <v>237290628</v>
          </cell>
          <cell r="AA5596">
            <v>513372</v>
          </cell>
          <cell r="AB5596">
            <v>237290628</v>
          </cell>
          <cell r="AC5596">
            <v>237290628</v>
          </cell>
          <cell r="AD5596">
            <v>237290628</v>
          </cell>
          <cell r="AE5596">
            <v>237290628</v>
          </cell>
        </row>
        <row r="5597">
          <cell r="F5597" t="str">
            <v>C-3603-1300-1</v>
          </cell>
          <cell r="U5597">
            <v>3000000</v>
          </cell>
          <cell r="V5597">
            <v>5629652</v>
          </cell>
          <cell r="W5597">
            <v>0</v>
          </cell>
          <cell r="X5597">
            <v>8629652</v>
          </cell>
          <cell r="Z5597">
            <v>8602551</v>
          </cell>
          <cell r="AA5597">
            <v>27101</v>
          </cell>
          <cell r="AB5597">
            <v>8602551</v>
          </cell>
          <cell r="AC5597">
            <v>8602551</v>
          </cell>
          <cell r="AD5597">
            <v>8602551</v>
          </cell>
          <cell r="AE5597">
            <v>8602551</v>
          </cell>
        </row>
        <row r="5598">
          <cell r="F5598" t="str">
            <v>C-3603-1300-5</v>
          </cell>
          <cell r="U5598">
            <v>39531250</v>
          </cell>
          <cell r="V5598">
            <v>1557292</v>
          </cell>
          <cell r="W5598">
            <v>0</v>
          </cell>
          <cell r="X5598">
            <v>41088542</v>
          </cell>
          <cell r="Z5598">
            <v>40968750</v>
          </cell>
          <cell r="AA5598">
            <v>119792</v>
          </cell>
          <cell r="AB5598">
            <v>40968750</v>
          </cell>
          <cell r="AC5598">
            <v>40968750</v>
          </cell>
          <cell r="AD5598">
            <v>40968750</v>
          </cell>
          <cell r="AE5598">
            <v>40968750</v>
          </cell>
        </row>
        <row r="5599">
          <cell r="F5599" t="str">
            <v>C-3603-1300-5</v>
          </cell>
          <cell r="U5599">
            <v>649778877</v>
          </cell>
          <cell r="V5599">
            <v>0</v>
          </cell>
          <cell r="W5599">
            <v>1</v>
          </cell>
          <cell r="X5599">
            <v>649778876</v>
          </cell>
          <cell r="Z5599">
            <v>649778876</v>
          </cell>
          <cell r="AA5599">
            <v>0</v>
          </cell>
          <cell r="AB5599">
            <v>649778876</v>
          </cell>
          <cell r="AC5599">
            <v>649778876</v>
          </cell>
          <cell r="AD5599">
            <v>610398338</v>
          </cell>
          <cell r="AE5599">
            <v>610398338</v>
          </cell>
        </row>
        <row r="5600">
          <cell r="F5600" t="str">
            <v>C-3603-1300-5</v>
          </cell>
          <cell r="U5600">
            <v>1800000</v>
          </cell>
          <cell r="V5600">
            <v>1000000</v>
          </cell>
          <cell r="W5600">
            <v>1557292</v>
          </cell>
          <cell r="X5600">
            <v>1242708</v>
          </cell>
          <cell r="Z5600">
            <v>890868</v>
          </cell>
          <cell r="AA5600">
            <v>351840</v>
          </cell>
          <cell r="AB5600">
            <v>890868</v>
          </cell>
          <cell r="AC5600">
            <v>890868</v>
          </cell>
          <cell r="AD5600">
            <v>890868</v>
          </cell>
          <cell r="AE5600">
            <v>890868</v>
          </cell>
        </row>
        <row r="5601">
          <cell r="F5601" t="str">
            <v>C-3603-1300-6</v>
          </cell>
          <cell r="U5601">
            <v>299294831</v>
          </cell>
          <cell r="V5601">
            <v>104547180</v>
          </cell>
          <cell r="W5601">
            <v>0</v>
          </cell>
          <cell r="X5601">
            <v>403842011</v>
          </cell>
          <cell r="Z5601">
            <v>402697051</v>
          </cell>
          <cell r="AA5601">
            <v>1144960</v>
          </cell>
          <cell r="AB5601">
            <v>402697051</v>
          </cell>
          <cell r="AC5601">
            <v>402697051</v>
          </cell>
          <cell r="AD5601">
            <v>402697051</v>
          </cell>
          <cell r="AE5601">
            <v>402697051</v>
          </cell>
        </row>
        <row r="5602">
          <cell r="F5602" t="str">
            <v>C-3603-1300-6</v>
          </cell>
          <cell r="U5602">
            <v>0</v>
          </cell>
          <cell r="V5602">
            <v>1628622</v>
          </cell>
          <cell r="W5602">
            <v>0</v>
          </cell>
          <cell r="X5602">
            <v>1628622</v>
          </cell>
          <cell r="Z5602">
            <v>1628622</v>
          </cell>
          <cell r="AA5602">
            <v>0</v>
          </cell>
          <cell r="AB5602">
            <v>1628622</v>
          </cell>
          <cell r="AC5602">
            <v>1628622</v>
          </cell>
          <cell r="AD5602">
            <v>1628622</v>
          </cell>
          <cell r="AE5602">
            <v>1628622</v>
          </cell>
        </row>
        <row r="5603">
          <cell r="F5603" t="str">
            <v>C-3603-1300-9</v>
          </cell>
          <cell r="U5603">
            <v>0</v>
          </cell>
          <cell r="V5603">
            <v>35700000</v>
          </cell>
          <cell r="W5603">
            <v>680000</v>
          </cell>
          <cell r="X5603">
            <v>35020000</v>
          </cell>
          <cell r="Z5603">
            <v>35020000</v>
          </cell>
          <cell r="AA5603">
            <v>0</v>
          </cell>
          <cell r="AB5603">
            <v>35020000</v>
          </cell>
          <cell r="AC5603">
            <v>35020000</v>
          </cell>
          <cell r="AD5603">
            <v>35020000</v>
          </cell>
          <cell r="AE5603">
            <v>35020000</v>
          </cell>
        </row>
        <row r="5604">
          <cell r="F5604" t="str">
            <v>C-3603-1300-9</v>
          </cell>
          <cell r="U5604">
            <v>1000000</v>
          </cell>
          <cell r="V5604">
            <v>680000</v>
          </cell>
          <cell r="W5604">
            <v>0</v>
          </cell>
          <cell r="X5604">
            <v>1680000</v>
          </cell>
          <cell r="Z5604">
            <v>0</v>
          </cell>
          <cell r="AA5604">
            <v>1680000</v>
          </cell>
          <cell r="AB5604">
            <v>0</v>
          </cell>
          <cell r="AC5604">
            <v>0</v>
          </cell>
          <cell r="AD5604">
            <v>0</v>
          </cell>
          <cell r="AE5604">
            <v>0</v>
          </cell>
        </row>
        <row r="5605">
          <cell r="F5605" t="str">
            <v>C-3603-1300-10</v>
          </cell>
          <cell r="U5605">
            <v>0</v>
          </cell>
          <cell r="V5605">
            <v>1925840</v>
          </cell>
          <cell r="W5605">
            <v>1925840</v>
          </cell>
          <cell r="X5605">
            <v>0</v>
          </cell>
          <cell r="Z5605">
            <v>0</v>
          </cell>
          <cell r="AA5605">
            <v>0</v>
          </cell>
          <cell r="AB5605">
            <v>0</v>
          </cell>
          <cell r="AC5605">
            <v>0</v>
          </cell>
          <cell r="AD5605">
            <v>0</v>
          </cell>
          <cell r="AE5605">
            <v>0</v>
          </cell>
        </row>
        <row r="5606">
          <cell r="F5606" t="str">
            <v>C-3603-1300-10</v>
          </cell>
          <cell r="U5606">
            <v>573010000</v>
          </cell>
          <cell r="V5606">
            <v>22000000</v>
          </cell>
          <cell r="W5606">
            <v>0</v>
          </cell>
          <cell r="X5606">
            <v>595010000</v>
          </cell>
          <cell r="Z5606">
            <v>591005732</v>
          </cell>
          <cell r="AA5606">
            <v>4004268</v>
          </cell>
          <cell r="AB5606">
            <v>591005732</v>
          </cell>
          <cell r="AC5606">
            <v>591005732</v>
          </cell>
          <cell r="AD5606">
            <v>591005732</v>
          </cell>
          <cell r="AE5606">
            <v>591005732</v>
          </cell>
        </row>
        <row r="5607">
          <cell r="F5607" t="str">
            <v>C-3603-1300-10</v>
          </cell>
          <cell r="U5607">
            <v>30704000</v>
          </cell>
          <cell r="V5607">
            <v>0</v>
          </cell>
          <cell r="W5607">
            <v>27283870</v>
          </cell>
          <cell r="X5607">
            <v>3420130</v>
          </cell>
          <cell r="Z5607">
            <v>3420130</v>
          </cell>
          <cell r="AA5607">
            <v>0</v>
          </cell>
          <cell r="AB5607">
            <v>3420130</v>
          </cell>
          <cell r="AC5607">
            <v>3420130</v>
          </cell>
          <cell r="AD5607">
            <v>3420130</v>
          </cell>
          <cell r="AE5607">
            <v>3420130</v>
          </cell>
        </row>
        <row r="5608">
          <cell r="F5608" t="str">
            <v>C-3603-1300-10</v>
          </cell>
          <cell r="U5608">
            <v>4000000</v>
          </cell>
          <cell r="V5608">
            <v>0</v>
          </cell>
          <cell r="W5608">
            <v>3317100</v>
          </cell>
          <cell r="X5608">
            <v>682900</v>
          </cell>
          <cell r="Z5608">
            <v>682900</v>
          </cell>
          <cell r="AA5608">
            <v>0</v>
          </cell>
          <cell r="AB5608">
            <v>682900</v>
          </cell>
          <cell r="AC5608">
            <v>682900</v>
          </cell>
          <cell r="AD5608">
            <v>682900</v>
          </cell>
          <cell r="AE5608">
            <v>682900</v>
          </cell>
        </row>
        <row r="5609">
          <cell r="F5609" t="str">
            <v>C-3603-1300-10</v>
          </cell>
          <cell r="U5609">
            <v>27719384</v>
          </cell>
          <cell r="V5609">
            <v>17587071</v>
          </cell>
          <cell r="W5609">
            <v>12679163</v>
          </cell>
          <cell r="X5609">
            <v>32627292</v>
          </cell>
          <cell r="Z5609">
            <v>27835292</v>
          </cell>
          <cell r="AA5609">
            <v>4792000</v>
          </cell>
          <cell r="AB5609">
            <v>27835292</v>
          </cell>
          <cell r="AC5609">
            <v>17922157</v>
          </cell>
          <cell r="AD5609">
            <v>16419921</v>
          </cell>
          <cell r="AE5609">
            <v>16419921</v>
          </cell>
        </row>
        <row r="5610">
          <cell r="F5610" t="str">
            <v>C-3603-1300-10</v>
          </cell>
          <cell r="U5610">
            <v>3000000</v>
          </cell>
          <cell r="V5610">
            <v>0</v>
          </cell>
          <cell r="W5610">
            <v>0</v>
          </cell>
          <cell r="X5610">
            <v>3000000</v>
          </cell>
          <cell r="Z5610">
            <v>3000000</v>
          </cell>
          <cell r="AA5610">
            <v>0</v>
          </cell>
          <cell r="AB5610">
            <v>3000000</v>
          </cell>
          <cell r="AC5610">
            <v>879900</v>
          </cell>
          <cell r="AD5610">
            <v>879900</v>
          </cell>
          <cell r="AE5610">
            <v>879900</v>
          </cell>
        </row>
        <row r="5611">
          <cell r="F5611" t="str">
            <v>C-3603-1300-10</v>
          </cell>
          <cell r="U5611">
            <v>6000000</v>
          </cell>
          <cell r="V5611">
            <v>0</v>
          </cell>
          <cell r="W5611">
            <v>0</v>
          </cell>
          <cell r="X5611">
            <v>6000000</v>
          </cell>
          <cell r="Z5611">
            <v>5975040</v>
          </cell>
          <cell r="AA5611">
            <v>24960</v>
          </cell>
          <cell r="AB5611">
            <v>5975040</v>
          </cell>
          <cell r="AC5611">
            <v>5975040</v>
          </cell>
          <cell r="AD5611">
            <v>5975040</v>
          </cell>
          <cell r="AE5611">
            <v>5975040</v>
          </cell>
        </row>
        <row r="5612">
          <cell r="F5612" t="str">
            <v>C-3603-1300-10</v>
          </cell>
          <cell r="U5612">
            <v>8000000</v>
          </cell>
          <cell r="V5612">
            <v>28000000</v>
          </cell>
          <cell r="W5612">
            <v>18000000</v>
          </cell>
          <cell r="X5612">
            <v>18000000</v>
          </cell>
          <cell r="Z5612">
            <v>17842660</v>
          </cell>
          <cell r="AA5612">
            <v>157340</v>
          </cell>
          <cell r="AB5612">
            <v>17842660</v>
          </cell>
          <cell r="AC5612">
            <v>17842660</v>
          </cell>
          <cell r="AD5612">
            <v>17842660</v>
          </cell>
          <cell r="AE5612">
            <v>17842660</v>
          </cell>
        </row>
        <row r="5613">
          <cell r="F5613" t="str">
            <v>C-3603-1300-10</v>
          </cell>
          <cell r="U5613">
            <v>0</v>
          </cell>
          <cell r="V5613">
            <v>45696000</v>
          </cell>
          <cell r="W5613">
            <v>0</v>
          </cell>
          <cell r="X5613">
            <v>45696000</v>
          </cell>
          <cell r="Z5613">
            <v>45696000</v>
          </cell>
          <cell r="AA5613">
            <v>0</v>
          </cell>
          <cell r="AB5613">
            <v>45696000</v>
          </cell>
          <cell r="AC5613">
            <v>36000000</v>
          </cell>
          <cell r="AD5613">
            <v>36000000</v>
          </cell>
          <cell r="AE5613">
            <v>36000000</v>
          </cell>
        </row>
        <row r="5614">
          <cell r="F5614" t="str">
            <v>C-3603-1300-10</v>
          </cell>
          <cell r="U5614">
            <v>34215000</v>
          </cell>
          <cell r="V5614">
            <v>3086482</v>
          </cell>
          <cell r="W5614">
            <v>5787433</v>
          </cell>
          <cell r="X5614">
            <v>31514049</v>
          </cell>
          <cell r="Z5614">
            <v>25570866</v>
          </cell>
          <cell r="AA5614">
            <v>5943183</v>
          </cell>
          <cell r="AB5614">
            <v>25570866</v>
          </cell>
          <cell r="AC5614">
            <v>1509873</v>
          </cell>
          <cell r="AD5614">
            <v>1509873</v>
          </cell>
          <cell r="AE5614">
            <v>1509873</v>
          </cell>
        </row>
        <row r="5615">
          <cell r="F5615" t="str">
            <v>C-3603-1300-10</v>
          </cell>
          <cell r="U5615">
            <v>5000000</v>
          </cell>
          <cell r="V5615">
            <v>9951300</v>
          </cell>
          <cell r="W5615">
            <v>7827268</v>
          </cell>
          <cell r="X5615">
            <v>7124032</v>
          </cell>
          <cell r="Z5615">
            <v>7124032</v>
          </cell>
          <cell r="AA5615">
            <v>0</v>
          </cell>
          <cell r="AB5615">
            <v>7124032</v>
          </cell>
          <cell r="AC5615">
            <v>7124032</v>
          </cell>
          <cell r="AD5615">
            <v>1547000</v>
          </cell>
          <cell r="AE5615">
            <v>1547000</v>
          </cell>
        </row>
        <row r="5616">
          <cell r="F5616" t="str">
            <v>C-3603-1300-10</v>
          </cell>
          <cell r="U5616">
            <v>0</v>
          </cell>
          <cell r="V5616">
            <v>32016515</v>
          </cell>
          <cell r="W5616">
            <v>2838050</v>
          </cell>
          <cell r="X5616">
            <v>29178465</v>
          </cell>
          <cell r="Z5616">
            <v>29178465</v>
          </cell>
          <cell r="AA5616">
            <v>0</v>
          </cell>
          <cell r="AB5616">
            <v>29178465</v>
          </cell>
          <cell r="AC5616">
            <v>29178465</v>
          </cell>
          <cell r="AD5616">
            <v>29178465</v>
          </cell>
          <cell r="AE5616">
            <v>29178465</v>
          </cell>
        </row>
        <row r="5617">
          <cell r="F5617" t="str">
            <v>C-3603-1300-10</v>
          </cell>
          <cell r="U5617">
            <v>3760000</v>
          </cell>
          <cell r="V5617">
            <v>0</v>
          </cell>
          <cell r="W5617">
            <v>0</v>
          </cell>
          <cell r="X5617">
            <v>3760000</v>
          </cell>
          <cell r="Z5617">
            <v>3751902</v>
          </cell>
          <cell r="AA5617">
            <v>8098</v>
          </cell>
          <cell r="AB5617">
            <v>3751902</v>
          </cell>
          <cell r="AC5617">
            <v>3751902</v>
          </cell>
          <cell r="AD5617">
            <v>3751902</v>
          </cell>
          <cell r="AE5617">
            <v>3751902</v>
          </cell>
        </row>
        <row r="5618">
          <cell r="F5618" t="str">
            <v>C-3603-1300-10</v>
          </cell>
          <cell r="U5618">
            <v>30704000</v>
          </cell>
          <cell r="V5618">
            <v>4711830</v>
          </cell>
          <cell r="W5618">
            <v>0</v>
          </cell>
          <cell r="X5618">
            <v>35415830</v>
          </cell>
          <cell r="Z5618">
            <v>35378430</v>
          </cell>
          <cell r="AA5618">
            <v>37400</v>
          </cell>
          <cell r="AB5618">
            <v>35378430</v>
          </cell>
          <cell r="AC5618">
            <v>35378430</v>
          </cell>
          <cell r="AD5618">
            <v>35378430</v>
          </cell>
          <cell r="AE5618">
            <v>35378430</v>
          </cell>
        </row>
        <row r="5619">
          <cell r="F5619" t="str">
            <v>C-3603-1300-11</v>
          </cell>
          <cell r="U5619">
            <v>0</v>
          </cell>
          <cell r="V5619">
            <v>15800000</v>
          </cell>
          <cell r="W5619">
            <v>500800</v>
          </cell>
          <cell r="X5619">
            <v>15299200</v>
          </cell>
          <cell r="Z5619">
            <v>1999200</v>
          </cell>
          <cell r="AA5619">
            <v>13300000</v>
          </cell>
          <cell r="AB5619">
            <v>1999200</v>
          </cell>
          <cell r="AC5619">
            <v>1999200</v>
          </cell>
          <cell r="AD5619">
            <v>1999200</v>
          </cell>
          <cell r="AE5619">
            <v>1999200</v>
          </cell>
        </row>
        <row r="5620">
          <cell r="F5620" t="str">
            <v>C-3603-1300-11</v>
          </cell>
          <cell r="U5620">
            <v>0</v>
          </cell>
          <cell r="V5620">
            <v>139146304</v>
          </cell>
          <cell r="W5620">
            <v>0</v>
          </cell>
          <cell r="X5620">
            <v>139146304</v>
          </cell>
          <cell r="Z5620">
            <v>138676621</v>
          </cell>
          <cell r="AA5620">
            <v>469683</v>
          </cell>
          <cell r="AB5620">
            <v>138676621</v>
          </cell>
          <cell r="AC5620">
            <v>138676621</v>
          </cell>
          <cell r="AD5620">
            <v>138676621</v>
          </cell>
          <cell r="AE5620">
            <v>138676621</v>
          </cell>
        </row>
        <row r="5621">
          <cell r="F5621" t="str">
            <v>C-3603-1300-11</v>
          </cell>
          <cell r="U5621">
            <v>0</v>
          </cell>
          <cell r="V5621">
            <v>16300000</v>
          </cell>
          <cell r="W5621">
            <v>0</v>
          </cell>
          <cell r="X5621">
            <v>16300000</v>
          </cell>
          <cell r="Z5621">
            <v>292968</v>
          </cell>
          <cell r="AA5621">
            <v>16007032</v>
          </cell>
          <cell r="AB5621">
            <v>292968</v>
          </cell>
          <cell r="AC5621">
            <v>292968</v>
          </cell>
          <cell r="AD5621">
            <v>0</v>
          </cell>
          <cell r="AE5621">
            <v>0</v>
          </cell>
        </row>
        <row r="5622">
          <cell r="F5622" t="str">
            <v>C-3603-1300-11</v>
          </cell>
          <cell r="U5622">
            <v>0</v>
          </cell>
          <cell r="V5622">
            <v>1845000</v>
          </cell>
          <cell r="W5622">
            <v>0</v>
          </cell>
          <cell r="X5622">
            <v>1845000</v>
          </cell>
          <cell r="Z5622">
            <v>0</v>
          </cell>
          <cell r="AA5622">
            <v>1845000</v>
          </cell>
          <cell r="AB5622">
            <v>0</v>
          </cell>
          <cell r="AC5622">
            <v>0</v>
          </cell>
          <cell r="AD5622">
            <v>0</v>
          </cell>
          <cell r="AE5622">
            <v>0</v>
          </cell>
        </row>
        <row r="5623">
          <cell r="F5623" t="str">
            <v>C-3603-1300-11</v>
          </cell>
          <cell r="U5623">
            <v>0</v>
          </cell>
          <cell r="V5623">
            <v>250000</v>
          </cell>
          <cell r="W5623">
            <v>0</v>
          </cell>
          <cell r="X5623">
            <v>250000</v>
          </cell>
          <cell r="Z5623">
            <v>250000</v>
          </cell>
          <cell r="AA5623">
            <v>0</v>
          </cell>
          <cell r="AB5623">
            <v>250000</v>
          </cell>
          <cell r="AC5623">
            <v>250000</v>
          </cell>
          <cell r="AD5623">
            <v>250000</v>
          </cell>
          <cell r="AE5623">
            <v>250000</v>
          </cell>
        </row>
        <row r="5624">
          <cell r="F5624" t="str">
            <v>C-3603-1300-11</v>
          </cell>
          <cell r="U5624">
            <v>0</v>
          </cell>
          <cell r="V5624">
            <v>62170482</v>
          </cell>
          <cell r="W5624">
            <v>17465404.449999999</v>
          </cell>
          <cell r="X5624">
            <v>44705077.549999997</v>
          </cell>
          <cell r="Z5624">
            <v>41966977.549999997</v>
          </cell>
          <cell r="AA5624">
            <v>2738100</v>
          </cell>
          <cell r="AB5624">
            <v>41966977.549999997</v>
          </cell>
          <cell r="AC5624">
            <v>40995077.549999997</v>
          </cell>
          <cell r="AD5624">
            <v>40995077.549999997</v>
          </cell>
          <cell r="AE5624">
            <v>40995077.549999997</v>
          </cell>
        </row>
        <row r="5625">
          <cell r="F5625" t="str">
            <v>C-3699-1300-2</v>
          </cell>
          <cell r="U5625">
            <v>0</v>
          </cell>
          <cell r="V5625">
            <v>50857357</v>
          </cell>
          <cell r="W5625">
            <v>0</v>
          </cell>
          <cell r="X5625">
            <v>50857357</v>
          </cell>
          <cell r="Z5625">
            <v>50857357</v>
          </cell>
          <cell r="AA5625">
            <v>0</v>
          </cell>
          <cell r="AB5625">
            <v>50857357</v>
          </cell>
          <cell r="AC5625">
            <v>50857357</v>
          </cell>
          <cell r="AD5625">
            <v>5857357</v>
          </cell>
          <cell r="AE5625">
            <v>5857357</v>
          </cell>
        </row>
        <row r="5626">
          <cell r="F5626" t="str">
            <v>C-3699-1300-2</v>
          </cell>
          <cell r="U5626">
            <v>0</v>
          </cell>
          <cell r="V5626">
            <v>374265005</v>
          </cell>
          <cell r="W5626">
            <v>0</v>
          </cell>
          <cell r="X5626">
            <v>374265005</v>
          </cell>
          <cell r="Z5626">
            <v>335668343.94</v>
          </cell>
          <cell r="AA5626">
            <v>38596661.060000002</v>
          </cell>
          <cell r="AB5626">
            <v>335668343.94</v>
          </cell>
          <cell r="AC5626">
            <v>335668342.94</v>
          </cell>
          <cell r="AD5626">
            <v>328445472.94</v>
          </cell>
          <cell r="AE5626">
            <v>328445472.94</v>
          </cell>
        </row>
        <row r="5627">
          <cell r="F5627" t="str">
            <v>C-3699-1300-2</v>
          </cell>
          <cell r="U5627">
            <v>11543000</v>
          </cell>
          <cell r="V5627">
            <v>412807228.81999999</v>
          </cell>
          <cell r="W5627">
            <v>32719086</v>
          </cell>
          <cell r="X5627">
            <v>391631142.81999999</v>
          </cell>
          <cell r="Z5627">
            <v>346575480.30000001</v>
          </cell>
          <cell r="AA5627">
            <v>45055662.520000003</v>
          </cell>
          <cell r="AB5627">
            <v>346575480.30000001</v>
          </cell>
          <cell r="AC5627">
            <v>322251480.30000001</v>
          </cell>
          <cell r="AD5627">
            <v>221973812.30000001</v>
          </cell>
          <cell r="AE5627">
            <v>221973812.30000001</v>
          </cell>
        </row>
        <row r="5628">
          <cell r="F5628" t="str">
            <v>C-3699-1300-10</v>
          </cell>
          <cell r="U5628">
            <v>16800000</v>
          </cell>
          <cell r="V5628">
            <v>92000000</v>
          </cell>
          <cell r="W5628">
            <v>0</v>
          </cell>
          <cell r="X5628">
            <v>108800000</v>
          </cell>
          <cell r="Z5628">
            <v>104725234</v>
          </cell>
          <cell r="AA5628">
            <v>4074766</v>
          </cell>
          <cell r="AB5628">
            <v>104725234</v>
          </cell>
          <cell r="AC5628">
            <v>104516832</v>
          </cell>
          <cell r="AD5628">
            <v>97661932</v>
          </cell>
          <cell r="AE5628">
            <v>97661932</v>
          </cell>
        </row>
        <row r="5629">
          <cell r="F5629" t="str">
            <v>C-3602-1300-4</v>
          </cell>
          <cell r="U5629">
            <v>931770000</v>
          </cell>
          <cell r="V5629">
            <v>0</v>
          </cell>
          <cell r="W5629">
            <v>43919395</v>
          </cell>
          <cell r="X5629">
            <v>887850605</v>
          </cell>
          <cell r="Z5629">
            <v>887479181</v>
          </cell>
          <cell r="AA5629">
            <v>371424</v>
          </cell>
          <cell r="AB5629">
            <v>887479181</v>
          </cell>
          <cell r="AC5629">
            <v>887479181</v>
          </cell>
          <cell r="AD5629">
            <v>887479181</v>
          </cell>
          <cell r="AE5629">
            <v>887479181</v>
          </cell>
        </row>
        <row r="5630">
          <cell r="F5630" t="str">
            <v>C-3602-1300-4</v>
          </cell>
          <cell r="U5630">
            <v>247500000</v>
          </cell>
          <cell r="V5630">
            <v>0</v>
          </cell>
          <cell r="W5630">
            <v>0</v>
          </cell>
          <cell r="X5630">
            <v>247500000</v>
          </cell>
          <cell r="Z5630">
            <v>220608653</v>
          </cell>
          <cell r="AA5630">
            <v>26891347</v>
          </cell>
          <cell r="AB5630">
            <v>220608653</v>
          </cell>
          <cell r="AC5630">
            <v>220458653</v>
          </cell>
          <cell r="AD5630">
            <v>220458653</v>
          </cell>
          <cell r="AE5630">
            <v>220458653</v>
          </cell>
        </row>
        <row r="5631">
          <cell r="F5631" t="str">
            <v>C-3602-1300-4</v>
          </cell>
          <cell r="U5631">
            <v>0</v>
          </cell>
          <cell r="V5631">
            <v>43919000</v>
          </cell>
          <cell r="W5631">
            <v>0</v>
          </cell>
          <cell r="X5631">
            <v>43919000</v>
          </cell>
          <cell r="Z5631">
            <v>33492950</v>
          </cell>
          <cell r="AA5631">
            <v>10426050</v>
          </cell>
          <cell r="AB5631">
            <v>33492950</v>
          </cell>
          <cell r="AC5631">
            <v>33492950</v>
          </cell>
          <cell r="AD5631">
            <v>33492950</v>
          </cell>
          <cell r="AE5631">
            <v>33492950</v>
          </cell>
        </row>
        <row r="5632">
          <cell r="F5632" t="str">
            <v>C-3602-1300-4</v>
          </cell>
          <cell r="U5632">
            <v>3000000</v>
          </cell>
          <cell r="V5632">
            <v>500000</v>
          </cell>
          <cell r="W5632">
            <v>3000000</v>
          </cell>
          <cell r="X5632">
            <v>500000</v>
          </cell>
          <cell r="Z5632">
            <v>220000</v>
          </cell>
          <cell r="AA5632">
            <v>280000</v>
          </cell>
          <cell r="AB5632">
            <v>220000</v>
          </cell>
          <cell r="AC5632">
            <v>220000</v>
          </cell>
          <cell r="AD5632">
            <v>0</v>
          </cell>
          <cell r="AE5632">
            <v>0</v>
          </cell>
        </row>
        <row r="5633">
          <cell r="F5633" t="str">
            <v>C-3602-1300-5</v>
          </cell>
          <cell r="U5633">
            <v>271514571</v>
          </cell>
          <cell r="V5633">
            <v>0</v>
          </cell>
          <cell r="W5633">
            <v>0</v>
          </cell>
          <cell r="X5633">
            <v>271514571</v>
          </cell>
          <cell r="Z5633">
            <v>269943265</v>
          </cell>
          <cell r="AA5633">
            <v>1571306</v>
          </cell>
          <cell r="AB5633">
            <v>269943265</v>
          </cell>
          <cell r="AC5633">
            <v>269943265</v>
          </cell>
          <cell r="AD5633">
            <v>269943265</v>
          </cell>
          <cell r="AE5633">
            <v>269943265</v>
          </cell>
        </row>
        <row r="5634">
          <cell r="F5634" t="str">
            <v>C-3602-1300-5</v>
          </cell>
          <cell r="U5634">
            <v>54302914</v>
          </cell>
          <cell r="V5634">
            <v>0</v>
          </cell>
          <cell r="W5634">
            <v>0</v>
          </cell>
          <cell r="X5634">
            <v>54302914</v>
          </cell>
          <cell r="Z5634">
            <v>45721206</v>
          </cell>
          <cell r="AA5634">
            <v>8581708</v>
          </cell>
          <cell r="AB5634">
            <v>45721206</v>
          </cell>
          <cell r="AC5634">
            <v>45721206</v>
          </cell>
          <cell r="AD5634">
            <v>45721206</v>
          </cell>
          <cell r="AE5634">
            <v>45721206</v>
          </cell>
        </row>
        <row r="5635">
          <cell r="F5635" t="str">
            <v>C-3602-1300-5</v>
          </cell>
          <cell r="U5635">
            <v>8145437</v>
          </cell>
          <cell r="V5635">
            <v>0</v>
          </cell>
          <cell r="W5635">
            <v>51536</v>
          </cell>
          <cell r="X5635">
            <v>8093901</v>
          </cell>
          <cell r="Z5635">
            <v>8093901</v>
          </cell>
          <cell r="AA5635">
            <v>0</v>
          </cell>
          <cell r="AB5635">
            <v>8093901</v>
          </cell>
          <cell r="AC5635">
            <v>8093901</v>
          </cell>
          <cell r="AD5635">
            <v>8093901</v>
          </cell>
          <cell r="AE5635">
            <v>8093901</v>
          </cell>
        </row>
        <row r="5636">
          <cell r="F5636" t="str">
            <v>C-3603-1300-1</v>
          </cell>
          <cell r="U5636">
            <v>0</v>
          </cell>
          <cell r="V5636">
            <v>14232540</v>
          </cell>
          <cell r="W5636">
            <v>385540</v>
          </cell>
          <cell r="X5636">
            <v>13847000</v>
          </cell>
          <cell r="Z5636">
            <v>13847000</v>
          </cell>
          <cell r="AA5636">
            <v>0</v>
          </cell>
          <cell r="AB5636">
            <v>13847000</v>
          </cell>
          <cell r="AC5636">
            <v>13847000</v>
          </cell>
          <cell r="AD5636">
            <v>13847000</v>
          </cell>
          <cell r="AE5636">
            <v>13847000</v>
          </cell>
        </row>
        <row r="5637">
          <cell r="F5637" t="str">
            <v>C-3603-1300-1</v>
          </cell>
          <cell r="U5637">
            <v>0</v>
          </cell>
          <cell r="V5637">
            <v>60000000</v>
          </cell>
          <cell r="W5637">
            <v>0</v>
          </cell>
          <cell r="X5637">
            <v>60000000</v>
          </cell>
          <cell r="Z5637">
            <v>60000000</v>
          </cell>
          <cell r="AA5637">
            <v>0</v>
          </cell>
          <cell r="AB5637">
            <v>60000000</v>
          </cell>
          <cell r="AC5637">
            <v>60000000</v>
          </cell>
          <cell r="AD5637">
            <v>60000000</v>
          </cell>
          <cell r="AE5637">
            <v>60000000</v>
          </cell>
        </row>
        <row r="5638">
          <cell r="F5638" t="str">
            <v>C-3603-1300-1</v>
          </cell>
          <cell r="U5638">
            <v>0</v>
          </cell>
          <cell r="V5638">
            <v>45243600</v>
          </cell>
          <cell r="W5638">
            <v>0</v>
          </cell>
          <cell r="X5638">
            <v>45243600</v>
          </cell>
          <cell r="Z5638">
            <v>45181014</v>
          </cell>
          <cell r="AA5638">
            <v>62586</v>
          </cell>
          <cell r="AB5638">
            <v>45181014</v>
          </cell>
          <cell r="AC5638">
            <v>45181014</v>
          </cell>
          <cell r="AD5638">
            <v>45181014</v>
          </cell>
          <cell r="AE5638">
            <v>45181014</v>
          </cell>
        </row>
        <row r="5639">
          <cell r="F5639" t="str">
            <v>C-3603-1300-1</v>
          </cell>
          <cell r="U5639">
            <v>9670000</v>
          </cell>
          <cell r="V5639">
            <v>25000000</v>
          </cell>
          <cell r="W5639">
            <v>5714830</v>
          </cell>
          <cell r="X5639">
            <v>28955170</v>
          </cell>
          <cell r="Z5639">
            <v>28955170</v>
          </cell>
          <cell r="AA5639">
            <v>0</v>
          </cell>
          <cell r="AB5639">
            <v>28955170</v>
          </cell>
          <cell r="AC5639">
            <v>28955170</v>
          </cell>
          <cell r="AD5639">
            <v>28955170</v>
          </cell>
          <cell r="AE5639">
            <v>28955170</v>
          </cell>
        </row>
        <row r="5640">
          <cell r="F5640" t="str">
            <v>C-3603-1300-1</v>
          </cell>
          <cell r="U5640">
            <v>0</v>
          </cell>
          <cell r="V5640">
            <v>6021433</v>
          </cell>
          <cell r="W5640">
            <v>6021433</v>
          </cell>
          <cell r="X5640">
            <v>0</v>
          </cell>
          <cell r="Z5640">
            <v>0</v>
          </cell>
          <cell r="AA5640">
            <v>0</v>
          </cell>
          <cell r="AB5640">
            <v>0</v>
          </cell>
          <cell r="AC5640">
            <v>0</v>
          </cell>
          <cell r="AD5640">
            <v>0</v>
          </cell>
          <cell r="AE5640">
            <v>0</v>
          </cell>
        </row>
        <row r="5641">
          <cell r="F5641" t="str">
            <v>C-3603-1300-1</v>
          </cell>
          <cell r="U5641">
            <v>1254815000</v>
          </cell>
          <cell r="V5641">
            <v>28000000</v>
          </cell>
          <cell r="W5641">
            <v>0</v>
          </cell>
          <cell r="X5641">
            <v>1282815000</v>
          </cell>
          <cell r="Z5641">
            <v>1282520247</v>
          </cell>
          <cell r="AA5641">
            <v>294753</v>
          </cell>
          <cell r="AB5641">
            <v>1282520247</v>
          </cell>
          <cell r="AC5641">
            <v>1282520247</v>
          </cell>
          <cell r="AD5641">
            <v>1282520247</v>
          </cell>
          <cell r="AE5641">
            <v>1282520247</v>
          </cell>
        </row>
        <row r="5642">
          <cell r="F5642" t="str">
            <v>C-3603-1300-1</v>
          </cell>
          <cell r="U5642">
            <v>229627000</v>
          </cell>
          <cell r="V5642">
            <v>16011200</v>
          </cell>
          <cell r="W5642">
            <v>17707544</v>
          </cell>
          <cell r="X5642">
            <v>227930656</v>
          </cell>
          <cell r="Z5642">
            <v>220202306</v>
          </cell>
          <cell r="AA5642">
            <v>7728350</v>
          </cell>
          <cell r="AB5642">
            <v>220202306</v>
          </cell>
          <cell r="AC5642">
            <v>156768759</v>
          </cell>
          <cell r="AD5642">
            <v>156768759</v>
          </cell>
          <cell r="AE5642">
            <v>156768759</v>
          </cell>
        </row>
        <row r="5643">
          <cell r="F5643" t="str">
            <v>C-3603-1300-1</v>
          </cell>
          <cell r="U5643">
            <v>64840000</v>
          </cell>
          <cell r="V5643">
            <v>0</v>
          </cell>
          <cell r="W5643">
            <v>22670992</v>
          </cell>
          <cell r="X5643">
            <v>42169008</v>
          </cell>
          <cell r="Z5643">
            <v>42169008</v>
          </cell>
          <cell r="AA5643">
            <v>0</v>
          </cell>
          <cell r="AB5643">
            <v>42169008</v>
          </cell>
          <cell r="AC5643">
            <v>41381700</v>
          </cell>
          <cell r="AD5643">
            <v>41381700</v>
          </cell>
          <cell r="AE5643">
            <v>41381700</v>
          </cell>
        </row>
        <row r="5644">
          <cell r="F5644" t="str">
            <v>C-3603-1300-1</v>
          </cell>
          <cell r="U5644">
            <v>105055000</v>
          </cell>
          <cell r="V5644">
            <v>0</v>
          </cell>
          <cell r="W5644">
            <v>9957300</v>
          </cell>
          <cell r="X5644">
            <v>95097700</v>
          </cell>
          <cell r="Z5644">
            <v>93787700</v>
          </cell>
          <cell r="AA5644">
            <v>1310000</v>
          </cell>
          <cell r="AB5644">
            <v>93787700</v>
          </cell>
          <cell r="AC5644">
            <v>91788500</v>
          </cell>
          <cell r="AD5644">
            <v>91788500</v>
          </cell>
          <cell r="AE5644">
            <v>91788500</v>
          </cell>
        </row>
        <row r="5645">
          <cell r="F5645" t="str">
            <v>C-3603-1300-1</v>
          </cell>
          <cell r="U5645">
            <v>29446000</v>
          </cell>
          <cell r="V5645">
            <v>5132000</v>
          </cell>
          <cell r="W5645">
            <v>0</v>
          </cell>
          <cell r="X5645">
            <v>34578000</v>
          </cell>
          <cell r="Z5645">
            <v>34578000</v>
          </cell>
          <cell r="AA5645">
            <v>0</v>
          </cell>
          <cell r="AB5645">
            <v>34578000</v>
          </cell>
          <cell r="AC5645">
            <v>34578000</v>
          </cell>
          <cell r="AD5645">
            <v>34578000</v>
          </cell>
          <cell r="AE5645">
            <v>34578000</v>
          </cell>
        </row>
        <row r="5646">
          <cell r="F5646" t="str">
            <v>C-3603-1300-1</v>
          </cell>
          <cell r="U5646">
            <v>251837000</v>
          </cell>
          <cell r="V5646">
            <v>0</v>
          </cell>
          <cell r="W5646">
            <v>172699</v>
          </cell>
          <cell r="X5646">
            <v>251664301</v>
          </cell>
          <cell r="Z5646">
            <v>251664301</v>
          </cell>
          <cell r="AA5646">
            <v>0</v>
          </cell>
          <cell r="AB5646">
            <v>251664301</v>
          </cell>
          <cell r="AC5646">
            <v>251664301</v>
          </cell>
          <cell r="AD5646">
            <v>251664301</v>
          </cell>
          <cell r="AE5646">
            <v>251664301</v>
          </cell>
        </row>
        <row r="5647">
          <cell r="F5647" t="str">
            <v>C-3603-1300-1</v>
          </cell>
          <cell r="U5647">
            <v>0</v>
          </cell>
          <cell r="V5647">
            <v>40035000</v>
          </cell>
          <cell r="W5647">
            <v>0</v>
          </cell>
          <cell r="X5647">
            <v>40035000</v>
          </cell>
          <cell r="Z5647">
            <v>40035000</v>
          </cell>
          <cell r="AA5647">
            <v>0</v>
          </cell>
          <cell r="AB5647">
            <v>40035000</v>
          </cell>
          <cell r="AC5647">
            <v>40035000</v>
          </cell>
          <cell r="AD5647">
            <v>40035000</v>
          </cell>
          <cell r="AE5647">
            <v>40035000</v>
          </cell>
        </row>
        <row r="5648">
          <cell r="F5648" t="str">
            <v>C-3603-1300-1</v>
          </cell>
          <cell r="U5648">
            <v>842005000</v>
          </cell>
          <cell r="V5648">
            <v>35000000</v>
          </cell>
          <cell r="W5648">
            <v>640745</v>
          </cell>
          <cell r="X5648">
            <v>876364255</v>
          </cell>
          <cell r="Z5648">
            <v>876336724</v>
          </cell>
          <cell r="AA5648">
            <v>27531</v>
          </cell>
          <cell r="AB5648">
            <v>876336724</v>
          </cell>
          <cell r="AC5648">
            <v>876336724</v>
          </cell>
          <cell r="AD5648">
            <v>876336724</v>
          </cell>
          <cell r="AE5648">
            <v>876336724</v>
          </cell>
        </row>
        <row r="5649">
          <cell r="F5649" t="str">
            <v>C-3603-1300-1</v>
          </cell>
          <cell r="U5649">
            <v>137055000</v>
          </cell>
          <cell r="V5649">
            <v>0</v>
          </cell>
          <cell r="W5649">
            <v>0</v>
          </cell>
          <cell r="X5649">
            <v>137055000</v>
          </cell>
          <cell r="Z5649">
            <v>136950300</v>
          </cell>
          <cell r="AA5649">
            <v>104700</v>
          </cell>
          <cell r="AB5649">
            <v>136950300</v>
          </cell>
          <cell r="AC5649">
            <v>136950300</v>
          </cell>
          <cell r="AD5649">
            <v>136950300</v>
          </cell>
          <cell r="AE5649">
            <v>136950300</v>
          </cell>
        </row>
        <row r="5650">
          <cell r="F5650" t="str">
            <v>C-3603-1300-1</v>
          </cell>
          <cell r="U5650">
            <v>75997000</v>
          </cell>
          <cell r="V5650">
            <v>1392956</v>
          </cell>
          <cell r="W5650">
            <v>0</v>
          </cell>
          <cell r="X5650">
            <v>77389956</v>
          </cell>
          <cell r="Z5650">
            <v>77197496</v>
          </cell>
          <cell r="AA5650">
            <v>192460</v>
          </cell>
          <cell r="AB5650">
            <v>77197496</v>
          </cell>
          <cell r="AC5650">
            <v>77197496</v>
          </cell>
          <cell r="AD5650">
            <v>77197496</v>
          </cell>
          <cell r="AE5650">
            <v>77197496</v>
          </cell>
        </row>
        <row r="5651">
          <cell r="F5651" t="str">
            <v>C-3603-1300-1</v>
          </cell>
          <cell r="U5651">
            <v>430931000</v>
          </cell>
          <cell r="V5651">
            <v>0</v>
          </cell>
          <cell r="W5651">
            <v>36670</v>
          </cell>
          <cell r="X5651">
            <v>430894330</v>
          </cell>
          <cell r="Z5651">
            <v>430894330</v>
          </cell>
          <cell r="AA5651">
            <v>0</v>
          </cell>
          <cell r="AB5651">
            <v>430894330</v>
          </cell>
          <cell r="AC5651">
            <v>430894330</v>
          </cell>
          <cell r="AD5651">
            <v>430894330</v>
          </cell>
          <cell r="AE5651">
            <v>430894330</v>
          </cell>
        </row>
        <row r="5652">
          <cell r="F5652" t="str">
            <v>C-3603-1300-1</v>
          </cell>
          <cell r="U5652">
            <v>31343000</v>
          </cell>
          <cell r="V5652">
            <v>84208000</v>
          </cell>
          <cell r="W5652">
            <v>0</v>
          </cell>
          <cell r="X5652">
            <v>115551000</v>
          </cell>
          <cell r="Z5652">
            <v>99965277</v>
          </cell>
          <cell r="AA5652">
            <v>15585723</v>
          </cell>
          <cell r="AB5652">
            <v>99965277</v>
          </cell>
          <cell r="AC5652">
            <v>79199708</v>
          </cell>
          <cell r="AD5652">
            <v>79199708</v>
          </cell>
          <cell r="AE5652">
            <v>79199708</v>
          </cell>
        </row>
        <row r="5653">
          <cell r="F5653" t="str">
            <v>C-3603-1300-1</v>
          </cell>
          <cell r="U5653">
            <v>3379803000</v>
          </cell>
          <cell r="V5653">
            <v>93018001</v>
          </cell>
          <cell r="W5653">
            <v>0</v>
          </cell>
          <cell r="X5653">
            <v>3472821001</v>
          </cell>
          <cell r="Z5653">
            <v>3471458624</v>
          </cell>
          <cell r="AA5653">
            <v>1362377</v>
          </cell>
          <cell r="AB5653">
            <v>3471458624</v>
          </cell>
          <cell r="AC5653">
            <v>3465786287</v>
          </cell>
          <cell r="AD5653">
            <v>3464052019</v>
          </cell>
          <cell r="AE5653">
            <v>3464052019</v>
          </cell>
        </row>
        <row r="5654">
          <cell r="F5654" t="str">
            <v>C-3603-1300-1</v>
          </cell>
          <cell r="U5654">
            <v>7025000</v>
          </cell>
          <cell r="V5654">
            <v>0</v>
          </cell>
          <cell r="W5654">
            <v>7025000</v>
          </cell>
          <cell r="X5654">
            <v>0</v>
          </cell>
          <cell r="Z5654">
            <v>0</v>
          </cell>
          <cell r="AA5654">
            <v>0</v>
          </cell>
          <cell r="AB5654">
            <v>0</v>
          </cell>
          <cell r="AC5654">
            <v>0</v>
          </cell>
          <cell r="AD5654">
            <v>0</v>
          </cell>
          <cell r="AE5654">
            <v>0</v>
          </cell>
        </row>
        <row r="5655">
          <cell r="F5655" t="str">
            <v>C-3603-1300-1</v>
          </cell>
          <cell r="U5655">
            <v>0</v>
          </cell>
          <cell r="V5655">
            <v>2743114</v>
          </cell>
          <cell r="W5655">
            <v>0</v>
          </cell>
          <cell r="X5655">
            <v>2743114</v>
          </cell>
          <cell r="Z5655">
            <v>2743114</v>
          </cell>
          <cell r="AA5655">
            <v>0</v>
          </cell>
          <cell r="AB5655">
            <v>2743114</v>
          </cell>
          <cell r="AC5655">
            <v>2743114</v>
          </cell>
          <cell r="AD5655">
            <v>2743114</v>
          </cell>
          <cell r="AE5655">
            <v>2743114</v>
          </cell>
        </row>
        <row r="5656">
          <cell r="F5656" t="str">
            <v>C-3603-1300-1</v>
          </cell>
          <cell r="U5656">
            <v>18135000</v>
          </cell>
          <cell r="V5656">
            <v>7556886</v>
          </cell>
          <cell r="W5656">
            <v>0</v>
          </cell>
          <cell r="X5656">
            <v>25691886</v>
          </cell>
          <cell r="Z5656">
            <v>24852910</v>
          </cell>
          <cell r="AA5656">
            <v>838976</v>
          </cell>
          <cell r="AB5656">
            <v>24852910</v>
          </cell>
          <cell r="AC5656">
            <v>24852910</v>
          </cell>
          <cell r="AD5656">
            <v>24852910</v>
          </cell>
          <cell r="AE5656">
            <v>24852910</v>
          </cell>
        </row>
        <row r="5657">
          <cell r="F5657" t="str">
            <v>C-3603-1300-1</v>
          </cell>
          <cell r="U5657">
            <v>114612000</v>
          </cell>
          <cell r="V5657">
            <v>0</v>
          </cell>
          <cell r="W5657">
            <v>0</v>
          </cell>
          <cell r="X5657">
            <v>114612000</v>
          </cell>
          <cell r="Z5657">
            <v>110469148</v>
          </cell>
          <cell r="AA5657">
            <v>4142852</v>
          </cell>
          <cell r="AB5657">
            <v>110469148</v>
          </cell>
          <cell r="AC5657">
            <v>108634512</v>
          </cell>
          <cell r="AD5657">
            <v>108634512</v>
          </cell>
          <cell r="AE5657">
            <v>108634512</v>
          </cell>
        </row>
        <row r="5658">
          <cell r="F5658" t="str">
            <v>C-3603-1300-1</v>
          </cell>
          <cell r="U5658">
            <v>333750000</v>
          </cell>
          <cell r="V5658">
            <v>0</v>
          </cell>
          <cell r="W5658">
            <v>71521882</v>
          </cell>
          <cell r="X5658">
            <v>262228118</v>
          </cell>
          <cell r="Z5658">
            <v>221699805.80000001</v>
          </cell>
          <cell r="AA5658">
            <v>40528312.200000003</v>
          </cell>
          <cell r="AB5658">
            <v>221699805.80000001</v>
          </cell>
          <cell r="AC5658">
            <v>198129209.80000001</v>
          </cell>
          <cell r="AD5658">
            <v>185139420.80000001</v>
          </cell>
          <cell r="AE5658">
            <v>185139420.80000001</v>
          </cell>
        </row>
        <row r="5659">
          <cell r="F5659" t="str">
            <v>C-3603-1300-1</v>
          </cell>
          <cell r="U5659">
            <v>73270000</v>
          </cell>
          <cell r="V5659">
            <v>0</v>
          </cell>
          <cell r="W5659">
            <v>0</v>
          </cell>
          <cell r="X5659">
            <v>73270000</v>
          </cell>
          <cell r="Z5659">
            <v>73132366</v>
          </cell>
          <cell r="AA5659">
            <v>137634</v>
          </cell>
          <cell r="AB5659">
            <v>73132366</v>
          </cell>
          <cell r="AC5659">
            <v>73132366</v>
          </cell>
          <cell r="AD5659">
            <v>73132366</v>
          </cell>
          <cell r="AE5659">
            <v>73132366</v>
          </cell>
        </row>
        <row r="5660">
          <cell r="F5660" t="str">
            <v>C-3603-1300-1</v>
          </cell>
          <cell r="U5660">
            <v>0</v>
          </cell>
          <cell r="V5660">
            <v>10000000</v>
          </cell>
          <cell r="W5660">
            <v>0</v>
          </cell>
          <cell r="X5660">
            <v>10000000</v>
          </cell>
          <cell r="Z5660">
            <v>10000000</v>
          </cell>
          <cell r="AA5660">
            <v>0</v>
          </cell>
          <cell r="AB5660">
            <v>10000000</v>
          </cell>
          <cell r="AC5660">
            <v>10000000</v>
          </cell>
          <cell r="AD5660">
            <v>10000000</v>
          </cell>
          <cell r="AE5660">
            <v>10000000</v>
          </cell>
        </row>
        <row r="5661">
          <cell r="F5661" t="str">
            <v>C-3603-1300-1</v>
          </cell>
          <cell r="U5661">
            <v>0</v>
          </cell>
          <cell r="V5661">
            <v>53056302</v>
          </cell>
          <cell r="W5661">
            <v>0</v>
          </cell>
          <cell r="X5661">
            <v>53056302</v>
          </cell>
          <cell r="Z5661">
            <v>53046300</v>
          </cell>
          <cell r="AA5661">
            <v>10002</v>
          </cell>
          <cell r="AB5661">
            <v>53046300</v>
          </cell>
          <cell r="AC5661">
            <v>53046300</v>
          </cell>
          <cell r="AD5661">
            <v>53046300</v>
          </cell>
          <cell r="AE5661">
            <v>53046300</v>
          </cell>
        </row>
        <row r="5662">
          <cell r="F5662" t="str">
            <v>C-3603-1300-1</v>
          </cell>
          <cell r="U5662">
            <v>3237000</v>
          </cell>
          <cell r="V5662">
            <v>0</v>
          </cell>
          <cell r="W5662">
            <v>1141400</v>
          </cell>
          <cell r="X5662">
            <v>2095600</v>
          </cell>
          <cell r="Z5662">
            <v>1812600</v>
          </cell>
          <cell r="AA5662">
            <v>283000</v>
          </cell>
          <cell r="AB5662">
            <v>1812600</v>
          </cell>
          <cell r="AC5662">
            <v>1812600</v>
          </cell>
          <cell r="AD5662">
            <v>1812600</v>
          </cell>
          <cell r="AE5662">
            <v>1812600</v>
          </cell>
        </row>
        <row r="5663">
          <cell r="F5663" t="str">
            <v>C-3603-1300-1</v>
          </cell>
          <cell r="U5663">
            <v>53607000</v>
          </cell>
          <cell r="V5663">
            <v>0</v>
          </cell>
          <cell r="W5663">
            <v>8243600</v>
          </cell>
          <cell r="X5663">
            <v>45363400</v>
          </cell>
          <cell r="Z5663">
            <v>45363400</v>
          </cell>
          <cell r="AA5663">
            <v>0</v>
          </cell>
          <cell r="AB5663">
            <v>45363400</v>
          </cell>
          <cell r="AC5663">
            <v>45363400</v>
          </cell>
          <cell r="AD5663">
            <v>45363400</v>
          </cell>
          <cell r="AE5663">
            <v>45363400</v>
          </cell>
        </row>
        <row r="5664">
          <cell r="F5664" t="str">
            <v>C-3603-1300-1</v>
          </cell>
          <cell r="U5664">
            <v>87617000</v>
          </cell>
          <cell r="V5664">
            <v>0</v>
          </cell>
          <cell r="W5664">
            <v>0</v>
          </cell>
          <cell r="X5664">
            <v>87617000</v>
          </cell>
          <cell r="Z5664">
            <v>87617000</v>
          </cell>
          <cell r="AA5664">
            <v>0</v>
          </cell>
          <cell r="AB5664">
            <v>87617000</v>
          </cell>
          <cell r="AC5664">
            <v>52951043</v>
          </cell>
          <cell r="AD5664">
            <v>52951043</v>
          </cell>
          <cell r="AE5664">
            <v>52951043</v>
          </cell>
        </row>
        <row r="5665">
          <cell r="F5665" t="str">
            <v>C-3603-1300-1</v>
          </cell>
          <cell r="U5665">
            <v>472814000</v>
          </cell>
          <cell r="V5665">
            <v>3851744</v>
          </cell>
          <cell r="W5665">
            <v>0</v>
          </cell>
          <cell r="X5665">
            <v>476665744</v>
          </cell>
          <cell r="Z5665">
            <v>474664600</v>
          </cell>
          <cell r="AA5665">
            <v>2001144</v>
          </cell>
          <cell r="AB5665">
            <v>474664600</v>
          </cell>
          <cell r="AC5665">
            <v>474664600</v>
          </cell>
          <cell r="AD5665">
            <v>474664600</v>
          </cell>
          <cell r="AE5665">
            <v>474664600</v>
          </cell>
        </row>
        <row r="5666">
          <cell r="F5666" t="str">
            <v>C-3603-1300-1</v>
          </cell>
          <cell r="U5666">
            <v>3957000</v>
          </cell>
          <cell r="V5666">
            <v>0</v>
          </cell>
          <cell r="W5666">
            <v>1700000</v>
          </cell>
          <cell r="X5666">
            <v>2257000</v>
          </cell>
          <cell r="Z5666">
            <v>2231671</v>
          </cell>
          <cell r="AA5666">
            <v>25329</v>
          </cell>
          <cell r="AB5666">
            <v>2231671</v>
          </cell>
          <cell r="AC5666">
            <v>2231671</v>
          </cell>
          <cell r="AD5666">
            <v>2231671</v>
          </cell>
          <cell r="AE5666">
            <v>2231671</v>
          </cell>
        </row>
        <row r="5667">
          <cell r="F5667" t="str">
            <v>C-3603-1300-1</v>
          </cell>
          <cell r="U5667">
            <v>8770000</v>
          </cell>
          <cell r="V5667">
            <v>0</v>
          </cell>
          <cell r="W5667">
            <v>3310344</v>
          </cell>
          <cell r="X5667">
            <v>5459656</v>
          </cell>
          <cell r="Z5667">
            <v>5123336</v>
          </cell>
          <cell r="AA5667">
            <v>336320</v>
          </cell>
          <cell r="AB5667">
            <v>5123336</v>
          </cell>
          <cell r="AC5667">
            <v>5123336</v>
          </cell>
          <cell r="AD5667">
            <v>5123336</v>
          </cell>
          <cell r="AE5667">
            <v>5123336</v>
          </cell>
        </row>
        <row r="5668">
          <cell r="F5668" t="str">
            <v>C-3603-1300-3</v>
          </cell>
          <cell r="U5668">
            <v>0</v>
          </cell>
          <cell r="V5668">
            <v>500000000</v>
          </cell>
          <cell r="W5668">
            <v>0</v>
          </cell>
          <cell r="X5668">
            <v>500000000</v>
          </cell>
          <cell r="Z5668">
            <v>486687278</v>
          </cell>
          <cell r="AA5668">
            <v>13312722</v>
          </cell>
          <cell r="AB5668">
            <v>486687278</v>
          </cell>
          <cell r="AC5668">
            <v>306087278</v>
          </cell>
          <cell r="AD5668">
            <v>268345000</v>
          </cell>
          <cell r="AE5668">
            <v>268345000</v>
          </cell>
        </row>
        <row r="5669">
          <cell r="F5669" t="str">
            <v>C-3603-1300-3</v>
          </cell>
          <cell r="U5669">
            <v>198350600</v>
          </cell>
          <cell r="V5669">
            <v>0</v>
          </cell>
          <cell r="W5669">
            <v>963</v>
          </cell>
          <cell r="X5669">
            <v>198349637</v>
          </cell>
          <cell r="Z5669">
            <v>174960539</v>
          </cell>
          <cell r="AA5669">
            <v>23389098</v>
          </cell>
          <cell r="AB5669">
            <v>174960539</v>
          </cell>
          <cell r="AC5669">
            <v>139936956</v>
          </cell>
          <cell r="AD5669">
            <v>127498059</v>
          </cell>
          <cell r="AE5669">
            <v>127498059</v>
          </cell>
        </row>
        <row r="5670">
          <cell r="F5670" t="str">
            <v>C-3603-1300-3</v>
          </cell>
          <cell r="U5670">
            <v>41307900</v>
          </cell>
          <cell r="V5670">
            <v>0</v>
          </cell>
          <cell r="W5670">
            <v>0</v>
          </cell>
          <cell r="X5670">
            <v>41307900</v>
          </cell>
          <cell r="Z5670">
            <v>13953109</v>
          </cell>
          <cell r="AA5670">
            <v>27354791</v>
          </cell>
          <cell r="AB5670">
            <v>13953109</v>
          </cell>
          <cell r="AC5670">
            <v>13953109</v>
          </cell>
          <cell r="AD5670">
            <v>13953109</v>
          </cell>
          <cell r="AE5670">
            <v>13953109</v>
          </cell>
        </row>
        <row r="5671">
          <cell r="F5671" t="str">
            <v>C-3603-1300-3</v>
          </cell>
          <cell r="U5671">
            <v>939755600</v>
          </cell>
          <cell r="V5671">
            <v>0</v>
          </cell>
          <cell r="W5671">
            <v>316842401</v>
          </cell>
          <cell r="X5671">
            <v>622913199</v>
          </cell>
          <cell r="Z5671">
            <v>598952161</v>
          </cell>
          <cell r="AA5671">
            <v>23961038</v>
          </cell>
          <cell r="AB5671">
            <v>598952161</v>
          </cell>
          <cell r="AC5671">
            <v>598952161</v>
          </cell>
          <cell r="AD5671">
            <v>598952161</v>
          </cell>
          <cell r="AE5671">
            <v>598952161</v>
          </cell>
        </row>
        <row r="5672">
          <cell r="F5672" t="str">
            <v>C-3603-1300-3</v>
          </cell>
          <cell r="U5672">
            <v>396701100</v>
          </cell>
          <cell r="V5672">
            <v>0</v>
          </cell>
          <cell r="W5672">
            <v>7869916</v>
          </cell>
          <cell r="X5672">
            <v>388831184</v>
          </cell>
          <cell r="Z5672">
            <v>388831184</v>
          </cell>
          <cell r="AA5672">
            <v>0</v>
          </cell>
          <cell r="AB5672">
            <v>388831184</v>
          </cell>
          <cell r="AC5672">
            <v>388831184</v>
          </cell>
          <cell r="AD5672">
            <v>388831184</v>
          </cell>
          <cell r="AE5672">
            <v>388831184</v>
          </cell>
        </row>
        <row r="5673">
          <cell r="F5673" t="str">
            <v>C-3603-1300-3</v>
          </cell>
          <cell r="U5673">
            <v>0</v>
          </cell>
          <cell r="V5673">
            <v>25972000</v>
          </cell>
          <cell r="W5673">
            <v>7433360</v>
          </cell>
          <cell r="X5673">
            <v>18538640</v>
          </cell>
          <cell r="Z5673">
            <v>18538639</v>
          </cell>
          <cell r="AA5673">
            <v>1</v>
          </cell>
          <cell r="AB5673">
            <v>18538639</v>
          </cell>
          <cell r="AC5673">
            <v>18538639</v>
          </cell>
          <cell r="AD5673">
            <v>18538639</v>
          </cell>
          <cell r="AE5673">
            <v>18538639</v>
          </cell>
        </row>
        <row r="5674">
          <cell r="F5674" t="str">
            <v>C-3603-1300-4</v>
          </cell>
          <cell r="U5674">
            <v>0</v>
          </cell>
          <cell r="V5674">
            <v>3916183</v>
          </cell>
          <cell r="W5674">
            <v>883</v>
          </cell>
          <cell r="X5674">
            <v>3915300</v>
          </cell>
          <cell r="Z5674">
            <v>0</v>
          </cell>
          <cell r="AA5674">
            <v>3915300</v>
          </cell>
          <cell r="AB5674">
            <v>0</v>
          </cell>
          <cell r="AC5674">
            <v>0</v>
          </cell>
          <cell r="AD5674">
            <v>0</v>
          </cell>
          <cell r="AE5674">
            <v>0</v>
          </cell>
        </row>
        <row r="5675">
          <cell r="F5675" t="str">
            <v>C-3603-1300-4</v>
          </cell>
          <cell r="U5675">
            <v>125780578</v>
          </cell>
          <cell r="V5675">
            <v>44927356</v>
          </cell>
          <cell r="W5675">
            <v>2459060</v>
          </cell>
          <cell r="X5675">
            <v>168248874</v>
          </cell>
          <cell r="Z5675">
            <v>165359461</v>
          </cell>
          <cell r="AA5675">
            <v>2889413</v>
          </cell>
          <cell r="AB5675">
            <v>165359461</v>
          </cell>
          <cell r="AC5675">
            <v>165359461</v>
          </cell>
          <cell r="AD5675">
            <v>165175032</v>
          </cell>
          <cell r="AE5675">
            <v>165175032</v>
          </cell>
        </row>
        <row r="5676">
          <cell r="F5676" t="str">
            <v>C-3603-1300-7</v>
          </cell>
          <cell r="U5676">
            <v>41255702</v>
          </cell>
          <cell r="V5676">
            <v>0</v>
          </cell>
          <cell r="W5676">
            <v>0</v>
          </cell>
          <cell r="X5676">
            <v>41255702</v>
          </cell>
          <cell r="Z5676">
            <v>41255702</v>
          </cell>
          <cell r="AA5676">
            <v>0</v>
          </cell>
          <cell r="AB5676">
            <v>41255702</v>
          </cell>
          <cell r="AC5676">
            <v>41255702</v>
          </cell>
          <cell r="AD5676">
            <v>41255702</v>
          </cell>
          <cell r="AE5676">
            <v>41255702</v>
          </cell>
        </row>
        <row r="5677">
          <cell r="F5677" t="str">
            <v>C-3603-1300-7</v>
          </cell>
          <cell r="U5677">
            <v>90743497</v>
          </cell>
          <cell r="V5677">
            <v>0</v>
          </cell>
          <cell r="W5677">
            <v>0</v>
          </cell>
          <cell r="X5677">
            <v>90743497</v>
          </cell>
          <cell r="Z5677">
            <v>85864723</v>
          </cell>
          <cell r="AA5677">
            <v>4878774</v>
          </cell>
          <cell r="AB5677">
            <v>85864723</v>
          </cell>
          <cell r="AC5677">
            <v>83089667</v>
          </cell>
          <cell r="AD5677">
            <v>83089667</v>
          </cell>
          <cell r="AE5677">
            <v>83089667</v>
          </cell>
        </row>
        <row r="5678">
          <cell r="F5678" t="str">
            <v>C-3603-1300-7</v>
          </cell>
          <cell r="U5678">
            <v>32771252</v>
          </cell>
          <cell r="V5678">
            <v>0</v>
          </cell>
          <cell r="W5678">
            <v>0</v>
          </cell>
          <cell r="X5678">
            <v>32771252</v>
          </cell>
          <cell r="Z5678">
            <v>32771252</v>
          </cell>
          <cell r="AA5678">
            <v>0</v>
          </cell>
          <cell r="AB5678">
            <v>32771252</v>
          </cell>
          <cell r="AC5678">
            <v>31965121</v>
          </cell>
          <cell r="AD5678">
            <v>31965121</v>
          </cell>
          <cell r="AE5678">
            <v>31965121</v>
          </cell>
        </row>
        <row r="5679">
          <cell r="F5679" t="str">
            <v>C-3603-1300-9</v>
          </cell>
          <cell r="U5679">
            <v>102350000</v>
          </cell>
          <cell r="V5679">
            <v>50000000</v>
          </cell>
          <cell r="W5679">
            <v>3100000</v>
          </cell>
          <cell r="X5679">
            <v>149250000</v>
          </cell>
          <cell r="Z5679">
            <v>149186667</v>
          </cell>
          <cell r="AA5679">
            <v>63333</v>
          </cell>
          <cell r="AB5679">
            <v>149186667</v>
          </cell>
          <cell r="AC5679">
            <v>149186667</v>
          </cell>
          <cell r="AD5679">
            <v>149186667</v>
          </cell>
          <cell r="AE5679">
            <v>149186667</v>
          </cell>
        </row>
        <row r="5680">
          <cell r="F5680" t="str">
            <v>C-3603-1300-9</v>
          </cell>
          <cell r="U5680">
            <v>1500000</v>
          </cell>
          <cell r="V5680">
            <v>11832000</v>
          </cell>
          <cell r="W5680">
            <v>221</v>
          </cell>
          <cell r="X5680">
            <v>13331779</v>
          </cell>
          <cell r="Z5680">
            <v>13331779</v>
          </cell>
          <cell r="AA5680">
            <v>0</v>
          </cell>
          <cell r="AB5680">
            <v>13331779</v>
          </cell>
          <cell r="AC5680">
            <v>13331779</v>
          </cell>
          <cell r="AD5680">
            <v>13331779</v>
          </cell>
          <cell r="AE5680">
            <v>13331779</v>
          </cell>
        </row>
        <row r="5681">
          <cell r="F5681" t="str">
            <v>C-3603-1300-11</v>
          </cell>
          <cell r="U5681">
            <v>0</v>
          </cell>
          <cell r="V5681">
            <v>280000</v>
          </cell>
          <cell r="W5681">
            <v>0</v>
          </cell>
          <cell r="X5681">
            <v>280000</v>
          </cell>
          <cell r="Z5681">
            <v>280000</v>
          </cell>
          <cell r="AA5681">
            <v>0</v>
          </cell>
          <cell r="AB5681">
            <v>280000</v>
          </cell>
          <cell r="AC5681">
            <v>0</v>
          </cell>
          <cell r="AD5681">
            <v>0</v>
          </cell>
          <cell r="AE5681">
            <v>0</v>
          </cell>
        </row>
        <row r="5682">
          <cell r="F5682" t="str">
            <v>C-3603-1300-11</v>
          </cell>
          <cell r="U5682">
            <v>0</v>
          </cell>
          <cell r="V5682">
            <v>9960000</v>
          </cell>
          <cell r="W5682">
            <v>0</v>
          </cell>
          <cell r="X5682">
            <v>9960000</v>
          </cell>
          <cell r="Z5682">
            <v>9960000</v>
          </cell>
          <cell r="AA5682">
            <v>0</v>
          </cell>
          <cell r="AB5682">
            <v>9960000</v>
          </cell>
          <cell r="AC5682">
            <v>0</v>
          </cell>
          <cell r="AD5682">
            <v>0</v>
          </cell>
          <cell r="AE5682">
            <v>0</v>
          </cell>
        </row>
        <row r="5683">
          <cell r="F5683" t="str">
            <v>C-3603-1300-11</v>
          </cell>
          <cell r="U5683">
            <v>0</v>
          </cell>
          <cell r="V5683">
            <v>67000000</v>
          </cell>
          <cell r="W5683">
            <v>0</v>
          </cell>
          <cell r="X5683">
            <v>67000000</v>
          </cell>
          <cell r="Z5683">
            <v>66549999</v>
          </cell>
          <cell r="AA5683">
            <v>450001</v>
          </cell>
          <cell r="AB5683">
            <v>66549999</v>
          </cell>
          <cell r="AC5683">
            <v>66549999</v>
          </cell>
          <cell r="AD5683">
            <v>66549999</v>
          </cell>
          <cell r="AE5683">
            <v>66549999</v>
          </cell>
        </row>
        <row r="5684">
          <cell r="F5684" t="str">
            <v>C-3603-1300-11</v>
          </cell>
          <cell r="U5684">
            <v>0</v>
          </cell>
          <cell r="V5684">
            <v>49424000</v>
          </cell>
          <cell r="W5684">
            <v>0</v>
          </cell>
          <cell r="X5684">
            <v>49424000</v>
          </cell>
          <cell r="Z5684">
            <v>45179000</v>
          </cell>
          <cell r="AA5684">
            <v>4245000</v>
          </cell>
          <cell r="AB5684">
            <v>45179000</v>
          </cell>
          <cell r="AC5684">
            <v>42737000</v>
          </cell>
          <cell r="AD5684">
            <v>42737000</v>
          </cell>
          <cell r="AE5684">
            <v>42737000</v>
          </cell>
        </row>
        <row r="5685">
          <cell r="F5685" t="str">
            <v>C-3605-1300-1</v>
          </cell>
          <cell r="U5685">
            <v>186207500</v>
          </cell>
          <cell r="V5685">
            <v>0</v>
          </cell>
          <cell r="W5685">
            <v>45756886</v>
          </cell>
          <cell r="X5685">
            <v>140450614</v>
          </cell>
          <cell r="Z5685">
            <v>133798741</v>
          </cell>
          <cell r="AA5685">
            <v>6651873</v>
          </cell>
          <cell r="AB5685">
            <v>133798741</v>
          </cell>
          <cell r="AC5685">
            <v>133798741</v>
          </cell>
          <cell r="AD5685">
            <v>133798741</v>
          </cell>
          <cell r="AE5685">
            <v>133798741</v>
          </cell>
        </row>
        <row r="5686">
          <cell r="F5686" t="str">
            <v>C-3605-1300-1</v>
          </cell>
          <cell r="U5686">
            <v>111600000</v>
          </cell>
          <cell r="V5686">
            <v>0</v>
          </cell>
          <cell r="W5686">
            <v>134</v>
          </cell>
          <cell r="X5686">
            <v>111599866</v>
          </cell>
          <cell r="Z5686">
            <v>111599866</v>
          </cell>
          <cell r="AA5686">
            <v>0</v>
          </cell>
          <cell r="AB5686">
            <v>111599866</v>
          </cell>
          <cell r="AC5686">
            <v>111599866</v>
          </cell>
          <cell r="AD5686">
            <v>111599866</v>
          </cell>
          <cell r="AE5686">
            <v>111599866</v>
          </cell>
        </row>
        <row r="5687">
          <cell r="F5687" t="str">
            <v>C-3605-1300-1</v>
          </cell>
          <cell r="U5687">
            <v>24500000</v>
          </cell>
          <cell r="V5687">
            <v>0</v>
          </cell>
          <cell r="W5687">
            <v>0</v>
          </cell>
          <cell r="X5687">
            <v>24500000</v>
          </cell>
          <cell r="Z5687">
            <v>24422900</v>
          </cell>
          <cell r="AA5687">
            <v>77100</v>
          </cell>
          <cell r="AB5687">
            <v>24422900</v>
          </cell>
          <cell r="AC5687">
            <v>24422900</v>
          </cell>
          <cell r="AD5687">
            <v>24422900</v>
          </cell>
          <cell r="AE5687">
            <v>24422900</v>
          </cell>
        </row>
        <row r="5688">
          <cell r="F5688" t="str">
            <v>C-3605-1300-1</v>
          </cell>
          <cell r="U5688">
            <v>6270000</v>
          </cell>
          <cell r="V5688">
            <v>0</v>
          </cell>
          <cell r="W5688">
            <v>0</v>
          </cell>
          <cell r="X5688">
            <v>6270000</v>
          </cell>
          <cell r="Z5688">
            <v>6270000</v>
          </cell>
          <cell r="AA5688">
            <v>0</v>
          </cell>
          <cell r="AB5688">
            <v>6270000</v>
          </cell>
          <cell r="AC5688">
            <v>6270000</v>
          </cell>
          <cell r="AD5688">
            <v>6270000</v>
          </cell>
          <cell r="AE5688">
            <v>6270000</v>
          </cell>
        </row>
        <row r="5689">
          <cell r="F5689" t="str">
            <v>C-3605-1300-1</v>
          </cell>
          <cell r="U5689">
            <v>7200000</v>
          </cell>
          <cell r="V5689">
            <v>0</v>
          </cell>
          <cell r="W5689">
            <v>0</v>
          </cell>
          <cell r="X5689">
            <v>7200000</v>
          </cell>
          <cell r="Z5689">
            <v>7003709</v>
          </cell>
          <cell r="AA5689">
            <v>196291</v>
          </cell>
          <cell r="AB5689">
            <v>7003709</v>
          </cell>
          <cell r="AC5689">
            <v>7003709</v>
          </cell>
          <cell r="AD5689">
            <v>7003709</v>
          </cell>
          <cell r="AE5689">
            <v>7003709</v>
          </cell>
        </row>
        <row r="5690">
          <cell r="F5690" t="str">
            <v>C-3605-1300-1</v>
          </cell>
          <cell r="U5690">
            <v>91000000</v>
          </cell>
          <cell r="V5690">
            <v>17000000</v>
          </cell>
          <cell r="W5690">
            <v>54785</v>
          </cell>
          <cell r="X5690">
            <v>107945215</v>
          </cell>
          <cell r="Z5690">
            <v>107404305</v>
          </cell>
          <cell r="AA5690">
            <v>540910</v>
          </cell>
          <cell r="AB5690">
            <v>107404305</v>
          </cell>
          <cell r="AC5690">
            <v>107404305</v>
          </cell>
          <cell r="AD5690">
            <v>107404305</v>
          </cell>
          <cell r="AE5690">
            <v>107404305</v>
          </cell>
        </row>
        <row r="5691">
          <cell r="F5691" t="str">
            <v>C-3605-1300-1</v>
          </cell>
          <cell r="U5691">
            <v>18000000</v>
          </cell>
          <cell r="V5691">
            <v>0</v>
          </cell>
          <cell r="W5691">
            <v>10105</v>
          </cell>
          <cell r="X5691">
            <v>17989895</v>
          </cell>
          <cell r="Z5691">
            <v>17989867</v>
          </cell>
          <cell r="AA5691">
            <v>28</v>
          </cell>
          <cell r="AB5691">
            <v>17989867</v>
          </cell>
          <cell r="AC5691">
            <v>17989867</v>
          </cell>
          <cell r="AD5691">
            <v>17989867</v>
          </cell>
          <cell r="AE5691">
            <v>17989867</v>
          </cell>
        </row>
        <row r="5692">
          <cell r="F5692" t="str">
            <v>C-3605-1300-1</v>
          </cell>
          <cell r="U5692">
            <v>32000000</v>
          </cell>
          <cell r="V5692">
            <v>0</v>
          </cell>
          <cell r="W5692">
            <v>59098</v>
          </cell>
          <cell r="X5692">
            <v>31940902</v>
          </cell>
          <cell r="Z5692">
            <v>31940902</v>
          </cell>
          <cell r="AA5692">
            <v>0</v>
          </cell>
          <cell r="AB5692">
            <v>31940902</v>
          </cell>
          <cell r="AC5692">
            <v>31940902</v>
          </cell>
          <cell r="AD5692">
            <v>31940902</v>
          </cell>
          <cell r="AE5692">
            <v>31940902</v>
          </cell>
        </row>
        <row r="5693">
          <cell r="F5693" t="str">
            <v>C-3605-1300-1</v>
          </cell>
          <cell r="U5693">
            <v>16950000</v>
          </cell>
          <cell r="V5693">
            <v>3000000</v>
          </cell>
          <cell r="W5693">
            <v>4000000</v>
          </cell>
          <cell r="X5693">
            <v>15950000</v>
          </cell>
          <cell r="Z5693">
            <v>7530035</v>
          </cell>
          <cell r="AA5693">
            <v>8419965</v>
          </cell>
          <cell r="AB5693">
            <v>7530035</v>
          </cell>
          <cell r="AC5693">
            <v>7530035</v>
          </cell>
          <cell r="AD5693">
            <v>7530035</v>
          </cell>
          <cell r="AE5693">
            <v>7530035</v>
          </cell>
        </row>
        <row r="5694">
          <cell r="F5694" t="str">
            <v>C-3605-1300-1</v>
          </cell>
          <cell r="U5694">
            <v>14540000</v>
          </cell>
          <cell r="V5694">
            <v>21680852</v>
          </cell>
          <cell r="W5694">
            <v>0</v>
          </cell>
          <cell r="X5694">
            <v>36220852</v>
          </cell>
          <cell r="Z5694">
            <v>33429661</v>
          </cell>
          <cell r="AA5694">
            <v>2791191</v>
          </cell>
          <cell r="AB5694">
            <v>33429661</v>
          </cell>
          <cell r="AC5694">
            <v>33429661</v>
          </cell>
          <cell r="AD5694">
            <v>33429661</v>
          </cell>
          <cell r="AE5694">
            <v>33429661</v>
          </cell>
        </row>
        <row r="5695">
          <cell r="F5695" t="str">
            <v>C-3605-1300-1</v>
          </cell>
          <cell r="U5695">
            <v>68800000</v>
          </cell>
          <cell r="V5695">
            <v>0</v>
          </cell>
          <cell r="W5695">
            <v>6100</v>
          </cell>
          <cell r="X5695">
            <v>68793900</v>
          </cell>
          <cell r="Z5695">
            <v>68793900</v>
          </cell>
          <cell r="AA5695">
            <v>0</v>
          </cell>
          <cell r="AB5695">
            <v>68793900</v>
          </cell>
          <cell r="AC5695">
            <v>68793900</v>
          </cell>
          <cell r="AD5695">
            <v>68793900</v>
          </cell>
          <cell r="AE5695">
            <v>68793900</v>
          </cell>
        </row>
        <row r="5696">
          <cell r="F5696" t="str">
            <v>C-3699-1300-2</v>
          </cell>
          <cell r="U5696">
            <v>0</v>
          </cell>
          <cell r="V5696">
            <v>45340568</v>
          </cell>
          <cell r="W5696">
            <v>45000000</v>
          </cell>
          <cell r="X5696">
            <v>340568</v>
          </cell>
          <cell r="Z5696">
            <v>340568</v>
          </cell>
          <cell r="AA5696">
            <v>0</v>
          </cell>
          <cell r="AB5696">
            <v>340568</v>
          </cell>
          <cell r="AC5696">
            <v>340568</v>
          </cell>
          <cell r="AD5696">
            <v>0</v>
          </cell>
          <cell r="AE5696">
            <v>0</v>
          </cell>
        </row>
        <row r="5697">
          <cell r="F5697" t="str">
            <v>C-3699-1300-2</v>
          </cell>
          <cell r="U5697">
            <v>0</v>
          </cell>
          <cell r="V5697">
            <v>141147078</v>
          </cell>
          <cell r="W5697">
            <v>0</v>
          </cell>
          <cell r="X5697">
            <v>141147078</v>
          </cell>
          <cell r="Z5697">
            <v>136852221.09</v>
          </cell>
          <cell r="AA5697">
            <v>4294856.91</v>
          </cell>
          <cell r="AB5697">
            <v>136852221.09</v>
          </cell>
          <cell r="AC5697">
            <v>0</v>
          </cell>
          <cell r="AD5697">
            <v>0</v>
          </cell>
          <cell r="AE5697">
            <v>0</v>
          </cell>
        </row>
        <row r="5698">
          <cell r="F5698" t="str">
            <v>C-3699-1300-2</v>
          </cell>
          <cell r="U5698">
            <v>0</v>
          </cell>
          <cell r="V5698">
            <v>282061992</v>
          </cell>
          <cell r="W5698">
            <v>0</v>
          </cell>
          <cell r="X5698">
            <v>282061992</v>
          </cell>
          <cell r="Z5698">
            <v>186057878</v>
          </cell>
          <cell r="AA5698">
            <v>96004114</v>
          </cell>
          <cell r="AB5698">
            <v>186057878</v>
          </cell>
          <cell r="AC5698">
            <v>129428348</v>
          </cell>
          <cell r="AD5698">
            <v>129428348</v>
          </cell>
          <cell r="AE5698">
            <v>129428348</v>
          </cell>
        </row>
        <row r="5699">
          <cell r="F5699" t="str">
            <v>C-3602-1300-5</v>
          </cell>
          <cell r="U5699">
            <v>252391661</v>
          </cell>
          <cell r="V5699">
            <v>3200000</v>
          </cell>
          <cell r="W5699">
            <v>2362703</v>
          </cell>
          <cell r="X5699">
            <v>253228958</v>
          </cell>
          <cell r="Z5699">
            <v>253228958</v>
          </cell>
          <cell r="AA5699">
            <v>0</v>
          </cell>
          <cell r="AB5699">
            <v>253228958</v>
          </cell>
          <cell r="AC5699">
            <v>253228958</v>
          </cell>
          <cell r="AD5699">
            <v>253228958</v>
          </cell>
          <cell r="AE5699">
            <v>253228958</v>
          </cell>
        </row>
        <row r="5700">
          <cell r="F5700" t="str">
            <v>C-3602-1300-5</v>
          </cell>
          <cell r="U5700">
            <v>7571750</v>
          </cell>
          <cell r="V5700">
            <v>8362703</v>
          </cell>
          <cell r="W5700">
            <v>0</v>
          </cell>
          <cell r="X5700">
            <v>15934453</v>
          </cell>
          <cell r="Z5700">
            <v>11768104</v>
          </cell>
          <cell r="AA5700">
            <v>4166349</v>
          </cell>
          <cell r="AB5700">
            <v>11768104</v>
          </cell>
          <cell r="AC5700">
            <v>11768104</v>
          </cell>
          <cell r="AD5700">
            <v>11768104</v>
          </cell>
          <cell r="AE5700">
            <v>11768104</v>
          </cell>
        </row>
        <row r="5701">
          <cell r="F5701" t="str">
            <v>C-3602-1300-5</v>
          </cell>
          <cell r="U5701">
            <v>73600000</v>
          </cell>
          <cell r="V5701">
            <v>22400000</v>
          </cell>
          <cell r="W5701">
            <v>3200000</v>
          </cell>
          <cell r="X5701">
            <v>92800000</v>
          </cell>
          <cell r="Z5701">
            <v>92800000</v>
          </cell>
          <cell r="AA5701">
            <v>0</v>
          </cell>
          <cell r="AB5701">
            <v>92800000</v>
          </cell>
          <cell r="AC5701">
            <v>92800000</v>
          </cell>
          <cell r="AD5701">
            <v>92800000</v>
          </cell>
          <cell r="AE5701">
            <v>92800000</v>
          </cell>
        </row>
        <row r="5702">
          <cell r="F5702" t="str">
            <v>C-3602-1300-5</v>
          </cell>
          <cell r="U5702">
            <v>50478332</v>
          </cell>
          <cell r="V5702">
            <v>0</v>
          </cell>
          <cell r="W5702">
            <v>0</v>
          </cell>
          <cell r="X5702">
            <v>50478332</v>
          </cell>
          <cell r="Z5702">
            <v>50478332</v>
          </cell>
          <cell r="AA5702">
            <v>0</v>
          </cell>
          <cell r="AB5702">
            <v>50478332</v>
          </cell>
          <cell r="AC5702">
            <v>50478332</v>
          </cell>
          <cell r="AD5702">
            <v>50478332</v>
          </cell>
          <cell r="AE5702">
            <v>50478332</v>
          </cell>
        </row>
        <row r="5703">
          <cell r="F5703" t="str">
            <v>C-3603-1300-1</v>
          </cell>
          <cell r="U5703">
            <v>0</v>
          </cell>
          <cell r="V5703">
            <v>2534409</v>
          </cell>
          <cell r="W5703">
            <v>0</v>
          </cell>
          <cell r="X5703">
            <v>2534409</v>
          </cell>
          <cell r="Z5703">
            <v>2534409</v>
          </cell>
          <cell r="AA5703">
            <v>0</v>
          </cell>
          <cell r="AB5703">
            <v>2534409</v>
          </cell>
          <cell r="AC5703">
            <v>2534409</v>
          </cell>
          <cell r="AD5703">
            <v>2534409</v>
          </cell>
          <cell r="AE5703">
            <v>2534409</v>
          </cell>
        </row>
        <row r="5704">
          <cell r="F5704" t="str">
            <v>C-3603-1300-1</v>
          </cell>
          <cell r="U5704">
            <v>48760000</v>
          </cell>
          <cell r="V5704">
            <v>0</v>
          </cell>
          <cell r="W5704">
            <v>0</v>
          </cell>
          <cell r="X5704">
            <v>48760000</v>
          </cell>
          <cell r="Z5704">
            <v>48760000</v>
          </cell>
          <cell r="AA5704">
            <v>0</v>
          </cell>
          <cell r="AB5704">
            <v>48760000</v>
          </cell>
          <cell r="AC5704">
            <v>48760000</v>
          </cell>
          <cell r="AD5704">
            <v>14243654</v>
          </cell>
          <cell r="AE5704">
            <v>14243654</v>
          </cell>
        </row>
        <row r="5705">
          <cell r="F5705" t="str">
            <v>C-3603-1300-1</v>
          </cell>
          <cell r="U5705">
            <v>0</v>
          </cell>
          <cell r="V5705">
            <v>8846000</v>
          </cell>
          <cell r="W5705">
            <v>2610100</v>
          </cell>
          <cell r="X5705">
            <v>6235900</v>
          </cell>
          <cell r="Z5705">
            <v>6235900</v>
          </cell>
          <cell r="AA5705">
            <v>0</v>
          </cell>
          <cell r="AB5705">
            <v>6235900</v>
          </cell>
          <cell r="AC5705">
            <v>6235900</v>
          </cell>
          <cell r="AD5705">
            <v>6235900</v>
          </cell>
          <cell r="AE5705">
            <v>6235900</v>
          </cell>
        </row>
        <row r="5706">
          <cell r="F5706" t="str">
            <v>C-3603-1300-1</v>
          </cell>
          <cell r="U5706">
            <v>42143000</v>
          </cell>
          <cell r="V5706">
            <v>16210500</v>
          </cell>
          <cell r="W5706">
            <v>0</v>
          </cell>
          <cell r="X5706">
            <v>58353500</v>
          </cell>
          <cell r="Z5706">
            <v>54737123.710000001</v>
          </cell>
          <cell r="AA5706">
            <v>3616376.29</v>
          </cell>
          <cell r="AB5706">
            <v>54737123.710000001</v>
          </cell>
          <cell r="AC5706">
            <v>53812955.710000001</v>
          </cell>
          <cell r="AD5706">
            <v>53812955.710000001</v>
          </cell>
          <cell r="AE5706">
            <v>53812955.710000001</v>
          </cell>
        </row>
        <row r="5707">
          <cell r="F5707" t="str">
            <v>C-3603-1300-1</v>
          </cell>
          <cell r="U5707">
            <v>16004000</v>
          </cell>
          <cell r="V5707">
            <v>25297000</v>
          </cell>
          <cell r="W5707">
            <v>0</v>
          </cell>
          <cell r="X5707">
            <v>41301000</v>
          </cell>
          <cell r="Z5707">
            <v>41300999.57</v>
          </cell>
          <cell r="AA5707">
            <v>0.43</v>
          </cell>
          <cell r="AB5707">
            <v>41300999.57</v>
          </cell>
          <cell r="AC5707">
            <v>41300999.57</v>
          </cell>
          <cell r="AD5707">
            <v>41300999.57</v>
          </cell>
          <cell r="AE5707">
            <v>41300999.57</v>
          </cell>
        </row>
        <row r="5708">
          <cell r="F5708" t="str">
            <v>C-3603-1300-1</v>
          </cell>
          <cell r="U5708">
            <v>5266604000</v>
          </cell>
          <cell r="V5708">
            <v>218135599</v>
          </cell>
          <cell r="W5708">
            <v>27548839</v>
          </cell>
          <cell r="X5708">
            <v>5457190760</v>
          </cell>
          <cell r="Z5708">
            <v>5440159117</v>
          </cell>
          <cell r="AA5708">
            <v>17031643</v>
          </cell>
          <cell r="AB5708">
            <v>5440159117</v>
          </cell>
          <cell r="AC5708">
            <v>5440159117</v>
          </cell>
          <cell r="AD5708">
            <v>5440159117</v>
          </cell>
          <cell r="AE5708">
            <v>5440159117</v>
          </cell>
        </row>
        <row r="5709">
          <cell r="F5709" t="str">
            <v>C-3603-1300-1</v>
          </cell>
          <cell r="U5709">
            <v>238224000</v>
          </cell>
          <cell r="V5709">
            <v>0</v>
          </cell>
          <cell r="W5709">
            <v>24446626</v>
          </cell>
          <cell r="X5709">
            <v>213777374</v>
          </cell>
          <cell r="Z5709">
            <v>213777374</v>
          </cell>
          <cell r="AA5709">
            <v>0</v>
          </cell>
          <cell r="AB5709">
            <v>213777374</v>
          </cell>
          <cell r="AC5709">
            <v>213777374</v>
          </cell>
          <cell r="AD5709">
            <v>213777374</v>
          </cell>
          <cell r="AE5709">
            <v>213777374</v>
          </cell>
        </row>
        <row r="5710">
          <cell r="F5710" t="str">
            <v>C-3603-1300-1</v>
          </cell>
          <cell r="U5710">
            <v>0</v>
          </cell>
          <cell r="V5710">
            <v>1642209</v>
          </cell>
          <cell r="W5710">
            <v>1642209</v>
          </cell>
          <cell r="X5710">
            <v>0</v>
          </cell>
          <cell r="Z5710">
            <v>0</v>
          </cell>
          <cell r="AA5710">
            <v>0</v>
          </cell>
          <cell r="AB5710">
            <v>0</v>
          </cell>
          <cell r="AC5710">
            <v>0</v>
          </cell>
          <cell r="AD5710">
            <v>0</v>
          </cell>
          <cell r="AE5710">
            <v>0</v>
          </cell>
        </row>
        <row r="5711">
          <cell r="F5711" t="str">
            <v>C-3603-1300-1</v>
          </cell>
          <cell r="U5711">
            <v>50306000</v>
          </cell>
          <cell r="V5711">
            <v>0</v>
          </cell>
          <cell r="W5711">
            <v>0</v>
          </cell>
          <cell r="X5711">
            <v>50306000</v>
          </cell>
          <cell r="Z5711">
            <v>50265631</v>
          </cell>
          <cell r="AA5711">
            <v>40369</v>
          </cell>
          <cell r="AB5711">
            <v>50265631</v>
          </cell>
          <cell r="AC5711">
            <v>49892309</v>
          </cell>
          <cell r="AD5711">
            <v>49892309</v>
          </cell>
          <cell r="AE5711">
            <v>49892309</v>
          </cell>
        </row>
        <row r="5712">
          <cell r="F5712" t="str">
            <v>C-3603-1300-1</v>
          </cell>
          <cell r="U5712">
            <v>185753000</v>
          </cell>
          <cell r="V5712">
            <v>159690000</v>
          </cell>
          <cell r="W5712">
            <v>0</v>
          </cell>
          <cell r="X5712">
            <v>345443000</v>
          </cell>
          <cell r="Z5712">
            <v>345430223</v>
          </cell>
          <cell r="AA5712">
            <v>12777</v>
          </cell>
          <cell r="AB5712">
            <v>345430223</v>
          </cell>
          <cell r="AC5712">
            <v>345430223</v>
          </cell>
          <cell r="AD5712">
            <v>345430223</v>
          </cell>
          <cell r="AE5712">
            <v>345430223</v>
          </cell>
        </row>
        <row r="5713">
          <cell r="F5713" t="str">
            <v>C-3603-1300-1</v>
          </cell>
          <cell r="U5713">
            <v>857780000</v>
          </cell>
          <cell r="V5713">
            <v>79063320</v>
          </cell>
          <cell r="W5713">
            <v>0</v>
          </cell>
          <cell r="X5713">
            <v>936843320</v>
          </cell>
          <cell r="Z5713">
            <v>936810534</v>
          </cell>
          <cell r="AA5713">
            <v>32786</v>
          </cell>
          <cell r="AB5713">
            <v>936810534</v>
          </cell>
          <cell r="AC5713">
            <v>936810534</v>
          </cell>
          <cell r="AD5713">
            <v>936810534</v>
          </cell>
          <cell r="AE5713">
            <v>936810534</v>
          </cell>
        </row>
        <row r="5714">
          <cell r="F5714" t="str">
            <v>C-3603-1300-1</v>
          </cell>
          <cell r="U5714">
            <v>10000000</v>
          </cell>
          <cell r="V5714">
            <v>10000000</v>
          </cell>
          <cell r="W5714">
            <v>5600</v>
          </cell>
          <cell r="X5714">
            <v>19994400</v>
          </cell>
          <cell r="Z5714">
            <v>19994400</v>
          </cell>
          <cell r="AA5714">
            <v>0</v>
          </cell>
          <cell r="AB5714">
            <v>19994400</v>
          </cell>
          <cell r="AC5714">
            <v>19994400</v>
          </cell>
          <cell r="AD5714">
            <v>19994400</v>
          </cell>
          <cell r="AE5714">
            <v>19994400</v>
          </cell>
        </row>
        <row r="5715">
          <cell r="F5715" t="str">
            <v>C-3603-1300-1</v>
          </cell>
          <cell r="U5715">
            <v>80143000</v>
          </cell>
          <cell r="V5715">
            <v>0</v>
          </cell>
          <cell r="W5715">
            <v>0</v>
          </cell>
          <cell r="X5715">
            <v>80143000</v>
          </cell>
          <cell r="Z5715">
            <v>78572556</v>
          </cell>
          <cell r="AA5715">
            <v>1570444</v>
          </cell>
          <cell r="AB5715">
            <v>78572556</v>
          </cell>
          <cell r="AC5715">
            <v>78572556</v>
          </cell>
          <cell r="AD5715">
            <v>78572556</v>
          </cell>
          <cell r="AE5715">
            <v>78572556</v>
          </cell>
        </row>
        <row r="5716">
          <cell r="F5716" t="str">
            <v>C-3603-1300-1</v>
          </cell>
          <cell r="U5716">
            <v>223299000</v>
          </cell>
          <cell r="V5716">
            <v>0</v>
          </cell>
          <cell r="W5716">
            <v>0</v>
          </cell>
          <cell r="X5716">
            <v>223299000</v>
          </cell>
          <cell r="Z5716">
            <v>223299000</v>
          </cell>
          <cell r="AA5716">
            <v>0</v>
          </cell>
          <cell r="AB5716">
            <v>223299000</v>
          </cell>
          <cell r="AC5716">
            <v>223299000</v>
          </cell>
          <cell r="AD5716">
            <v>223299000</v>
          </cell>
          <cell r="AE5716">
            <v>223299000</v>
          </cell>
        </row>
        <row r="5717">
          <cell r="F5717" t="str">
            <v>C-3603-1300-1</v>
          </cell>
          <cell r="U5717">
            <v>11391000</v>
          </cell>
          <cell r="V5717">
            <v>753000</v>
          </cell>
          <cell r="W5717">
            <v>0</v>
          </cell>
          <cell r="X5717">
            <v>12144000</v>
          </cell>
          <cell r="Z5717">
            <v>12048910</v>
          </cell>
          <cell r="AA5717">
            <v>95090</v>
          </cell>
          <cell r="AB5717">
            <v>12048910</v>
          </cell>
          <cell r="AC5717">
            <v>12048910</v>
          </cell>
          <cell r="AD5717">
            <v>12048910</v>
          </cell>
          <cell r="AE5717">
            <v>12048910</v>
          </cell>
        </row>
        <row r="5718">
          <cell r="F5718" t="str">
            <v>C-3603-1300-1</v>
          </cell>
          <cell r="U5718">
            <v>251473000</v>
          </cell>
          <cell r="V5718">
            <v>43000</v>
          </cell>
          <cell r="W5718">
            <v>4000000</v>
          </cell>
          <cell r="X5718">
            <v>247516000</v>
          </cell>
          <cell r="Z5718">
            <v>246486481</v>
          </cell>
          <cell r="AA5718">
            <v>1029519</v>
          </cell>
          <cell r="AB5718">
            <v>246486481</v>
          </cell>
          <cell r="AC5718">
            <v>246486481</v>
          </cell>
          <cell r="AD5718">
            <v>246486481</v>
          </cell>
          <cell r="AE5718">
            <v>246486481</v>
          </cell>
        </row>
        <row r="5719">
          <cell r="F5719" t="str">
            <v>C-3603-1300-1</v>
          </cell>
          <cell r="U5719">
            <v>36080000</v>
          </cell>
          <cell r="V5719">
            <v>0</v>
          </cell>
          <cell r="W5719">
            <v>0</v>
          </cell>
          <cell r="X5719">
            <v>36080000</v>
          </cell>
          <cell r="Z5719">
            <v>34242407</v>
          </cell>
          <cell r="AA5719">
            <v>1837593</v>
          </cell>
          <cell r="AB5719">
            <v>34242407</v>
          </cell>
          <cell r="AC5719">
            <v>34242407</v>
          </cell>
          <cell r="AD5719">
            <v>34242407</v>
          </cell>
          <cell r="AE5719">
            <v>34242407</v>
          </cell>
        </row>
        <row r="5720">
          <cell r="F5720" t="str">
            <v>C-3603-1300-1</v>
          </cell>
          <cell r="U5720">
            <v>166000</v>
          </cell>
          <cell r="V5720">
            <v>0</v>
          </cell>
          <cell r="W5720">
            <v>43000</v>
          </cell>
          <cell r="X5720">
            <v>123000</v>
          </cell>
          <cell r="Z5720">
            <v>123000</v>
          </cell>
          <cell r="AA5720">
            <v>0</v>
          </cell>
          <cell r="AB5720">
            <v>123000</v>
          </cell>
          <cell r="AC5720">
            <v>123000</v>
          </cell>
          <cell r="AD5720">
            <v>123000</v>
          </cell>
          <cell r="AE5720">
            <v>123000</v>
          </cell>
        </row>
        <row r="5721">
          <cell r="F5721" t="str">
            <v>C-3603-1300-1</v>
          </cell>
          <cell r="U5721">
            <v>22845000</v>
          </cell>
          <cell r="V5721">
            <v>0</v>
          </cell>
          <cell r="W5721">
            <v>0</v>
          </cell>
          <cell r="X5721">
            <v>22845000</v>
          </cell>
          <cell r="Z5721">
            <v>22845000</v>
          </cell>
          <cell r="AA5721">
            <v>0</v>
          </cell>
          <cell r="AB5721">
            <v>22845000</v>
          </cell>
          <cell r="AC5721">
            <v>22845000</v>
          </cell>
          <cell r="AD5721">
            <v>22845000</v>
          </cell>
          <cell r="AE5721">
            <v>22845000</v>
          </cell>
        </row>
        <row r="5722">
          <cell r="F5722" t="str">
            <v>C-3603-1300-1</v>
          </cell>
          <cell r="U5722">
            <v>5788000</v>
          </cell>
          <cell r="V5722">
            <v>430000</v>
          </cell>
          <cell r="W5722">
            <v>0</v>
          </cell>
          <cell r="X5722">
            <v>6218000</v>
          </cell>
          <cell r="Z5722">
            <v>6192987.0700000003</v>
          </cell>
          <cell r="AA5722">
            <v>25012.93</v>
          </cell>
          <cell r="AB5722">
            <v>6192987.0700000003</v>
          </cell>
          <cell r="AC5722">
            <v>5159120.6399999997</v>
          </cell>
          <cell r="AD5722">
            <v>5159120.6399999997</v>
          </cell>
          <cell r="AE5722">
            <v>5159120.6399999997</v>
          </cell>
        </row>
        <row r="5723">
          <cell r="F5723" t="str">
            <v>C-3603-1300-1</v>
          </cell>
          <cell r="U5723">
            <v>0</v>
          </cell>
          <cell r="V5723">
            <v>6364236</v>
          </cell>
          <cell r="W5723">
            <v>0</v>
          </cell>
          <cell r="X5723">
            <v>6364236</v>
          </cell>
          <cell r="Z5723">
            <v>6363000</v>
          </cell>
          <cell r="AA5723">
            <v>1236</v>
          </cell>
          <cell r="AB5723">
            <v>6363000</v>
          </cell>
          <cell r="AC5723">
            <v>6363000</v>
          </cell>
          <cell r="AD5723">
            <v>6363000</v>
          </cell>
          <cell r="AE5723">
            <v>6363000</v>
          </cell>
        </row>
        <row r="5724">
          <cell r="F5724" t="str">
            <v>C-3603-1300-1</v>
          </cell>
          <cell r="U5724">
            <v>90688000</v>
          </cell>
          <cell r="V5724">
            <v>0</v>
          </cell>
          <cell r="W5724">
            <v>6364236</v>
          </cell>
          <cell r="X5724">
            <v>84323764</v>
          </cell>
          <cell r="Z5724">
            <v>84323764</v>
          </cell>
          <cell r="AA5724">
            <v>0</v>
          </cell>
          <cell r="AB5724">
            <v>84323764</v>
          </cell>
          <cell r="AC5724">
            <v>84323764</v>
          </cell>
          <cell r="AD5724">
            <v>84323764</v>
          </cell>
          <cell r="AE5724">
            <v>84323764</v>
          </cell>
        </row>
        <row r="5725">
          <cell r="F5725" t="str">
            <v>C-3603-1300-1</v>
          </cell>
          <cell r="U5725">
            <v>65890000</v>
          </cell>
          <cell r="V5725">
            <v>0</v>
          </cell>
          <cell r="W5725">
            <v>430000</v>
          </cell>
          <cell r="X5725">
            <v>65460000</v>
          </cell>
          <cell r="Z5725">
            <v>63416911</v>
          </cell>
          <cell r="AA5725">
            <v>2043089</v>
          </cell>
          <cell r="AB5725">
            <v>63416911</v>
          </cell>
          <cell r="AC5725">
            <v>63416911</v>
          </cell>
          <cell r="AD5725">
            <v>32376075</v>
          </cell>
          <cell r="AE5725">
            <v>32376075</v>
          </cell>
        </row>
        <row r="5726">
          <cell r="F5726" t="str">
            <v>C-3603-1300-1</v>
          </cell>
          <cell r="U5726">
            <v>2306000</v>
          </cell>
          <cell r="V5726">
            <v>0</v>
          </cell>
          <cell r="W5726">
            <v>753000</v>
          </cell>
          <cell r="X5726">
            <v>1553000</v>
          </cell>
          <cell r="Z5726">
            <v>1175764</v>
          </cell>
          <cell r="AA5726">
            <v>377236</v>
          </cell>
          <cell r="AB5726">
            <v>1175764</v>
          </cell>
          <cell r="AC5726">
            <v>1175764</v>
          </cell>
          <cell r="AD5726">
            <v>1175764</v>
          </cell>
          <cell r="AE5726">
            <v>1175764</v>
          </cell>
        </row>
        <row r="5727">
          <cell r="F5727" t="str">
            <v>C-3603-1300-1</v>
          </cell>
          <cell r="U5727">
            <v>19446000</v>
          </cell>
          <cell r="V5727">
            <v>4000000</v>
          </cell>
          <cell r="W5727">
            <v>0</v>
          </cell>
          <cell r="X5727">
            <v>23446000</v>
          </cell>
          <cell r="Z5727">
            <v>22924597</v>
          </cell>
          <cell r="AA5727">
            <v>521403</v>
          </cell>
          <cell r="AB5727">
            <v>22924597</v>
          </cell>
          <cell r="AC5727">
            <v>22924597</v>
          </cell>
          <cell r="AD5727">
            <v>22924597</v>
          </cell>
          <cell r="AE5727">
            <v>22924597</v>
          </cell>
        </row>
        <row r="5728">
          <cell r="F5728" t="str">
            <v>C-3603-1300-4</v>
          </cell>
          <cell r="U5728">
            <v>146067768</v>
          </cell>
          <cell r="V5728">
            <v>0</v>
          </cell>
          <cell r="W5728">
            <v>368471</v>
          </cell>
          <cell r="X5728">
            <v>145699297</v>
          </cell>
          <cell r="Z5728">
            <v>145514868</v>
          </cell>
          <cell r="AA5728">
            <v>184429</v>
          </cell>
          <cell r="AB5728">
            <v>145514868</v>
          </cell>
          <cell r="AC5728">
            <v>145514868</v>
          </cell>
          <cell r="AD5728">
            <v>145514868</v>
          </cell>
          <cell r="AE5728">
            <v>145514868</v>
          </cell>
        </row>
        <row r="5729">
          <cell r="F5729" t="str">
            <v>C-3603-1300-4</v>
          </cell>
          <cell r="U5729">
            <v>0</v>
          </cell>
          <cell r="V5729">
            <v>36333007</v>
          </cell>
          <cell r="W5729">
            <v>738116</v>
          </cell>
          <cell r="X5729">
            <v>35594891</v>
          </cell>
          <cell r="Z5729">
            <v>35594891</v>
          </cell>
          <cell r="AA5729">
            <v>0</v>
          </cell>
          <cell r="AB5729">
            <v>35594891</v>
          </cell>
          <cell r="AC5729">
            <v>35594891</v>
          </cell>
          <cell r="AD5729">
            <v>35594891</v>
          </cell>
          <cell r="AE5729">
            <v>35594891</v>
          </cell>
        </row>
        <row r="5730">
          <cell r="F5730" t="str">
            <v>C-3603-1300-7</v>
          </cell>
          <cell r="U5730">
            <v>46993201</v>
          </cell>
          <cell r="V5730">
            <v>0</v>
          </cell>
          <cell r="W5730">
            <v>0</v>
          </cell>
          <cell r="X5730">
            <v>46993201</v>
          </cell>
          <cell r="Z5730">
            <v>46993201</v>
          </cell>
          <cell r="AA5730">
            <v>0</v>
          </cell>
          <cell r="AB5730">
            <v>46993201</v>
          </cell>
          <cell r="AC5730">
            <v>46993201</v>
          </cell>
          <cell r="AD5730">
            <v>46993201</v>
          </cell>
          <cell r="AE5730">
            <v>46993201</v>
          </cell>
        </row>
        <row r="5731">
          <cell r="F5731" t="str">
            <v>C-3603-1300-9</v>
          </cell>
          <cell r="U5731">
            <v>0</v>
          </cell>
          <cell r="V5731">
            <v>1100000</v>
          </cell>
          <cell r="W5731">
            <v>0</v>
          </cell>
          <cell r="X5731">
            <v>1100000</v>
          </cell>
          <cell r="Z5731">
            <v>1100000</v>
          </cell>
          <cell r="AA5731">
            <v>0</v>
          </cell>
          <cell r="AB5731">
            <v>1100000</v>
          </cell>
          <cell r="AC5731">
            <v>1100000</v>
          </cell>
          <cell r="AD5731">
            <v>1100000</v>
          </cell>
          <cell r="AE5731">
            <v>1100000</v>
          </cell>
        </row>
        <row r="5732">
          <cell r="F5732" t="str">
            <v>C-3603-1300-9</v>
          </cell>
          <cell r="U5732">
            <v>1500000</v>
          </cell>
          <cell r="V5732">
            <v>9500000</v>
          </cell>
          <cell r="W5732">
            <v>58665</v>
          </cell>
          <cell r="X5732">
            <v>10941335</v>
          </cell>
          <cell r="Z5732">
            <v>10941335</v>
          </cell>
          <cell r="AA5732">
            <v>0</v>
          </cell>
          <cell r="AB5732">
            <v>10941335</v>
          </cell>
          <cell r="AC5732">
            <v>10941335</v>
          </cell>
          <cell r="AD5732">
            <v>10941335</v>
          </cell>
          <cell r="AE5732">
            <v>10941335</v>
          </cell>
        </row>
        <row r="5733">
          <cell r="F5733" t="str">
            <v>C-3603-1300-9</v>
          </cell>
          <cell r="U5733">
            <v>62100000</v>
          </cell>
          <cell r="V5733">
            <v>53500000</v>
          </cell>
          <cell r="W5733">
            <v>0</v>
          </cell>
          <cell r="X5733">
            <v>115600000</v>
          </cell>
          <cell r="Z5733">
            <v>115600000</v>
          </cell>
          <cell r="AA5733">
            <v>0</v>
          </cell>
          <cell r="AB5733">
            <v>115600000</v>
          </cell>
          <cell r="AC5733">
            <v>115600000</v>
          </cell>
          <cell r="AD5733">
            <v>115600000</v>
          </cell>
          <cell r="AE5733">
            <v>115600000</v>
          </cell>
        </row>
        <row r="5734">
          <cell r="F5734" t="str">
            <v>C-3603-1300-11</v>
          </cell>
          <cell r="U5734">
            <v>0</v>
          </cell>
          <cell r="V5734">
            <v>11977263</v>
          </cell>
          <cell r="W5734">
            <v>0</v>
          </cell>
          <cell r="X5734">
            <v>11977263</v>
          </cell>
          <cell r="Z5734">
            <v>11977263</v>
          </cell>
          <cell r="AA5734">
            <v>0</v>
          </cell>
          <cell r="AB5734">
            <v>11977263</v>
          </cell>
          <cell r="AC5734">
            <v>10731106</v>
          </cell>
          <cell r="AD5734">
            <v>4699440</v>
          </cell>
          <cell r="AE5734">
            <v>4699440</v>
          </cell>
        </row>
        <row r="5735">
          <cell r="F5735" t="str">
            <v>C-3603-1300-11</v>
          </cell>
          <cell r="U5735">
            <v>0</v>
          </cell>
          <cell r="V5735">
            <v>2735000</v>
          </cell>
          <cell r="W5735">
            <v>0</v>
          </cell>
          <cell r="X5735">
            <v>2735000</v>
          </cell>
          <cell r="Z5735">
            <v>2380000</v>
          </cell>
          <cell r="AA5735">
            <v>355000</v>
          </cell>
          <cell r="AB5735">
            <v>2380000</v>
          </cell>
          <cell r="AC5735">
            <v>2380000</v>
          </cell>
          <cell r="AD5735">
            <v>2380000</v>
          </cell>
          <cell r="AE5735">
            <v>2380000</v>
          </cell>
        </row>
        <row r="5736">
          <cell r="F5736" t="str">
            <v>C-3603-1300-11</v>
          </cell>
          <cell r="U5736">
            <v>0</v>
          </cell>
          <cell r="V5736">
            <v>100316384</v>
          </cell>
          <cell r="W5736">
            <v>2943497</v>
          </cell>
          <cell r="X5736">
            <v>97372887</v>
          </cell>
          <cell r="Z5736">
            <v>90694181.5</v>
          </cell>
          <cell r="AA5736">
            <v>6678705.5</v>
          </cell>
          <cell r="AB5736">
            <v>90694181.5</v>
          </cell>
          <cell r="AC5736">
            <v>84806643.640000001</v>
          </cell>
          <cell r="AD5736">
            <v>29512000</v>
          </cell>
          <cell r="AE5736">
            <v>29512000</v>
          </cell>
        </row>
        <row r="5737">
          <cell r="F5737" t="str">
            <v>C-3603-1300-11</v>
          </cell>
          <cell r="U5737">
            <v>0</v>
          </cell>
          <cell r="V5737">
            <v>169768975</v>
          </cell>
          <cell r="W5737">
            <v>0</v>
          </cell>
          <cell r="X5737">
            <v>169768975</v>
          </cell>
          <cell r="Z5737">
            <v>169766582</v>
          </cell>
          <cell r="AA5737">
            <v>2393</v>
          </cell>
          <cell r="AB5737">
            <v>169766582</v>
          </cell>
          <cell r="AC5737">
            <v>0</v>
          </cell>
          <cell r="AD5737">
            <v>0</v>
          </cell>
          <cell r="AE5737">
            <v>0</v>
          </cell>
        </row>
        <row r="5738">
          <cell r="F5738" t="str">
            <v>C-3605-1300-1</v>
          </cell>
          <cell r="U5738">
            <v>80000000</v>
          </cell>
          <cell r="V5738">
            <v>0</v>
          </cell>
          <cell r="W5738">
            <v>20000000</v>
          </cell>
          <cell r="X5738">
            <v>60000000</v>
          </cell>
          <cell r="Z5738">
            <v>60000000</v>
          </cell>
          <cell r="AA5738">
            <v>0</v>
          </cell>
          <cell r="AB5738">
            <v>60000000</v>
          </cell>
          <cell r="AC5738">
            <v>42300097</v>
          </cell>
          <cell r="AD5738">
            <v>42300097</v>
          </cell>
          <cell r="AE5738">
            <v>42300097</v>
          </cell>
        </row>
        <row r="5739">
          <cell r="F5739" t="str">
            <v>C-3605-1300-1</v>
          </cell>
          <cell r="U5739">
            <v>4800000</v>
          </cell>
          <cell r="V5739">
            <v>0</v>
          </cell>
          <cell r="W5739">
            <v>4800000</v>
          </cell>
          <cell r="X5739">
            <v>0</v>
          </cell>
          <cell r="Z5739">
            <v>0</v>
          </cell>
          <cell r="AA5739">
            <v>0</v>
          </cell>
          <cell r="AB5739">
            <v>0</v>
          </cell>
          <cell r="AC5739">
            <v>0</v>
          </cell>
          <cell r="AD5739">
            <v>0</v>
          </cell>
          <cell r="AE5739">
            <v>0</v>
          </cell>
        </row>
        <row r="5740">
          <cell r="F5740" t="str">
            <v>C-3605-1300-1</v>
          </cell>
          <cell r="U5740">
            <v>19600000</v>
          </cell>
          <cell r="V5740">
            <v>15223750</v>
          </cell>
          <cell r="W5740">
            <v>0</v>
          </cell>
          <cell r="X5740">
            <v>34823750</v>
          </cell>
          <cell r="Z5740">
            <v>33747611</v>
          </cell>
          <cell r="AA5740">
            <v>1076139</v>
          </cell>
          <cell r="AB5740">
            <v>33747611</v>
          </cell>
          <cell r="AC5740">
            <v>33747611</v>
          </cell>
          <cell r="AD5740">
            <v>33747611</v>
          </cell>
          <cell r="AE5740">
            <v>33747611</v>
          </cell>
        </row>
        <row r="5741">
          <cell r="F5741" t="str">
            <v>C-3605-1300-1</v>
          </cell>
          <cell r="U5741">
            <v>4900000</v>
          </cell>
          <cell r="V5741">
            <v>8887113</v>
          </cell>
          <cell r="W5741">
            <v>0</v>
          </cell>
          <cell r="X5741">
            <v>13787113</v>
          </cell>
          <cell r="Z5741">
            <v>13644652</v>
          </cell>
          <cell r="AA5741">
            <v>142461</v>
          </cell>
          <cell r="AB5741">
            <v>13644652</v>
          </cell>
          <cell r="AC5741">
            <v>13644652</v>
          </cell>
          <cell r="AD5741">
            <v>13644652</v>
          </cell>
          <cell r="AE5741">
            <v>13644652</v>
          </cell>
        </row>
        <row r="5742">
          <cell r="F5742" t="str">
            <v>C-3605-1300-1</v>
          </cell>
          <cell r="U5742">
            <v>95147500</v>
          </cell>
          <cell r="V5742">
            <v>0</v>
          </cell>
          <cell r="W5742">
            <v>1500</v>
          </cell>
          <cell r="X5742">
            <v>95146000</v>
          </cell>
          <cell r="Z5742">
            <v>95146000</v>
          </cell>
          <cell r="AA5742">
            <v>0</v>
          </cell>
          <cell r="AB5742">
            <v>95146000</v>
          </cell>
          <cell r="AC5742">
            <v>95146000</v>
          </cell>
          <cell r="AD5742">
            <v>95146000</v>
          </cell>
          <cell r="AE5742">
            <v>95146000</v>
          </cell>
        </row>
        <row r="5743">
          <cell r="F5743" t="str">
            <v>C-3605-1300-1</v>
          </cell>
          <cell r="U5743">
            <v>122600000</v>
          </cell>
          <cell r="V5743">
            <v>0</v>
          </cell>
          <cell r="W5743">
            <v>0</v>
          </cell>
          <cell r="X5743">
            <v>122600000</v>
          </cell>
          <cell r="Z5743">
            <v>122599999.95</v>
          </cell>
          <cell r="AA5743">
            <v>0.05</v>
          </cell>
          <cell r="AB5743">
            <v>122599999.95</v>
          </cell>
          <cell r="AC5743">
            <v>66738277.520000003</v>
          </cell>
          <cell r="AD5743">
            <v>45927000</v>
          </cell>
          <cell r="AE5743">
            <v>45927000</v>
          </cell>
        </row>
        <row r="5744">
          <cell r="F5744" t="str">
            <v>C-3605-1300-1</v>
          </cell>
          <cell r="U5744">
            <v>38600000</v>
          </cell>
          <cell r="V5744">
            <v>10000000</v>
          </cell>
          <cell r="W5744">
            <v>0</v>
          </cell>
          <cell r="X5744">
            <v>48600000</v>
          </cell>
          <cell r="Z5744">
            <v>42226000</v>
          </cell>
          <cell r="AA5744">
            <v>6374000</v>
          </cell>
          <cell r="AB5744">
            <v>42226000</v>
          </cell>
          <cell r="AC5744">
            <v>19458475</v>
          </cell>
          <cell r="AD5744">
            <v>5832475</v>
          </cell>
          <cell r="AE5744">
            <v>5832475</v>
          </cell>
        </row>
        <row r="5745">
          <cell r="F5745" t="str">
            <v>C-3605-1300-1</v>
          </cell>
          <cell r="U5745">
            <v>20000000</v>
          </cell>
          <cell r="V5745">
            <v>0</v>
          </cell>
          <cell r="W5745">
            <v>10000000</v>
          </cell>
          <cell r="X5745">
            <v>10000000</v>
          </cell>
          <cell r="Z5745">
            <v>10000000</v>
          </cell>
          <cell r="AA5745">
            <v>0</v>
          </cell>
          <cell r="AB5745">
            <v>10000000</v>
          </cell>
          <cell r="AC5745">
            <v>10000000</v>
          </cell>
          <cell r="AD5745">
            <v>10000000</v>
          </cell>
          <cell r="AE5745">
            <v>10000000</v>
          </cell>
        </row>
        <row r="5746">
          <cell r="F5746" t="str">
            <v>C-3605-1300-1</v>
          </cell>
          <cell r="U5746">
            <v>26000000</v>
          </cell>
          <cell r="V5746">
            <v>100000000</v>
          </cell>
          <cell r="W5746">
            <v>790450</v>
          </cell>
          <cell r="X5746">
            <v>125209550</v>
          </cell>
          <cell r="Z5746">
            <v>124453470</v>
          </cell>
          <cell r="AA5746">
            <v>756080</v>
          </cell>
          <cell r="AB5746">
            <v>124453470</v>
          </cell>
          <cell r="AC5746">
            <v>124453470</v>
          </cell>
          <cell r="AD5746">
            <v>124453470</v>
          </cell>
          <cell r="AE5746">
            <v>124453470</v>
          </cell>
        </row>
        <row r="5747">
          <cell r="F5747" t="str">
            <v>C-3605-1300-1</v>
          </cell>
          <cell r="U5747">
            <v>4000000</v>
          </cell>
          <cell r="V5747">
            <v>0</v>
          </cell>
          <cell r="W5747">
            <v>4000000</v>
          </cell>
          <cell r="X5747">
            <v>0</v>
          </cell>
          <cell r="Z5747">
            <v>0</v>
          </cell>
          <cell r="AA5747">
            <v>0</v>
          </cell>
          <cell r="AB5747">
            <v>0</v>
          </cell>
          <cell r="AC5747">
            <v>0</v>
          </cell>
          <cell r="AD5747">
            <v>0</v>
          </cell>
          <cell r="AE5747">
            <v>0</v>
          </cell>
        </row>
        <row r="5748">
          <cell r="F5748" t="str">
            <v>C-3605-1300-1</v>
          </cell>
          <cell r="U5748">
            <v>20800000</v>
          </cell>
          <cell r="V5748">
            <v>0</v>
          </cell>
          <cell r="W5748">
            <v>0</v>
          </cell>
          <cell r="X5748">
            <v>20800000</v>
          </cell>
          <cell r="Z5748">
            <v>20800000</v>
          </cell>
          <cell r="AA5748">
            <v>0</v>
          </cell>
          <cell r="AB5748">
            <v>20800000</v>
          </cell>
          <cell r="AC5748">
            <v>20800000</v>
          </cell>
          <cell r="AD5748">
            <v>20800000</v>
          </cell>
          <cell r="AE5748">
            <v>20800000</v>
          </cell>
        </row>
        <row r="5749">
          <cell r="F5749" t="str">
            <v>C-3699-1300-2</v>
          </cell>
          <cell r="U5749">
            <v>0</v>
          </cell>
          <cell r="V5749">
            <v>475993083</v>
          </cell>
          <cell r="W5749">
            <v>397410081</v>
          </cell>
          <cell r="X5749">
            <v>78583002</v>
          </cell>
          <cell r="Z5749">
            <v>78286044</v>
          </cell>
          <cell r="AA5749">
            <v>296958</v>
          </cell>
          <cell r="AB5749">
            <v>78286044</v>
          </cell>
          <cell r="AC5749">
            <v>61642049</v>
          </cell>
          <cell r="AD5749">
            <v>61642049</v>
          </cell>
          <cell r="AE5749">
            <v>61642049</v>
          </cell>
        </row>
        <row r="5750">
          <cell r="F5750" t="str">
            <v>C-3699-1300-2</v>
          </cell>
          <cell r="U5750">
            <v>0</v>
          </cell>
          <cell r="V5750">
            <v>181541436</v>
          </cell>
          <cell r="W5750">
            <v>2812</v>
          </cell>
          <cell r="X5750">
            <v>181538624</v>
          </cell>
          <cell r="Z5750">
            <v>173178196</v>
          </cell>
          <cell r="AA5750">
            <v>8360428</v>
          </cell>
          <cell r="AB5750">
            <v>173178196</v>
          </cell>
          <cell r="AC5750">
            <v>140283609</v>
          </cell>
          <cell r="AD5750">
            <v>132548609</v>
          </cell>
          <cell r="AE5750">
            <v>132548609</v>
          </cell>
        </row>
        <row r="5751">
          <cell r="F5751" t="str">
            <v>FUNCIONAMIENTO</v>
          </cell>
          <cell r="U5751">
            <v>2551315</v>
          </cell>
          <cell r="V5751">
            <v>0</v>
          </cell>
          <cell r="W5751">
            <v>0</v>
          </cell>
          <cell r="X5751">
            <v>2551315</v>
          </cell>
          <cell r="Z5751">
            <v>2551315</v>
          </cell>
          <cell r="AA5751">
            <v>0</v>
          </cell>
          <cell r="AB5751">
            <v>2551315</v>
          </cell>
          <cell r="AC5751">
            <v>2551315</v>
          </cell>
          <cell r="AD5751">
            <v>2551315</v>
          </cell>
          <cell r="AE5751">
            <v>2551315</v>
          </cell>
        </row>
        <row r="5752">
          <cell r="F5752" t="str">
            <v>FUNCIONAMIENTO</v>
          </cell>
          <cell r="U5752">
            <v>0</v>
          </cell>
          <cell r="V5752">
            <v>61600000</v>
          </cell>
          <cell r="W5752">
            <v>0</v>
          </cell>
          <cell r="X5752">
            <v>61600000</v>
          </cell>
          <cell r="Z5752">
            <v>61600000</v>
          </cell>
          <cell r="AA5752">
            <v>0</v>
          </cell>
          <cell r="AB5752">
            <v>61600000</v>
          </cell>
          <cell r="AC5752">
            <v>61600000</v>
          </cell>
          <cell r="AD5752">
            <v>61600000</v>
          </cell>
          <cell r="AE5752">
            <v>61600000</v>
          </cell>
        </row>
        <row r="5753">
          <cell r="F5753" t="str">
            <v>FUNCIONAMIENTO</v>
          </cell>
          <cell r="U5753">
            <v>3000000</v>
          </cell>
          <cell r="V5753">
            <v>0</v>
          </cell>
          <cell r="W5753">
            <v>0</v>
          </cell>
          <cell r="X5753">
            <v>3000000</v>
          </cell>
          <cell r="Z5753">
            <v>2677899</v>
          </cell>
          <cell r="AA5753">
            <v>322101</v>
          </cell>
          <cell r="AB5753">
            <v>2677899</v>
          </cell>
          <cell r="AC5753">
            <v>2677899</v>
          </cell>
          <cell r="AD5753">
            <v>2205235</v>
          </cell>
          <cell r="AE5753">
            <v>2205235</v>
          </cell>
        </row>
        <row r="5754">
          <cell r="F5754" t="str">
            <v>FUNCIONAMIENTO</v>
          </cell>
          <cell r="U5754">
            <v>3600000</v>
          </cell>
          <cell r="V5754">
            <v>0</v>
          </cell>
          <cell r="W5754">
            <v>0</v>
          </cell>
          <cell r="X5754">
            <v>3600000</v>
          </cell>
          <cell r="Z5754">
            <v>3599999</v>
          </cell>
          <cell r="AA5754">
            <v>1</v>
          </cell>
          <cell r="AB5754">
            <v>3599999</v>
          </cell>
          <cell r="AC5754">
            <v>3599999</v>
          </cell>
          <cell r="AD5754">
            <v>3599999</v>
          </cell>
          <cell r="AE5754">
            <v>3599999</v>
          </cell>
        </row>
        <row r="5755">
          <cell r="F5755" t="str">
            <v>FUNCIONAMIENTO</v>
          </cell>
          <cell r="U5755">
            <v>1800000</v>
          </cell>
          <cell r="V5755">
            <v>0</v>
          </cell>
          <cell r="W5755">
            <v>0</v>
          </cell>
          <cell r="X5755">
            <v>1800000</v>
          </cell>
          <cell r="Z5755">
            <v>1796541</v>
          </cell>
          <cell r="AA5755">
            <v>3459</v>
          </cell>
          <cell r="AB5755">
            <v>1796541</v>
          </cell>
          <cell r="AC5755">
            <v>1796541</v>
          </cell>
          <cell r="AD5755">
            <v>1796541</v>
          </cell>
          <cell r="AE5755">
            <v>1796541</v>
          </cell>
        </row>
        <row r="5756">
          <cell r="F5756" t="str">
            <v>FUNCIONAMIENTO</v>
          </cell>
          <cell r="U5756">
            <v>10100000</v>
          </cell>
          <cell r="V5756">
            <v>0</v>
          </cell>
          <cell r="W5756">
            <v>0</v>
          </cell>
          <cell r="X5756">
            <v>10100000</v>
          </cell>
          <cell r="Z5756">
            <v>10099999.5</v>
          </cell>
          <cell r="AA5756">
            <v>0.5</v>
          </cell>
          <cell r="AB5756">
            <v>10099999.5</v>
          </cell>
          <cell r="AC5756">
            <v>10099999.5</v>
          </cell>
          <cell r="AD5756">
            <v>10099999.5</v>
          </cell>
          <cell r="AE5756">
            <v>10099999.5</v>
          </cell>
        </row>
        <row r="5757">
          <cell r="F5757" t="str">
            <v>FUNCIONAMIENTO</v>
          </cell>
          <cell r="U5757">
            <v>100000</v>
          </cell>
          <cell r="V5757">
            <v>0</v>
          </cell>
          <cell r="W5757">
            <v>100000</v>
          </cell>
          <cell r="X5757">
            <v>0</v>
          </cell>
          <cell r="Z5757">
            <v>0</v>
          </cell>
          <cell r="AA5757">
            <v>0</v>
          </cell>
          <cell r="AB5757">
            <v>0</v>
          </cell>
          <cell r="AC5757">
            <v>0</v>
          </cell>
          <cell r="AD5757">
            <v>0</v>
          </cell>
          <cell r="AE5757">
            <v>0</v>
          </cell>
        </row>
        <row r="5758">
          <cell r="F5758" t="str">
            <v>FUNCIONAMIENTO</v>
          </cell>
          <cell r="U5758">
            <v>8000000</v>
          </cell>
          <cell r="V5758">
            <v>0</v>
          </cell>
          <cell r="W5758">
            <v>0</v>
          </cell>
          <cell r="X5758">
            <v>8000000</v>
          </cell>
          <cell r="Z5758">
            <v>8000000</v>
          </cell>
          <cell r="AA5758">
            <v>0</v>
          </cell>
          <cell r="AB5758">
            <v>8000000</v>
          </cell>
          <cell r="AC5758">
            <v>8000000</v>
          </cell>
          <cell r="AD5758">
            <v>8000000</v>
          </cell>
          <cell r="AE5758">
            <v>8000000</v>
          </cell>
        </row>
        <row r="5759">
          <cell r="F5759" t="str">
            <v>FUNCIONAMIENTO</v>
          </cell>
          <cell r="U5759">
            <v>0</v>
          </cell>
          <cell r="V5759">
            <v>2121600</v>
          </cell>
          <cell r="W5759">
            <v>918400</v>
          </cell>
          <cell r="X5759">
            <v>1203200</v>
          </cell>
          <cell r="Z5759">
            <v>1203200</v>
          </cell>
          <cell r="AA5759">
            <v>0</v>
          </cell>
          <cell r="AB5759">
            <v>1203200</v>
          </cell>
          <cell r="AC5759">
            <v>1203200</v>
          </cell>
          <cell r="AD5759">
            <v>1203200</v>
          </cell>
          <cell r="AE5759">
            <v>1203200</v>
          </cell>
        </row>
        <row r="5760">
          <cell r="F5760" t="str">
            <v>FUNCIONAMIENTO</v>
          </cell>
          <cell r="U5760">
            <v>0</v>
          </cell>
          <cell r="V5760">
            <v>365273858</v>
          </cell>
          <cell r="W5760">
            <v>0</v>
          </cell>
          <cell r="X5760">
            <v>365273858</v>
          </cell>
          <cell r="Z5760">
            <v>365273857.06</v>
          </cell>
          <cell r="AA5760">
            <v>0.94</v>
          </cell>
          <cell r="AB5760">
            <v>365273857.06</v>
          </cell>
          <cell r="AC5760">
            <v>365273857.06</v>
          </cell>
          <cell r="AD5760">
            <v>365273857.06</v>
          </cell>
          <cell r="AE5760">
            <v>365273857.06</v>
          </cell>
        </row>
        <row r="5761">
          <cell r="F5761" t="str">
            <v>C-3602-1300-2</v>
          </cell>
          <cell r="U5761">
            <v>463680000</v>
          </cell>
          <cell r="V5761">
            <v>46800000</v>
          </cell>
          <cell r="W5761">
            <v>8847999</v>
          </cell>
          <cell r="X5761">
            <v>501632001</v>
          </cell>
          <cell r="Z5761">
            <v>500432001</v>
          </cell>
          <cell r="AA5761">
            <v>1200000</v>
          </cell>
          <cell r="AB5761">
            <v>500432001</v>
          </cell>
          <cell r="AC5761">
            <v>500432001</v>
          </cell>
          <cell r="AD5761">
            <v>500432001</v>
          </cell>
          <cell r="AE5761">
            <v>500432001</v>
          </cell>
        </row>
        <row r="5762">
          <cell r="F5762" t="str">
            <v>C-3602-1300-2</v>
          </cell>
          <cell r="U5762">
            <v>15000000</v>
          </cell>
          <cell r="V5762">
            <v>22000000</v>
          </cell>
          <cell r="W5762">
            <v>0</v>
          </cell>
          <cell r="X5762">
            <v>37000000</v>
          </cell>
          <cell r="Z5762">
            <v>36744559</v>
          </cell>
          <cell r="AA5762">
            <v>255441</v>
          </cell>
          <cell r="AB5762">
            <v>36744559</v>
          </cell>
          <cell r="AC5762">
            <v>36744559</v>
          </cell>
          <cell r="AD5762">
            <v>36744559</v>
          </cell>
          <cell r="AE5762">
            <v>36744559</v>
          </cell>
        </row>
        <row r="5763">
          <cell r="F5763" t="str">
            <v>C-3602-1300-2</v>
          </cell>
          <cell r="U5763">
            <v>0</v>
          </cell>
          <cell r="V5763">
            <v>20000000</v>
          </cell>
          <cell r="W5763">
            <v>0</v>
          </cell>
          <cell r="X5763">
            <v>20000000</v>
          </cell>
          <cell r="Z5763">
            <v>19154000</v>
          </cell>
          <cell r="AA5763">
            <v>846000</v>
          </cell>
          <cell r="AB5763">
            <v>19154000</v>
          </cell>
          <cell r="AC5763">
            <v>19154000</v>
          </cell>
          <cell r="AD5763">
            <v>19154000</v>
          </cell>
          <cell r="AE5763">
            <v>19154000</v>
          </cell>
        </row>
        <row r="5764">
          <cell r="F5764" t="str">
            <v>C-3602-1300-3</v>
          </cell>
          <cell r="U5764">
            <v>0</v>
          </cell>
          <cell r="V5764">
            <v>30774595</v>
          </cell>
          <cell r="W5764">
            <v>0</v>
          </cell>
          <cell r="X5764">
            <v>30774595</v>
          </cell>
          <cell r="Z5764">
            <v>30774595</v>
          </cell>
          <cell r="AA5764">
            <v>0</v>
          </cell>
          <cell r="AB5764">
            <v>30774595</v>
          </cell>
          <cell r="AC5764">
            <v>30774595</v>
          </cell>
          <cell r="AD5764">
            <v>30774595</v>
          </cell>
          <cell r="AE5764">
            <v>30774595</v>
          </cell>
        </row>
        <row r="5765">
          <cell r="F5765" t="str">
            <v>C-3602-1300-3</v>
          </cell>
          <cell r="U5765">
            <v>290191000</v>
          </cell>
          <cell r="V5765">
            <v>9010000</v>
          </cell>
          <cell r="W5765">
            <v>11748967</v>
          </cell>
          <cell r="X5765">
            <v>287452033</v>
          </cell>
          <cell r="Z5765">
            <v>287452033</v>
          </cell>
          <cell r="AA5765">
            <v>0</v>
          </cell>
          <cell r="AB5765">
            <v>287452033</v>
          </cell>
          <cell r="AC5765">
            <v>287452033</v>
          </cell>
          <cell r="AD5765">
            <v>287452033</v>
          </cell>
          <cell r="AE5765">
            <v>287452033</v>
          </cell>
        </row>
        <row r="5766">
          <cell r="F5766" t="str">
            <v>C-3602-1300-3</v>
          </cell>
          <cell r="U5766">
            <v>0</v>
          </cell>
          <cell r="V5766">
            <v>2500000</v>
          </cell>
          <cell r="W5766">
            <v>0</v>
          </cell>
          <cell r="X5766">
            <v>2500000</v>
          </cell>
          <cell r="Z5766">
            <v>2500000</v>
          </cell>
          <cell r="AA5766">
            <v>0</v>
          </cell>
          <cell r="AB5766">
            <v>2500000</v>
          </cell>
          <cell r="AC5766">
            <v>2500000</v>
          </cell>
          <cell r="AD5766">
            <v>2500000</v>
          </cell>
          <cell r="AE5766">
            <v>2500000</v>
          </cell>
        </row>
        <row r="5767">
          <cell r="F5767" t="str">
            <v>C-3602-1300-4</v>
          </cell>
          <cell r="U5767">
            <v>116080000</v>
          </cell>
          <cell r="V5767">
            <v>0</v>
          </cell>
          <cell r="W5767">
            <v>0</v>
          </cell>
          <cell r="X5767">
            <v>116080000</v>
          </cell>
          <cell r="Z5767">
            <v>116080000</v>
          </cell>
          <cell r="AA5767">
            <v>0</v>
          </cell>
          <cell r="AB5767">
            <v>116080000</v>
          </cell>
          <cell r="AC5767">
            <v>116080000</v>
          </cell>
          <cell r="AD5767">
            <v>116080000</v>
          </cell>
          <cell r="AE5767">
            <v>116080000</v>
          </cell>
        </row>
        <row r="5768">
          <cell r="F5768" t="str">
            <v>C-3602-1300-4</v>
          </cell>
          <cell r="U5768">
            <v>18600000</v>
          </cell>
          <cell r="V5768">
            <v>9886000</v>
          </cell>
          <cell r="W5768">
            <v>0</v>
          </cell>
          <cell r="X5768">
            <v>28486000</v>
          </cell>
          <cell r="Z5768">
            <v>27252919</v>
          </cell>
          <cell r="AA5768">
            <v>1233081</v>
          </cell>
          <cell r="AB5768">
            <v>27252919</v>
          </cell>
          <cell r="AC5768">
            <v>27252919</v>
          </cell>
          <cell r="AD5768">
            <v>27252919</v>
          </cell>
          <cell r="AE5768">
            <v>27252919</v>
          </cell>
        </row>
        <row r="5769">
          <cell r="F5769" t="str">
            <v>C-3602-1300-5</v>
          </cell>
          <cell r="U5769">
            <v>166060000</v>
          </cell>
          <cell r="V5769">
            <v>0</v>
          </cell>
          <cell r="W5769">
            <v>3515999</v>
          </cell>
          <cell r="X5769">
            <v>162544001</v>
          </cell>
          <cell r="Z5769">
            <v>162544001</v>
          </cell>
          <cell r="AA5769">
            <v>0</v>
          </cell>
          <cell r="AB5769">
            <v>162544001</v>
          </cell>
          <cell r="AC5769">
            <v>162544001</v>
          </cell>
          <cell r="AD5769">
            <v>162544001</v>
          </cell>
          <cell r="AE5769">
            <v>162544001</v>
          </cell>
        </row>
        <row r="5770">
          <cell r="F5770" t="str">
            <v>C-3602-1300-5</v>
          </cell>
          <cell r="U5770">
            <v>0</v>
          </cell>
          <cell r="V5770">
            <v>5515999</v>
          </cell>
          <cell r="W5770">
            <v>0</v>
          </cell>
          <cell r="X5770">
            <v>5515999</v>
          </cell>
          <cell r="Z5770">
            <v>5112568</v>
          </cell>
          <cell r="AA5770">
            <v>403431</v>
          </cell>
          <cell r="AB5770">
            <v>5112568</v>
          </cell>
          <cell r="AC5770">
            <v>5112568</v>
          </cell>
          <cell r="AD5770">
            <v>5112568</v>
          </cell>
          <cell r="AE5770">
            <v>5112568</v>
          </cell>
        </row>
        <row r="5771">
          <cell r="F5771" t="str">
            <v>C-3603-1300-1</v>
          </cell>
          <cell r="U5771">
            <v>75000000</v>
          </cell>
          <cell r="V5771">
            <v>0</v>
          </cell>
          <cell r="W5771">
            <v>19899</v>
          </cell>
          <cell r="X5771">
            <v>74980101</v>
          </cell>
          <cell r="Z5771">
            <v>74980101</v>
          </cell>
          <cell r="AA5771">
            <v>0</v>
          </cell>
          <cell r="AB5771">
            <v>74980101</v>
          </cell>
          <cell r="AC5771">
            <v>74980101</v>
          </cell>
          <cell r="AD5771">
            <v>74980101</v>
          </cell>
          <cell r="AE5771">
            <v>74980101</v>
          </cell>
        </row>
        <row r="5772">
          <cell r="F5772" t="str">
            <v>C-3603-1300-1</v>
          </cell>
          <cell r="U5772">
            <v>1442000</v>
          </cell>
          <cell r="V5772">
            <v>0</v>
          </cell>
          <cell r="W5772">
            <v>1442000</v>
          </cell>
          <cell r="X5772">
            <v>0</v>
          </cell>
          <cell r="Z5772">
            <v>0</v>
          </cell>
          <cell r="AA5772">
            <v>0</v>
          </cell>
          <cell r="AB5772">
            <v>0</v>
          </cell>
          <cell r="AC5772">
            <v>0</v>
          </cell>
          <cell r="AD5772">
            <v>0</v>
          </cell>
          <cell r="AE5772">
            <v>0</v>
          </cell>
        </row>
        <row r="5773">
          <cell r="F5773" t="str">
            <v>C-3603-1300-1</v>
          </cell>
          <cell r="U5773">
            <v>48099000</v>
          </cell>
          <cell r="V5773">
            <v>500000</v>
          </cell>
          <cell r="W5773">
            <v>88541</v>
          </cell>
          <cell r="X5773">
            <v>48510459</v>
          </cell>
          <cell r="Z5773">
            <v>48510459</v>
          </cell>
          <cell r="AA5773">
            <v>0</v>
          </cell>
          <cell r="AB5773">
            <v>48510459</v>
          </cell>
          <cell r="AC5773">
            <v>48510459</v>
          </cell>
          <cell r="AD5773">
            <v>48510459</v>
          </cell>
          <cell r="AE5773">
            <v>48510459</v>
          </cell>
        </row>
        <row r="5774">
          <cell r="F5774" t="str">
            <v>C-3603-1300-1</v>
          </cell>
          <cell r="U5774">
            <v>97060000</v>
          </cell>
          <cell r="V5774">
            <v>0</v>
          </cell>
          <cell r="W5774">
            <v>0</v>
          </cell>
          <cell r="X5774">
            <v>97060000</v>
          </cell>
          <cell r="Z5774">
            <v>97060000</v>
          </cell>
          <cell r="AA5774">
            <v>0</v>
          </cell>
          <cell r="AB5774">
            <v>97060000</v>
          </cell>
          <cell r="AC5774">
            <v>97060000</v>
          </cell>
          <cell r="AD5774">
            <v>97060000</v>
          </cell>
          <cell r="AE5774">
            <v>97060000</v>
          </cell>
        </row>
        <row r="5775">
          <cell r="F5775" t="str">
            <v>C-3603-1300-1</v>
          </cell>
          <cell r="U5775">
            <v>15371000</v>
          </cell>
          <cell r="V5775">
            <v>0</v>
          </cell>
          <cell r="W5775">
            <v>97000</v>
          </cell>
          <cell r="X5775">
            <v>15274000</v>
          </cell>
          <cell r="Z5775">
            <v>15274000</v>
          </cell>
          <cell r="AA5775">
            <v>0</v>
          </cell>
          <cell r="AB5775">
            <v>15274000</v>
          </cell>
          <cell r="AC5775">
            <v>15274000</v>
          </cell>
          <cell r="AD5775">
            <v>15274000</v>
          </cell>
          <cell r="AE5775">
            <v>15274000</v>
          </cell>
        </row>
        <row r="5776">
          <cell r="F5776" t="str">
            <v>C-3603-1300-1</v>
          </cell>
          <cell r="U5776">
            <v>262317000</v>
          </cell>
          <cell r="V5776">
            <v>24915524</v>
          </cell>
          <cell r="W5776">
            <v>63013271</v>
          </cell>
          <cell r="X5776">
            <v>224219253</v>
          </cell>
          <cell r="Z5776">
            <v>211498646.61000001</v>
          </cell>
          <cell r="AA5776">
            <v>12720606.390000001</v>
          </cell>
          <cell r="AB5776">
            <v>211498646.61000001</v>
          </cell>
          <cell r="AC5776">
            <v>211498646.61000001</v>
          </cell>
          <cell r="AD5776">
            <v>194016421.56</v>
          </cell>
          <cell r="AE5776">
            <v>194016421.56</v>
          </cell>
        </row>
        <row r="5777">
          <cell r="F5777" t="str">
            <v>C-3603-1300-1</v>
          </cell>
          <cell r="U5777">
            <v>453269000</v>
          </cell>
          <cell r="V5777">
            <v>37365939</v>
          </cell>
          <cell r="W5777">
            <v>71567286.560000002</v>
          </cell>
          <cell r="X5777">
            <v>419067652.44</v>
          </cell>
          <cell r="Z5777">
            <v>416338825.44</v>
          </cell>
          <cell r="AA5777">
            <v>2728827</v>
          </cell>
          <cell r="AB5777">
            <v>416338825.44</v>
          </cell>
          <cell r="AC5777">
            <v>416338825.44</v>
          </cell>
          <cell r="AD5777">
            <v>416338825.44</v>
          </cell>
          <cell r="AE5777">
            <v>416338825.44</v>
          </cell>
        </row>
        <row r="5778">
          <cell r="F5778" t="str">
            <v>C-3603-1300-1</v>
          </cell>
          <cell r="U5778">
            <v>0</v>
          </cell>
          <cell r="V5778">
            <v>53105934</v>
          </cell>
          <cell r="W5778">
            <v>2990624</v>
          </cell>
          <cell r="X5778">
            <v>50115310</v>
          </cell>
          <cell r="Z5778">
            <v>46878350</v>
          </cell>
          <cell r="AA5778">
            <v>3236960</v>
          </cell>
          <cell r="AB5778">
            <v>46878350</v>
          </cell>
          <cell r="AC5778">
            <v>46878350</v>
          </cell>
          <cell r="AD5778">
            <v>46878350</v>
          </cell>
          <cell r="AE5778">
            <v>46878350</v>
          </cell>
        </row>
        <row r="5779">
          <cell r="F5779" t="str">
            <v>C-3603-1300-1</v>
          </cell>
          <cell r="U5779">
            <v>172002000</v>
          </cell>
          <cell r="V5779">
            <v>20000000</v>
          </cell>
          <cell r="W5779">
            <v>0</v>
          </cell>
          <cell r="X5779">
            <v>192002000</v>
          </cell>
          <cell r="Z5779">
            <v>192001052</v>
          </cell>
          <cell r="AA5779">
            <v>948</v>
          </cell>
          <cell r="AB5779">
            <v>192001052</v>
          </cell>
          <cell r="AC5779">
            <v>192001052</v>
          </cell>
          <cell r="AD5779">
            <v>192001052</v>
          </cell>
          <cell r="AE5779">
            <v>192001052</v>
          </cell>
        </row>
        <row r="5780">
          <cell r="F5780" t="str">
            <v>C-3603-1300-1</v>
          </cell>
          <cell r="U5780">
            <v>392140000</v>
          </cell>
          <cell r="V5780">
            <v>92000000</v>
          </cell>
          <cell r="W5780">
            <v>0</v>
          </cell>
          <cell r="X5780">
            <v>484140000</v>
          </cell>
          <cell r="Z5780">
            <v>484140000</v>
          </cell>
          <cell r="AA5780">
            <v>0</v>
          </cell>
          <cell r="AB5780">
            <v>484140000</v>
          </cell>
          <cell r="AC5780">
            <v>401247020</v>
          </cell>
          <cell r="AD5780">
            <v>401247020</v>
          </cell>
          <cell r="AE5780">
            <v>401247020</v>
          </cell>
        </row>
        <row r="5781">
          <cell r="F5781" t="str">
            <v>C-3603-1300-1</v>
          </cell>
          <cell r="U5781">
            <v>13246000</v>
          </cell>
          <cell r="V5781">
            <v>0</v>
          </cell>
          <cell r="W5781">
            <v>13197000</v>
          </cell>
          <cell r="X5781">
            <v>49000</v>
          </cell>
          <cell r="Z5781">
            <v>49000</v>
          </cell>
          <cell r="AA5781">
            <v>0</v>
          </cell>
          <cell r="AB5781">
            <v>49000</v>
          </cell>
          <cell r="AC5781">
            <v>49000</v>
          </cell>
          <cell r="AD5781">
            <v>49000</v>
          </cell>
          <cell r="AE5781">
            <v>49000</v>
          </cell>
        </row>
        <row r="5782">
          <cell r="F5782" t="str">
            <v>C-3603-1300-1</v>
          </cell>
          <cell r="U5782">
            <v>81438000</v>
          </cell>
          <cell r="V5782">
            <v>0</v>
          </cell>
          <cell r="W5782">
            <v>13498824</v>
          </cell>
          <cell r="X5782">
            <v>67939176</v>
          </cell>
          <cell r="Z5782">
            <v>67939150</v>
          </cell>
          <cell r="AA5782">
            <v>26</v>
          </cell>
          <cell r="AB5782">
            <v>67939150</v>
          </cell>
          <cell r="AC5782">
            <v>67939150</v>
          </cell>
          <cell r="AD5782">
            <v>67939150</v>
          </cell>
          <cell r="AE5782">
            <v>67939150</v>
          </cell>
        </row>
        <row r="5783">
          <cell r="F5783" t="str">
            <v>C-3603-1300-1</v>
          </cell>
          <cell r="U5783">
            <v>16419000</v>
          </cell>
          <cell r="V5783">
            <v>0</v>
          </cell>
          <cell r="W5783">
            <v>0</v>
          </cell>
          <cell r="X5783">
            <v>16419000</v>
          </cell>
          <cell r="Z5783">
            <v>16409808</v>
          </cell>
          <cell r="AA5783">
            <v>9192</v>
          </cell>
          <cell r="AB5783">
            <v>16409808</v>
          </cell>
          <cell r="AC5783">
            <v>16409808</v>
          </cell>
          <cell r="AD5783">
            <v>16409808</v>
          </cell>
          <cell r="AE5783">
            <v>16409808</v>
          </cell>
        </row>
        <row r="5784">
          <cell r="F5784" t="str">
            <v>C-3603-1300-1</v>
          </cell>
          <cell r="U5784">
            <v>0</v>
          </cell>
          <cell r="V5784">
            <v>70000000</v>
          </cell>
          <cell r="W5784">
            <v>27046955</v>
          </cell>
          <cell r="X5784">
            <v>42953045</v>
          </cell>
          <cell r="Z5784">
            <v>42803144.159999996</v>
          </cell>
          <cell r="AA5784">
            <v>149900.84</v>
          </cell>
          <cell r="AB5784">
            <v>42803144.159999996</v>
          </cell>
          <cell r="AC5784">
            <v>22350748.260000002</v>
          </cell>
          <cell r="AD5784">
            <v>20390558.940000001</v>
          </cell>
          <cell r="AE5784">
            <v>20390558.940000001</v>
          </cell>
        </row>
        <row r="5785">
          <cell r="F5785" t="str">
            <v>C-3603-1300-1</v>
          </cell>
          <cell r="U5785">
            <v>0</v>
          </cell>
          <cell r="V5785">
            <v>7500000</v>
          </cell>
          <cell r="W5785">
            <v>7500000</v>
          </cell>
          <cell r="X5785">
            <v>0</v>
          </cell>
          <cell r="Z5785">
            <v>0</v>
          </cell>
          <cell r="AA5785">
            <v>0</v>
          </cell>
          <cell r="AB5785">
            <v>0</v>
          </cell>
          <cell r="AC5785">
            <v>0</v>
          </cell>
          <cell r="AD5785">
            <v>0</v>
          </cell>
          <cell r="AE5785">
            <v>0</v>
          </cell>
        </row>
        <row r="5786">
          <cell r="F5786" t="str">
            <v>C-3603-1300-1</v>
          </cell>
          <cell r="U5786">
            <v>16000000</v>
          </cell>
          <cell r="V5786">
            <v>20000000</v>
          </cell>
          <cell r="W5786">
            <v>19502465</v>
          </cell>
          <cell r="X5786">
            <v>16497535</v>
          </cell>
          <cell r="Z5786">
            <v>16497535</v>
          </cell>
          <cell r="AA5786">
            <v>0</v>
          </cell>
          <cell r="AB5786">
            <v>16497535</v>
          </cell>
          <cell r="AC5786">
            <v>16497535</v>
          </cell>
          <cell r="AD5786">
            <v>16497535</v>
          </cell>
          <cell r="AE5786">
            <v>16497535</v>
          </cell>
        </row>
        <row r="5787">
          <cell r="F5787" t="str">
            <v>C-3603-1300-1</v>
          </cell>
          <cell r="U5787">
            <v>0</v>
          </cell>
          <cell r="V5787">
            <v>54462500</v>
          </cell>
          <cell r="W5787">
            <v>3986100</v>
          </cell>
          <cell r="X5787">
            <v>50476400</v>
          </cell>
          <cell r="Z5787">
            <v>50359700</v>
          </cell>
          <cell r="AA5787">
            <v>116700</v>
          </cell>
          <cell r="AB5787">
            <v>50359700</v>
          </cell>
          <cell r="AC5787">
            <v>50359700</v>
          </cell>
          <cell r="AD5787">
            <v>50359700</v>
          </cell>
          <cell r="AE5787">
            <v>50359700</v>
          </cell>
        </row>
        <row r="5788">
          <cell r="F5788" t="str">
            <v>C-3603-1300-1</v>
          </cell>
          <cell r="U5788">
            <v>170000000</v>
          </cell>
          <cell r="V5788">
            <v>30459435</v>
          </cell>
          <cell r="W5788">
            <v>0</v>
          </cell>
          <cell r="X5788">
            <v>200459435</v>
          </cell>
          <cell r="Z5788">
            <v>198184901</v>
          </cell>
          <cell r="AA5788">
            <v>2274534</v>
          </cell>
          <cell r="AB5788">
            <v>198184901</v>
          </cell>
          <cell r="AC5788">
            <v>198184901</v>
          </cell>
          <cell r="AD5788">
            <v>198184901</v>
          </cell>
          <cell r="AE5788">
            <v>198184901</v>
          </cell>
        </row>
        <row r="5789">
          <cell r="F5789" t="str">
            <v>C-3603-1300-1</v>
          </cell>
          <cell r="U5789">
            <v>0</v>
          </cell>
          <cell r="V5789">
            <v>15187435</v>
          </cell>
          <cell r="W5789">
            <v>30000</v>
          </cell>
          <cell r="X5789">
            <v>15157435</v>
          </cell>
          <cell r="Z5789">
            <v>14928049</v>
          </cell>
          <cell r="AA5789">
            <v>229386</v>
          </cell>
          <cell r="AB5789">
            <v>14928049</v>
          </cell>
          <cell r="AC5789">
            <v>14928049</v>
          </cell>
          <cell r="AD5789">
            <v>14928049</v>
          </cell>
          <cell r="AE5789">
            <v>14928049</v>
          </cell>
        </row>
        <row r="5790">
          <cell r="F5790" t="str">
            <v>C-3603-1300-1</v>
          </cell>
          <cell r="U5790">
            <v>0</v>
          </cell>
          <cell r="V5790">
            <v>15076704</v>
          </cell>
          <cell r="W5790">
            <v>10076704</v>
          </cell>
          <cell r="X5790">
            <v>5000000</v>
          </cell>
          <cell r="Z5790">
            <v>3524092</v>
          </cell>
          <cell r="AA5790">
            <v>1475908</v>
          </cell>
          <cell r="AB5790">
            <v>3524092</v>
          </cell>
          <cell r="AC5790">
            <v>3524092</v>
          </cell>
          <cell r="AD5790">
            <v>3524092</v>
          </cell>
          <cell r="AE5790">
            <v>3524092</v>
          </cell>
        </row>
        <row r="5791">
          <cell r="F5791" t="str">
            <v>C-3603-1300-1</v>
          </cell>
          <cell r="U5791">
            <v>0</v>
          </cell>
          <cell r="V5791">
            <v>55940002</v>
          </cell>
          <cell r="W5791">
            <v>0</v>
          </cell>
          <cell r="X5791">
            <v>55940002</v>
          </cell>
          <cell r="Z5791">
            <v>55766308</v>
          </cell>
          <cell r="AA5791">
            <v>173694</v>
          </cell>
          <cell r="AB5791">
            <v>55766308</v>
          </cell>
          <cell r="AC5791">
            <v>55766308</v>
          </cell>
          <cell r="AD5791">
            <v>55766308</v>
          </cell>
          <cell r="AE5791">
            <v>55766308</v>
          </cell>
        </row>
        <row r="5792">
          <cell r="F5792" t="str">
            <v>C-3603-1300-1</v>
          </cell>
          <cell r="U5792">
            <v>302620000</v>
          </cell>
          <cell r="V5792">
            <v>0</v>
          </cell>
          <cell r="W5792">
            <v>3743761</v>
          </cell>
          <cell r="X5792">
            <v>298876239</v>
          </cell>
          <cell r="Z5792">
            <v>298876239</v>
          </cell>
          <cell r="AA5792">
            <v>0</v>
          </cell>
          <cell r="AB5792">
            <v>298876239</v>
          </cell>
          <cell r="AC5792">
            <v>298876239</v>
          </cell>
          <cell r="AD5792">
            <v>298876239</v>
          </cell>
          <cell r="AE5792">
            <v>298876239</v>
          </cell>
        </row>
        <row r="5793">
          <cell r="F5793" t="str">
            <v>C-3603-1300-1</v>
          </cell>
          <cell r="U5793">
            <v>500000</v>
          </cell>
          <cell r="V5793">
            <v>1617195</v>
          </cell>
          <cell r="W5793">
            <v>0</v>
          </cell>
          <cell r="X5793">
            <v>2117195</v>
          </cell>
          <cell r="Z5793">
            <v>2113831</v>
          </cell>
          <cell r="AA5793">
            <v>3364</v>
          </cell>
          <cell r="AB5793">
            <v>2113831</v>
          </cell>
          <cell r="AC5793">
            <v>2113831</v>
          </cell>
          <cell r="AD5793">
            <v>2113831</v>
          </cell>
          <cell r="AE5793">
            <v>2113831</v>
          </cell>
        </row>
        <row r="5794">
          <cell r="F5794" t="str">
            <v>C-3603-1300-5</v>
          </cell>
          <cell r="U5794">
            <v>0</v>
          </cell>
          <cell r="V5794">
            <v>1000000</v>
          </cell>
          <cell r="W5794">
            <v>0</v>
          </cell>
          <cell r="X5794">
            <v>1000000</v>
          </cell>
          <cell r="Z5794">
            <v>0</v>
          </cell>
          <cell r="AA5794">
            <v>1000000</v>
          </cell>
          <cell r="AB5794">
            <v>0</v>
          </cell>
          <cell r="AC5794">
            <v>0</v>
          </cell>
          <cell r="AD5794">
            <v>0</v>
          </cell>
          <cell r="AE5794">
            <v>0</v>
          </cell>
        </row>
        <row r="5795">
          <cell r="F5795" t="str">
            <v>C-3603-1300-5</v>
          </cell>
          <cell r="U5795">
            <v>0</v>
          </cell>
          <cell r="V5795">
            <v>28000000</v>
          </cell>
          <cell r="W5795">
            <v>1600000</v>
          </cell>
          <cell r="X5795">
            <v>26400000</v>
          </cell>
          <cell r="Z5795">
            <v>26400000</v>
          </cell>
          <cell r="AA5795">
            <v>0</v>
          </cell>
          <cell r="AB5795">
            <v>26400000</v>
          </cell>
          <cell r="AC5795">
            <v>26400000</v>
          </cell>
          <cell r="AD5795">
            <v>26400000</v>
          </cell>
          <cell r="AE5795">
            <v>26400000</v>
          </cell>
        </row>
        <row r="5796">
          <cell r="F5796" t="str">
            <v>C-3603-1300-5</v>
          </cell>
          <cell r="U5796">
            <v>86637183</v>
          </cell>
          <cell r="V5796">
            <v>124048241</v>
          </cell>
          <cell r="W5796">
            <v>94017456</v>
          </cell>
          <cell r="X5796">
            <v>116667968</v>
          </cell>
          <cell r="Z5796">
            <v>116667968</v>
          </cell>
          <cell r="AA5796">
            <v>0</v>
          </cell>
          <cell r="AB5796">
            <v>116667968</v>
          </cell>
          <cell r="AC5796">
            <v>110834569</v>
          </cell>
          <cell r="AD5796">
            <v>110834569</v>
          </cell>
          <cell r="AE5796">
            <v>110834569</v>
          </cell>
        </row>
        <row r="5797">
          <cell r="F5797" t="str">
            <v>C-3603-1300-6</v>
          </cell>
          <cell r="U5797">
            <v>355209038</v>
          </cell>
          <cell r="V5797">
            <v>7662933</v>
          </cell>
          <cell r="W5797">
            <v>1201965</v>
          </cell>
          <cell r="X5797">
            <v>361670006</v>
          </cell>
          <cell r="Z5797">
            <v>361086006</v>
          </cell>
          <cell r="AA5797">
            <v>584000</v>
          </cell>
          <cell r="AB5797">
            <v>361086006</v>
          </cell>
          <cell r="AC5797">
            <v>361086006</v>
          </cell>
          <cell r="AD5797">
            <v>361086006</v>
          </cell>
          <cell r="AE5797">
            <v>361086006</v>
          </cell>
        </row>
        <row r="5798">
          <cell r="F5798" t="str">
            <v>C-3603-1300-6</v>
          </cell>
          <cell r="U5798">
            <v>0</v>
          </cell>
          <cell r="V5798">
            <v>810138</v>
          </cell>
          <cell r="W5798">
            <v>0</v>
          </cell>
          <cell r="X5798">
            <v>810138</v>
          </cell>
          <cell r="Z5798">
            <v>810138</v>
          </cell>
          <cell r="AA5798">
            <v>0</v>
          </cell>
          <cell r="AB5798">
            <v>810138</v>
          </cell>
          <cell r="AC5798">
            <v>810138</v>
          </cell>
          <cell r="AD5798">
            <v>810138</v>
          </cell>
          <cell r="AE5798">
            <v>810138</v>
          </cell>
        </row>
        <row r="5799">
          <cell r="F5799" t="str">
            <v>C-3603-1300-9</v>
          </cell>
          <cell r="U5799">
            <v>38500000</v>
          </cell>
          <cell r="V5799">
            <v>23800000</v>
          </cell>
          <cell r="W5799">
            <v>0</v>
          </cell>
          <cell r="X5799">
            <v>62300000</v>
          </cell>
          <cell r="Z5799">
            <v>62300000</v>
          </cell>
          <cell r="AA5799">
            <v>0</v>
          </cell>
          <cell r="AB5799">
            <v>62300000</v>
          </cell>
          <cell r="AC5799">
            <v>62300000</v>
          </cell>
          <cell r="AD5799">
            <v>62300000</v>
          </cell>
          <cell r="AE5799">
            <v>62300000</v>
          </cell>
        </row>
        <row r="5800">
          <cell r="F5800" t="str">
            <v>C-3603-1300-9</v>
          </cell>
          <cell r="U5800">
            <v>1000000</v>
          </cell>
          <cell r="V5800">
            <v>2000000</v>
          </cell>
          <cell r="W5800">
            <v>0</v>
          </cell>
          <cell r="X5800">
            <v>3000000</v>
          </cell>
          <cell r="Z5800">
            <v>2935615</v>
          </cell>
          <cell r="AA5800">
            <v>64385</v>
          </cell>
          <cell r="AB5800">
            <v>2935615</v>
          </cell>
          <cell r="AC5800">
            <v>2935615</v>
          </cell>
          <cell r="AD5800">
            <v>2935615</v>
          </cell>
          <cell r="AE5800">
            <v>2935615</v>
          </cell>
        </row>
        <row r="5801">
          <cell r="F5801" t="str">
            <v>C-3603-1300-10</v>
          </cell>
          <cell r="U5801">
            <v>17747522</v>
          </cell>
          <cell r="V5801">
            <v>12435258</v>
          </cell>
          <cell r="W5801">
            <v>0</v>
          </cell>
          <cell r="X5801">
            <v>30182780</v>
          </cell>
          <cell r="Z5801">
            <v>29646543.469999999</v>
          </cell>
          <cell r="AA5801">
            <v>536236.53</v>
          </cell>
          <cell r="AB5801">
            <v>29646543.469999999</v>
          </cell>
          <cell r="AC5801">
            <v>29646543.469999999</v>
          </cell>
          <cell r="AD5801">
            <v>23803719</v>
          </cell>
          <cell r="AE5801">
            <v>23803719</v>
          </cell>
        </row>
        <row r="5802">
          <cell r="F5802" t="str">
            <v>C-3603-1300-10</v>
          </cell>
          <cell r="U5802">
            <v>18630000</v>
          </cell>
          <cell r="V5802">
            <v>1556914</v>
          </cell>
          <cell r="W5802">
            <v>1572998</v>
          </cell>
          <cell r="X5802">
            <v>18613916</v>
          </cell>
          <cell r="Z5802">
            <v>11536081.51</v>
          </cell>
          <cell r="AA5802">
            <v>7077834.4900000002</v>
          </cell>
          <cell r="AB5802">
            <v>11536081.51</v>
          </cell>
          <cell r="AC5802">
            <v>11536081.51</v>
          </cell>
          <cell r="AD5802">
            <v>9509746</v>
          </cell>
          <cell r="AE5802">
            <v>9509746</v>
          </cell>
        </row>
        <row r="5803">
          <cell r="F5803" t="str">
            <v>C-3603-1300-10</v>
          </cell>
          <cell r="U5803">
            <v>6000000</v>
          </cell>
          <cell r="V5803">
            <v>0</v>
          </cell>
          <cell r="W5803">
            <v>114048</v>
          </cell>
          <cell r="X5803">
            <v>5885952</v>
          </cell>
          <cell r="Z5803">
            <v>5885952</v>
          </cell>
          <cell r="AA5803">
            <v>0</v>
          </cell>
          <cell r="AB5803">
            <v>5885952</v>
          </cell>
          <cell r="AC5803">
            <v>5885952</v>
          </cell>
          <cell r="AD5803">
            <v>5885952</v>
          </cell>
          <cell r="AE5803">
            <v>5885952</v>
          </cell>
        </row>
        <row r="5804">
          <cell r="F5804" t="str">
            <v>C-3603-1300-10</v>
          </cell>
          <cell r="U5804">
            <v>31714000</v>
          </cell>
          <cell r="V5804">
            <v>4369232</v>
          </cell>
          <cell r="W5804">
            <v>0</v>
          </cell>
          <cell r="X5804">
            <v>36083232</v>
          </cell>
          <cell r="Z5804">
            <v>36003174</v>
          </cell>
          <cell r="AA5804">
            <v>80058</v>
          </cell>
          <cell r="AB5804">
            <v>36003174</v>
          </cell>
          <cell r="AC5804">
            <v>36003174</v>
          </cell>
          <cell r="AD5804">
            <v>36003174</v>
          </cell>
          <cell r="AE5804">
            <v>36003174</v>
          </cell>
        </row>
        <row r="5805">
          <cell r="F5805" t="str">
            <v>C-3603-1300-10</v>
          </cell>
          <cell r="U5805">
            <v>579320000</v>
          </cell>
          <cell r="V5805">
            <v>3500000</v>
          </cell>
          <cell r="W5805">
            <v>11809</v>
          </cell>
          <cell r="X5805">
            <v>582808191</v>
          </cell>
          <cell r="Z5805">
            <v>579308191</v>
          </cell>
          <cell r="AA5805">
            <v>3500000</v>
          </cell>
          <cell r="AB5805">
            <v>579308191</v>
          </cell>
          <cell r="AC5805">
            <v>579308191</v>
          </cell>
          <cell r="AD5805">
            <v>579308191</v>
          </cell>
          <cell r="AE5805">
            <v>579308191</v>
          </cell>
        </row>
        <row r="5806">
          <cell r="F5806" t="str">
            <v>C-3603-1300-10</v>
          </cell>
          <cell r="U5806">
            <v>0</v>
          </cell>
          <cell r="V5806">
            <v>22000000</v>
          </cell>
          <cell r="W5806">
            <v>9609695</v>
          </cell>
          <cell r="X5806">
            <v>12390305</v>
          </cell>
          <cell r="Z5806">
            <v>12390305</v>
          </cell>
          <cell r="AA5806">
            <v>0</v>
          </cell>
          <cell r="AB5806">
            <v>12390305</v>
          </cell>
          <cell r="AC5806">
            <v>12390305</v>
          </cell>
          <cell r="AD5806">
            <v>12390305</v>
          </cell>
          <cell r="AE5806">
            <v>12390305</v>
          </cell>
        </row>
        <row r="5807">
          <cell r="F5807" t="str">
            <v>C-3603-1300-10</v>
          </cell>
          <cell r="U5807">
            <v>0</v>
          </cell>
          <cell r="V5807">
            <v>760410</v>
          </cell>
          <cell r="W5807">
            <v>760410</v>
          </cell>
          <cell r="X5807">
            <v>0</v>
          </cell>
          <cell r="Z5807">
            <v>0</v>
          </cell>
          <cell r="AA5807">
            <v>0</v>
          </cell>
          <cell r="AB5807">
            <v>0</v>
          </cell>
          <cell r="AC5807">
            <v>0</v>
          </cell>
          <cell r="AD5807">
            <v>0</v>
          </cell>
          <cell r="AE5807">
            <v>0</v>
          </cell>
        </row>
        <row r="5808">
          <cell r="F5808" t="str">
            <v>C-3603-1300-10</v>
          </cell>
          <cell r="U5808">
            <v>3000000</v>
          </cell>
          <cell r="V5808">
            <v>0</v>
          </cell>
          <cell r="W5808">
            <v>0</v>
          </cell>
          <cell r="X5808">
            <v>3000000</v>
          </cell>
          <cell r="Z5808">
            <v>3000000</v>
          </cell>
          <cell r="AA5808">
            <v>0</v>
          </cell>
          <cell r="AB5808">
            <v>3000000</v>
          </cell>
          <cell r="AC5808">
            <v>3000000</v>
          </cell>
          <cell r="AD5808">
            <v>3000000</v>
          </cell>
          <cell r="AE5808">
            <v>3000000</v>
          </cell>
        </row>
        <row r="5809">
          <cell r="F5809" t="str">
            <v>C-3603-1300-10</v>
          </cell>
          <cell r="U5809">
            <v>8000000</v>
          </cell>
          <cell r="V5809">
            <v>0</v>
          </cell>
          <cell r="W5809">
            <v>8000000</v>
          </cell>
          <cell r="X5809">
            <v>0</v>
          </cell>
          <cell r="Z5809">
            <v>0</v>
          </cell>
          <cell r="AA5809">
            <v>0</v>
          </cell>
          <cell r="AB5809">
            <v>0</v>
          </cell>
          <cell r="AC5809">
            <v>0</v>
          </cell>
          <cell r="AD5809">
            <v>0</v>
          </cell>
          <cell r="AE5809">
            <v>0</v>
          </cell>
        </row>
        <row r="5810">
          <cell r="F5810" t="str">
            <v>C-3603-1300-10</v>
          </cell>
          <cell r="U5810">
            <v>31186000</v>
          </cell>
          <cell r="V5810">
            <v>0</v>
          </cell>
          <cell r="W5810">
            <v>26887900</v>
          </cell>
          <cell r="X5810">
            <v>4298100</v>
          </cell>
          <cell r="Z5810">
            <v>4298100</v>
          </cell>
          <cell r="AA5810">
            <v>0</v>
          </cell>
          <cell r="AB5810">
            <v>4298100</v>
          </cell>
          <cell r="AC5810">
            <v>4298100</v>
          </cell>
          <cell r="AD5810">
            <v>4298100</v>
          </cell>
          <cell r="AE5810">
            <v>4298100</v>
          </cell>
        </row>
        <row r="5811">
          <cell r="F5811" t="str">
            <v>C-3603-1300-10</v>
          </cell>
          <cell r="U5811">
            <v>4000000</v>
          </cell>
          <cell r="V5811">
            <v>0</v>
          </cell>
          <cell r="W5811">
            <v>0</v>
          </cell>
          <cell r="X5811">
            <v>4000000</v>
          </cell>
          <cell r="Z5811">
            <v>4000000</v>
          </cell>
          <cell r="AA5811">
            <v>0</v>
          </cell>
          <cell r="AB5811">
            <v>4000000</v>
          </cell>
          <cell r="AC5811">
            <v>4000000</v>
          </cell>
          <cell r="AD5811">
            <v>4000000</v>
          </cell>
          <cell r="AE5811">
            <v>4000000</v>
          </cell>
        </row>
        <row r="5812">
          <cell r="F5812" t="str">
            <v>C-3603-1300-10</v>
          </cell>
          <cell r="U5812">
            <v>5000000</v>
          </cell>
          <cell r="V5812">
            <v>0</v>
          </cell>
          <cell r="W5812">
            <v>2011000</v>
          </cell>
          <cell r="X5812">
            <v>2989000</v>
          </cell>
          <cell r="Z5812">
            <v>2989000</v>
          </cell>
          <cell r="AA5812">
            <v>0</v>
          </cell>
          <cell r="AB5812">
            <v>2989000</v>
          </cell>
          <cell r="AC5812">
            <v>2989000</v>
          </cell>
          <cell r="AD5812">
            <v>2989000</v>
          </cell>
          <cell r="AE5812">
            <v>2989000</v>
          </cell>
        </row>
        <row r="5813">
          <cell r="F5813" t="str">
            <v>C-3603-1300-11</v>
          </cell>
          <cell r="U5813">
            <v>0</v>
          </cell>
          <cell r="V5813">
            <v>1560000</v>
          </cell>
          <cell r="W5813">
            <v>0</v>
          </cell>
          <cell r="X5813">
            <v>1560000</v>
          </cell>
          <cell r="Z5813">
            <v>1560000</v>
          </cell>
          <cell r="AA5813">
            <v>0</v>
          </cell>
          <cell r="AB5813">
            <v>1560000</v>
          </cell>
          <cell r="AC5813">
            <v>1560000</v>
          </cell>
          <cell r="AD5813">
            <v>1560000</v>
          </cell>
          <cell r="AE5813">
            <v>1560000</v>
          </cell>
        </row>
        <row r="5814">
          <cell r="F5814" t="str">
            <v>C-3603-1300-11</v>
          </cell>
          <cell r="U5814">
            <v>0</v>
          </cell>
          <cell r="V5814">
            <v>27330375</v>
          </cell>
          <cell r="W5814">
            <v>0</v>
          </cell>
          <cell r="X5814">
            <v>27330375</v>
          </cell>
          <cell r="Z5814">
            <v>25140000</v>
          </cell>
          <cell r="AA5814">
            <v>2190375</v>
          </cell>
          <cell r="AB5814">
            <v>25140000</v>
          </cell>
          <cell r="AC5814">
            <v>25140000</v>
          </cell>
          <cell r="AD5814">
            <v>25140000</v>
          </cell>
          <cell r="AE5814">
            <v>25140000</v>
          </cell>
        </row>
        <row r="5815">
          <cell r="F5815" t="str">
            <v>C-3603-1300-11</v>
          </cell>
          <cell r="U5815">
            <v>0</v>
          </cell>
          <cell r="V5815">
            <v>700000</v>
          </cell>
          <cell r="W5815">
            <v>0</v>
          </cell>
          <cell r="X5815">
            <v>700000</v>
          </cell>
          <cell r="Z5815">
            <v>699036</v>
          </cell>
          <cell r="AA5815">
            <v>964</v>
          </cell>
          <cell r="AB5815">
            <v>699036</v>
          </cell>
          <cell r="AC5815">
            <v>699036</v>
          </cell>
          <cell r="AD5815">
            <v>699036</v>
          </cell>
          <cell r="AE5815">
            <v>699036</v>
          </cell>
        </row>
        <row r="5816">
          <cell r="F5816" t="str">
            <v>C-3603-1300-11</v>
          </cell>
          <cell r="U5816">
            <v>0</v>
          </cell>
          <cell r="V5816">
            <v>41174000</v>
          </cell>
          <cell r="W5816">
            <v>0</v>
          </cell>
          <cell r="X5816">
            <v>41174000</v>
          </cell>
          <cell r="Z5816">
            <v>29988000</v>
          </cell>
          <cell r="AA5816">
            <v>11186000</v>
          </cell>
          <cell r="AB5816">
            <v>29988000</v>
          </cell>
          <cell r="AC5816">
            <v>0</v>
          </cell>
          <cell r="AD5816">
            <v>0</v>
          </cell>
          <cell r="AE5816">
            <v>0</v>
          </cell>
        </row>
        <row r="5817">
          <cell r="F5817" t="str">
            <v>C-3603-1300-11</v>
          </cell>
          <cell r="U5817">
            <v>0</v>
          </cell>
          <cell r="V5817">
            <v>128000000</v>
          </cell>
          <cell r="W5817">
            <v>0</v>
          </cell>
          <cell r="X5817">
            <v>128000000</v>
          </cell>
          <cell r="Z5817">
            <v>126700000</v>
          </cell>
          <cell r="AA5817">
            <v>1300000</v>
          </cell>
          <cell r="AB5817">
            <v>126700000</v>
          </cell>
          <cell r="AC5817">
            <v>126700000</v>
          </cell>
          <cell r="AD5817">
            <v>126700000</v>
          </cell>
          <cell r="AE5817">
            <v>126700000</v>
          </cell>
        </row>
        <row r="5818">
          <cell r="F5818" t="str">
            <v>C-3699-1300-2</v>
          </cell>
          <cell r="U5818">
            <v>0</v>
          </cell>
          <cell r="V5818">
            <v>165784782</v>
          </cell>
          <cell r="W5818">
            <v>0</v>
          </cell>
          <cell r="X5818">
            <v>165784782</v>
          </cell>
          <cell r="Z5818">
            <v>165653409</v>
          </cell>
          <cell r="AA5818">
            <v>131373</v>
          </cell>
          <cell r="AB5818">
            <v>165653409</v>
          </cell>
          <cell r="AC5818">
            <v>165653409</v>
          </cell>
          <cell r="AD5818">
            <v>165653409</v>
          </cell>
          <cell r="AE5818">
            <v>165653409</v>
          </cell>
        </row>
        <row r="5819">
          <cell r="F5819" t="str">
            <v>C-3699-1300-2</v>
          </cell>
          <cell r="U5819">
            <v>918475186</v>
          </cell>
          <cell r="V5819">
            <v>44450868</v>
          </cell>
          <cell r="W5819">
            <v>29832883</v>
          </cell>
          <cell r="X5819">
            <v>933093171</v>
          </cell>
          <cell r="Z5819">
            <v>900949193</v>
          </cell>
          <cell r="AA5819">
            <v>32143978</v>
          </cell>
          <cell r="AB5819">
            <v>900949193</v>
          </cell>
          <cell r="AC5819">
            <v>92440930</v>
          </cell>
          <cell r="AD5819">
            <v>92440930</v>
          </cell>
          <cell r="AE5819">
            <v>92440930</v>
          </cell>
        </row>
        <row r="5820">
          <cell r="F5820" t="str">
            <v>C-3699-1300-10</v>
          </cell>
          <cell r="U5820">
            <v>15750000</v>
          </cell>
          <cell r="V5820">
            <v>49000000</v>
          </cell>
          <cell r="W5820">
            <v>6610773</v>
          </cell>
          <cell r="X5820">
            <v>58139227</v>
          </cell>
          <cell r="Z5820">
            <v>57243882</v>
          </cell>
          <cell r="AA5820">
            <v>895345</v>
          </cell>
          <cell r="AB5820">
            <v>57243882</v>
          </cell>
          <cell r="AC5820">
            <v>57243882</v>
          </cell>
          <cell r="AD5820">
            <v>57243882</v>
          </cell>
          <cell r="AE5820">
            <v>57243882</v>
          </cell>
        </row>
        <row r="5821">
          <cell r="F5821" t="str">
            <v>C-3602-1300-4</v>
          </cell>
          <cell r="U5821">
            <v>184200000</v>
          </cell>
          <cell r="V5821">
            <v>0</v>
          </cell>
          <cell r="W5821">
            <v>0</v>
          </cell>
          <cell r="X5821">
            <v>184200000</v>
          </cell>
          <cell r="Z5821">
            <v>184177121</v>
          </cell>
          <cell r="AA5821">
            <v>22879</v>
          </cell>
          <cell r="AB5821">
            <v>184177121</v>
          </cell>
          <cell r="AC5821">
            <v>184177121</v>
          </cell>
          <cell r="AD5821">
            <v>184177121</v>
          </cell>
          <cell r="AE5821">
            <v>184177121</v>
          </cell>
        </row>
        <row r="5822">
          <cell r="F5822" t="str">
            <v>C-3602-1300-4</v>
          </cell>
          <cell r="U5822">
            <v>0</v>
          </cell>
          <cell r="V5822">
            <v>26720242</v>
          </cell>
          <cell r="W5822">
            <v>0</v>
          </cell>
          <cell r="X5822">
            <v>26720242</v>
          </cell>
          <cell r="Z5822">
            <v>26658657</v>
          </cell>
          <cell r="AA5822">
            <v>61585</v>
          </cell>
          <cell r="AB5822">
            <v>26658657</v>
          </cell>
          <cell r="AC5822">
            <v>26658657</v>
          </cell>
          <cell r="AD5822">
            <v>26658657</v>
          </cell>
          <cell r="AE5822">
            <v>26658657</v>
          </cell>
        </row>
        <row r="5823">
          <cell r="F5823" t="str">
            <v>C-3602-1300-4</v>
          </cell>
          <cell r="U5823">
            <v>630270000</v>
          </cell>
          <cell r="V5823">
            <v>30000000</v>
          </cell>
          <cell r="W5823">
            <v>0</v>
          </cell>
          <cell r="X5823">
            <v>660270000</v>
          </cell>
          <cell r="Z5823">
            <v>654975030</v>
          </cell>
          <cell r="AA5823">
            <v>5294970</v>
          </cell>
          <cell r="AB5823">
            <v>654975030</v>
          </cell>
          <cell r="AC5823">
            <v>654975030</v>
          </cell>
          <cell r="AD5823">
            <v>654975030</v>
          </cell>
          <cell r="AE5823">
            <v>654975030</v>
          </cell>
        </row>
        <row r="5824">
          <cell r="F5824" t="str">
            <v>C-3602-1300-4</v>
          </cell>
          <cell r="U5824">
            <v>3000000</v>
          </cell>
          <cell r="V5824">
            <v>0</v>
          </cell>
          <cell r="W5824">
            <v>2078000</v>
          </cell>
          <cell r="X5824">
            <v>922000</v>
          </cell>
          <cell r="Z5824">
            <v>922000</v>
          </cell>
          <cell r="AA5824">
            <v>0</v>
          </cell>
          <cell r="AB5824">
            <v>922000</v>
          </cell>
          <cell r="AC5824">
            <v>922000</v>
          </cell>
          <cell r="AD5824">
            <v>922000</v>
          </cell>
          <cell r="AE5824">
            <v>922000</v>
          </cell>
        </row>
        <row r="5825">
          <cell r="F5825" t="str">
            <v>C-3602-1300-5</v>
          </cell>
          <cell r="U5825">
            <v>299660625</v>
          </cell>
          <cell r="V5825">
            <v>0</v>
          </cell>
          <cell r="W5825">
            <v>16628169</v>
          </cell>
          <cell r="X5825">
            <v>283032456</v>
          </cell>
          <cell r="Z5825">
            <v>283032456</v>
          </cell>
          <cell r="AA5825">
            <v>0</v>
          </cell>
          <cell r="AB5825">
            <v>283032456</v>
          </cell>
          <cell r="AC5825">
            <v>283032456</v>
          </cell>
          <cell r="AD5825">
            <v>283032456</v>
          </cell>
          <cell r="AE5825">
            <v>283032456</v>
          </cell>
        </row>
        <row r="5826">
          <cell r="F5826" t="str">
            <v>C-3602-1300-5</v>
          </cell>
          <cell r="U5826">
            <v>8989819</v>
          </cell>
          <cell r="V5826">
            <v>0</v>
          </cell>
          <cell r="W5826">
            <v>0</v>
          </cell>
          <cell r="X5826">
            <v>8989819</v>
          </cell>
          <cell r="Z5826">
            <v>7671825</v>
          </cell>
          <cell r="AA5826">
            <v>1317994</v>
          </cell>
          <cell r="AB5826">
            <v>7671825</v>
          </cell>
          <cell r="AC5826">
            <v>7671825</v>
          </cell>
          <cell r="AD5826">
            <v>7671825</v>
          </cell>
          <cell r="AE5826">
            <v>7671825</v>
          </cell>
        </row>
        <row r="5827">
          <cell r="F5827" t="str">
            <v>C-3602-1300-5</v>
          </cell>
          <cell r="U5827">
            <v>59932125</v>
          </cell>
          <cell r="V5827">
            <v>16627902</v>
          </cell>
          <cell r="W5827">
            <v>0</v>
          </cell>
          <cell r="X5827">
            <v>76560027</v>
          </cell>
          <cell r="Z5827">
            <v>76559495</v>
          </cell>
          <cell r="AA5827">
            <v>532</v>
          </cell>
          <cell r="AB5827">
            <v>76559495</v>
          </cell>
          <cell r="AC5827">
            <v>67788815</v>
          </cell>
          <cell r="AD5827">
            <v>56192669</v>
          </cell>
          <cell r="AE5827">
            <v>56192669</v>
          </cell>
        </row>
        <row r="5828">
          <cell r="F5828" t="str">
            <v>C-3603-1300-1</v>
          </cell>
          <cell r="U5828">
            <v>0</v>
          </cell>
          <cell r="V5828">
            <v>564000000</v>
          </cell>
          <cell r="W5828">
            <v>0</v>
          </cell>
          <cell r="X5828">
            <v>564000000</v>
          </cell>
          <cell r="Z5828">
            <v>537622926</v>
          </cell>
          <cell r="AA5828">
            <v>26377074</v>
          </cell>
          <cell r="AB5828">
            <v>537622926</v>
          </cell>
          <cell r="AC5828">
            <v>537622926</v>
          </cell>
          <cell r="AD5828">
            <v>537622926</v>
          </cell>
          <cell r="AE5828">
            <v>537622926</v>
          </cell>
        </row>
        <row r="5829">
          <cell r="F5829" t="str">
            <v>C-3603-1300-1</v>
          </cell>
          <cell r="U5829">
            <v>3398237000</v>
          </cell>
          <cell r="V5829">
            <v>230918422</v>
          </cell>
          <cell r="W5829">
            <v>59288507</v>
          </cell>
          <cell r="X5829">
            <v>3569866915</v>
          </cell>
          <cell r="Z5829">
            <v>3542106527</v>
          </cell>
          <cell r="AA5829">
            <v>27760388</v>
          </cell>
          <cell r="AB5829">
            <v>3542106527</v>
          </cell>
          <cell r="AC5829">
            <v>3542106527</v>
          </cell>
          <cell r="AD5829">
            <v>3542106527</v>
          </cell>
          <cell r="AE5829">
            <v>3542106527</v>
          </cell>
        </row>
        <row r="5830">
          <cell r="F5830" t="str">
            <v>C-3603-1300-1</v>
          </cell>
          <cell r="U5830">
            <v>81677000</v>
          </cell>
          <cell r="V5830">
            <v>0</v>
          </cell>
          <cell r="W5830">
            <v>3172490</v>
          </cell>
          <cell r="X5830">
            <v>78504510</v>
          </cell>
          <cell r="Z5830">
            <v>78504510</v>
          </cell>
          <cell r="AA5830">
            <v>0</v>
          </cell>
          <cell r="AB5830">
            <v>78504510</v>
          </cell>
          <cell r="AC5830">
            <v>78504510</v>
          </cell>
          <cell r="AD5830">
            <v>78504510</v>
          </cell>
          <cell r="AE5830">
            <v>78504510</v>
          </cell>
        </row>
        <row r="5831">
          <cell r="F5831" t="str">
            <v>C-3603-1300-1</v>
          </cell>
          <cell r="U5831">
            <v>747143000</v>
          </cell>
          <cell r="V5831">
            <v>58087900</v>
          </cell>
          <cell r="W5831">
            <v>0</v>
          </cell>
          <cell r="X5831">
            <v>805230900</v>
          </cell>
          <cell r="Z5831">
            <v>802314143</v>
          </cell>
          <cell r="AA5831">
            <v>2916757</v>
          </cell>
          <cell r="AB5831">
            <v>802314143</v>
          </cell>
          <cell r="AC5831">
            <v>802314143</v>
          </cell>
          <cell r="AD5831">
            <v>802314143</v>
          </cell>
          <cell r="AE5831">
            <v>802314143</v>
          </cell>
        </row>
        <row r="5832">
          <cell r="F5832" t="str">
            <v>C-3603-1300-1</v>
          </cell>
          <cell r="U5832">
            <v>42470000</v>
          </cell>
          <cell r="V5832">
            <v>0</v>
          </cell>
          <cell r="W5832">
            <v>0</v>
          </cell>
          <cell r="X5832">
            <v>42470000</v>
          </cell>
          <cell r="Z5832">
            <v>41870744</v>
          </cell>
          <cell r="AA5832">
            <v>599256</v>
          </cell>
          <cell r="AB5832">
            <v>41870744</v>
          </cell>
          <cell r="AC5832">
            <v>41870744</v>
          </cell>
          <cell r="AD5832">
            <v>39157625</v>
          </cell>
          <cell r="AE5832">
            <v>39157625</v>
          </cell>
        </row>
        <row r="5833">
          <cell r="F5833" t="str">
            <v>C-3603-1300-1</v>
          </cell>
          <cell r="U5833">
            <v>163131000</v>
          </cell>
          <cell r="V5833">
            <v>25765639</v>
          </cell>
          <cell r="W5833">
            <v>15189634</v>
          </cell>
          <cell r="X5833">
            <v>173707005</v>
          </cell>
          <cell r="Z5833">
            <v>163295881</v>
          </cell>
          <cell r="AA5833">
            <v>10411124</v>
          </cell>
          <cell r="AB5833">
            <v>163295881</v>
          </cell>
          <cell r="AC5833">
            <v>133283545</v>
          </cell>
          <cell r="AD5833">
            <v>115959744</v>
          </cell>
          <cell r="AE5833">
            <v>115959744</v>
          </cell>
        </row>
        <row r="5834">
          <cell r="F5834" t="str">
            <v>C-3603-1300-1</v>
          </cell>
          <cell r="U5834">
            <v>38255000</v>
          </cell>
          <cell r="V5834">
            <v>119741000</v>
          </cell>
          <cell r="W5834">
            <v>0</v>
          </cell>
          <cell r="X5834">
            <v>157996000</v>
          </cell>
          <cell r="Z5834">
            <v>157062557</v>
          </cell>
          <cell r="AA5834">
            <v>933443</v>
          </cell>
          <cell r="AB5834">
            <v>157062557</v>
          </cell>
          <cell r="AC5834">
            <v>144953055</v>
          </cell>
          <cell r="AD5834">
            <v>144295055</v>
          </cell>
          <cell r="AE5834">
            <v>144295055</v>
          </cell>
        </row>
        <row r="5835">
          <cell r="F5835" t="str">
            <v>C-3603-1300-1</v>
          </cell>
          <cell r="U5835">
            <v>74901000</v>
          </cell>
          <cell r="V5835">
            <v>6110886</v>
          </cell>
          <cell r="W5835">
            <v>0</v>
          </cell>
          <cell r="X5835">
            <v>81011886</v>
          </cell>
          <cell r="Z5835">
            <v>79294675</v>
          </cell>
          <cell r="AA5835">
            <v>1717211</v>
          </cell>
          <cell r="AB5835">
            <v>79294675</v>
          </cell>
          <cell r="AC5835">
            <v>79294675</v>
          </cell>
          <cell r="AD5835">
            <v>79294675</v>
          </cell>
          <cell r="AE5835">
            <v>79294675</v>
          </cell>
        </row>
        <row r="5836">
          <cell r="F5836" t="str">
            <v>C-3603-1300-1</v>
          </cell>
          <cell r="U5836">
            <v>1430289000</v>
          </cell>
          <cell r="V5836">
            <v>92075800</v>
          </cell>
          <cell r="W5836">
            <v>0</v>
          </cell>
          <cell r="X5836">
            <v>1522364800</v>
          </cell>
          <cell r="Z5836">
            <v>1486172190</v>
          </cell>
          <cell r="AA5836">
            <v>36192610</v>
          </cell>
          <cell r="AB5836">
            <v>1486172190</v>
          </cell>
          <cell r="AC5836">
            <v>1425301920</v>
          </cell>
          <cell r="AD5836">
            <v>1402256872</v>
          </cell>
          <cell r="AE5836">
            <v>1402256872</v>
          </cell>
        </row>
        <row r="5837">
          <cell r="F5837" t="str">
            <v>C-3603-1300-1</v>
          </cell>
          <cell r="U5837">
            <v>11538000</v>
          </cell>
          <cell r="V5837">
            <v>0</v>
          </cell>
          <cell r="W5837">
            <v>76260</v>
          </cell>
          <cell r="X5837">
            <v>11461740</v>
          </cell>
          <cell r="Z5837">
            <v>11461740</v>
          </cell>
          <cell r="AA5837">
            <v>0</v>
          </cell>
          <cell r="AB5837">
            <v>11461740</v>
          </cell>
          <cell r="AC5837">
            <v>11461740</v>
          </cell>
          <cell r="AD5837">
            <v>11461740</v>
          </cell>
          <cell r="AE5837">
            <v>11461740</v>
          </cell>
        </row>
        <row r="5838">
          <cell r="F5838" t="str">
            <v>C-3603-1300-1</v>
          </cell>
          <cell r="U5838">
            <v>0</v>
          </cell>
          <cell r="V5838">
            <v>2000000</v>
          </cell>
          <cell r="W5838">
            <v>1000000</v>
          </cell>
          <cell r="X5838">
            <v>1000000</v>
          </cell>
          <cell r="Z5838">
            <v>741300</v>
          </cell>
          <cell r="AA5838">
            <v>258700</v>
          </cell>
          <cell r="AB5838">
            <v>741300</v>
          </cell>
          <cell r="AC5838">
            <v>741300</v>
          </cell>
          <cell r="AD5838">
            <v>741300</v>
          </cell>
          <cell r="AE5838">
            <v>741300</v>
          </cell>
        </row>
        <row r="5839">
          <cell r="F5839" t="str">
            <v>C-3603-1300-1</v>
          </cell>
          <cell r="U5839">
            <v>0</v>
          </cell>
          <cell r="V5839">
            <v>50000</v>
          </cell>
          <cell r="W5839">
            <v>50000</v>
          </cell>
          <cell r="X5839">
            <v>0</v>
          </cell>
          <cell r="Z5839">
            <v>0</v>
          </cell>
          <cell r="AA5839">
            <v>0</v>
          </cell>
          <cell r="AB5839">
            <v>0</v>
          </cell>
          <cell r="AC5839">
            <v>0</v>
          </cell>
          <cell r="AD5839">
            <v>0</v>
          </cell>
          <cell r="AE5839">
            <v>0</v>
          </cell>
        </row>
        <row r="5840">
          <cell r="F5840" t="str">
            <v>C-3603-1300-1</v>
          </cell>
          <cell r="U5840">
            <v>0</v>
          </cell>
          <cell r="V5840">
            <v>15189634</v>
          </cell>
          <cell r="W5840">
            <v>0</v>
          </cell>
          <cell r="X5840">
            <v>15189634</v>
          </cell>
          <cell r="Z5840">
            <v>15024940</v>
          </cell>
          <cell r="AA5840">
            <v>164694</v>
          </cell>
          <cell r="AB5840">
            <v>15024940</v>
          </cell>
          <cell r="AC5840">
            <v>15024940</v>
          </cell>
          <cell r="AD5840">
            <v>0</v>
          </cell>
          <cell r="AE5840">
            <v>0</v>
          </cell>
        </row>
        <row r="5841">
          <cell r="F5841" t="str">
            <v>C-3603-1300-1</v>
          </cell>
          <cell r="U5841">
            <v>34684000</v>
          </cell>
          <cell r="V5841">
            <v>0</v>
          </cell>
          <cell r="W5841">
            <v>2113048</v>
          </cell>
          <cell r="X5841">
            <v>32570952</v>
          </cell>
          <cell r="Z5841">
            <v>30702852</v>
          </cell>
          <cell r="AA5841">
            <v>1868100</v>
          </cell>
          <cell r="AB5841">
            <v>30702852</v>
          </cell>
          <cell r="AC5841">
            <v>30702852</v>
          </cell>
          <cell r="AD5841">
            <v>30702852</v>
          </cell>
          <cell r="AE5841">
            <v>30702852</v>
          </cell>
        </row>
        <row r="5842">
          <cell r="F5842" t="str">
            <v>C-3603-1300-1</v>
          </cell>
          <cell r="U5842">
            <v>0</v>
          </cell>
          <cell r="V5842">
            <v>18691178</v>
          </cell>
          <cell r="W5842">
            <v>0</v>
          </cell>
          <cell r="X5842">
            <v>18691178</v>
          </cell>
          <cell r="Z5842">
            <v>18691178</v>
          </cell>
          <cell r="AA5842">
            <v>0</v>
          </cell>
          <cell r="AB5842">
            <v>18691178</v>
          </cell>
          <cell r="AC5842">
            <v>18691178</v>
          </cell>
          <cell r="AD5842">
            <v>15595390</v>
          </cell>
          <cell r="AE5842">
            <v>15595390</v>
          </cell>
        </row>
        <row r="5843">
          <cell r="F5843" t="str">
            <v>C-3603-1300-1</v>
          </cell>
          <cell r="U5843">
            <v>150399000</v>
          </cell>
          <cell r="V5843">
            <v>10000000</v>
          </cell>
          <cell r="W5843">
            <v>0</v>
          </cell>
          <cell r="X5843">
            <v>160399000</v>
          </cell>
          <cell r="Z5843">
            <v>160398757</v>
          </cell>
          <cell r="AA5843">
            <v>243</v>
          </cell>
          <cell r="AB5843">
            <v>160398757</v>
          </cell>
          <cell r="AC5843">
            <v>160398757</v>
          </cell>
          <cell r="AD5843">
            <v>160398757</v>
          </cell>
          <cell r="AE5843">
            <v>160398757</v>
          </cell>
        </row>
        <row r="5844">
          <cell r="F5844" t="str">
            <v>C-3603-1300-1</v>
          </cell>
          <cell r="U5844">
            <v>0</v>
          </cell>
          <cell r="V5844">
            <v>510924</v>
          </cell>
          <cell r="W5844">
            <v>48000</v>
          </cell>
          <cell r="X5844">
            <v>462924</v>
          </cell>
          <cell r="Z5844">
            <v>462924</v>
          </cell>
          <cell r="AA5844">
            <v>0</v>
          </cell>
          <cell r="AB5844">
            <v>462924</v>
          </cell>
          <cell r="AC5844">
            <v>462924</v>
          </cell>
          <cell r="AD5844">
            <v>462924</v>
          </cell>
          <cell r="AE5844">
            <v>462924</v>
          </cell>
        </row>
        <row r="5845">
          <cell r="F5845" t="str">
            <v>C-3603-1300-1</v>
          </cell>
          <cell r="U5845">
            <v>0</v>
          </cell>
          <cell r="V5845">
            <v>14250000</v>
          </cell>
          <cell r="W5845">
            <v>0</v>
          </cell>
          <cell r="X5845">
            <v>14250000</v>
          </cell>
          <cell r="Z5845">
            <v>13859600</v>
          </cell>
          <cell r="AA5845">
            <v>390400</v>
          </cell>
          <cell r="AB5845">
            <v>13859600</v>
          </cell>
          <cell r="AC5845">
            <v>13859600</v>
          </cell>
          <cell r="AD5845">
            <v>13859600</v>
          </cell>
          <cell r="AE5845">
            <v>13859600</v>
          </cell>
        </row>
        <row r="5846">
          <cell r="F5846" t="str">
            <v>C-3603-1300-1</v>
          </cell>
          <cell r="U5846">
            <v>0</v>
          </cell>
          <cell r="V5846">
            <v>7500000</v>
          </cell>
          <cell r="W5846">
            <v>7000000</v>
          </cell>
          <cell r="X5846">
            <v>500000</v>
          </cell>
          <cell r="Z5846">
            <v>261500</v>
          </cell>
          <cell r="AA5846">
            <v>238500</v>
          </cell>
          <cell r="AB5846">
            <v>261500</v>
          </cell>
          <cell r="AC5846">
            <v>261500</v>
          </cell>
          <cell r="AD5846">
            <v>261500</v>
          </cell>
          <cell r="AE5846">
            <v>261500</v>
          </cell>
        </row>
        <row r="5847">
          <cell r="F5847" t="str">
            <v>C-3603-1300-1</v>
          </cell>
          <cell r="U5847">
            <v>491080000</v>
          </cell>
          <cell r="V5847">
            <v>5305000</v>
          </cell>
          <cell r="W5847">
            <v>0</v>
          </cell>
          <cell r="X5847">
            <v>496385000</v>
          </cell>
          <cell r="Z5847">
            <v>493975327</v>
          </cell>
          <cell r="AA5847">
            <v>2409673</v>
          </cell>
          <cell r="AB5847">
            <v>493975327</v>
          </cell>
          <cell r="AC5847">
            <v>492824918</v>
          </cell>
          <cell r="AD5847">
            <v>492824918</v>
          </cell>
          <cell r="AE5847">
            <v>492824918</v>
          </cell>
        </row>
        <row r="5848">
          <cell r="F5848" t="str">
            <v>C-3603-1300-1</v>
          </cell>
          <cell r="U5848">
            <v>48685000</v>
          </cell>
          <cell r="V5848">
            <v>0</v>
          </cell>
          <cell r="W5848">
            <v>0</v>
          </cell>
          <cell r="X5848">
            <v>48685000</v>
          </cell>
          <cell r="Z5848">
            <v>48000000</v>
          </cell>
          <cell r="AA5848">
            <v>685000</v>
          </cell>
          <cell r="AB5848">
            <v>48000000</v>
          </cell>
          <cell r="AC5848">
            <v>48000000</v>
          </cell>
          <cell r="AD5848">
            <v>48000000</v>
          </cell>
          <cell r="AE5848">
            <v>48000000</v>
          </cell>
        </row>
        <row r="5849">
          <cell r="F5849" t="str">
            <v>C-3603-1300-1</v>
          </cell>
          <cell r="U5849">
            <v>7525000</v>
          </cell>
          <cell r="V5849">
            <v>0</v>
          </cell>
          <cell r="W5849">
            <v>0</v>
          </cell>
          <cell r="X5849">
            <v>7525000</v>
          </cell>
          <cell r="Z5849">
            <v>6107680</v>
          </cell>
          <cell r="AA5849">
            <v>1417320</v>
          </cell>
          <cell r="AB5849">
            <v>6107680</v>
          </cell>
          <cell r="AC5849">
            <v>6107680</v>
          </cell>
          <cell r="AD5849">
            <v>6107680</v>
          </cell>
          <cell r="AE5849">
            <v>6107680</v>
          </cell>
        </row>
        <row r="5850">
          <cell r="F5850" t="str">
            <v>C-3603-1300-1</v>
          </cell>
          <cell r="U5850">
            <v>365000</v>
          </cell>
          <cell r="V5850">
            <v>0</v>
          </cell>
          <cell r="W5850">
            <v>0</v>
          </cell>
          <cell r="X5850">
            <v>365000</v>
          </cell>
          <cell r="Z5850">
            <v>271220</v>
          </cell>
          <cell r="AA5850">
            <v>93780</v>
          </cell>
          <cell r="AB5850">
            <v>271220</v>
          </cell>
          <cell r="AC5850">
            <v>271220</v>
          </cell>
          <cell r="AD5850">
            <v>271220</v>
          </cell>
          <cell r="AE5850">
            <v>271220</v>
          </cell>
        </row>
        <row r="5851">
          <cell r="F5851" t="str">
            <v>C-3603-1300-1</v>
          </cell>
          <cell r="U5851">
            <v>0</v>
          </cell>
          <cell r="V5851">
            <v>76040000</v>
          </cell>
          <cell r="W5851">
            <v>0</v>
          </cell>
          <cell r="X5851">
            <v>76040000</v>
          </cell>
          <cell r="Z5851">
            <v>75449997</v>
          </cell>
          <cell r="AA5851">
            <v>590003</v>
          </cell>
          <cell r="AB5851">
            <v>75449997</v>
          </cell>
          <cell r="AC5851">
            <v>2050000</v>
          </cell>
          <cell r="AD5851">
            <v>2050000</v>
          </cell>
          <cell r="AE5851">
            <v>2050000</v>
          </cell>
        </row>
        <row r="5852">
          <cell r="F5852" t="str">
            <v>C-3603-1300-1</v>
          </cell>
          <cell r="U5852">
            <v>210031000</v>
          </cell>
          <cell r="V5852">
            <v>64000000</v>
          </cell>
          <cell r="W5852">
            <v>727800</v>
          </cell>
          <cell r="X5852">
            <v>273303200</v>
          </cell>
          <cell r="Z5852">
            <v>273303200</v>
          </cell>
          <cell r="AA5852">
            <v>0</v>
          </cell>
          <cell r="AB5852">
            <v>273303200</v>
          </cell>
          <cell r="AC5852">
            <v>273303200</v>
          </cell>
          <cell r="AD5852">
            <v>273303200</v>
          </cell>
          <cell r="AE5852">
            <v>273303200</v>
          </cell>
        </row>
        <row r="5853">
          <cell r="F5853" t="str">
            <v>C-3603-1300-1</v>
          </cell>
          <cell r="U5853">
            <v>57387000</v>
          </cell>
          <cell r="V5853">
            <v>17100000</v>
          </cell>
          <cell r="W5853">
            <v>0</v>
          </cell>
          <cell r="X5853">
            <v>74487000</v>
          </cell>
          <cell r="Z5853">
            <v>74414159</v>
          </cell>
          <cell r="AA5853">
            <v>72841</v>
          </cell>
          <cell r="AB5853">
            <v>74414159</v>
          </cell>
          <cell r="AC5853">
            <v>31380895</v>
          </cell>
          <cell r="AD5853">
            <v>28367525</v>
          </cell>
          <cell r="AE5853">
            <v>28367525</v>
          </cell>
        </row>
        <row r="5854">
          <cell r="F5854" t="str">
            <v>C-3603-1300-1</v>
          </cell>
          <cell r="U5854">
            <v>23382000</v>
          </cell>
          <cell r="V5854">
            <v>0</v>
          </cell>
          <cell r="W5854">
            <v>28</v>
          </cell>
          <cell r="X5854">
            <v>23381972</v>
          </cell>
          <cell r="Z5854">
            <v>23381972</v>
          </cell>
          <cell r="AA5854">
            <v>0</v>
          </cell>
          <cell r="AB5854">
            <v>23381972</v>
          </cell>
          <cell r="AC5854">
            <v>23381972</v>
          </cell>
          <cell r="AD5854">
            <v>23381972</v>
          </cell>
          <cell r="AE5854">
            <v>23381972</v>
          </cell>
        </row>
        <row r="5855">
          <cell r="F5855" t="str">
            <v>C-3603-1300-1</v>
          </cell>
          <cell r="U5855">
            <v>44130000</v>
          </cell>
          <cell r="V5855">
            <v>0</v>
          </cell>
          <cell r="W5855">
            <v>235779</v>
          </cell>
          <cell r="X5855">
            <v>43894221</v>
          </cell>
          <cell r="Z5855">
            <v>43894221</v>
          </cell>
          <cell r="AA5855">
            <v>0</v>
          </cell>
          <cell r="AB5855">
            <v>43894221</v>
          </cell>
          <cell r="AC5855">
            <v>43894221</v>
          </cell>
          <cell r="AD5855">
            <v>43894221</v>
          </cell>
          <cell r="AE5855">
            <v>43894221</v>
          </cell>
        </row>
        <row r="5856">
          <cell r="F5856" t="str">
            <v>C-3603-1300-1</v>
          </cell>
          <cell r="U5856">
            <v>21070000</v>
          </cell>
          <cell r="V5856">
            <v>0</v>
          </cell>
          <cell r="W5856">
            <v>21070000</v>
          </cell>
          <cell r="X5856">
            <v>0</v>
          </cell>
          <cell r="Z5856">
            <v>0</v>
          </cell>
          <cell r="AA5856">
            <v>0</v>
          </cell>
          <cell r="AB5856">
            <v>0</v>
          </cell>
          <cell r="AC5856">
            <v>0</v>
          </cell>
          <cell r="AD5856">
            <v>0</v>
          </cell>
          <cell r="AE5856">
            <v>0</v>
          </cell>
        </row>
        <row r="5857">
          <cell r="F5857" t="str">
            <v>C-3603-1300-1</v>
          </cell>
          <cell r="U5857">
            <v>400000000</v>
          </cell>
          <cell r="V5857">
            <v>0</v>
          </cell>
          <cell r="W5857">
            <v>36232035</v>
          </cell>
          <cell r="X5857">
            <v>363767965</v>
          </cell>
          <cell r="Z5857">
            <v>357379947</v>
          </cell>
          <cell r="AA5857">
            <v>6388018</v>
          </cell>
          <cell r="AB5857">
            <v>357379947</v>
          </cell>
          <cell r="AC5857">
            <v>304570336</v>
          </cell>
          <cell r="AD5857">
            <v>218878469</v>
          </cell>
          <cell r="AE5857">
            <v>218878469</v>
          </cell>
        </row>
        <row r="5858">
          <cell r="F5858" t="str">
            <v>C-3603-1300-1</v>
          </cell>
          <cell r="U5858">
            <v>3861000</v>
          </cell>
          <cell r="V5858">
            <v>0</v>
          </cell>
          <cell r="W5858">
            <v>0</v>
          </cell>
          <cell r="X5858">
            <v>3861000</v>
          </cell>
          <cell r="Z5858">
            <v>2361000</v>
          </cell>
          <cell r="AA5858">
            <v>1500000</v>
          </cell>
          <cell r="AB5858">
            <v>2361000</v>
          </cell>
          <cell r="AC5858">
            <v>2361000</v>
          </cell>
          <cell r="AD5858">
            <v>1946955</v>
          </cell>
          <cell r="AE5858">
            <v>1946955</v>
          </cell>
        </row>
        <row r="5859">
          <cell r="F5859" t="str">
            <v>C-3603-1300-1</v>
          </cell>
          <cell r="U5859">
            <v>4580000</v>
          </cell>
          <cell r="V5859">
            <v>0</v>
          </cell>
          <cell r="W5859">
            <v>2500000</v>
          </cell>
          <cell r="X5859">
            <v>2080000</v>
          </cell>
          <cell r="Z5859">
            <v>1380000</v>
          </cell>
          <cell r="AA5859">
            <v>700000</v>
          </cell>
          <cell r="AB5859">
            <v>1380000</v>
          </cell>
          <cell r="AC5859">
            <v>1380000</v>
          </cell>
          <cell r="AD5859">
            <v>1177069</v>
          </cell>
          <cell r="AE5859">
            <v>1177069</v>
          </cell>
        </row>
        <row r="5860">
          <cell r="F5860" t="str">
            <v>C-3603-1300-1</v>
          </cell>
          <cell r="U5860">
            <v>0</v>
          </cell>
          <cell r="V5860">
            <v>5000000</v>
          </cell>
          <cell r="W5860">
            <v>0</v>
          </cell>
          <cell r="X5860">
            <v>5000000</v>
          </cell>
          <cell r="Z5860">
            <v>4948693</v>
          </cell>
          <cell r="AA5860">
            <v>51307</v>
          </cell>
          <cell r="AB5860">
            <v>4948693</v>
          </cell>
          <cell r="AC5860">
            <v>4948693</v>
          </cell>
          <cell r="AD5860">
            <v>4948693</v>
          </cell>
          <cell r="AE5860">
            <v>4948693</v>
          </cell>
        </row>
        <row r="5861">
          <cell r="F5861" t="str">
            <v>C-3603-1300-1</v>
          </cell>
          <cell r="U5861">
            <v>0</v>
          </cell>
          <cell r="V5861">
            <v>42857355</v>
          </cell>
          <cell r="W5861">
            <v>0</v>
          </cell>
          <cell r="X5861">
            <v>42857355</v>
          </cell>
          <cell r="Z5861">
            <v>42209128</v>
          </cell>
          <cell r="AA5861">
            <v>648227</v>
          </cell>
          <cell r="AB5861">
            <v>42209128</v>
          </cell>
          <cell r="AC5861">
            <v>42209128</v>
          </cell>
          <cell r="AD5861">
            <v>42209128</v>
          </cell>
          <cell r="AE5861">
            <v>42209128</v>
          </cell>
        </row>
        <row r="5862">
          <cell r="F5862" t="str">
            <v>C-3603-1300-1</v>
          </cell>
          <cell r="U5862">
            <v>1520000</v>
          </cell>
          <cell r="V5862">
            <v>0</v>
          </cell>
          <cell r="W5862">
            <v>1174700</v>
          </cell>
          <cell r="X5862">
            <v>345300</v>
          </cell>
          <cell r="Z5862">
            <v>345300</v>
          </cell>
          <cell r="AA5862">
            <v>0</v>
          </cell>
          <cell r="AB5862">
            <v>345300</v>
          </cell>
          <cell r="AC5862">
            <v>345300</v>
          </cell>
          <cell r="AD5862">
            <v>345300</v>
          </cell>
          <cell r="AE5862">
            <v>345300</v>
          </cell>
        </row>
        <row r="5863">
          <cell r="F5863" t="str">
            <v>C-3603-1300-1</v>
          </cell>
          <cell r="U5863">
            <v>3679000</v>
          </cell>
          <cell r="V5863">
            <v>0</v>
          </cell>
          <cell r="W5863">
            <v>0</v>
          </cell>
          <cell r="X5863">
            <v>3679000</v>
          </cell>
          <cell r="Z5863">
            <v>178787</v>
          </cell>
          <cell r="AA5863">
            <v>3500213</v>
          </cell>
          <cell r="AB5863">
            <v>178787</v>
          </cell>
          <cell r="AC5863">
            <v>178787</v>
          </cell>
          <cell r="AD5863">
            <v>178787</v>
          </cell>
          <cell r="AE5863">
            <v>178787</v>
          </cell>
        </row>
        <row r="5864">
          <cell r="F5864" t="str">
            <v>C-3603-1300-1</v>
          </cell>
          <cell r="U5864">
            <v>0</v>
          </cell>
          <cell r="V5864">
            <v>68573520</v>
          </cell>
          <cell r="W5864">
            <v>0</v>
          </cell>
          <cell r="X5864">
            <v>68573520</v>
          </cell>
          <cell r="Z5864">
            <v>66784671</v>
          </cell>
          <cell r="AA5864">
            <v>1788849</v>
          </cell>
          <cell r="AB5864">
            <v>66784671</v>
          </cell>
          <cell r="AC5864">
            <v>66784671</v>
          </cell>
          <cell r="AD5864">
            <v>47120271</v>
          </cell>
          <cell r="AE5864">
            <v>47120271</v>
          </cell>
        </row>
        <row r="5865">
          <cell r="F5865" t="str">
            <v>C-3603-1300-1</v>
          </cell>
          <cell r="U5865">
            <v>0</v>
          </cell>
          <cell r="V5865">
            <v>10000738</v>
          </cell>
          <cell r="W5865">
            <v>0</v>
          </cell>
          <cell r="X5865">
            <v>10000738</v>
          </cell>
          <cell r="Z5865">
            <v>9979547</v>
          </cell>
          <cell r="AA5865">
            <v>21191</v>
          </cell>
          <cell r="AB5865">
            <v>9979547</v>
          </cell>
          <cell r="AC5865">
            <v>9979547</v>
          </cell>
          <cell r="AD5865">
            <v>9979547</v>
          </cell>
          <cell r="AE5865">
            <v>9979547</v>
          </cell>
        </row>
        <row r="5866">
          <cell r="F5866" t="str">
            <v>C-3603-1300-3</v>
          </cell>
          <cell r="U5866">
            <v>129959000</v>
          </cell>
          <cell r="V5866">
            <v>0</v>
          </cell>
          <cell r="W5866">
            <v>0</v>
          </cell>
          <cell r="X5866">
            <v>129959000</v>
          </cell>
          <cell r="Z5866">
            <v>129922975</v>
          </cell>
          <cell r="AA5866">
            <v>36025</v>
          </cell>
          <cell r="AB5866">
            <v>129922975</v>
          </cell>
          <cell r="AC5866">
            <v>129922975</v>
          </cell>
          <cell r="AD5866">
            <v>67840060</v>
          </cell>
          <cell r="AE5866">
            <v>67840060</v>
          </cell>
        </row>
        <row r="5867">
          <cell r="F5867" t="str">
            <v>C-3603-1300-3</v>
          </cell>
          <cell r="U5867">
            <v>236017900</v>
          </cell>
          <cell r="V5867">
            <v>206581771</v>
          </cell>
          <cell r="W5867">
            <v>76367594</v>
          </cell>
          <cell r="X5867">
            <v>366232077</v>
          </cell>
          <cell r="Z5867">
            <v>366069779</v>
          </cell>
          <cell r="AA5867">
            <v>162298</v>
          </cell>
          <cell r="AB5867">
            <v>366069779</v>
          </cell>
          <cell r="AC5867">
            <v>366069779</v>
          </cell>
          <cell r="AD5867">
            <v>366069779</v>
          </cell>
          <cell r="AE5867">
            <v>366069779</v>
          </cell>
        </row>
        <row r="5868">
          <cell r="F5868" t="str">
            <v>C-3603-1300-3</v>
          </cell>
          <cell r="U5868">
            <v>324897400</v>
          </cell>
          <cell r="V5868">
            <v>0</v>
          </cell>
          <cell r="W5868">
            <v>820609</v>
          </cell>
          <cell r="X5868">
            <v>324076791</v>
          </cell>
          <cell r="Z5868">
            <v>324073791</v>
          </cell>
          <cell r="AA5868">
            <v>3000</v>
          </cell>
          <cell r="AB5868">
            <v>324073791</v>
          </cell>
          <cell r="AC5868">
            <v>324073791</v>
          </cell>
          <cell r="AD5868">
            <v>324073791</v>
          </cell>
          <cell r="AE5868">
            <v>324073791</v>
          </cell>
        </row>
        <row r="5869">
          <cell r="F5869" t="str">
            <v>C-3603-1300-3</v>
          </cell>
          <cell r="U5869">
            <v>0</v>
          </cell>
          <cell r="V5869">
            <v>120000000</v>
          </cell>
          <cell r="W5869">
            <v>0</v>
          </cell>
          <cell r="X5869">
            <v>120000000</v>
          </cell>
          <cell r="Z5869">
            <v>110529580</v>
          </cell>
          <cell r="AA5869">
            <v>9470420</v>
          </cell>
          <cell r="AB5869">
            <v>110529580</v>
          </cell>
          <cell r="AC5869">
            <v>109289600</v>
          </cell>
          <cell r="AD5869">
            <v>44939160</v>
          </cell>
          <cell r="AE5869">
            <v>44939160</v>
          </cell>
        </row>
        <row r="5870">
          <cell r="F5870" t="str">
            <v>C-3603-1300-3</v>
          </cell>
          <cell r="U5870">
            <v>10374400</v>
          </cell>
          <cell r="V5870">
            <v>0</v>
          </cell>
          <cell r="W5870">
            <v>8942</v>
          </cell>
          <cell r="X5870">
            <v>10365458</v>
          </cell>
          <cell r="Z5870">
            <v>10365458</v>
          </cell>
          <cell r="AA5870">
            <v>0</v>
          </cell>
          <cell r="AB5870">
            <v>10365458</v>
          </cell>
          <cell r="AC5870">
            <v>10365458</v>
          </cell>
          <cell r="AD5870">
            <v>10365458</v>
          </cell>
          <cell r="AE5870">
            <v>10365458</v>
          </cell>
        </row>
        <row r="5871">
          <cell r="F5871" t="str">
            <v>C-3603-1300-4</v>
          </cell>
          <cell r="U5871">
            <v>0</v>
          </cell>
          <cell r="V5871">
            <v>2901042</v>
          </cell>
          <cell r="W5871">
            <v>0</v>
          </cell>
          <cell r="X5871">
            <v>2901042</v>
          </cell>
          <cell r="Z5871">
            <v>2901042</v>
          </cell>
          <cell r="AA5871">
            <v>0</v>
          </cell>
          <cell r="AB5871">
            <v>2901042</v>
          </cell>
          <cell r="AC5871">
            <v>2901042</v>
          </cell>
          <cell r="AD5871">
            <v>2901042</v>
          </cell>
          <cell r="AE5871">
            <v>2901042</v>
          </cell>
        </row>
        <row r="5872">
          <cell r="F5872" t="str">
            <v>C-3603-1300-4</v>
          </cell>
          <cell r="U5872">
            <v>89263636</v>
          </cell>
          <cell r="V5872">
            <v>58708066</v>
          </cell>
          <cell r="W5872">
            <v>244812</v>
          </cell>
          <cell r="X5872">
            <v>147726890</v>
          </cell>
          <cell r="Z5872">
            <v>147726890</v>
          </cell>
          <cell r="AA5872">
            <v>0</v>
          </cell>
          <cell r="AB5872">
            <v>147726890</v>
          </cell>
          <cell r="AC5872">
            <v>147726890</v>
          </cell>
          <cell r="AD5872">
            <v>147726890</v>
          </cell>
          <cell r="AE5872">
            <v>147726890</v>
          </cell>
        </row>
        <row r="5873">
          <cell r="F5873" t="str">
            <v>C-3603-1300-7</v>
          </cell>
          <cell r="U5873">
            <v>84678272</v>
          </cell>
          <cell r="V5873">
            <v>0</v>
          </cell>
          <cell r="W5873">
            <v>0</v>
          </cell>
          <cell r="X5873">
            <v>84678272</v>
          </cell>
          <cell r="Z5873">
            <v>84674561</v>
          </cell>
          <cell r="AA5873">
            <v>3711</v>
          </cell>
          <cell r="AB5873">
            <v>84674561</v>
          </cell>
          <cell r="AC5873">
            <v>84674561</v>
          </cell>
          <cell r="AD5873">
            <v>84674561</v>
          </cell>
          <cell r="AE5873">
            <v>84674561</v>
          </cell>
        </row>
        <row r="5874">
          <cell r="F5874" t="str">
            <v>C-3603-1300-7</v>
          </cell>
          <cell r="U5874">
            <v>40456997</v>
          </cell>
          <cell r="V5874">
            <v>0</v>
          </cell>
          <cell r="W5874">
            <v>0</v>
          </cell>
          <cell r="X5874">
            <v>40456997</v>
          </cell>
          <cell r="Z5874">
            <v>40456997</v>
          </cell>
          <cell r="AA5874">
            <v>0</v>
          </cell>
          <cell r="AB5874">
            <v>40456997</v>
          </cell>
          <cell r="AC5874">
            <v>17760733</v>
          </cell>
          <cell r="AD5874">
            <v>17760733</v>
          </cell>
          <cell r="AE5874">
            <v>17760733</v>
          </cell>
        </row>
        <row r="5875">
          <cell r="F5875" t="str">
            <v>C-3603-1300-7</v>
          </cell>
          <cell r="U5875">
            <v>86652384</v>
          </cell>
          <cell r="V5875">
            <v>0</v>
          </cell>
          <cell r="W5875">
            <v>0</v>
          </cell>
          <cell r="X5875">
            <v>86652384</v>
          </cell>
          <cell r="Z5875">
            <v>84091035</v>
          </cell>
          <cell r="AA5875">
            <v>2561349</v>
          </cell>
          <cell r="AB5875">
            <v>84091035</v>
          </cell>
          <cell r="AC5875">
            <v>84091035</v>
          </cell>
          <cell r="AD5875">
            <v>78855840</v>
          </cell>
          <cell r="AE5875">
            <v>78855840</v>
          </cell>
        </row>
        <row r="5876">
          <cell r="F5876" t="str">
            <v>C-3603-1300-9</v>
          </cell>
          <cell r="U5876">
            <v>62100000</v>
          </cell>
          <cell r="V5876">
            <v>36000000</v>
          </cell>
          <cell r="W5876">
            <v>0</v>
          </cell>
          <cell r="X5876">
            <v>98100000</v>
          </cell>
          <cell r="Z5876">
            <v>98100000</v>
          </cell>
          <cell r="AA5876">
            <v>0</v>
          </cell>
          <cell r="AB5876">
            <v>98100000</v>
          </cell>
          <cell r="AC5876">
            <v>95066667</v>
          </cell>
          <cell r="AD5876">
            <v>95066667</v>
          </cell>
          <cell r="AE5876">
            <v>95066667</v>
          </cell>
        </row>
        <row r="5877">
          <cell r="F5877" t="str">
            <v>C-3603-1300-9</v>
          </cell>
          <cell r="U5877">
            <v>1500000</v>
          </cell>
          <cell r="V5877">
            <v>8330310</v>
          </cell>
          <cell r="W5877">
            <v>0</v>
          </cell>
          <cell r="X5877">
            <v>9830310</v>
          </cell>
          <cell r="Z5877">
            <v>9830310</v>
          </cell>
          <cell r="AA5877">
            <v>0</v>
          </cell>
          <cell r="AB5877">
            <v>9830310</v>
          </cell>
          <cell r="AC5877">
            <v>9830310</v>
          </cell>
          <cell r="AD5877">
            <v>9830310</v>
          </cell>
          <cell r="AE5877">
            <v>9830310</v>
          </cell>
        </row>
        <row r="5878">
          <cell r="F5878" t="str">
            <v>C-3603-1300-11</v>
          </cell>
          <cell r="U5878">
            <v>0</v>
          </cell>
          <cell r="V5878">
            <v>102746980</v>
          </cell>
          <cell r="W5878">
            <v>0</v>
          </cell>
          <cell r="X5878">
            <v>102746980</v>
          </cell>
          <cell r="Z5878">
            <v>87950966</v>
          </cell>
          <cell r="AA5878">
            <v>14796014</v>
          </cell>
          <cell r="AB5878">
            <v>87950966</v>
          </cell>
          <cell r="AC5878">
            <v>87950966</v>
          </cell>
          <cell r="AD5878">
            <v>54630966</v>
          </cell>
          <cell r="AE5878">
            <v>54630966</v>
          </cell>
        </row>
        <row r="5879">
          <cell r="F5879" t="str">
            <v>C-3603-1300-11</v>
          </cell>
          <cell r="U5879">
            <v>0</v>
          </cell>
          <cell r="V5879">
            <v>2000000</v>
          </cell>
          <cell r="W5879">
            <v>0</v>
          </cell>
          <cell r="X5879">
            <v>2000000</v>
          </cell>
          <cell r="Z5879">
            <v>1743350</v>
          </cell>
          <cell r="AA5879">
            <v>256650</v>
          </cell>
          <cell r="AB5879">
            <v>1743350</v>
          </cell>
          <cell r="AC5879">
            <v>0</v>
          </cell>
          <cell r="AD5879">
            <v>0</v>
          </cell>
          <cell r="AE5879">
            <v>0</v>
          </cell>
        </row>
        <row r="5880">
          <cell r="F5880" t="str">
            <v>C-3603-1300-11</v>
          </cell>
          <cell r="U5880">
            <v>0</v>
          </cell>
          <cell r="V5880">
            <v>58673750</v>
          </cell>
          <cell r="W5880">
            <v>0</v>
          </cell>
          <cell r="X5880">
            <v>58673750</v>
          </cell>
          <cell r="Z5880">
            <v>56584500</v>
          </cell>
          <cell r="AA5880">
            <v>2089250</v>
          </cell>
          <cell r="AB5880">
            <v>56584500</v>
          </cell>
          <cell r="AC5880">
            <v>56584500</v>
          </cell>
          <cell r="AD5880">
            <v>0</v>
          </cell>
          <cell r="AE5880">
            <v>0</v>
          </cell>
        </row>
        <row r="5881">
          <cell r="F5881" t="str">
            <v>C-3603-1300-11</v>
          </cell>
          <cell r="U5881">
            <v>0</v>
          </cell>
          <cell r="V5881">
            <v>95200000</v>
          </cell>
          <cell r="W5881">
            <v>0</v>
          </cell>
          <cell r="X5881">
            <v>95200000</v>
          </cell>
          <cell r="Z5881">
            <v>94559785</v>
          </cell>
          <cell r="AA5881">
            <v>640215</v>
          </cell>
          <cell r="AB5881">
            <v>94559785</v>
          </cell>
          <cell r="AC5881">
            <v>71188185</v>
          </cell>
          <cell r="AD5881">
            <v>71188185</v>
          </cell>
          <cell r="AE5881">
            <v>71188185</v>
          </cell>
        </row>
        <row r="5882">
          <cell r="F5882" t="str">
            <v>C-3605-1300-1</v>
          </cell>
          <cell r="U5882">
            <v>33000000</v>
          </cell>
          <cell r="V5882">
            <v>40360780</v>
          </cell>
          <cell r="W5882">
            <v>754144</v>
          </cell>
          <cell r="X5882">
            <v>72606636</v>
          </cell>
          <cell r="Z5882">
            <v>61273763</v>
          </cell>
          <cell r="AA5882">
            <v>11332873</v>
          </cell>
          <cell r="AB5882">
            <v>61273763</v>
          </cell>
          <cell r="AC5882">
            <v>61273763</v>
          </cell>
          <cell r="AD5882">
            <v>61273763</v>
          </cell>
          <cell r="AE5882">
            <v>61273763</v>
          </cell>
        </row>
        <row r="5883">
          <cell r="F5883" t="str">
            <v>C-3605-1300-1</v>
          </cell>
          <cell r="U5883">
            <v>6000000</v>
          </cell>
          <cell r="V5883">
            <v>4087113</v>
          </cell>
          <cell r="W5883">
            <v>0</v>
          </cell>
          <cell r="X5883">
            <v>10087113</v>
          </cell>
          <cell r="Z5883">
            <v>9397204</v>
          </cell>
          <cell r="AA5883">
            <v>689909</v>
          </cell>
          <cell r="AB5883">
            <v>9397204</v>
          </cell>
          <cell r="AC5883">
            <v>9397204</v>
          </cell>
          <cell r="AD5883">
            <v>9397204</v>
          </cell>
          <cell r="AE5883">
            <v>9397204</v>
          </cell>
        </row>
        <row r="5884">
          <cell r="F5884" t="str">
            <v>C-3605-1300-1</v>
          </cell>
          <cell r="U5884">
            <v>408000000</v>
          </cell>
          <cell r="V5884">
            <v>0</v>
          </cell>
          <cell r="W5884">
            <v>0</v>
          </cell>
          <cell r="X5884">
            <v>408000000</v>
          </cell>
          <cell r="Z5884">
            <v>407526477.48000002</v>
          </cell>
          <cell r="AA5884">
            <v>473522.52</v>
          </cell>
          <cell r="AB5884">
            <v>407526477.48000002</v>
          </cell>
          <cell r="AC5884">
            <v>407526477.48000002</v>
          </cell>
          <cell r="AD5884">
            <v>349576366</v>
          </cell>
          <cell r="AE5884">
            <v>349576366</v>
          </cell>
        </row>
        <row r="5885">
          <cell r="F5885" t="str">
            <v>C-3605-1300-1</v>
          </cell>
          <cell r="U5885">
            <v>229478035</v>
          </cell>
          <cell r="V5885">
            <v>1381588</v>
          </cell>
          <cell r="W5885">
            <v>18961572</v>
          </cell>
          <cell r="X5885">
            <v>211898051</v>
          </cell>
          <cell r="Z5885">
            <v>211729642</v>
          </cell>
          <cell r="AA5885">
            <v>168409</v>
          </cell>
          <cell r="AB5885">
            <v>211729642</v>
          </cell>
          <cell r="AC5885">
            <v>211729642</v>
          </cell>
          <cell r="AD5885">
            <v>211729642</v>
          </cell>
          <cell r="AE5885">
            <v>211729642</v>
          </cell>
        </row>
        <row r="5886">
          <cell r="F5886" t="str">
            <v>C-3605-1300-1</v>
          </cell>
          <cell r="U5886">
            <v>111600000</v>
          </cell>
          <cell r="V5886">
            <v>0</v>
          </cell>
          <cell r="W5886">
            <v>20040477</v>
          </cell>
          <cell r="X5886">
            <v>91559523</v>
          </cell>
          <cell r="Z5886">
            <v>91459523</v>
          </cell>
          <cell r="AA5886">
            <v>100000</v>
          </cell>
          <cell r="AB5886">
            <v>91459523</v>
          </cell>
          <cell r="AC5886">
            <v>91459523</v>
          </cell>
          <cell r="AD5886">
            <v>91459523</v>
          </cell>
          <cell r="AE5886">
            <v>91459523</v>
          </cell>
        </row>
        <row r="5887">
          <cell r="F5887" t="str">
            <v>C-3605-1300-1</v>
          </cell>
          <cell r="U5887">
            <v>20000000</v>
          </cell>
          <cell r="V5887">
            <v>0</v>
          </cell>
          <cell r="W5887">
            <v>6000000</v>
          </cell>
          <cell r="X5887">
            <v>14000000</v>
          </cell>
          <cell r="Z5887">
            <v>14000000</v>
          </cell>
          <cell r="AA5887">
            <v>0</v>
          </cell>
          <cell r="AB5887">
            <v>14000000</v>
          </cell>
          <cell r="AC5887">
            <v>14000000</v>
          </cell>
          <cell r="AD5887">
            <v>0</v>
          </cell>
          <cell r="AE5887">
            <v>0</v>
          </cell>
        </row>
        <row r="5888">
          <cell r="F5888" t="str">
            <v>C-3605-1300-1</v>
          </cell>
          <cell r="U5888">
            <v>247096000</v>
          </cell>
          <cell r="V5888">
            <v>8091212</v>
          </cell>
          <cell r="W5888">
            <v>6146513</v>
          </cell>
          <cell r="X5888">
            <v>249040699</v>
          </cell>
          <cell r="Z5888">
            <v>247769216</v>
          </cell>
          <cell r="AA5888">
            <v>1271483</v>
          </cell>
          <cell r="AB5888">
            <v>247769216</v>
          </cell>
          <cell r="AC5888">
            <v>247769216</v>
          </cell>
          <cell r="AD5888">
            <v>230612446</v>
          </cell>
          <cell r="AE5888">
            <v>230612446</v>
          </cell>
        </row>
        <row r="5889">
          <cell r="F5889" t="str">
            <v>C-3605-1300-1</v>
          </cell>
          <cell r="U5889">
            <v>17400000</v>
          </cell>
          <cell r="V5889">
            <v>11600000</v>
          </cell>
          <cell r="W5889">
            <v>239700</v>
          </cell>
          <cell r="X5889">
            <v>28760300</v>
          </cell>
          <cell r="Z5889">
            <v>28760300</v>
          </cell>
          <cell r="AA5889">
            <v>0</v>
          </cell>
          <cell r="AB5889">
            <v>28760300</v>
          </cell>
          <cell r="AC5889">
            <v>28760300</v>
          </cell>
          <cell r="AD5889">
            <v>28760300</v>
          </cell>
          <cell r="AE5889">
            <v>28760300</v>
          </cell>
        </row>
        <row r="5890">
          <cell r="F5890" t="str">
            <v>C-3605-1300-1</v>
          </cell>
          <cell r="U5890">
            <v>36000000</v>
          </cell>
          <cell r="V5890">
            <v>4831846</v>
          </cell>
          <cell r="W5890">
            <v>209346</v>
          </cell>
          <cell r="X5890">
            <v>40622500</v>
          </cell>
          <cell r="Z5890">
            <v>40622500</v>
          </cell>
          <cell r="AA5890">
            <v>0</v>
          </cell>
          <cell r="AB5890">
            <v>40622500</v>
          </cell>
          <cell r="AC5890">
            <v>40622500</v>
          </cell>
          <cell r="AD5890">
            <v>380000</v>
          </cell>
          <cell r="AE5890">
            <v>380000</v>
          </cell>
        </row>
        <row r="5891">
          <cell r="F5891" t="str">
            <v>C-3605-1300-1</v>
          </cell>
          <cell r="U5891">
            <v>0</v>
          </cell>
          <cell r="V5891">
            <v>1600000</v>
          </cell>
          <cell r="W5891">
            <v>0</v>
          </cell>
          <cell r="X5891">
            <v>1600000</v>
          </cell>
          <cell r="Z5891">
            <v>1600000</v>
          </cell>
          <cell r="AA5891">
            <v>0</v>
          </cell>
          <cell r="AB5891">
            <v>1600000</v>
          </cell>
          <cell r="AC5891">
            <v>1600000</v>
          </cell>
          <cell r="AD5891">
            <v>1600000</v>
          </cell>
          <cell r="AE5891">
            <v>1600000</v>
          </cell>
        </row>
        <row r="5892">
          <cell r="F5892" t="str">
            <v>C-3699-1300-2</v>
          </cell>
          <cell r="U5892">
            <v>0</v>
          </cell>
          <cell r="V5892">
            <v>765444</v>
          </cell>
          <cell r="W5892">
            <v>0</v>
          </cell>
          <cell r="X5892">
            <v>765444</v>
          </cell>
          <cell r="Z5892">
            <v>765444</v>
          </cell>
          <cell r="AA5892">
            <v>0</v>
          </cell>
          <cell r="AB5892">
            <v>765444</v>
          </cell>
          <cell r="AC5892">
            <v>765444</v>
          </cell>
          <cell r="AD5892">
            <v>765444</v>
          </cell>
          <cell r="AE5892">
            <v>765444</v>
          </cell>
        </row>
        <row r="5893">
          <cell r="F5893" t="str">
            <v>C-3699-1300-2</v>
          </cell>
          <cell r="U5893">
            <v>0</v>
          </cell>
          <cell r="V5893">
            <v>79536157</v>
          </cell>
          <cell r="W5893">
            <v>0</v>
          </cell>
          <cell r="X5893">
            <v>79536157</v>
          </cell>
          <cell r="Z5893">
            <v>79470422</v>
          </cell>
          <cell r="AA5893">
            <v>65735</v>
          </cell>
          <cell r="AB5893">
            <v>79470422</v>
          </cell>
          <cell r="AC5893">
            <v>79470422</v>
          </cell>
          <cell r="AD5893">
            <v>79470422</v>
          </cell>
          <cell r="AE5893">
            <v>79470422</v>
          </cell>
        </row>
        <row r="5894">
          <cell r="F5894" t="str">
            <v>C-3699-1300-2</v>
          </cell>
          <cell r="U5894">
            <v>0</v>
          </cell>
          <cell r="V5894">
            <v>168998164</v>
          </cell>
          <cell r="W5894">
            <v>68865000</v>
          </cell>
          <cell r="X5894">
            <v>100133164</v>
          </cell>
          <cell r="Z5894">
            <v>96679884</v>
          </cell>
          <cell r="AA5894">
            <v>3453280</v>
          </cell>
          <cell r="AB5894">
            <v>96679884</v>
          </cell>
          <cell r="AC5894">
            <v>96679884</v>
          </cell>
          <cell r="AD5894">
            <v>765884</v>
          </cell>
          <cell r="AE5894">
            <v>765884</v>
          </cell>
        </row>
        <row r="5895">
          <cell r="F5895" t="str">
            <v>C-3602-1300-5</v>
          </cell>
          <cell r="U5895">
            <v>73600000</v>
          </cell>
          <cell r="V5895">
            <v>0</v>
          </cell>
          <cell r="W5895">
            <v>2133334</v>
          </cell>
          <cell r="X5895">
            <v>71466666</v>
          </cell>
          <cell r="Z5895">
            <v>71466666</v>
          </cell>
          <cell r="AA5895">
            <v>0</v>
          </cell>
          <cell r="AB5895">
            <v>71466666</v>
          </cell>
          <cell r="AC5895">
            <v>71466666</v>
          </cell>
          <cell r="AD5895">
            <v>71466666</v>
          </cell>
          <cell r="AE5895">
            <v>71466666</v>
          </cell>
        </row>
        <row r="5896">
          <cell r="F5896" t="str">
            <v>C-3602-1300-5</v>
          </cell>
          <cell r="U5896">
            <v>7259529</v>
          </cell>
          <cell r="V5896">
            <v>14000000</v>
          </cell>
          <cell r="W5896">
            <v>0</v>
          </cell>
          <cell r="X5896">
            <v>21259529</v>
          </cell>
          <cell r="Z5896">
            <v>11377314</v>
          </cell>
          <cell r="AA5896">
            <v>9882215</v>
          </cell>
          <cell r="AB5896">
            <v>11377314</v>
          </cell>
          <cell r="AC5896">
            <v>11377314</v>
          </cell>
          <cell r="AD5896">
            <v>11377314</v>
          </cell>
          <cell r="AE5896">
            <v>11377314</v>
          </cell>
        </row>
        <row r="5897">
          <cell r="F5897" t="str">
            <v>C-3602-1300-5</v>
          </cell>
          <cell r="U5897">
            <v>241984286</v>
          </cell>
          <cell r="V5897">
            <v>0</v>
          </cell>
          <cell r="W5897">
            <v>21015542</v>
          </cell>
          <cell r="X5897">
            <v>220968744</v>
          </cell>
          <cell r="Z5897">
            <v>220968744</v>
          </cell>
          <cell r="AA5897">
            <v>0</v>
          </cell>
          <cell r="AB5897">
            <v>220968744</v>
          </cell>
          <cell r="AC5897">
            <v>220968744</v>
          </cell>
          <cell r="AD5897">
            <v>220968744</v>
          </cell>
          <cell r="AE5897">
            <v>220968744</v>
          </cell>
        </row>
        <row r="5898">
          <cell r="F5898" t="str">
            <v>C-3602-1300-5</v>
          </cell>
          <cell r="U5898">
            <v>48396857</v>
          </cell>
          <cell r="V5898">
            <v>0</v>
          </cell>
          <cell r="W5898">
            <v>397006</v>
          </cell>
          <cell r="X5898">
            <v>47999851</v>
          </cell>
          <cell r="Z5898">
            <v>47999851</v>
          </cell>
          <cell r="AA5898">
            <v>0</v>
          </cell>
          <cell r="AB5898">
            <v>47999851</v>
          </cell>
          <cell r="AC5898">
            <v>47999851</v>
          </cell>
          <cell r="AD5898">
            <v>47999851</v>
          </cell>
          <cell r="AE5898">
            <v>47999851</v>
          </cell>
        </row>
        <row r="5899">
          <cell r="F5899" t="str">
            <v>C-3603-1300-1</v>
          </cell>
          <cell r="U5899">
            <v>0</v>
          </cell>
          <cell r="V5899">
            <v>1442000</v>
          </cell>
          <cell r="W5899">
            <v>0</v>
          </cell>
          <cell r="X5899">
            <v>1442000</v>
          </cell>
          <cell r="Z5899">
            <v>1442000</v>
          </cell>
          <cell r="AA5899">
            <v>0</v>
          </cell>
          <cell r="AB5899">
            <v>1442000</v>
          </cell>
          <cell r="AC5899">
            <v>1442000</v>
          </cell>
          <cell r="AD5899">
            <v>1442000</v>
          </cell>
          <cell r="AE5899">
            <v>1442000</v>
          </cell>
        </row>
        <row r="5900">
          <cell r="F5900" t="str">
            <v>C-3603-1300-1</v>
          </cell>
          <cell r="U5900">
            <v>0</v>
          </cell>
          <cell r="V5900">
            <v>7525000</v>
          </cell>
          <cell r="W5900">
            <v>0</v>
          </cell>
          <cell r="X5900">
            <v>7525000</v>
          </cell>
          <cell r="Z5900">
            <v>7525000</v>
          </cell>
          <cell r="AA5900">
            <v>0</v>
          </cell>
          <cell r="AB5900">
            <v>7525000</v>
          </cell>
          <cell r="AC5900">
            <v>7525000</v>
          </cell>
          <cell r="AD5900">
            <v>7525000</v>
          </cell>
          <cell r="AE5900">
            <v>7525000</v>
          </cell>
        </row>
        <row r="5901">
          <cell r="F5901" t="str">
            <v>C-3603-1300-1</v>
          </cell>
          <cell r="U5901">
            <v>4343334000</v>
          </cell>
          <cell r="V5901">
            <v>497564721</v>
          </cell>
          <cell r="W5901">
            <v>109467506</v>
          </cell>
          <cell r="X5901">
            <v>4731431215</v>
          </cell>
          <cell r="Z5901">
            <v>4615407056</v>
          </cell>
          <cell r="AA5901">
            <v>116024159</v>
          </cell>
          <cell r="AB5901">
            <v>4615407056</v>
          </cell>
          <cell r="AC5901">
            <v>4615407056</v>
          </cell>
          <cell r="AD5901">
            <v>4615407056</v>
          </cell>
          <cell r="AE5901">
            <v>4615407056</v>
          </cell>
        </row>
        <row r="5902">
          <cell r="F5902" t="str">
            <v>C-3603-1300-1</v>
          </cell>
          <cell r="U5902">
            <v>37945000</v>
          </cell>
          <cell r="V5902">
            <v>0</v>
          </cell>
          <cell r="W5902">
            <v>30000000</v>
          </cell>
          <cell r="X5902">
            <v>7945000</v>
          </cell>
          <cell r="Z5902">
            <v>6690000</v>
          </cell>
          <cell r="AA5902">
            <v>1255000</v>
          </cell>
          <cell r="AB5902">
            <v>6690000</v>
          </cell>
          <cell r="AC5902">
            <v>6690000</v>
          </cell>
          <cell r="AD5902">
            <v>2350000</v>
          </cell>
          <cell r="AE5902">
            <v>2350000</v>
          </cell>
        </row>
        <row r="5903">
          <cell r="F5903" t="str">
            <v>C-3603-1300-1</v>
          </cell>
          <cell r="U5903">
            <v>1311546000</v>
          </cell>
          <cell r="V5903">
            <v>645023100</v>
          </cell>
          <cell r="W5903">
            <v>114374800</v>
          </cell>
          <cell r="X5903">
            <v>1842194300</v>
          </cell>
          <cell r="Z5903">
            <v>1790777759</v>
          </cell>
          <cell r="AA5903">
            <v>51416541</v>
          </cell>
          <cell r="AB5903">
            <v>1790777759</v>
          </cell>
          <cell r="AC5903">
            <v>1790777759</v>
          </cell>
          <cell r="AD5903">
            <v>1790777759</v>
          </cell>
          <cell r="AE5903">
            <v>1790777759</v>
          </cell>
        </row>
        <row r="5904">
          <cell r="F5904" t="str">
            <v>C-3603-1300-1</v>
          </cell>
          <cell r="U5904">
            <v>68337000</v>
          </cell>
          <cell r="V5904">
            <v>48202000</v>
          </cell>
          <cell r="W5904">
            <v>0</v>
          </cell>
          <cell r="X5904">
            <v>116539000</v>
          </cell>
          <cell r="Z5904">
            <v>107840974</v>
          </cell>
          <cell r="AA5904">
            <v>8698026</v>
          </cell>
          <cell r="AB5904">
            <v>107840974</v>
          </cell>
          <cell r="AC5904">
            <v>107840974</v>
          </cell>
          <cell r="AD5904">
            <v>107840974</v>
          </cell>
          <cell r="AE5904">
            <v>107840974</v>
          </cell>
        </row>
        <row r="5905">
          <cell r="F5905" t="str">
            <v>C-3603-1300-1</v>
          </cell>
          <cell r="U5905">
            <v>128248000</v>
          </cell>
          <cell r="V5905">
            <v>0</v>
          </cell>
          <cell r="W5905">
            <v>0</v>
          </cell>
          <cell r="X5905">
            <v>128248000</v>
          </cell>
          <cell r="Z5905">
            <v>120880147</v>
          </cell>
          <cell r="AA5905">
            <v>7367853</v>
          </cell>
          <cell r="AB5905">
            <v>120880147</v>
          </cell>
          <cell r="AC5905">
            <v>120880147</v>
          </cell>
          <cell r="AD5905">
            <v>120880147</v>
          </cell>
          <cell r="AE5905">
            <v>120880147</v>
          </cell>
        </row>
        <row r="5906">
          <cell r="F5906" t="str">
            <v>C-3603-1300-1</v>
          </cell>
          <cell r="U5906">
            <v>41596000</v>
          </cell>
          <cell r="V5906">
            <v>16674074</v>
          </cell>
          <cell r="W5906">
            <v>0</v>
          </cell>
          <cell r="X5906">
            <v>58270074</v>
          </cell>
          <cell r="Z5906">
            <v>49940187</v>
          </cell>
          <cell r="AA5906">
            <v>8329887</v>
          </cell>
          <cell r="AB5906">
            <v>49940187</v>
          </cell>
          <cell r="AC5906">
            <v>49940187</v>
          </cell>
          <cell r="AD5906">
            <v>49940187</v>
          </cell>
          <cell r="AE5906">
            <v>49940187</v>
          </cell>
        </row>
        <row r="5907">
          <cell r="F5907" t="str">
            <v>C-3603-1300-1</v>
          </cell>
          <cell r="U5907">
            <v>156875000</v>
          </cell>
          <cell r="V5907">
            <v>366500000</v>
          </cell>
          <cell r="W5907">
            <v>14000000</v>
          </cell>
          <cell r="X5907">
            <v>509375000</v>
          </cell>
          <cell r="Z5907">
            <v>494324208</v>
          </cell>
          <cell r="AA5907">
            <v>15050792</v>
          </cell>
          <cell r="AB5907">
            <v>494324208</v>
          </cell>
          <cell r="AC5907">
            <v>494324208</v>
          </cell>
          <cell r="AD5907">
            <v>480985497</v>
          </cell>
          <cell r="AE5907">
            <v>480985497</v>
          </cell>
        </row>
        <row r="5908">
          <cell r="F5908" t="str">
            <v>C-3603-1300-1</v>
          </cell>
          <cell r="U5908">
            <v>300449000</v>
          </cell>
          <cell r="V5908">
            <v>64816000</v>
          </cell>
          <cell r="W5908">
            <v>0</v>
          </cell>
          <cell r="X5908">
            <v>365265000</v>
          </cell>
          <cell r="Z5908">
            <v>359921721</v>
          </cell>
          <cell r="AA5908">
            <v>5343279</v>
          </cell>
          <cell r="AB5908">
            <v>359921721</v>
          </cell>
          <cell r="AC5908">
            <v>359921721</v>
          </cell>
          <cell r="AD5908">
            <v>359921721</v>
          </cell>
          <cell r="AE5908">
            <v>359921721</v>
          </cell>
        </row>
        <row r="5909">
          <cell r="F5909" t="str">
            <v>C-3603-1300-1</v>
          </cell>
          <cell r="U5909">
            <v>1336000</v>
          </cell>
          <cell r="V5909">
            <v>807310</v>
          </cell>
          <cell r="W5909">
            <v>0</v>
          </cell>
          <cell r="X5909">
            <v>2143310</v>
          </cell>
          <cell r="Z5909">
            <v>1633482</v>
          </cell>
          <cell r="AA5909">
            <v>509828</v>
          </cell>
          <cell r="AB5909">
            <v>1633482</v>
          </cell>
          <cell r="AC5909">
            <v>1633482</v>
          </cell>
          <cell r="AD5909">
            <v>1633482</v>
          </cell>
          <cell r="AE5909">
            <v>1633482</v>
          </cell>
        </row>
        <row r="5910">
          <cell r="F5910" t="str">
            <v>C-3603-1300-1</v>
          </cell>
          <cell r="U5910">
            <v>38477000</v>
          </cell>
          <cell r="V5910">
            <v>10000000</v>
          </cell>
          <cell r="W5910">
            <v>4819</v>
          </cell>
          <cell r="X5910">
            <v>48472181</v>
          </cell>
          <cell r="Z5910">
            <v>0</v>
          </cell>
          <cell r="AA5910">
            <v>48472181</v>
          </cell>
          <cell r="AB5910">
            <v>0</v>
          </cell>
          <cell r="AC5910">
            <v>0</v>
          </cell>
          <cell r="AD5910">
            <v>0</v>
          </cell>
          <cell r="AE5910">
            <v>0</v>
          </cell>
        </row>
        <row r="5911">
          <cell r="F5911" t="str">
            <v>C-3603-1300-1</v>
          </cell>
          <cell r="U5911">
            <v>0</v>
          </cell>
          <cell r="V5911">
            <v>3000000</v>
          </cell>
          <cell r="W5911">
            <v>2000000</v>
          </cell>
          <cell r="X5911">
            <v>1000000</v>
          </cell>
          <cell r="Z5911">
            <v>0</v>
          </cell>
          <cell r="AA5911">
            <v>1000000</v>
          </cell>
          <cell r="AB5911">
            <v>0</v>
          </cell>
          <cell r="AC5911">
            <v>0</v>
          </cell>
          <cell r="AD5911">
            <v>0</v>
          </cell>
          <cell r="AE5911">
            <v>0</v>
          </cell>
        </row>
        <row r="5912">
          <cell r="F5912" t="str">
            <v>C-3603-1300-1</v>
          </cell>
          <cell r="U5912">
            <v>129322000</v>
          </cell>
          <cell r="V5912">
            <v>0</v>
          </cell>
          <cell r="W5912">
            <v>22438992</v>
          </cell>
          <cell r="X5912">
            <v>106883008</v>
          </cell>
          <cell r="Z5912">
            <v>106883008</v>
          </cell>
          <cell r="AA5912">
            <v>0</v>
          </cell>
          <cell r="AB5912">
            <v>106883008</v>
          </cell>
          <cell r="AC5912">
            <v>106883008</v>
          </cell>
          <cell r="AD5912">
            <v>106883008</v>
          </cell>
          <cell r="AE5912">
            <v>106883008</v>
          </cell>
        </row>
        <row r="5913">
          <cell r="F5913" t="str">
            <v>C-3603-1300-1</v>
          </cell>
          <cell r="U5913">
            <v>13281000</v>
          </cell>
          <cell r="V5913">
            <v>20982336</v>
          </cell>
          <cell r="W5913">
            <v>225680</v>
          </cell>
          <cell r="X5913">
            <v>34037656</v>
          </cell>
          <cell r="Z5913">
            <v>20691061</v>
          </cell>
          <cell r="AA5913">
            <v>13346595</v>
          </cell>
          <cell r="AB5913">
            <v>20691061</v>
          </cell>
          <cell r="AC5913">
            <v>20691061</v>
          </cell>
          <cell r="AD5913">
            <v>2639283</v>
          </cell>
          <cell r="AE5913">
            <v>2639283</v>
          </cell>
        </row>
        <row r="5914">
          <cell r="F5914" t="str">
            <v>C-3603-1300-1</v>
          </cell>
          <cell r="U5914">
            <v>0</v>
          </cell>
          <cell r="V5914">
            <v>8000000</v>
          </cell>
          <cell r="W5914">
            <v>0</v>
          </cell>
          <cell r="X5914">
            <v>8000000</v>
          </cell>
          <cell r="Z5914">
            <v>7500000</v>
          </cell>
          <cell r="AA5914">
            <v>500000</v>
          </cell>
          <cell r="AB5914">
            <v>7500000</v>
          </cell>
          <cell r="AC5914">
            <v>7500000</v>
          </cell>
          <cell r="AD5914">
            <v>7500000</v>
          </cell>
          <cell r="AE5914">
            <v>7500000</v>
          </cell>
        </row>
        <row r="5915">
          <cell r="F5915" t="str">
            <v>C-3603-1300-1</v>
          </cell>
          <cell r="U5915">
            <v>51010000</v>
          </cell>
          <cell r="V5915">
            <v>0</v>
          </cell>
          <cell r="W5915">
            <v>44000000</v>
          </cell>
          <cell r="X5915">
            <v>7010000</v>
          </cell>
          <cell r="Z5915">
            <v>5825000</v>
          </cell>
          <cell r="AA5915">
            <v>1185000</v>
          </cell>
          <cell r="AB5915">
            <v>5825000</v>
          </cell>
          <cell r="AC5915">
            <v>5825000</v>
          </cell>
          <cell r="AD5915">
            <v>1325000</v>
          </cell>
          <cell r="AE5915">
            <v>1325000</v>
          </cell>
        </row>
        <row r="5916">
          <cell r="F5916" t="str">
            <v>C-3603-1300-1</v>
          </cell>
          <cell r="U5916">
            <v>2636000</v>
          </cell>
          <cell r="V5916">
            <v>0</v>
          </cell>
          <cell r="W5916">
            <v>2599485</v>
          </cell>
          <cell r="X5916">
            <v>36515</v>
          </cell>
          <cell r="Z5916">
            <v>36515</v>
          </cell>
          <cell r="AA5916">
            <v>0</v>
          </cell>
          <cell r="AB5916">
            <v>36515</v>
          </cell>
          <cell r="AC5916">
            <v>36515</v>
          </cell>
          <cell r="AD5916">
            <v>36515</v>
          </cell>
          <cell r="AE5916">
            <v>36515</v>
          </cell>
        </row>
        <row r="5917">
          <cell r="F5917" t="str">
            <v>C-3603-1300-1</v>
          </cell>
          <cell r="U5917">
            <v>18498000</v>
          </cell>
          <cell r="V5917">
            <v>0</v>
          </cell>
          <cell r="W5917">
            <v>1500000</v>
          </cell>
          <cell r="X5917">
            <v>16998000</v>
          </cell>
          <cell r="Z5917">
            <v>14233211</v>
          </cell>
          <cell r="AA5917">
            <v>2764789</v>
          </cell>
          <cell r="AB5917">
            <v>14233211</v>
          </cell>
          <cell r="AC5917">
            <v>14233211</v>
          </cell>
          <cell r="AD5917">
            <v>14233211</v>
          </cell>
          <cell r="AE5917">
            <v>14233211</v>
          </cell>
        </row>
        <row r="5918">
          <cell r="F5918" t="str">
            <v>C-3603-1300-1</v>
          </cell>
          <cell r="U5918">
            <v>400605000</v>
          </cell>
          <cell r="V5918">
            <v>0</v>
          </cell>
          <cell r="W5918">
            <v>180000000</v>
          </cell>
          <cell r="X5918">
            <v>220605000</v>
          </cell>
          <cell r="Z5918">
            <v>220444934</v>
          </cell>
          <cell r="AA5918">
            <v>160066</v>
          </cell>
          <cell r="AB5918">
            <v>220444934</v>
          </cell>
          <cell r="AC5918">
            <v>220444934</v>
          </cell>
          <cell r="AD5918">
            <v>152638334</v>
          </cell>
          <cell r="AE5918">
            <v>152638334</v>
          </cell>
        </row>
        <row r="5919">
          <cell r="F5919" t="str">
            <v>C-3603-1300-1</v>
          </cell>
          <cell r="U5919">
            <v>8987000</v>
          </cell>
          <cell r="V5919">
            <v>0</v>
          </cell>
          <cell r="W5919">
            <v>0</v>
          </cell>
          <cell r="X5919">
            <v>8987000</v>
          </cell>
          <cell r="Z5919">
            <v>7836438</v>
          </cell>
          <cell r="AA5919">
            <v>1150562</v>
          </cell>
          <cell r="AB5919">
            <v>7836438</v>
          </cell>
          <cell r="AC5919">
            <v>7836438</v>
          </cell>
          <cell r="AD5919">
            <v>7836438</v>
          </cell>
          <cell r="AE5919">
            <v>7836438</v>
          </cell>
        </row>
        <row r="5920">
          <cell r="F5920" t="str">
            <v>C-3603-1300-1</v>
          </cell>
          <cell r="U5920">
            <v>179160000</v>
          </cell>
          <cell r="V5920">
            <v>0</v>
          </cell>
          <cell r="W5920">
            <v>57444821</v>
          </cell>
          <cell r="X5920">
            <v>121715179</v>
          </cell>
          <cell r="Z5920">
            <v>120732964</v>
          </cell>
          <cell r="AA5920">
            <v>982215</v>
          </cell>
          <cell r="AB5920">
            <v>120732964</v>
          </cell>
          <cell r="AC5920">
            <v>120732964</v>
          </cell>
          <cell r="AD5920">
            <v>115605414</v>
          </cell>
          <cell r="AE5920">
            <v>115605414</v>
          </cell>
        </row>
        <row r="5921">
          <cell r="F5921" t="str">
            <v>C-3603-1300-1</v>
          </cell>
          <cell r="U5921">
            <v>30132000</v>
          </cell>
          <cell r="V5921">
            <v>0</v>
          </cell>
          <cell r="W5921">
            <v>0</v>
          </cell>
          <cell r="X5921">
            <v>30132000</v>
          </cell>
          <cell r="Z5921">
            <v>30132000</v>
          </cell>
          <cell r="AA5921">
            <v>0</v>
          </cell>
          <cell r="AB5921">
            <v>30132000</v>
          </cell>
          <cell r="AC5921">
            <v>30132000</v>
          </cell>
          <cell r="AD5921">
            <v>26002251</v>
          </cell>
          <cell r="AE5921">
            <v>26002251</v>
          </cell>
        </row>
        <row r="5922">
          <cell r="F5922" t="str">
            <v>C-3603-1300-1</v>
          </cell>
          <cell r="U5922">
            <v>4432000</v>
          </cell>
          <cell r="V5922">
            <v>0</v>
          </cell>
          <cell r="W5922">
            <v>2000000</v>
          </cell>
          <cell r="X5922">
            <v>2432000</v>
          </cell>
          <cell r="Z5922">
            <v>2427000</v>
          </cell>
          <cell r="AA5922">
            <v>5000</v>
          </cell>
          <cell r="AB5922">
            <v>2427000</v>
          </cell>
          <cell r="AC5922">
            <v>2427000</v>
          </cell>
          <cell r="AD5922">
            <v>2427000</v>
          </cell>
          <cell r="AE5922">
            <v>2427000</v>
          </cell>
        </row>
        <row r="5923">
          <cell r="F5923" t="str">
            <v>C-3603-1300-1</v>
          </cell>
          <cell r="U5923">
            <v>267000</v>
          </cell>
          <cell r="V5923">
            <v>0</v>
          </cell>
          <cell r="W5923">
            <v>267000</v>
          </cell>
          <cell r="X5923">
            <v>0</v>
          </cell>
          <cell r="Z5923">
            <v>0</v>
          </cell>
          <cell r="AA5923">
            <v>0</v>
          </cell>
          <cell r="AB5923">
            <v>0</v>
          </cell>
          <cell r="AC5923">
            <v>0</v>
          </cell>
          <cell r="AD5923">
            <v>0</v>
          </cell>
          <cell r="AE5923">
            <v>0</v>
          </cell>
        </row>
        <row r="5924">
          <cell r="F5924" t="str">
            <v>C-3603-1300-1</v>
          </cell>
          <cell r="U5924">
            <v>81300000</v>
          </cell>
          <cell r="V5924">
            <v>0</v>
          </cell>
          <cell r="W5924">
            <v>0</v>
          </cell>
          <cell r="X5924">
            <v>81300000</v>
          </cell>
          <cell r="Z5924">
            <v>81300000</v>
          </cell>
          <cell r="AA5924">
            <v>0</v>
          </cell>
          <cell r="AB5924">
            <v>81300000</v>
          </cell>
          <cell r="AC5924">
            <v>81300000</v>
          </cell>
          <cell r="AD5924">
            <v>81300000</v>
          </cell>
          <cell r="AE5924">
            <v>81300000</v>
          </cell>
        </row>
        <row r="5925">
          <cell r="F5925" t="str">
            <v>C-3603-1300-3</v>
          </cell>
          <cell r="U5925">
            <v>0</v>
          </cell>
          <cell r="V5925">
            <v>330000000</v>
          </cell>
          <cell r="W5925">
            <v>330000000</v>
          </cell>
          <cell r="X5925">
            <v>0</v>
          </cell>
          <cell r="Z5925">
            <v>0</v>
          </cell>
          <cell r="AA5925">
            <v>0</v>
          </cell>
          <cell r="AB5925">
            <v>0</v>
          </cell>
          <cell r="AC5925">
            <v>0</v>
          </cell>
          <cell r="AD5925">
            <v>0</v>
          </cell>
          <cell r="AE5925">
            <v>0</v>
          </cell>
        </row>
        <row r="5926">
          <cell r="F5926" t="str">
            <v>C-3603-1300-3</v>
          </cell>
          <cell r="U5926">
            <v>303595100</v>
          </cell>
          <cell r="V5926">
            <v>0</v>
          </cell>
          <cell r="W5926">
            <v>36982333</v>
          </cell>
          <cell r="X5926">
            <v>266612767</v>
          </cell>
          <cell r="Z5926">
            <v>263054144</v>
          </cell>
          <cell r="AA5926">
            <v>3558623</v>
          </cell>
          <cell r="AB5926">
            <v>263054144</v>
          </cell>
          <cell r="AC5926">
            <v>263054144</v>
          </cell>
          <cell r="AD5926">
            <v>113116027</v>
          </cell>
          <cell r="AE5926">
            <v>113116027</v>
          </cell>
        </row>
        <row r="5927">
          <cell r="F5927" t="str">
            <v>C-3603-1300-3</v>
          </cell>
          <cell r="U5927">
            <v>328034300</v>
          </cell>
          <cell r="V5927">
            <v>0</v>
          </cell>
          <cell r="W5927">
            <v>103399575</v>
          </cell>
          <cell r="X5927">
            <v>224634725</v>
          </cell>
          <cell r="Z5927">
            <v>222421575</v>
          </cell>
          <cell r="AA5927">
            <v>2213150</v>
          </cell>
          <cell r="AB5927">
            <v>222421575</v>
          </cell>
          <cell r="AC5927">
            <v>222421575</v>
          </cell>
          <cell r="AD5927">
            <v>222421575</v>
          </cell>
          <cell r="AE5927">
            <v>222421575</v>
          </cell>
        </row>
        <row r="5928">
          <cell r="F5928" t="str">
            <v>C-3603-1300-3</v>
          </cell>
          <cell r="U5928">
            <v>594853800</v>
          </cell>
          <cell r="V5928">
            <v>0</v>
          </cell>
          <cell r="W5928">
            <v>52800114</v>
          </cell>
          <cell r="X5928">
            <v>542053686</v>
          </cell>
          <cell r="Z5928">
            <v>542053686</v>
          </cell>
          <cell r="AA5928">
            <v>0</v>
          </cell>
          <cell r="AB5928">
            <v>542053686</v>
          </cell>
          <cell r="AC5928">
            <v>542053686</v>
          </cell>
          <cell r="AD5928">
            <v>542053686</v>
          </cell>
          <cell r="AE5928">
            <v>542053686</v>
          </cell>
        </row>
        <row r="5929">
          <cell r="F5929" t="str">
            <v>C-3603-1300-3</v>
          </cell>
          <cell r="U5929">
            <v>14419100</v>
          </cell>
          <cell r="V5929">
            <v>0</v>
          </cell>
          <cell r="W5929">
            <v>5259670</v>
          </cell>
          <cell r="X5929">
            <v>9159430</v>
          </cell>
          <cell r="Z5929">
            <v>9159430</v>
          </cell>
          <cell r="AA5929">
            <v>0</v>
          </cell>
          <cell r="AB5929">
            <v>9159430</v>
          </cell>
          <cell r="AC5929">
            <v>9159430</v>
          </cell>
          <cell r="AD5929">
            <v>9159430</v>
          </cell>
          <cell r="AE5929">
            <v>9159430</v>
          </cell>
        </row>
        <row r="5930">
          <cell r="F5930" t="str">
            <v>C-3603-1300-4</v>
          </cell>
          <cell r="U5930">
            <v>142010330</v>
          </cell>
          <cell r="V5930">
            <v>49292918</v>
          </cell>
          <cell r="W5930">
            <v>1156453</v>
          </cell>
          <cell r="X5930">
            <v>190146795</v>
          </cell>
          <cell r="Z5930">
            <v>189777936</v>
          </cell>
          <cell r="AA5930">
            <v>368859</v>
          </cell>
          <cell r="AB5930">
            <v>189777936</v>
          </cell>
          <cell r="AC5930">
            <v>189777936</v>
          </cell>
          <cell r="AD5930">
            <v>189777936</v>
          </cell>
          <cell r="AE5930">
            <v>189777936</v>
          </cell>
        </row>
        <row r="5931">
          <cell r="F5931" t="str">
            <v>C-3603-1300-7</v>
          </cell>
          <cell r="U5931">
            <v>64152820</v>
          </cell>
          <cell r="V5931">
            <v>52915657</v>
          </cell>
          <cell r="W5931">
            <v>2755404</v>
          </cell>
          <cell r="X5931">
            <v>114313073</v>
          </cell>
          <cell r="Z5931">
            <v>114313073</v>
          </cell>
          <cell r="AA5931">
            <v>0</v>
          </cell>
          <cell r="AB5931">
            <v>114313073</v>
          </cell>
          <cell r="AC5931">
            <v>114313073</v>
          </cell>
          <cell r="AD5931">
            <v>114313073</v>
          </cell>
          <cell r="AE5931">
            <v>114313073</v>
          </cell>
        </row>
        <row r="5932">
          <cell r="F5932" t="str">
            <v>C-3603-1300-7</v>
          </cell>
          <cell r="U5932">
            <v>22915657</v>
          </cell>
          <cell r="V5932">
            <v>0</v>
          </cell>
          <cell r="W5932">
            <v>22915657</v>
          </cell>
          <cell r="X5932">
            <v>0</v>
          </cell>
          <cell r="Z5932">
            <v>0</v>
          </cell>
          <cell r="AA5932">
            <v>0</v>
          </cell>
          <cell r="AB5932">
            <v>0</v>
          </cell>
          <cell r="AC5932">
            <v>0</v>
          </cell>
          <cell r="AD5932">
            <v>0</v>
          </cell>
          <cell r="AE5932">
            <v>0</v>
          </cell>
        </row>
        <row r="5933">
          <cell r="F5933" t="str">
            <v>C-3603-1300-9</v>
          </cell>
          <cell r="U5933">
            <v>102350000</v>
          </cell>
          <cell r="V5933">
            <v>69000000</v>
          </cell>
          <cell r="W5933">
            <v>2443466</v>
          </cell>
          <cell r="X5933">
            <v>168906534</v>
          </cell>
          <cell r="Z5933">
            <v>168309134</v>
          </cell>
          <cell r="AA5933">
            <v>597400</v>
          </cell>
          <cell r="AB5933">
            <v>168309134</v>
          </cell>
          <cell r="AC5933">
            <v>168309134</v>
          </cell>
          <cell r="AD5933">
            <v>168309134</v>
          </cell>
          <cell r="AE5933">
            <v>168309134</v>
          </cell>
        </row>
        <row r="5934">
          <cell r="F5934" t="str">
            <v>C-3603-1300-9</v>
          </cell>
          <cell r="U5934">
            <v>1500000</v>
          </cell>
          <cell r="V5934">
            <v>11148799</v>
          </cell>
          <cell r="W5934">
            <v>0</v>
          </cell>
          <cell r="X5934">
            <v>12648799</v>
          </cell>
          <cell r="Z5934">
            <v>11980312</v>
          </cell>
          <cell r="AA5934">
            <v>668487</v>
          </cell>
          <cell r="AB5934">
            <v>11980312</v>
          </cell>
          <cell r="AC5934">
            <v>11980312</v>
          </cell>
          <cell r="AD5934">
            <v>11980312</v>
          </cell>
          <cell r="AE5934">
            <v>11980312</v>
          </cell>
        </row>
        <row r="5935">
          <cell r="F5935" t="str">
            <v>C-3603-1300-11</v>
          </cell>
          <cell r="U5935">
            <v>0</v>
          </cell>
          <cell r="V5935">
            <v>38000000</v>
          </cell>
          <cell r="W5935">
            <v>0</v>
          </cell>
          <cell r="X5935">
            <v>38000000</v>
          </cell>
          <cell r="Z5935">
            <v>0</v>
          </cell>
          <cell r="AA5935">
            <v>38000000</v>
          </cell>
          <cell r="AB5935">
            <v>0</v>
          </cell>
          <cell r="AC5935">
            <v>0</v>
          </cell>
          <cell r="AD5935">
            <v>0</v>
          </cell>
          <cell r="AE5935">
            <v>0</v>
          </cell>
        </row>
        <row r="5936">
          <cell r="F5936" t="str">
            <v>C-3603-1300-11</v>
          </cell>
          <cell r="U5936">
            <v>0</v>
          </cell>
          <cell r="V5936">
            <v>14392670</v>
          </cell>
          <cell r="W5936">
            <v>0</v>
          </cell>
          <cell r="X5936">
            <v>14392670</v>
          </cell>
          <cell r="Z5936">
            <v>10990000</v>
          </cell>
          <cell r="AA5936">
            <v>3402670</v>
          </cell>
          <cell r="AB5936">
            <v>10990000</v>
          </cell>
          <cell r="AC5936">
            <v>10990000</v>
          </cell>
          <cell r="AD5936">
            <v>10990000</v>
          </cell>
          <cell r="AE5936">
            <v>10990000</v>
          </cell>
        </row>
        <row r="5937">
          <cell r="F5937" t="str">
            <v>C-3603-1300-11</v>
          </cell>
          <cell r="U5937">
            <v>0</v>
          </cell>
          <cell r="V5937">
            <v>2455608361</v>
          </cell>
          <cell r="W5937">
            <v>0</v>
          </cell>
          <cell r="X5937">
            <v>2455608361</v>
          </cell>
          <cell r="Z5937">
            <v>2398167562</v>
          </cell>
          <cell r="AA5937">
            <v>57440799</v>
          </cell>
          <cell r="AB5937">
            <v>2398167562</v>
          </cell>
          <cell r="AC5937">
            <v>2283959860</v>
          </cell>
          <cell r="AD5937">
            <v>2283959860</v>
          </cell>
          <cell r="AE5937">
            <v>2283959860</v>
          </cell>
        </row>
        <row r="5938">
          <cell r="F5938" t="str">
            <v>C-3603-1300-11</v>
          </cell>
          <cell r="U5938">
            <v>0</v>
          </cell>
          <cell r="V5938">
            <v>2000000</v>
          </cell>
          <cell r="W5938">
            <v>0</v>
          </cell>
          <cell r="X5938">
            <v>2000000</v>
          </cell>
          <cell r="Z5938">
            <v>1955408</v>
          </cell>
          <cell r="AA5938">
            <v>44592</v>
          </cell>
          <cell r="AB5938">
            <v>1955408</v>
          </cell>
          <cell r="AC5938">
            <v>1955408</v>
          </cell>
          <cell r="AD5938">
            <v>0</v>
          </cell>
          <cell r="AE5938">
            <v>0</v>
          </cell>
        </row>
        <row r="5939">
          <cell r="F5939" t="str">
            <v>C-3603-1300-11</v>
          </cell>
          <cell r="U5939">
            <v>0</v>
          </cell>
          <cell r="V5939">
            <v>19400000</v>
          </cell>
          <cell r="W5939">
            <v>717300</v>
          </cell>
          <cell r="X5939">
            <v>18682700</v>
          </cell>
          <cell r="Z5939">
            <v>15282700</v>
          </cell>
          <cell r="AA5939">
            <v>3400000</v>
          </cell>
          <cell r="AB5939">
            <v>15282700</v>
          </cell>
          <cell r="AC5939">
            <v>15282700</v>
          </cell>
          <cell r="AD5939">
            <v>15282700</v>
          </cell>
          <cell r="AE5939">
            <v>15282700</v>
          </cell>
        </row>
        <row r="5940">
          <cell r="F5940" t="str">
            <v>C-3603-1300-11</v>
          </cell>
          <cell r="U5940">
            <v>0</v>
          </cell>
          <cell r="V5940">
            <v>24000000</v>
          </cell>
          <cell r="W5940">
            <v>9353480</v>
          </cell>
          <cell r="X5940">
            <v>14646520</v>
          </cell>
          <cell r="Z5940">
            <v>14646520</v>
          </cell>
          <cell r="AA5940">
            <v>0</v>
          </cell>
          <cell r="AB5940">
            <v>14646520</v>
          </cell>
          <cell r="AC5940">
            <v>14646520</v>
          </cell>
          <cell r="AD5940">
            <v>14646520</v>
          </cell>
          <cell r="AE5940">
            <v>14646520</v>
          </cell>
        </row>
        <row r="5941">
          <cell r="F5941" t="str">
            <v>C-3603-1300-11</v>
          </cell>
          <cell r="U5941">
            <v>0</v>
          </cell>
          <cell r="V5941">
            <v>57440799</v>
          </cell>
          <cell r="W5941">
            <v>0</v>
          </cell>
          <cell r="X5941">
            <v>57440799</v>
          </cell>
          <cell r="Z5941">
            <v>0</v>
          </cell>
          <cell r="AA5941">
            <v>57440799</v>
          </cell>
          <cell r="AB5941">
            <v>0</v>
          </cell>
          <cell r="AC5941">
            <v>0</v>
          </cell>
          <cell r="AD5941">
            <v>0</v>
          </cell>
          <cell r="AE5941">
            <v>0</v>
          </cell>
        </row>
        <row r="5942">
          <cell r="F5942" t="str">
            <v>C-3605-1300-1</v>
          </cell>
          <cell r="U5942">
            <v>12300000</v>
          </cell>
          <cell r="V5942">
            <v>36865220</v>
          </cell>
          <cell r="W5942">
            <v>12622910</v>
          </cell>
          <cell r="X5942">
            <v>36542310</v>
          </cell>
          <cell r="Z5942">
            <v>29872134</v>
          </cell>
          <cell r="AA5942">
            <v>6670176</v>
          </cell>
          <cell r="AB5942">
            <v>29872134</v>
          </cell>
          <cell r="AC5942">
            <v>29872134</v>
          </cell>
          <cell r="AD5942">
            <v>29872134</v>
          </cell>
          <cell r="AE5942">
            <v>29872134</v>
          </cell>
        </row>
        <row r="5943">
          <cell r="F5943" t="str">
            <v>C-3605-1300-1</v>
          </cell>
          <cell r="U5943">
            <v>94563000</v>
          </cell>
          <cell r="V5943">
            <v>0</v>
          </cell>
          <cell r="W5943">
            <v>71793000</v>
          </cell>
          <cell r="X5943">
            <v>22770000</v>
          </cell>
          <cell r="Z5943">
            <v>19848784</v>
          </cell>
          <cell r="AA5943">
            <v>2921216</v>
          </cell>
          <cell r="AB5943">
            <v>19848784</v>
          </cell>
          <cell r="AC5943">
            <v>19848784</v>
          </cell>
          <cell r="AD5943">
            <v>19848784</v>
          </cell>
          <cell r="AE5943">
            <v>19848784</v>
          </cell>
        </row>
        <row r="5944">
          <cell r="F5944" t="str">
            <v>C-3605-1300-1</v>
          </cell>
          <cell r="U5944">
            <v>406133000</v>
          </cell>
          <cell r="V5944">
            <v>19500000</v>
          </cell>
          <cell r="W5944">
            <v>425633000</v>
          </cell>
          <cell r="X5944">
            <v>0</v>
          </cell>
          <cell r="Z5944">
            <v>0</v>
          </cell>
          <cell r="AA5944">
            <v>0</v>
          </cell>
          <cell r="AB5944">
            <v>0</v>
          </cell>
          <cell r="AC5944">
            <v>0</v>
          </cell>
          <cell r="AD5944">
            <v>0</v>
          </cell>
          <cell r="AE5944">
            <v>0</v>
          </cell>
        </row>
        <row r="5945">
          <cell r="F5945" t="str">
            <v>C-3605-1300-1</v>
          </cell>
          <cell r="U5945">
            <v>121200000</v>
          </cell>
          <cell r="V5945">
            <v>106860882</v>
          </cell>
          <cell r="W5945">
            <v>92200000</v>
          </cell>
          <cell r="X5945">
            <v>135860882</v>
          </cell>
          <cell r="Z5945">
            <v>134251097</v>
          </cell>
          <cell r="AA5945">
            <v>1609785</v>
          </cell>
          <cell r="AB5945">
            <v>134251097</v>
          </cell>
          <cell r="AC5945">
            <v>134251097</v>
          </cell>
          <cell r="AD5945">
            <v>134251097</v>
          </cell>
          <cell r="AE5945">
            <v>134251097</v>
          </cell>
        </row>
        <row r="5946">
          <cell r="F5946" t="str">
            <v>C-3605-1300-1</v>
          </cell>
          <cell r="U5946">
            <v>154397000</v>
          </cell>
          <cell r="V5946">
            <v>53670000</v>
          </cell>
          <cell r="W5946">
            <v>154562220</v>
          </cell>
          <cell r="X5946">
            <v>53504780</v>
          </cell>
          <cell r="Z5946">
            <v>53504780</v>
          </cell>
          <cell r="AA5946">
            <v>0</v>
          </cell>
          <cell r="AB5946">
            <v>53504780</v>
          </cell>
          <cell r="AC5946">
            <v>53504780</v>
          </cell>
          <cell r="AD5946">
            <v>53504780</v>
          </cell>
          <cell r="AE5946">
            <v>53504780</v>
          </cell>
        </row>
        <row r="5947">
          <cell r="F5947" t="str">
            <v>C-3605-1300-1</v>
          </cell>
          <cell r="U5947">
            <v>3500000</v>
          </cell>
          <cell r="V5947">
            <v>1140000</v>
          </cell>
          <cell r="W5947">
            <v>4340000</v>
          </cell>
          <cell r="X5947">
            <v>300000</v>
          </cell>
          <cell r="Z5947">
            <v>300000</v>
          </cell>
          <cell r="AA5947">
            <v>0</v>
          </cell>
          <cell r="AB5947">
            <v>300000</v>
          </cell>
          <cell r="AC5947">
            <v>300000</v>
          </cell>
          <cell r="AD5947">
            <v>300000</v>
          </cell>
          <cell r="AE5947">
            <v>300000</v>
          </cell>
        </row>
        <row r="5948">
          <cell r="F5948" t="str">
            <v>C-3605-1300-1</v>
          </cell>
          <cell r="U5948">
            <v>500000</v>
          </cell>
          <cell r="V5948">
            <v>0</v>
          </cell>
          <cell r="W5948">
            <v>500000</v>
          </cell>
          <cell r="X5948">
            <v>0</v>
          </cell>
          <cell r="Z5948">
            <v>0</v>
          </cell>
          <cell r="AA5948">
            <v>0</v>
          </cell>
          <cell r="AB5948">
            <v>0</v>
          </cell>
          <cell r="AC5948">
            <v>0</v>
          </cell>
          <cell r="AD5948">
            <v>0</v>
          </cell>
          <cell r="AE5948">
            <v>0</v>
          </cell>
        </row>
        <row r="5949">
          <cell r="F5949" t="str">
            <v>C-3605-1300-1</v>
          </cell>
          <cell r="U5949">
            <v>220702250</v>
          </cell>
          <cell r="V5949">
            <v>0</v>
          </cell>
          <cell r="W5949">
            <v>104597549</v>
          </cell>
          <cell r="X5949">
            <v>116104701</v>
          </cell>
          <cell r="Z5949">
            <v>116034701</v>
          </cell>
          <cell r="AA5949">
            <v>70000</v>
          </cell>
          <cell r="AB5949">
            <v>116034701</v>
          </cell>
          <cell r="AC5949">
            <v>116034701</v>
          </cell>
          <cell r="AD5949">
            <v>116034701</v>
          </cell>
          <cell r="AE5949">
            <v>116034701</v>
          </cell>
        </row>
        <row r="5950">
          <cell r="F5950" t="str">
            <v>C-3605-1300-1</v>
          </cell>
          <cell r="U5950">
            <v>41000000</v>
          </cell>
          <cell r="V5950">
            <v>10597000</v>
          </cell>
          <cell r="W5950">
            <v>6610000</v>
          </cell>
          <cell r="X5950">
            <v>44987000</v>
          </cell>
          <cell r="Z5950">
            <v>44708300</v>
          </cell>
          <cell r="AA5950">
            <v>278700</v>
          </cell>
          <cell r="AB5950">
            <v>44708300</v>
          </cell>
          <cell r="AC5950">
            <v>44708300</v>
          </cell>
          <cell r="AD5950">
            <v>44708300</v>
          </cell>
          <cell r="AE5950">
            <v>44708300</v>
          </cell>
        </row>
        <row r="5951">
          <cell r="F5951" t="str">
            <v>C-3605-1300-1</v>
          </cell>
          <cell r="U5951">
            <v>0</v>
          </cell>
          <cell r="V5951">
            <v>18164797</v>
          </cell>
          <cell r="W5951">
            <v>0</v>
          </cell>
          <cell r="X5951">
            <v>18164797</v>
          </cell>
          <cell r="Z5951">
            <v>15804580</v>
          </cell>
          <cell r="AA5951">
            <v>2360217</v>
          </cell>
          <cell r="AB5951">
            <v>15804580</v>
          </cell>
          <cell r="AC5951">
            <v>15804580</v>
          </cell>
          <cell r="AD5951">
            <v>15804580</v>
          </cell>
          <cell r="AE5951">
            <v>15804580</v>
          </cell>
        </row>
        <row r="5952">
          <cell r="F5952" t="str">
            <v>C-3699-1300-2</v>
          </cell>
          <cell r="U5952">
            <v>0</v>
          </cell>
          <cell r="V5952">
            <v>109600000</v>
          </cell>
          <cell r="W5952">
            <v>0</v>
          </cell>
          <cell r="X5952">
            <v>109600000</v>
          </cell>
          <cell r="Z5952">
            <v>89735000</v>
          </cell>
          <cell r="AA5952">
            <v>19865000</v>
          </cell>
          <cell r="AB5952">
            <v>89735000</v>
          </cell>
          <cell r="AC5952">
            <v>0</v>
          </cell>
          <cell r="AD5952">
            <v>0</v>
          </cell>
          <cell r="AE5952">
            <v>0</v>
          </cell>
        </row>
        <row r="5953">
          <cell r="F5953" t="str">
            <v>FUNCIONAMIENTO</v>
          </cell>
          <cell r="U5953">
            <v>2221215</v>
          </cell>
          <cell r="V5953">
            <v>0</v>
          </cell>
          <cell r="W5953">
            <v>2221215</v>
          </cell>
          <cell r="X5953">
            <v>0</v>
          </cell>
          <cell r="Z5953">
            <v>0</v>
          </cell>
          <cell r="AA5953">
            <v>0</v>
          </cell>
          <cell r="AB5953">
            <v>0</v>
          </cell>
          <cell r="AC5953">
            <v>0</v>
          </cell>
          <cell r="AD5953">
            <v>0</v>
          </cell>
          <cell r="AE5953">
            <v>0</v>
          </cell>
        </row>
        <row r="5954">
          <cell r="F5954" t="str">
            <v>FUNCIONAMIENTO</v>
          </cell>
          <cell r="U5954">
            <v>3000000</v>
          </cell>
          <cell r="V5954">
            <v>0</v>
          </cell>
          <cell r="W5954">
            <v>0</v>
          </cell>
          <cell r="X5954">
            <v>3000000</v>
          </cell>
          <cell r="Z5954">
            <v>3000000</v>
          </cell>
          <cell r="AA5954">
            <v>0</v>
          </cell>
          <cell r="AB5954">
            <v>3000000</v>
          </cell>
          <cell r="AC5954">
            <v>3000000</v>
          </cell>
          <cell r="AD5954">
            <v>3000000</v>
          </cell>
          <cell r="AE5954">
            <v>3000000</v>
          </cell>
        </row>
        <row r="5955">
          <cell r="F5955" t="str">
            <v>FUNCIONAMIENTO</v>
          </cell>
          <cell r="U5955">
            <v>2000000</v>
          </cell>
          <cell r="V5955">
            <v>0</v>
          </cell>
          <cell r="W5955">
            <v>0</v>
          </cell>
          <cell r="X5955">
            <v>2000000</v>
          </cell>
          <cell r="Z5955">
            <v>2000000</v>
          </cell>
          <cell r="AA5955">
            <v>0</v>
          </cell>
          <cell r="AB5955">
            <v>2000000</v>
          </cell>
          <cell r="AC5955">
            <v>2000000</v>
          </cell>
          <cell r="AD5955">
            <v>2000000</v>
          </cell>
          <cell r="AE5955">
            <v>2000000</v>
          </cell>
        </row>
        <row r="5956">
          <cell r="F5956" t="str">
            <v>FUNCIONAMIENTO</v>
          </cell>
          <cell r="U5956">
            <v>2900000</v>
          </cell>
          <cell r="V5956">
            <v>0</v>
          </cell>
          <cell r="W5956">
            <v>0</v>
          </cell>
          <cell r="X5956">
            <v>2900000</v>
          </cell>
          <cell r="Z5956">
            <v>2900000</v>
          </cell>
          <cell r="AA5956">
            <v>0</v>
          </cell>
          <cell r="AB5956">
            <v>2900000</v>
          </cell>
          <cell r="AC5956">
            <v>2900000</v>
          </cell>
          <cell r="AD5956">
            <v>2900000</v>
          </cell>
          <cell r="AE5956">
            <v>2900000</v>
          </cell>
        </row>
        <row r="5957">
          <cell r="F5957" t="str">
            <v>FUNCIONAMIENTO</v>
          </cell>
          <cell r="U5957">
            <v>3700000</v>
          </cell>
          <cell r="V5957">
            <v>0</v>
          </cell>
          <cell r="W5957">
            <v>0</v>
          </cell>
          <cell r="X5957">
            <v>3700000</v>
          </cell>
          <cell r="Z5957">
            <v>1924080</v>
          </cell>
          <cell r="AA5957">
            <v>1775920</v>
          </cell>
          <cell r="AB5957">
            <v>1924080</v>
          </cell>
          <cell r="AC5957">
            <v>1924080</v>
          </cell>
          <cell r="AD5957">
            <v>1924080</v>
          </cell>
          <cell r="AE5957">
            <v>1924080</v>
          </cell>
        </row>
        <row r="5958">
          <cell r="F5958" t="str">
            <v>FUNCIONAMIENTO</v>
          </cell>
          <cell r="U5958">
            <v>3600000</v>
          </cell>
          <cell r="V5958">
            <v>0</v>
          </cell>
          <cell r="W5958">
            <v>0</v>
          </cell>
          <cell r="X5958">
            <v>3600000</v>
          </cell>
          <cell r="Z5958">
            <v>3600000</v>
          </cell>
          <cell r="AA5958">
            <v>0</v>
          </cell>
          <cell r="AB5958">
            <v>3600000</v>
          </cell>
          <cell r="AC5958">
            <v>3600000</v>
          </cell>
          <cell r="AD5958">
            <v>3600000</v>
          </cell>
          <cell r="AE5958">
            <v>3600000</v>
          </cell>
        </row>
        <row r="5959">
          <cell r="F5959" t="str">
            <v>FUNCIONAMIENTO</v>
          </cell>
          <cell r="U5959">
            <v>2300000</v>
          </cell>
          <cell r="V5959">
            <v>0</v>
          </cell>
          <cell r="W5959">
            <v>0</v>
          </cell>
          <cell r="X5959">
            <v>2300000</v>
          </cell>
          <cell r="Z5959">
            <v>2282975</v>
          </cell>
          <cell r="AA5959">
            <v>17025</v>
          </cell>
          <cell r="AB5959">
            <v>2282975</v>
          </cell>
          <cell r="AC5959">
            <v>2282975</v>
          </cell>
          <cell r="AD5959">
            <v>2282975</v>
          </cell>
          <cell r="AE5959">
            <v>2282975</v>
          </cell>
        </row>
        <row r="5960">
          <cell r="F5960" t="str">
            <v>FUNCIONAMIENTO</v>
          </cell>
          <cell r="U5960">
            <v>18700000</v>
          </cell>
          <cell r="V5960">
            <v>0</v>
          </cell>
          <cell r="W5960">
            <v>0</v>
          </cell>
          <cell r="X5960">
            <v>18700000</v>
          </cell>
          <cell r="Z5960">
            <v>17610120</v>
          </cell>
          <cell r="AA5960">
            <v>1089880</v>
          </cell>
          <cell r="AB5960">
            <v>17610120</v>
          </cell>
          <cell r="AC5960">
            <v>17610120</v>
          </cell>
          <cell r="AD5960">
            <v>17610120</v>
          </cell>
          <cell r="AE5960">
            <v>17610120</v>
          </cell>
        </row>
        <row r="5961">
          <cell r="F5961" t="str">
            <v>FUNCIONAMIENTO</v>
          </cell>
          <cell r="U5961">
            <v>7000000</v>
          </cell>
          <cell r="V5961">
            <v>0</v>
          </cell>
          <cell r="W5961">
            <v>0</v>
          </cell>
          <cell r="X5961">
            <v>7000000</v>
          </cell>
          <cell r="Z5961">
            <v>7000000</v>
          </cell>
          <cell r="AA5961">
            <v>0</v>
          </cell>
          <cell r="AB5961">
            <v>7000000</v>
          </cell>
          <cell r="AC5961">
            <v>7000000</v>
          </cell>
          <cell r="AD5961">
            <v>7000000</v>
          </cell>
          <cell r="AE5961">
            <v>7000000</v>
          </cell>
        </row>
        <row r="5962">
          <cell r="F5962" t="str">
            <v>FUNCIONAMIENTO</v>
          </cell>
          <cell r="U5962">
            <v>0</v>
          </cell>
          <cell r="V5962">
            <v>12226500</v>
          </cell>
          <cell r="W5962">
            <v>0</v>
          </cell>
          <cell r="X5962">
            <v>12226500</v>
          </cell>
          <cell r="Z5962">
            <v>12226500</v>
          </cell>
          <cell r="AA5962">
            <v>0</v>
          </cell>
          <cell r="AB5962">
            <v>12226500</v>
          </cell>
          <cell r="AC5962">
            <v>12226500</v>
          </cell>
          <cell r="AD5962">
            <v>12226500</v>
          </cell>
          <cell r="AE5962">
            <v>12226500</v>
          </cell>
        </row>
        <row r="5963">
          <cell r="F5963" t="str">
            <v>C-3602-1300-2</v>
          </cell>
          <cell r="U5963">
            <v>0</v>
          </cell>
          <cell r="V5963">
            <v>20000000</v>
          </cell>
          <cell r="W5963">
            <v>0</v>
          </cell>
          <cell r="X5963">
            <v>20000000</v>
          </cell>
          <cell r="Z5963">
            <v>19802260</v>
          </cell>
          <cell r="AA5963">
            <v>197740</v>
          </cell>
          <cell r="AB5963">
            <v>19802260</v>
          </cell>
          <cell r="AC5963">
            <v>19802260</v>
          </cell>
          <cell r="AD5963">
            <v>19802260</v>
          </cell>
          <cell r="AE5963">
            <v>19802260</v>
          </cell>
        </row>
        <row r="5964">
          <cell r="F5964" t="str">
            <v>C-3602-1300-2</v>
          </cell>
          <cell r="U5964">
            <v>870780000</v>
          </cell>
          <cell r="V5964">
            <v>69600000</v>
          </cell>
          <cell r="W5964">
            <v>4773333</v>
          </cell>
          <cell r="X5964">
            <v>935606667</v>
          </cell>
          <cell r="Z5964">
            <v>935606667</v>
          </cell>
          <cell r="AA5964">
            <v>0</v>
          </cell>
          <cell r="AB5964">
            <v>935606667</v>
          </cell>
          <cell r="AC5964">
            <v>935606667</v>
          </cell>
          <cell r="AD5964">
            <v>935606667</v>
          </cell>
          <cell r="AE5964">
            <v>935606667</v>
          </cell>
        </row>
        <row r="5965">
          <cell r="F5965" t="str">
            <v>C-3602-1300-2</v>
          </cell>
          <cell r="U5965">
            <v>15000000</v>
          </cell>
          <cell r="V5965">
            <v>20296013</v>
          </cell>
          <cell r="W5965">
            <v>0</v>
          </cell>
          <cell r="X5965">
            <v>35296013</v>
          </cell>
          <cell r="Z5965">
            <v>35296013</v>
          </cell>
          <cell r="AA5965">
            <v>0</v>
          </cell>
          <cell r="AB5965">
            <v>35296013</v>
          </cell>
          <cell r="AC5965">
            <v>35296013</v>
          </cell>
          <cell r="AD5965">
            <v>35296013</v>
          </cell>
          <cell r="AE5965">
            <v>35296013</v>
          </cell>
        </row>
        <row r="5966">
          <cell r="F5966" t="str">
            <v>C-3602-1300-3</v>
          </cell>
          <cell r="U5966">
            <v>0</v>
          </cell>
          <cell r="V5966">
            <v>150995900</v>
          </cell>
          <cell r="W5966">
            <v>361900</v>
          </cell>
          <cell r="X5966">
            <v>150634000</v>
          </cell>
          <cell r="Z5966">
            <v>150634000</v>
          </cell>
          <cell r="AA5966">
            <v>0</v>
          </cell>
          <cell r="AB5966">
            <v>150634000</v>
          </cell>
          <cell r="AC5966">
            <v>150634000</v>
          </cell>
          <cell r="AD5966">
            <v>150634000</v>
          </cell>
          <cell r="AE5966">
            <v>150634000</v>
          </cell>
        </row>
        <row r="5967">
          <cell r="F5967" t="str">
            <v>C-3602-1300-3</v>
          </cell>
          <cell r="U5967">
            <v>0</v>
          </cell>
          <cell r="V5967">
            <v>7000000</v>
          </cell>
          <cell r="W5967">
            <v>0</v>
          </cell>
          <cell r="X5967">
            <v>7000000</v>
          </cell>
          <cell r="Z5967">
            <v>6467650</v>
          </cell>
          <cell r="AA5967">
            <v>532350</v>
          </cell>
          <cell r="AB5967">
            <v>6467650</v>
          </cell>
          <cell r="AC5967">
            <v>6467650</v>
          </cell>
          <cell r="AD5967">
            <v>6467650</v>
          </cell>
          <cell r="AE5967">
            <v>6467650</v>
          </cell>
        </row>
        <row r="5968">
          <cell r="F5968" t="str">
            <v>C-3602-1300-3</v>
          </cell>
          <cell r="U5968">
            <v>0</v>
          </cell>
          <cell r="V5968">
            <v>6515000</v>
          </cell>
          <cell r="W5968">
            <v>0</v>
          </cell>
          <cell r="X5968">
            <v>6515000</v>
          </cell>
          <cell r="Z5968">
            <v>6515000</v>
          </cell>
          <cell r="AA5968">
            <v>0</v>
          </cell>
          <cell r="AB5968">
            <v>6515000</v>
          </cell>
          <cell r="AC5968">
            <v>6515000</v>
          </cell>
          <cell r="AD5968">
            <v>6515000</v>
          </cell>
          <cell r="AE5968">
            <v>6515000</v>
          </cell>
        </row>
        <row r="5969">
          <cell r="F5969" t="str">
            <v>C-3602-1300-3</v>
          </cell>
          <cell r="U5969">
            <v>305601000</v>
          </cell>
          <cell r="V5969">
            <v>0</v>
          </cell>
          <cell r="W5969">
            <v>875500</v>
          </cell>
          <cell r="X5969">
            <v>304725500</v>
          </cell>
          <cell r="Z5969">
            <v>304725500</v>
          </cell>
          <cell r="AA5969">
            <v>0</v>
          </cell>
          <cell r="AB5969">
            <v>304725500</v>
          </cell>
          <cell r="AC5969">
            <v>304725500</v>
          </cell>
          <cell r="AD5969">
            <v>304725500</v>
          </cell>
          <cell r="AE5969">
            <v>304725500</v>
          </cell>
        </row>
        <row r="5970">
          <cell r="F5970" t="str">
            <v>C-3602-1300-4</v>
          </cell>
          <cell r="U5970">
            <v>414406000</v>
          </cell>
          <cell r="V5970">
            <v>0</v>
          </cell>
          <cell r="W5970">
            <v>37275000</v>
          </cell>
          <cell r="X5970">
            <v>377131000</v>
          </cell>
          <cell r="Z5970">
            <v>377131000</v>
          </cell>
          <cell r="AA5970">
            <v>0</v>
          </cell>
          <cell r="AB5970">
            <v>377131000</v>
          </cell>
          <cell r="AC5970">
            <v>377131000</v>
          </cell>
          <cell r="AD5970">
            <v>377131000</v>
          </cell>
          <cell r="AE5970">
            <v>377131000</v>
          </cell>
        </row>
        <row r="5971">
          <cell r="F5971" t="str">
            <v>C-3602-1300-4</v>
          </cell>
          <cell r="U5971">
            <v>59400000</v>
          </cell>
          <cell r="V5971">
            <v>12700000</v>
          </cell>
          <cell r="W5971">
            <v>0</v>
          </cell>
          <cell r="X5971">
            <v>72100000</v>
          </cell>
          <cell r="Z5971">
            <v>68422570</v>
          </cell>
          <cell r="AA5971">
            <v>3677430</v>
          </cell>
          <cell r="AB5971">
            <v>68422570</v>
          </cell>
          <cell r="AC5971">
            <v>68422570</v>
          </cell>
          <cell r="AD5971">
            <v>68422570</v>
          </cell>
          <cell r="AE5971">
            <v>68422570</v>
          </cell>
        </row>
        <row r="5972">
          <cell r="F5972" t="str">
            <v>C-3602-1300-5</v>
          </cell>
          <cell r="U5972">
            <v>0</v>
          </cell>
          <cell r="V5972">
            <v>2000000</v>
          </cell>
          <cell r="W5972">
            <v>0</v>
          </cell>
          <cell r="X5972">
            <v>2000000</v>
          </cell>
          <cell r="Z5972">
            <v>1398509</v>
          </cell>
          <cell r="AA5972">
            <v>601491</v>
          </cell>
          <cell r="AB5972">
            <v>1398509</v>
          </cell>
          <cell r="AC5972">
            <v>1398509</v>
          </cell>
          <cell r="AD5972">
            <v>1398509</v>
          </cell>
          <cell r="AE5972">
            <v>1398509</v>
          </cell>
        </row>
        <row r="5973">
          <cell r="F5973" t="str">
            <v>C-3602-1300-5</v>
          </cell>
          <cell r="U5973">
            <v>249205000</v>
          </cell>
          <cell r="V5973">
            <v>0</v>
          </cell>
          <cell r="W5973">
            <v>58333</v>
          </cell>
          <cell r="X5973">
            <v>249146667</v>
          </cell>
          <cell r="Z5973">
            <v>249146667</v>
          </cell>
          <cell r="AA5973">
            <v>0</v>
          </cell>
          <cell r="AB5973">
            <v>249146667</v>
          </cell>
          <cell r="AC5973">
            <v>249146667</v>
          </cell>
          <cell r="AD5973">
            <v>249146667</v>
          </cell>
          <cell r="AE5973">
            <v>249146667</v>
          </cell>
        </row>
        <row r="5974">
          <cell r="F5974" t="str">
            <v>C-3603-1300-1</v>
          </cell>
          <cell r="U5974">
            <v>217869000</v>
          </cell>
          <cell r="V5974">
            <v>25000000</v>
          </cell>
          <cell r="W5974">
            <v>0</v>
          </cell>
          <cell r="X5974">
            <v>242869000</v>
          </cell>
          <cell r="Z5974">
            <v>238397761</v>
          </cell>
          <cell r="AA5974">
            <v>4471239</v>
          </cell>
          <cell r="AB5974">
            <v>238397761</v>
          </cell>
          <cell r="AC5974">
            <v>196147761</v>
          </cell>
          <cell r="AD5974">
            <v>196147761</v>
          </cell>
          <cell r="AE5974">
            <v>196147761</v>
          </cell>
        </row>
        <row r="5975">
          <cell r="F5975" t="str">
            <v>C-3603-1300-1</v>
          </cell>
          <cell r="U5975">
            <v>547000000</v>
          </cell>
          <cell r="V5975">
            <v>0</v>
          </cell>
          <cell r="W5975">
            <v>70000000</v>
          </cell>
          <cell r="X5975">
            <v>477000000</v>
          </cell>
          <cell r="Z5975">
            <v>476992884</v>
          </cell>
          <cell r="AA5975">
            <v>7116</v>
          </cell>
          <cell r="AB5975">
            <v>476992884</v>
          </cell>
          <cell r="AC5975">
            <v>450966219</v>
          </cell>
          <cell r="AD5975">
            <v>450966219</v>
          </cell>
          <cell r="AE5975">
            <v>450966219</v>
          </cell>
        </row>
        <row r="5976">
          <cell r="F5976" t="str">
            <v>C-3603-1300-1</v>
          </cell>
          <cell r="U5976">
            <v>51398000</v>
          </cell>
          <cell r="V5976">
            <v>0</v>
          </cell>
          <cell r="W5976">
            <v>4839600</v>
          </cell>
          <cell r="X5976">
            <v>46558400</v>
          </cell>
          <cell r="Z5976">
            <v>46558400</v>
          </cell>
          <cell r="AA5976">
            <v>0</v>
          </cell>
          <cell r="AB5976">
            <v>46558400</v>
          </cell>
          <cell r="AC5976">
            <v>46558400</v>
          </cell>
          <cell r="AD5976">
            <v>46558400</v>
          </cell>
          <cell r="AE5976">
            <v>46558400</v>
          </cell>
        </row>
        <row r="5977">
          <cell r="F5977" t="str">
            <v>C-3603-1300-1</v>
          </cell>
          <cell r="U5977">
            <v>162804000</v>
          </cell>
          <cell r="V5977">
            <v>0</v>
          </cell>
          <cell r="W5977">
            <v>0</v>
          </cell>
          <cell r="X5977">
            <v>162804000</v>
          </cell>
          <cell r="Z5977">
            <v>162804000</v>
          </cell>
          <cell r="AA5977">
            <v>0</v>
          </cell>
          <cell r="AB5977">
            <v>162804000</v>
          </cell>
          <cell r="AC5977">
            <v>162804000</v>
          </cell>
          <cell r="AD5977">
            <v>162804000</v>
          </cell>
          <cell r="AE5977">
            <v>162804000</v>
          </cell>
        </row>
        <row r="5978">
          <cell r="F5978" t="str">
            <v>C-3603-1300-1</v>
          </cell>
          <cell r="U5978">
            <v>105000000</v>
          </cell>
          <cell r="V5978">
            <v>0</v>
          </cell>
          <cell r="W5978">
            <v>0</v>
          </cell>
          <cell r="X5978">
            <v>105000000</v>
          </cell>
          <cell r="Z5978">
            <v>102001771</v>
          </cell>
          <cell r="AA5978">
            <v>2998229</v>
          </cell>
          <cell r="AB5978">
            <v>102001771</v>
          </cell>
          <cell r="AC5978">
            <v>102001771</v>
          </cell>
          <cell r="AD5978">
            <v>102001771</v>
          </cell>
          <cell r="AE5978">
            <v>102001771</v>
          </cell>
        </row>
        <row r="5979">
          <cell r="F5979" t="str">
            <v>C-3603-1300-1</v>
          </cell>
          <cell r="U5979">
            <v>300403000</v>
          </cell>
          <cell r="V5979">
            <v>0</v>
          </cell>
          <cell r="W5979">
            <v>38250007</v>
          </cell>
          <cell r="X5979">
            <v>262152993</v>
          </cell>
          <cell r="Z5979">
            <v>262152993</v>
          </cell>
          <cell r="AA5979">
            <v>0</v>
          </cell>
          <cell r="AB5979">
            <v>262152993</v>
          </cell>
          <cell r="AC5979">
            <v>262152993</v>
          </cell>
          <cell r="AD5979">
            <v>262152993</v>
          </cell>
          <cell r="AE5979">
            <v>262152993</v>
          </cell>
        </row>
        <row r="5980">
          <cell r="F5980" t="str">
            <v>C-3603-1300-1</v>
          </cell>
          <cell r="U5980">
            <v>300764000</v>
          </cell>
          <cell r="V5980">
            <v>26697624</v>
          </cell>
          <cell r="W5980">
            <v>95125608.879999995</v>
          </cell>
          <cell r="X5980">
            <v>232336015.12</v>
          </cell>
          <cell r="Z5980">
            <v>183565675</v>
          </cell>
          <cell r="AA5980">
            <v>48770340.119999997</v>
          </cell>
          <cell r="AB5980">
            <v>183565675</v>
          </cell>
          <cell r="AC5980">
            <v>183565675</v>
          </cell>
          <cell r="AD5980">
            <v>156868051</v>
          </cell>
          <cell r="AE5980">
            <v>156868051</v>
          </cell>
        </row>
        <row r="5981">
          <cell r="F5981" t="str">
            <v>C-3603-1300-1</v>
          </cell>
          <cell r="U5981">
            <v>337387000</v>
          </cell>
          <cell r="V5981">
            <v>124126973.64</v>
          </cell>
          <cell r="W5981">
            <v>39882487.140000001</v>
          </cell>
          <cell r="X5981">
            <v>421631486.5</v>
          </cell>
          <cell r="Z5981">
            <v>389290682</v>
          </cell>
          <cell r="AA5981">
            <v>32340804.5</v>
          </cell>
          <cell r="AB5981">
            <v>389290682</v>
          </cell>
          <cell r="AC5981">
            <v>389290682</v>
          </cell>
          <cell r="AD5981">
            <v>389290682</v>
          </cell>
          <cell r="AE5981">
            <v>389290682</v>
          </cell>
        </row>
        <row r="5982">
          <cell r="F5982" t="str">
            <v>C-3603-1300-1</v>
          </cell>
          <cell r="U5982">
            <v>24719000</v>
          </cell>
          <cell r="V5982">
            <v>0</v>
          </cell>
          <cell r="W5982">
            <v>0</v>
          </cell>
          <cell r="X5982">
            <v>24719000</v>
          </cell>
          <cell r="Z5982">
            <v>24719000</v>
          </cell>
          <cell r="AA5982">
            <v>0</v>
          </cell>
          <cell r="AB5982">
            <v>24719000</v>
          </cell>
          <cell r="AC5982">
            <v>24719000</v>
          </cell>
          <cell r="AD5982">
            <v>24719000</v>
          </cell>
          <cell r="AE5982">
            <v>24719000</v>
          </cell>
        </row>
        <row r="5983">
          <cell r="F5983" t="str">
            <v>C-3603-1300-1</v>
          </cell>
          <cell r="U5983">
            <v>0</v>
          </cell>
          <cell r="V5983">
            <v>52627924</v>
          </cell>
          <cell r="W5983">
            <v>4285585</v>
          </cell>
          <cell r="X5983">
            <v>48342339</v>
          </cell>
          <cell r="Z5983">
            <v>48342339</v>
          </cell>
          <cell r="AA5983">
            <v>0</v>
          </cell>
          <cell r="AB5983">
            <v>48342339</v>
          </cell>
          <cell r="AC5983">
            <v>48342339</v>
          </cell>
          <cell r="AD5983">
            <v>48342339</v>
          </cell>
          <cell r="AE5983">
            <v>48342339</v>
          </cell>
        </row>
        <row r="5984">
          <cell r="F5984" t="str">
            <v>C-3603-1300-1</v>
          </cell>
          <cell r="U5984">
            <v>210000000</v>
          </cell>
          <cell r="V5984">
            <v>59417883</v>
          </cell>
          <cell r="W5984">
            <v>10755000</v>
          </cell>
          <cell r="X5984">
            <v>258662883</v>
          </cell>
          <cell r="Z5984">
            <v>256196549</v>
          </cell>
          <cell r="AA5984">
            <v>2466334</v>
          </cell>
          <cell r="AB5984">
            <v>256196549</v>
          </cell>
          <cell r="AC5984">
            <v>255960435</v>
          </cell>
          <cell r="AD5984">
            <v>255960435</v>
          </cell>
          <cell r="AE5984">
            <v>255960435</v>
          </cell>
        </row>
        <row r="5985">
          <cell r="F5985" t="str">
            <v>C-3603-1300-1</v>
          </cell>
          <cell r="U5985">
            <v>44290000</v>
          </cell>
          <cell r="V5985">
            <v>25674000</v>
          </cell>
          <cell r="W5985">
            <v>0</v>
          </cell>
          <cell r="X5985">
            <v>69964000</v>
          </cell>
          <cell r="Z5985">
            <v>69964000</v>
          </cell>
          <cell r="AA5985">
            <v>0</v>
          </cell>
          <cell r="AB5985">
            <v>69964000</v>
          </cell>
          <cell r="AC5985">
            <v>69964000</v>
          </cell>
          <cell r="AD5985">
            <v>69964000</v>
          </cell>
          <cell r="AE5985">
            <v>69964000</v>
          </cell>
        </row>
        <row r="5986">
          <cell r="F5986" t="str">
            <v>C-3603-1300-1</v>
          </cell>
          <cell r="U5986">
            <v>24000000</v>
          </cell>
          <cell r="V5986">
            <v>13279244</v>
          </cell>
          <cell r="W5986">
            <v>8000000</v>
          </cell>
          <cell r="X5986">
            <v>29279244</v>
          </cell>
          <cell r="Z5986">
            <v>28842543</v>
          </cell>
          <cell r="AA5986">
            <v>436701</v>
          </cell>
          <cell r="AB5986">
            <v>28842543</v>
          </cell>
          <cell r="AC5986">
            <v>28842543</v>
          </cell>
          <cell r="AD5986">
            <v>28842543</v>
          </cell>
          <cell r="AE5986">
            <v>28842543</v>
          </cell>
        </row>
        <row r="5987">
          <cell r="F5987" t="str">
            <v>C-3603-1300-1</v>
          </cell>
          <cell r="U5987">
            <v>0</v>
          </cell>
          <cell r="V5987">
            <v>11287209</v>
          </cell>
          <cell r="W5987">
            <v>87813</v>
          </cell>
          <cell r="X5987">
            <v>11199396</v>
          </cell>
          <cell r="Z5987">
            <v>11199396</v>
          </cell>
          <cell r="AA5987">
            <v>0</v>
          </cell>
          <cell r="AB5987">
            <v>11199396</v>
          </cell>
          <cell r="AC5987">
            <v>11199396</v>
          </cell>
          <cell r="AD5987">
            <v>11199396</v>
          </cell>
          <cell r="AE5987">
            <v>11199396</v>
          </cell>
        </row>
        <row r="5988">
          <cell r="F5988" t="str">
            <v>C-3603-1300-1</v>
          </cell>
          <cell r="U5988">
            <v>0</v>
          </cell>
          <cell r="V5988">
            <v>92291401</v>
          </cell>
          <cell r="W5988">
            <v>0</v>
          </cell>
          <cell r="X5988">
            <v>92291401</v>
          </cell>
          <cell r="Z5988">
            <v>81416392</v>
          </cell>
          <cell r="AA5988">
            <v>10875009</v>
          </cell>
          <cell r="AB5988">
            <v>81416392</v>
          </cell>
          <cell r="AC5988">
            <v>81416392</v>
          </cell>
          <cell r="AD5988">
            <v>0</v>
          </cell>
          <cell r="AE5988">
            <v>0</v>
          </cell>
        </row>
        <row r="5989">
          <cell r="F5989" t="str">
            <v>C-3603-1300-1</v>
          </cell>
          <cell r="U5989">
            <v>320714000</v>
          </cell>
          <cell r="V5989">
            <v>2372172</v>
          </cell>
          <cell r="W5989">
            <v>5580492</v>
          </cell>
          <cell r="X5989">
            <v>317505680</v>
          </cell>
          <cell r="Z5989">
            <v>316820680</v>
          </cell>
          <cell r="AA5989">
            <v>685000</v>
          </cell>
          <cell r="AB5989">
            <v>316820680</v>
          </cell>
          <cell r="AC5989">
            <v>316820680</v>
          </cell>
          <cell r="AD5989">
            <v>316820680</v>
          </cell>
          <cell r="AE5989">
            <v>316820680</v>
          </cell>
        </row>
        <row r="5990">
          <cell r="F5990" t="str">
            <v>C-3603-1300-1</v>
          </cell>
          <cell r="U5990">
            <v>5250000</v>
          </cell>
          <cell r="V5990">
            <v>9656365</v>
          </cell>
          <cell r="W5990">
            <v>0</v>
          </cell>
          <cell r="X5990">
            <v>14906365</v>
          </cell>
          <cell r="Z5990">
            <v>14906365</v>
          </cell>
          <cell r="AA5990">
            <v>0</v>
          </cell>
          <cell r="AB5990">
            <v>14906365</v>
          </cell>
          <cell r="AC5990">
            <v>14906365</v>
          </cell>
          <cell r="AD5990">
            <v>14906365</v>
          </cell>
          <cell r="AE5990">
            <v>14906365</v>
          </cell>
        </row>
        <row r="5991">
          <cell r="F5991" t="str">
            <v>C-3603-1300-6</v>
          </cell>
          <cell r="U5991">
            <v>364963621</v>
          </cell>
          <cell r="V5991">
            <v>8537818</v>
          </cell>
          <cell r="W5991">
            <v>5138618</v>
          </cell>
          <cell r="X5991">
            <v>368362821</v>
          </cell>
          <cell r="Z5991">
            <v>368362821</v>
          </cell>
          <cell r="AA5991">
            <v>0</v>
          </cell>
          <cell r="AB5991">
            <v>368362821</v>
          </cell>
          <cell r="AC5991">
            <v>368362821</v>
          </cell>
          <cell r="AD5991">
            <v>368362821</v>
          </cell>
          <cell r="AE5991">
            <v>368362821</v>
          </cell>
        </row>
        <row r="5992">
          <cell r="F5992" t="str">
            <v>C-3603-1300-6</v>
          </cell>
          <cell r="U5992">
            <v>0</v>
          </cell>
          <cell r="V5992">
            <v>6200000</v>
          </cell>
          <cell r="W5992">
            <v>0</v>
          </cell>
          <cell r="X5992">
            <v>6200000</v>
          </cell>
          <cell r="Z5992">
            <v>4670599</v>
          </cell>
          <cell r="AA5992">
            <v>1529401</v>
          </cell>
          <cell r="AB5992">
            <v>4670599</v>
          </cell>
          <cell r="AC5992">
            <v>4670599</v>
          </cell>
          <cell r="AD5992">
            <v>4670599</v>
          </cell>
          <cell r="AE5992">
            <v>4670599</v>
          </cell>
        </row>
        <row r="5993">
          <cell r="F5993" t="str">
            <v>C-3603-1300-9</v>
          </cell>
          <cell r="U5993">
            <v>0</v>
          </cell>
          <cell r="V5993">
            <v>30000000</v>
          </cell>
          <cell r="W5993">
            <v>4</v>
          </cell>
          <cell r="X5993">
            <v>29999996</v>
          </cell>
          <cell r="Z5993">
            <v>29999996</v>
          </cell>
          <cell r="AA5993">
            <v>0</v>
          </cell>
          <cell r="AB5993">
            <v>29999996</v>
          </cell>
          <cell r="AC5993">
            <v>29999996</v>
          </cell>
          <cell r="AD5993">
            <v>29999996</v>
          </cell>
          <cell r="AE5993">
            <v>29999996</v>
          </cell>
        </row>
        <row r="5994">
          <cell r="F5994" t="str">
            <v>C-3603-1300-9</v>
          </cell>
          <cell r="U5994">
            <v>1000000</v>
          </cell>
          <cell r="V5994">
            <v>4800000</v>
          </cell>
          <cell r="W5994">
            <v>1172532</v>
          </cell>
          <cell r="X5994">
            <v>4627468</v>
          </cell>
          <cell r="Z5994">
            <v>4627468</v>
          </cell>
          <cell r="AA5994">
            <v>0</v>
          </cell>
          <cell r="AB5994">
            <v>4627468</v>
          </cell>
          <cell r="AC5994">
            <v>4627468</v>
          </cell>
          <cell r="AD5994">
            <v>4627468</v>
          </cell>
          <cell r="AE5994">
            <v>4627468</v>
          </cell>
        </row>
        <row r="5995">
          <cell r="F5995" t="str">
            <v>C-3603-1300-10</v>
          </cell>
          <cell r="U5995">
            <v>411105000</v>
          </cell>
          <cell r="V5995">
            <v>3500000</v>
          </cell>
          <cell r="W5995">
            <v>58334</v>
          </cell>
          <cell r="X5995">
            <v>414546666</v>
          </cell>
          <cell r="Z5995">
            <v>410646666</v>
          </cell>
          <cell r="AA5995">
            <v>3900000</v>
          </cell>
          <cell r="AB5995">
            <v>410646666</v>
          </cell>
          <cell r="AC5995">
            <v>410646666</v>
          </cell>
          <cell r="AD5995">
            <v>410646666</v>
          </cell>
          <cell r="AE5995">
            <v>410646666</v>
          </cell>
        </row>
        <row r="5996">
          <cell r="F5996" t="str">
            <v>C-3603-1300-10</v>
          </cell>
          <cell r="U5996">
            <v>20066908</v>
          </cell>
          <cell r="V5996">
            <v>8011023</v>
          </cell>
          <cell r="W5996">
            <v>0</v>
          </cell>
          <cell r="X5996">
            <v>28077931</v>
          </cell>
          <cell r="Z5996">
            <v>28023647</v>
          </cell>
          <cell r="AA5996">
            <v>54284</v>
          </cell>
          <cell r="AB5996">
            <v>28023647</v>
          </cell>
          <cell r="AC5996">
            <v>28023647</v>
          </cell>
          <cell r="AD5996">
            <v>22163193</v>
          </cell>
          <cell r="AE5996">
            <v>22163193</v>
          </cell>
        </row>
        <row r="5997">
          <cell r="F5997" t="str">
            <v>C-3603-1300-10</v>
          </cell>
          <cell r="U5997">
            <v>13867000</v>
          </cell>
          <cell r="V5997">
            <v>1250923</v>
          </cell>
          <cell r="W5997">
            <v>1170848</v>
          </cell>
          <cell r="X5997">
            <v>13947075</v>
          </cell>
          <cell r="Z5997">
            <v>13536243</v>
          </cell>
          <cell r="AA5997">
            <v>410832</v>
          </cell>
          <cell r="AB5997">
            <v>13536243</v>
          </cell>
          <cell r="AC5997">
            <v>13536243</v>
          </cell>
          <cell r="AD5997">
            <v>13536243</v>
          </cell>
          <cell r="AE5997">
            <v>13536243</v>
          </cell>
        </row>
        <row r="5998">
          <cell r="F5998" t="str">
            <v>C-3603-1300-10</v>
          </cell>
          <cell r="U5998">
            <v>6000000</v>
          </cell>
          <cell r="V5998">
            <v>0</v>
          </cell>
          <cell r="W5998">
            <v>6000000</v>
          </cell>
          <cell r="X5998">
            <v>0</v>
          </cell>
          <cell r="Z5998">
            <v>0</v>
          </cell>
          <cell r="AA5998">
            <v>0</v>
          </cell>
          <cell r="AB5998">
            <v>0</v>
          </cell>
          <cell r="AC5998">
            <v>0</v>
          </cell>
          <cell r="AD5998">
            <v>0</v>
          </cell>
          <cell r="AE5998">
            <v>0</v>
          </cell>
        </row>
        <row r="5999">
          <cell r="F5999" t="str">
            <v>C-3603-1300-10</v>
          </cell>
          <cell r="U5999">
            <v>32521000</v>
          </cell>
          <cell r="V5999">
            <v>0</v>
          </cell>
          <cell r="W5999">
            <v>30521000</v>
          </cell>
          <cell r="X5999">
            <v>2000000</v>
          </cell>
          <cell r="Z5999">
            <v>1205300</v>
          </cell>
          <cell r="AA5999">
            <v>794700</v>
          </cell>
          <cell r="AB5999">
            <v>1205300</v>
          </cell>
          <cell r="AC5999">
            <v>1205300</v>
          </cell>
          <cell r="AD5999">
            <v>1205300</v>
          </cell>
          <cell r="AE5999">
            <v>1205300</v>
          </cell>
        </row>
        <row r="6000">
          <cell r="F6000" t="str">
            <v>C-3603-1300-10</v>
          </cell>
          <cell r="U6000">
            <v>5000000</v>
          </cell>
          <cell r="V6000">
            <v>0</v>
          </cell>
          <cell r="W6000">
            <v>0</v>
          </cell>
          <cell r="X6000">
            <v>5000000</v>
          </cell>
          <cell r="Z6000">
            <v>5000000</v>
          </cell>
          <cell r="AA6000">
            <v>0</v>
          </cell>
          <cell r="AB6000">
            <v>5000000</v>
          </cell>
          <cell r="AC6000">
            <v>5000000</v>
          </cell>
          <cell r="AD6000">
            <v>5000000</v>
          </cell>
          <cell r="AE6000">
            <v>5000000</v>
          </cell>
        </row>
        <row r="6001">
          <cell r="F6001" t="str">
            <v>C-3603-1300-10</v>
          </cell>
          <cell r="U6001">
            <v>3000000</v>
          </cell>
          <cell r="V6001">
            <v>0</v>
          </cell>
          <cell r="W6001">
            <v>0</v>
          </cell>
          <cell r="X6001">
            <v>3000000</v>
          </cell>
          <cell r="Z6001">
            <v>335000</v>
          </cell>
          <cell r="AA6001">
            <v>2665000</v>
          </cell>
          <cell r="AB6001">
            <v>335000</v>
          </cell>
          <cell r="AC6001">
            <v>335000</v>
          </cell>
          <cell r="AD6001">
            <v>335000</v>
          </cell>
          <cell r="AE6001">
            <v>335000</v>
          </cell>
        </row>
        <row r="6002">
          <cell r="F6002" t="str">
            <v>C-3603-1300-10</v>
          </cell>
          <cell r="U6002">
            <v>8000000</v>
          </cell>
          <cell r="V6002">
            <v>6000000</v>
          </cell>
          <cell r="W6002">
            <v>0</v>
          </cell>
          <cell r="X6002">
            <v>14000000</v>
          </cell>
          <cell r="Z6002">
            <v>12196880</v>
          </cell>
          <cell r="AA6002">
            <v>1803120</v>
          </cell>
          <cell r="AB6002">
            <v>12196880</v>
          </cell>
          <cell r="AC6002">
            <v>12196880</v>
          </cell>
          <cell r="AD6002">
            <v>12196880</v>
          </cell>
          <cell r="AE6002">
            <v>12196880</v>
          </cell>
        </row>
        <row r="6003">
          <cell r="F6003" t="str">
            <v>C-3603-1300-10</v>
          </cell>
          <cell r="U6003">
            <v>3000000</v>
          </cell>
          <cell r="V6003">
            <v>0</v>
          </cell>
          <cell r="W6003">
            <v>0</v>
          </cell>
          <cell r="X6003">
            <v>3000000</v>
          </cell>
          <cell r="Z6003">
            <v>1582906</v>
          </cell>
          <cell r="AA6003">
            <v>1417094</v>
          </cell>
          <cell r="AB6003">
            <v>1582906</v>
          </cell>
          <cell r="AC6003">
            <v>1582906</v>
          </cell>
          <cell r="AD6003">
            <v>1582906</v>
          </cell>
          <cell r="AE6003">
            <v>1582906</v>
          </cell>
        </row>
        <row r="6004">
          <cell r="F6004" t="str">
            <v>C-3603-1300-10</v>
          </cell>
          <cell r="U6004">
            <v>32521000</v>
          </cell>
          <cell r="V6004">
            <v>4817220</v>
          </cell>
          <cell r="W6004">
            <v>0</v>
          </cell>
          <cell r="X6004">
            <v>37338220</v>
          </cell>
          <cell r="Z6004">
            <v>36116870</v>
          </cell>
          <cell r="AA6004">
            <v>1221350</v>
          </cell>
          <cell r="AB6004">
            <v>36116870</v>
          </cell>
          <cell r="AC6004">
            <v>36116870</v>
          </cell>
          <cell r="AD6004">
            <v>36116870</v>
          </cell>
          <cell r="AE6004">
            <v>36116870</v>
          </cell>
        </row>
        <row r="6005">
          <cell r="F6005" t="str">
            <v>C-3603-1300-10</v>
          </cell>
          <cell r="U6005">
            <v>5165870</v>
          </cell>
          <cell r="V6005">
            <v>0</v>
          </cell>
          <cell r="W6005">
            <v>0</v>
          </cell>
          <cell r="X6005">
            <v>5165870</v>
          </cell>
          <cell r="Z6005">
            <v>1777696</v>
          </cell>
          <cell r="AA6005">
            <v>3388174</v>
          </cell>
          <cell r="AB6005">
            <v>1777696</v>
          </cell>
          <cell r="AC6005">
            <v>1777696</v>
          </cell>
          <cell r="AD6005">
            <v>1777696</v>
          </cell>
          <cell r="AE6005">
            <v>1777696</v>
          </cell>
        </row>
        <row r="6006">
          <cell r="F6006" t="str">
            <v>C-3603-1300-11</v>
          </cell>
          <cell r="U6006">
            <v>0</v>
          </cell>
          <cell r="V6006">
            <v>103442845</v>
          </cell>
          <cell r="W6006">
            <v>0</v>
          </cell>
          <cell r="X6006">
            <v>103442845</v>
          </cell>
          <cell r="Z6006">
            <v>100126988</v>
          </cell>
          <cell r="AA6006">
            <v>3315857</v>
          </cell>
          <cell r="AB6006">
            <v>100126988</v>
          </cell>
          <cell r="AC6006">
            <v>100126988</v>
          </cell>
          <cell r="AD6006">
            <v>100126988</v>
          </cell>
          <cell r="AE6006">
            <v>100126988</v>
          </cell>
        </row>
        <row r="6007">
          <cell r="F6007" t="str">
            <v>C-3603-1300-11</v>
          </cell>
          <cell r="U6007">
            <v>0</v>
          </cell>
          <cell r="V6007">
            <v>91647675</v>
          </cell>
          <cell r="W6007">
            <v>0</v>
          </cell>
          <cell r="X6007">
            <v>91647675</v>
          </cell>
          <cell r="Z6007">
            <v>91153983</v>
          </cell>
          <cell r="AA6007">
            <v>493692</v>
          </cell>
          <cell r="AB6007">
            <v>91153983</v>
          </cell>
          <cell r="AC6007">
            <v>91153983</v>
          </cell>
          <cell r="AD6007">
            <v>91153983</v>
          </cell>
          <cell r="AE6007">
            <v>91153983</v>
          </cell>
        </row>
        <row r="6008">
          <cell r="F6008" t="str">
            <v>C-3603-1300-11</v>
          </cell>
          <cell r="U6008">
            <v>0</v>
          </cell>
          <cell r="V6008">
            <v>40000000</v>
          </cell>
          <cell r="W6008">
            <v>0</v>
          </cell>
          <cell r="X6008">
            <v>40000000</v>
          </cell>
          <cell r="Z6008">
            <v>36963738</v>
          </cell>
          <cell r="AA6008">
            <v>3036262</v>
          </cell>
          <cell r="AB6008">
            <v>36963738</v>
          </cell>
          <cell r="AC6008">
            <v>36963738</v>
          </cell>
          <cell r="AD6008">
            <v>36963738</v>
          </cell>
          <cell r="AE6008">
            <v>36963738</v>
          </cell>
        </row>
        <row r="6009">
          <cell r="F6009" t="str">
            <v>C-3603-1300-11</v>
          </cell>
          <cell r="U6009">
            <v>0</v>
          </cell>
          <cell r="V6009">
            <v>4870000</v>
          </cell>
          <cell r="W6009">
            <v>0</v>
          </cell>
          <cell r="X6009">
            <v>4870000</v>
          </cell>
          <cell r="Z6009">
            <v>4869999</v>
          </cell>
          <cell r="AA6009">
            <v>1</v>
          </cell>
          <cell r="AB6009">
            <v>4869999</v>
          </cell>
          <cell r="AC6009">
            <v>4869999</v>
          </cell>
          <cell r="AD6009">
            <v>4869999</v>
          </cell>
          <cell r="AE6009">
            <v>4869999</v>
          </cell>
        </row>
        <row r="6010">
          <cell r="F6010" t="str">
            <v>C-3603-1300-11</v>
          </cell>
          <cell r="U6010">
            <v>0</v>
          </cell>
          <cell r="V6010">
            <v>1167944</v>
          </cell>
          <cell r="W6010">
            <v>0</v>
          </cell>
          <cell r="X6010">
            <v>1167944</v>
          </cell>
          <cell r="Z6010">
            <v>540000</v>
          </cell>
          <cell r="AA6010">
            <v>627944</v>
          </cell>
          <cell r="AB6010">
            <v>540000</v>
          </cell>
          <cell r="AC6010">
            <v>540000</v>
          </cell>
          <cell r="AD6010">
            <v>540000</v>
          </cell>
          <cell r="AE6010">
            <v>540000</v>
          </cell>
        </row>
        <row r="6011">
          <cell r="F6011" t="str">
            <v>C-3603-1300-11</v>
          </cell>
          <cell r="U6011">
            <v>0</v>
          </cell>
          <cell r="V6011">
            <v>32777140</v>
          </cell>
          <cell r="W6011">
            <v>0</v>
          </cell>
          <cell r="X6011">
            <v>32777140</v>
          </cell>
          <cell r="Z6011">
            <v>26782704</v>
          </cell>
          <cell r="AA6011">
            <v>5994436</v>
          </cell>
          <cell r="AB6011">
            <v>26782704</v>
          </cell>
          <cell r="AC6011">
            <v>26782704</v>
          </cell>
          <cell r="AD6011">
            <v>20995896</v>
          </cell>
          <cell r="AE6011">
            <v>20995896</v>
          </cell>
        </row>
        <row r="6012">
          <cell r="F6012" t="str">
            <v>C-3603-1300-11</v>
          </cell>
          <cell r="U6012">
            <v>0</v>
          </cell>
          <cell r="V6012">
            <v>128000000</v>
          </cell>
          <cell r="W6012">
            <v>44108570</v>
          </cell>
          <cell r="X6012">
            <v>83891430</v>
          </cell>
          <cell r="Z6012">
            <v>83891430</v>
          </cell>
          <cell r="AA6012">
            <v>0</v>
          </cell>
          <cell r="AB6012">
            <v>83891430</v>
          </cell>
          <cell r="AC6012">
            <v>83891430</v>
          </cell>
          <cell r="AD6012">
            <v>83891430</v>
          </cell>
          <cell r="AE6012">
            <v>83891430</v>
          </cell>
        </row>
        <row r="6013">
          <cell r="F6013" t="str">
            <v>C-3603-1300-11</v>
          </cell>
          <cell r="U6013">
            <v>0</v>
          </cell>
          <cell r="V6013">
            <v>6000000</v>
          </cell>
          <cell r="W6013">
            <v>0</v>
          </cell>
          <cell r="X6013">
            <v>6000000</v>
          </cell>
          <cell r="Z6013">
            <v>6000000</v>
          </cell>
          <cell r="AA6013">
            <v>0</v>
          </cell>
          <cell r="AB6013">
            <v>6000000</v>
          </cell>
          <cell r="AC6013">
            <v>0</v>
          </cell>
          <cell r="AD6013">
            <v>0</v>
          </cell>
          <cell r="AE6013">
            <v>0</v>
          </cell>
        </row>
        <row r="6014">
          <cell r="F6014" t="str">
            <v>C-3603-1300-11</v>
          </cell>
          <cell r="U6014">
            <v>0</v>
          </cell>
          <cell r="V6014">
            <v>16600000</v>
          </cell>
          <cell r="W6014">
            <v>755000</v>
          </cell>
          <cell r="X6014">
            <v>15845000</v>
          </cell>
          <cell r="Z6014">
            <v>15845000</v>
          </cell>
          <cell r="AA6014">
            <v>0</v>
          </cell>
          <cell r="AB6014">
            <v>15845000</v>
          </cell>
          <cell r="AC6014">
            <v>0</v>
          </cell>
          <cell r="AD6014">
            <v>0</v>
          </cell>
          <cell r="AE6014">
            <v>0</v>
          </cell>
        </row>
        <row r="6015">
          <cell r="F6015" t="str">
            <v>C-3699-1300-2</v>
          </cell>
          <cell r="U6015">
            <v>101968780.34999999</v>
          </cell>
          <cell r="V6015">
            <v>155920759</v>
          </cell>
          <cell r="W6015">
            <v>0.35</v>
          </cell>
          <cell r="X6015">
            <v>257889539</v>
          </cell>
          <cell r="Z6015">
            <v>249991016</v>
          </cell>
          <cell r="AA6015">
            <v>7898523</v>
          </cell>
          <cell r="AB6015">
            <v>249991016</v>
          </cell>
          <cell r="AC6015">
            <v>212141773</v>
          </cell>
          <cell r="AD6015">
            <v>212141773</v>
          </cell>
          <cell r="AE6015">
            <v>212141773</v>
          </cell>
        </row>
        <row r="6016">
          <cell r="F6016" t="str">
            <v>C-3699-1300-2</v>
          </cell>
          <cell r="U6016">
            <v>0</v>
          </cell>
          <cell r="V6016">
            <v>324142326</v>
          </cell>
          <cell r="W6016">
            <v>0</v>
          </cell>
          <cell r="X6016">
            <v>324142326</v>
          </cell>
          <cell r="Z6016">
            <v>311231120</v>
          </cell>
          <cell r="AA6016">
            <v>12911206</v>
          </cell>
          <cell r="AB6016">
            <v>311231120</v>
          </cell>
          <cell r="AC6016">
            <v>88757749</v>
          </cell>
          <cell r="AD6016">
            <v>88757749</v>
          </cell>
          <cell r="AE6016">
            <v>88757749</v>
          </cell>
        </row>
        <row r="6017">
          <cell r="F6017" t="str">
            <v>C-3699-1300-10</v>
          </cell>
          <cell r="U6017">
            <v>21000000</v>
          </cell>
          <cell r="V6017">
            <v>49000000</v>
          </cell>
          <cell r="W6017">
            <v>0</v>
          </cell>
          <cell r="X6017">
            <v>70000000</v>
          </cell>
          <cell r="Z6017">
            <v>69617236</v>
          </cell>
          <cell r="AA6017">
            <v>382764</v>
          </cell>
          <cell r="AB6017">
            <v>69617236</v>
          </cell>
          <cell r="AC6017">
            <v>69617236</v>
          </cell>
          <cell r="AD6017">
            <v>69617236</v>
          </cell>
          <cell r="AE6017">
            <v>69617236</v>
          </cell>
        </row>
        <row r="6018">
          <cell r="F6018" t="str">
            <v>C-3602-1300-4</v>
          </cell>
          <cell r="U6018">
            <v>3000000</v>
          </cell>
          <cell r="V6018">
            <v>7123581</v>
          </cell>
          <cell r="W6018">
            <v>3051581</v>
          </cell>
          <cell r="X6018">
            <v>7072000</v>
          </cell>
          <cell r="Z6018">
            <v>6706498</v>
          </cell>
          <cell r="AA6018">
            <v>365502</v>
          </cell>
          <cell r="AB6018">
            <v>6706498</v>
          </cell>
          <cell r="AC6018">
            <v>6706498</v>
          </cell>
          <cell r="AD6018">
            <v>6706498</v>
          </cell>
          <cell r="AE6018">
            <v>6706498</v>
          </cell>
        </row>
        <row r="6019">
          <cell r="F6019" t="str">
            <v>C-3602-1300-4</v>
          </cell>
          <cell r="U6019">
            <v>549380000</v>
          </cell>
          <cell r="V6019">
            <v>550000</v>
          </cell>
          <cell r="W6019">
            <v>51581</v>
          </cell>
          <cell r="X6019">
            <v>549878419</v>
          </cell>
          <cell r="Z6019">
            <v>549868109</v>
          </cell>
          <cell r="AA6019">
            <v>10310</v>
          </cell>
          <cell r="AB6019">
            <v>549868109</v>
          </cell>
          <cell r="AC6019">
            <v>549868109</v>
          </cell>
          <cell r="AD6019">
            <v>549868109</v>
          </cell>
          <cell r="AE6019">
            <v>549868109</v>
          </cell>
        </row>
        <row r="6020">
          <cell r="F6020" t="str">
            <v>C-3602-1300-4</v>
          </cell>
          <cell r="U6020">
            <v>159300000</v>
          </cell>
          <cell r="V6020">
            <v>0</v>
          </cell>
          <cell r="W6020">
            <v>0</v>
          </cell>
          <cell r="X6020">
            <v>159300000</v>
          </cell>
          <cell r="Z6020">
            <v>159297032</v>
          </cell>
          <cell r="AA6020">
            <v>2968</v>
          </cell>
          <cell r="AB6020">
            <v>159297032</v>
          </cell>
          <cell r="AC6020">
            <v>159297032</v>
          </cell>
          <cell r="AD6020">
            <v>159297032</v>
          </cell>
          <cell r="AE6020">
            <v>159297032</v>
          </cell>
        </row>
        <row r="6021">
          <cell r="F6021" t="str">
            <v>C-3602-1300-4</v>
          </cell>
          <cell r="U6021">
            <v>0</v>
          </cell>
          <cell r="V6021">
            <v>24425892</v>
          </cell>
          <cell r="W6021">
            <v>0</v>
          </cell>
          <cell r="X6021">
            <v>24425892</v>
          </cell>
          <cell r="Z6021">
            <v>24338061</v>
          </cell>
          <cell r="AA6021">
            <v>87831</v>
          </cell>
          <cell r="AB6021">
            <v>24338061</v>
          </cell>
          <cell r="AC6021">
            <v>24338061</v>
          </cell>
          <cell r="AD6021">
            <v>24338061</v>
          </cell>
          <cell r="AE6021">
            <v>24338061</v>
          </cell>
        </row>
        <row r="6022">
          <cell r="F6022" t="str">
            <v>C-3602-1300-5</v>
          </cell>
          <cell r="U6022">
            <v>43787877</v>
          </cell>
          <cell r="V6022">
            <v>0</v>
          </cell>
          <cell r="W6022">
            <v>0</v>
          </cell>
          <cell r="X6022">
            <v>43787877</v>
          </cell>
          <cell r="Z6022">
            <v>43785770</v>
          </cell>
          <cell r="AA6022">
            <v>2107</v>
          </cell>
          <cell r="AB6022">
            <v>43785770</v>
          </cell>
          <cell r="AC6022">
            <v>43785770</v>
          </cell>
          <cell r="AD6022">
            <v>43785770</v>
          </cell>
          <cell r="AE6022">
            <v>43785770</v>
          </cell>
        </row>
        <row r="6023">
          <cell r="F6023" t="str">
            <v>C-3602-1300-5</v>
          </cell>
          <cell r="U6023">
            <v>145959589</v>
          </cell>
          <cell r="V6023">
            <v>0</v>
          </cell>
          <cell r="W6023">
            <v>60045</v>
          </cell>
          <cell r="X6023">
            <v>145899544</v>
          </cell>
          <cell r="Z6023">
            <v>145899533</v>
          </cell>
          <cell r="AA6023">
            <v>11</v>
          </cell>
          <cell r="AB6023">
            <v>145899533</v>
          </cell>
          <cell r="AC6023">
            <v>145899533</v>
          </cell>
          <cell r="AD6023">
            <v>145899533</v>
          </cell>
          <cell r="AE6023">
            <v>145899533</v>
          </cell>
        </row>
        <row r="6024">
          <cell r="F6024" t="str">
            <v>C-3602-1300-5</v>
          </cell>
          <cell r="U6024">
            <v>36800000</v>
          </cell>
          <cell r="V6024">
            <v>0</v>
          </cell>
          <cell r="W6024">
            <v>213333</v>
          </cell>
          <cell r="X6024">
            <v>36586667</v>
          </cell>
          <cell r="Z6024">
            <v>36586667</v>
          </cell>
          <cell r="AA6024">
            <v>0</v>
          </cell>
          <cell r="AB6024">
            <v>36586667</v>
          </cell>
          <cell r="AC6024">
            <v>36586667</v>
          </cell>
          <cell r="AD6024">
            <v>36586667</v>
          </cell>
          <cell r="AE6024">
            <v>36586667</v>
          </cell>
        </row>
        <row r="6025">
          <cell r="F6025" t="str">
            <v>C-3602-1300-5</v>
          </cell>
          <cell r="U6025">
            <v>4378788</v>
          </cell>
          <cell r="V6025">
            <v>5000000</v>
          </cell>
          <cell r="W6025">
            <v>0</v>
          </cell>
          <cell r="X6025">
            <v>9378788</v>
          </cell>
          <cell r="Z6025">
            <v>9165212</v>
          </cell>
          <cell r="AA6025">
            <v>213576</v>
          </cell>
          <cell r="AB6025">
            <v>9165212</v>
          </cell>
          <cell r="AC6025">
            <v>9165212</v>
          </cell>
          <cell r="AD6025">
            <v>9165212</v>
          </cell>
          <cell r="AE6025">
            <v>9165212</v>
          </cell>
        </row>
        <row r="6026">
          <cell r="F6026" t="str">
            <v>C-3603-1300-1</v>
          </cell>
          <cell r="U6026">
            <v>0</v>
          </cell>
          <cell r="V6026">
            <v>10000000</v>
          </cell>
          <cell r="W6026">
            <v>0</v>
          </cell>
          <cell r="X6026">
            <v>10000000</v>
          </cell>
          <cell r="Z6026">
            <v>9338933</v>
          </cell>
          <cell r="AA6026">
            <v>661067</v>
          </cell>
          <cell r="AB6026">
            <v>9338933</v>
          </cell>
          <cell r="AC6026">
            <v>9338933</v>
          </cell>
          <cell r="AD6026">
            <v>9338933</v>
          </cell>
          <cell r="AE6026">
            <v>9338933</v>
          </cell>
        </row>
        <row r="6027">
          <cell r="F6027" t="str">
            <v>C-3603-1300-1</v>
          </cell>
          <cell r="U6027">
            <v>8240000</v>
          </cell>
          <cell r="V6027">
            <v>0</v>
          </cell>
          <cell r="W6027">
            <v>0</v>
          </cell>
          <cell r="X6027">
            <v>8240000</v>
          </cell>
          <cell r="Z6027">
            <v>6867088</v>
          </cell>
          <cell r="AA6027">
            <v>1372912</v>
          </cell>
          <cell r="AB6027">
            <v>6867088</v>
          </cell>
          <cell r="AC6027">
            <v>6867088</v>
          </cell>
          <cell r="AD6027">
            <v>6867088</v>
          </cell>
          <cell r="AE6027">
            <v>6867088</v>
          </cell>
        </row>
        <row r="6028">
          <cell r="F6028" t="str">
            <v>C-3603-1300-1</v>
          </cell>
          <cell r="U6028">
            <v>16111000</v>
          </cell>
          <cell r="V6028">
            <v>0</v>
          </cell>
          <cell r="W6028">
            <v>0</v>
          </cell>
          <cell r="X6028">
            <v>16111000</v>
          </cell>
          <cell r="Z6028">
            <v>16104000</v>
          </cell>
          <cell r="AA6028">
            <v>7000</v>
          </cell>
          <cell r="AB6028">
            <v>16104000</v>
          </cell>
          <cell r="AC6028">
            <v>16104000</v>
          </cell>
          <cell r="AD6028">
            <v>16104000</v>
          </cell>
          <cell r="AE6028">
            <v>16104000</v>
          </cell>
        </row>
        <row r="6029">
          <cell r="F6029" t="str">
            <v>C-3603-1300-1</v>
          </cell>
          <cell r="U6029">
            <v>0</v>
          </cell>
          <cell r="V6029">
            <v>7000000</v>
          </cell>
          <cell r="W6029">
            <v>0</v>
          </cell>
          <cell r="X6029">
            <v>7000000</v>
          </cell>
          <cell r="Z6029">
            <v>6955000</v>
          </cell>
          <cell r="AA6029">
            <v>45000</v>
          </cell>
          <cell r="AB6029">
            <v>6955000</v>
          </cell>
          <cell r="AC6029">
            <v>6955000</v>
          </cell>
          <cell r="AD6029">
            <v>6955000</v>
          </cell>
          <cell r="AE6029">
            <v>6955000</v>
          </cell>
        </row>
        <row r="6030">
          <cell r="F6030" t="str">
            <v>C-3603-1300-1</v>
          </cell>
          <cell r="U6030">
            <v>15000000</v>
          </cell>
          <cell r="V6030">
            <v>0</v>
          </cell>
          <cell r="W6030">
            <v>7000000</v>
          </cell>
          <cell r="X6030">
            <v>8000000</v>
          </cell>
          <cell r="Z6030">
            <v>7944618</v>
          </cell>
          <cell r="AA6030">
            <v>55382</v>
          </cell>
          <cell r="AB6030">
            <v>7944618</v>
          </cell>
          <cell r="AC6030">
            <v>7944618</v>
          </cell>
          <cell r="AD6030">
            <v>7944618</v>
          </cell>
          <cell r="AE6030">
            <v>7944618</v>
          </cell>
        </row>
        <row r="6031">
          <cell r="F6031" t="str">
            <v>C-3603-1300-1</v>
          </cell>
          <cell r="U6031">
            <v>95290000</v>
          </cell>
          <cell r="V6031">
            <v>0</v>
          </cell>
          <cell r="W6031">
            <v>6261333</v>
          </cell>
          <cell r="X6031">
            <v>89028667</v>
          </cell>
          <cell r="Z6031">
            <v>85082000</v>
          </cell>
          <cell r="AA6031">
            <v>3946667</v>
          </cell>
          <cell r="AB6031">
            <v>85082000</v>
          </cell>
          <cell r="AC6031">
            <v>85082000</v>
          </cell>
          <cell r="AD6031">
            <v>85082000</v>
          </cell>
          <cell r="AE6031">
            <v>85082000</v>
          </cell>
        </row>
        <row r="6032">
          <cell r="F6032" t="str">
            <v>C-3603-1300-1</v>
          </cell>
          <cell r="U6032">
            <v>0</v>
          </cell>
          <cell r="V6032">
            <v>2095316</v>
          </cell>
          <cell r="W6032">
            <v>0</v>
          </cell>
          <cell r="X6032">
            <v>2095316</v>
          </cell>
          <cell r="Z6032">
            <v>2095316</v>
          </cell>
          <cell r="AA6032">
            <v>0</v>
          </cell>
          <cell r="AB6032">
            <v>2095316</v>
          </cell>
          <cell r="AC6032">
            <v>2095316</v>
          </cell>
          <cell r="AD6032">
            <v>2095316</v>
          </cell>
          <cell r="AE6032">
            <v>2095316</v>
          </cell>
        </row>
        <row r="6033">
          <cell r="F6033" t="str">
            <v>C-3603-1300-1</v>
          </cell>
          <cell r="U6033">
            <v>32241000</v>
          </cell>
          <cell r="V6033">
            <v>0</v>
          </cell>
          <cell r="W6033">
            <v>0</v>
          </cell>
          <cell r="X6033">
            <v>32241000</v>
          </cell>
          <cell r="Z6033">
            <v>31960000</v>
          </cell>
          <cell r="AA6033">
            <v>281000</v>
          </cell>
          <cell r="AB6033">
            <v>31960000</v>
          </cell>
          <cell r="AC6033">
            <v>31960000</v>
          </cell>
          <cell r="AD6033">
            <v>31960000</v>
          </cell>
          <cell r="AE6033">
            <v>31960000</v>
          </cell>
        </row>
        <row r="6034">
          <cell r="F6034" t="str">
            <v>C-3603-1300-1</v>
          </cell>
          <cell r="U6034">
            <v>49658000</v>
          </cell>
          <cell r="V6034">
            <v>0</v>
          </cell>
          <cell r="W6034">
            <v>0</v>
          </cell>
          <cell r="X6034">
            <v>49658000</v>
          </cell>
          <cell r="Z6034">
            <v>49599849</v>
          </cell>
          <cell r="AA6034">
            <v>58151</v>
          </cell>
          <cell r="AB6034">
            <v>49599849</v>
          </cell>
          <cell r="AC6034">
            <v>49599849</v>
          </cell>
          <cell r="AD6034">
            <v>49599849</v>
          </cell>
          <cell r="AE6034">
            <v>49599849</v>
          </cell>
        </row>
        <row r="6035">
          <cell r="F6035" t="str">
            <v>C-3603-1300-1</v>
          </cell>
          <cell r="U6035">
            <v>55213000</v>
          </cell>
          <cell r="V6035">
            <v>0</v>
          </cell>
          <cell r="W6035">
            <v>0</v>
          </cell>
          <cell r="X6035">
            <v>55213000</v>
          </cell>
          <cell r="Z6035">
            <v>54833292</v>
          </cell>
          <cell r="AA6035">
            <v>379708</v>
          </cell>
          <cell r="AB6035">
            <v>54833292</v>
          </cell>
          <cell r="AC6035">
            <v>54833292</v>
          </cell>
          <cell r="AD6035">
            <v>54833292</v>
          </cell>
          <cell r="AE6035">
            <v>54833292</v>
          </cell>
        </row>
        <row r="6036">
          <cell r="F6036" t="str">
            <v>C-3603-1300-1</v>
          </cell>
          <cell r="U6036">
            <v>127645000</v>
          </cell>
          <cell r="V6036">
            <v>34405325</v>
          </cell>
          <cell r="W6036">
            <v>1389696</v>
          </cell>
          <cell r="X6036">
            <v>160660629</v>
          </cell>
          <cell r="Z6036">
            <v>160493534</v>
          </cell>
          <cell r="AA6036">
            <v>167095</v>
          </cell>
          <cell r="AB6036">
            <v>160493534</v>
          </cell>
          <cell r="AC6036">
            <v>160493534</v>
          </cell>
          <cell r="AD6036">
            <v>160493534</v>
          </cell>
          <cell r="AE6036">
            <v>160493534</v>
          </cell>
        </row>
        <row r="6037">
          <cell r="F6037" t="str">
            <v>C-3603-1300-1</v>
          </cell>
          <cell r="U6037">
            <v>184791000</v>
          </cell>
          <cell r="V6037">
            <v>0</v>
          </cell>
          <cell r="W6037">
            <v>3374991</v>
          </cell>
          <cell r="X6037">
            <v>181416009</v>
          </cell>
          <cell r="Z6037">
            <v>181332076</v>
          </cell>
          <cell r="AA6037">
            <v>83933</v>
          </cell>
          <cell r="AB6037">
            <v>181332076</v>
          </cell>
          <cell r="AC6037">
            <v>181332076</v>
          </cell>
          <cell r="AD6037">
            <v>181332076</v>
          </cell>
          <cell r="AE6037">
            <v>181332076</v>
          </cell>
        </row>
        <row r="6038">
          <cell r="F6038" t="str">
            <v>C-3603-1300-1</v>
          </cell>
          <cell r="U6038">
            <v>8000000</v>
          </cell>
          <cell r="V6038">
            <v>0</v>
          </cell>
          <cell r="W6038">
            <v>0</v>
          </cell>
          <cell r="X6038">
            <v>8000000</v>
          </cell>
          <cell r="Z6038">
            <v>7996949</v>
          </cell>
          <cell r="AA6038">
            <v>3051</v>
          </cell>
          <cell r="AB6038">
            <v>7996949</v>
          </cell>
          <cell r="AC6038">
            <v>7996949</v>
          </cell>
          <cell r="AD6038">
            <v>7996949</v>
          </cell>
          <cell r="AE6038">
            <v>7996949</v>
          </cell>
        </row>
        <row r="6039">
          <cell r="F6039" t="str">
            <v>C-3603-1300-1</v>
          </cell>
          <cell r="U6039">
            <v>2096538000</v>
          </cell>
          <cell r="V6039">
            <v>110220078</v>
          </cell>
          <cell r="W6039">
            <v>22660282</v>
          </cell>
          <cell r="X6039">
            <v>2184097796</v>
          </cell>
          <cell r="Z6039">
            <v>2117932725</v>
          </cell>
          <cell r="AA6039">
            <v>66165071</v>
          </cell>
          <cell r="AB6039">
            <v>2117932725</v>
          </cell>
          <cell r="AC6039">
            <v>2117932725</v>
          </cell>
          <cell r="AD6039">
            <v>2117932725</v>
          </cell>
          <cell r="AE6039">
            <v>2117932725</v>
          </cell>
        </row>
        <row r="6040">
          <cell r="F6040" t="str">
            <v>C-3603-1300-1</v>
          </cell>
          <cell r="U6040">
            <v>565451000</v>
          </cell>
          <cell r="V6040">
            <v>54113333</v>
          </cell>
          <cell r="W6040">
            <v>6824294</v>
          </cell>
          <cell r="X6040">
            <v>612740039</v>
          </cell>
          <cell r="Z6040">
            <v>612311282</v>
          </cell>
          <cell r="AA6040">
            <v>428757</v>
          </cell>
          <cell r="AB6040">
            <v>612311282</v>
          </cell>
          <cell r="AC6040">
            <v>612311282</v>
          </cell>
          <cell r="AD6040">
            <v>612311282</v>
          </cell>
          <cell r="AE6040">
            <v>612311282</v>
          </cell>
        </row>
        <row r="6041">
          <cell r="F6041" t="str">
            <v>C-3603-1300-1</v>
          </cell>
          <cell r="U6041">
            <v>0</v>
          </cell>
          <cell r="V6041">
            <v>6679297</v>
          </cell>
          <cell r="W6041">
            <v>6679297</v>
          </cell>
          <cell r="X6041">
            <v>0</v>
          </cell>
          <cell r="Z6041">
            <v>0</v>
          </cell>
          <cell r="AA6041">
            <v>0</v>
          </cell>
          <cell r="AB6041">
            <v>0</v>
          </cell>
          <cell r="AC6041">
            <v>0</v>
          </cell>
          <cell r="AD6041">
            <v>0</v>
          </cell>
          <cell r="AE6041">
            <v>0</v>
          </cell>
        </row>
        <row r="6042">
          <cell r="F6042" t="str">
            <v>C-3603-1300-1</v>
          </cell>
          <cell r="U6042">
            <v>868000</v>
          </cell>
          <cell r="V6042">
            <v>0</v>
          </cell>
          <cell r="W6042">
            <v>0</v>
          </cell>
          <cell r="X6042">
            <v>868000</v>
          </cell>
          <cell r="Z6042">
            <v>652333</v>
          </cell>
          <cell r="AA6042">
            <v>215667</v>
          </cell>
          <cell r="AB6042">
            <v>652333</v>
          </cell>
          <cell r="AC6042">
            <v>652333</v>
          </cell>
          <cell r="AD6042">
            <v>652333</v>
          </cell>
          <cell r="AE6042">
            <v>652333</v>
          </cell>
        </row>
        <row r="6043">
          <cell r="F6043" t="str">
            <v>C-3603-1300-1</v>
          </cell>
          <cell r="U6043">
            <v>167510000</v>
          </cell>
          <cell r="V6043">
            <v>0</v>
          </cell>
          <cell r="W6043">
            <v>6679297</v>
          </cell>
          <cell r="X6043">
            <v>160830703</v>
          </cell>
          <cell r="Z6043">
            <v>160830336</v>
          </cell>
          <cell r="AA6043">
            <v>367</v>
          </cell>
          <cell r="AB6043">
            <v>160830336</v>
          </cell>
          <cell r="AC6043">
            <v>160830336</v>
          </cell>
          <cell r="AD6043">
            <v>160830336</v>
          </cell>
          <cell r="AE6043">
            <v>160830336</v>
          </cell>
        </row>
        <row r="6044">
          <cell r="F6044" t="str">
            <v>C-3603-1300-1</v>
          </cell>
          <cell r="U6044">
            <v>14242000</v>
          </cell>
          <cell r="V6044">
            <v>0</v>
          </cell>
          <cell r="W6044">
            <v>0</v>
          </cell>
          <cell r="X6044">
            <v>14242000</v>
          </cell>
          <cell r="Z6044">
            <v>14240694</v>
          </cell>
          <cell r="AA6044">
            <v>1306</v>
          </cell>
          <cell r="AB6044">
            <v>14240694</v>
          </cell>
          <cell r="AC6044">
            <v>14240694</v>
          </cell>
          <cell r="AD6044">
            <v>14240694</v>
          </cell>
          <cell r="AE6044">
            <v>14240694</v>
          </cell>
        </row>
        <row r="6045">
          <cell r="F6045" t="str">
            <v>C-3603-1300-1</v>
          </cell>
          <cell r="U6045">
            <v>4621000</v>
          </cell>
          <cell r="V6045">
            <v>0</v>
          </cell>
          <cell r="W6045">
            <v>736430</v>
          </cell>
          <cell r="X6045">
            <v>3884570</v>
          </cell>
          <cell r="Z6045">
            <v>3433816</v>
          </cell>
          <cell r="AA6045">
            <v>450754</v>
          </cell>
          <cell r="AB6045">
            <v>3433816</v>
          </cell>
          <cell r="AC6045">
            <v>3433816</v>
          </cell>
          <cell r="AD6045">
            <v>3433816</v>
          </cell>
          <cell r="AE6045">
            <v>3433816</v>
          </cell>
        </row>
        <row r="6046">
          <cell r="F6046" t="str">
            <v>C-3603-1300-1</v>
          </cell>
          <cell r="U6046">
            <v>1831000</v>
          </cell>
          <cell r="V6046">
            <v>0</v>
          </cell>
          <cell r="W6046">
            <v>0</v>
          </cell>
          <cell r="X6046">
            <v>1831000</v>
          </cell>
          <cell r="Z6046">
            <v>1831000</v>
          </cell>
          <cell r="AA6046">
            <v>0</v>
          </cell>
          <cell r="AB6046">
            <v>1831000</v>
          </cell>
          <cell r="AC6046">
            <v>1831000</v>
          </cell>
          <cell r="AD6046">
            <v>1831000</v>
          </cell>
          <cell r="AE6046">
            <v>1831000</v>
          </cell>
        </row>
        <row r="6047">
          <cell r="F6047" t="str">
            <v>C-3603-1300-1</v>
          </cell>
          <cell r="U6047">
            <v>7965000</v>
          </cell>
          <cell r="V6047">
            <v>0</v>
          </cell>
          <cell r="W6047">
            <v>8996</v>
          </cell>
          <cell r="X6047">
            <v>7956004</v>
          </cell>
          <cell r="Z6047">
            <v>7956004</v>
          </cell>
          <cell r="AA6047">
            <v>0</v>
          </cell>
          <cell r="AB6047">
            <v>7956004</v>
          </cell>
          <cell r="AC6047">
            <v>7956004</v>
          </cell>
          <cell r="AD6047">
            <v>7956004</v>
          </cell>
          <cell r="AE6047">
            <v>7956004</v>
          </cell>
        </row>
        <row r="6048">
          <cell r="F6048" t="str">
            <v>C-3603-1300-1</v>
          </cell>
          <cell r="U6048">
            <v>10770000</v>
          </cell>
          <cell r="V6048">
            <v>0</v>
          </cell>
          <cell r="W6048">
            <v>11621</v>
          </cell>
          <cell r="X6048">
            <v>10758379</v>
          </cell>
          <cell r="Z6048">
            <v>10758379</v>
          </cell>
          <cell r="AA6048">
            <v>0</v>
          </cell>
          <cell r="AB6048">
            <v>10758379</v>
          </cell>
          <cell r="AC6048">
            <v>10758379</v>
          </cell>
          <cell r="AD6048">
            <v>10758379</v>
          </cell>
          <cell r="AE6048">
            <v>10758379</v>
          </cell>
        </row>
        <row r="6049">
          <cell r="F6049" t="str">
            <v>C-3603-1300-1</v>
          </cell>
          <cell r="U6049">
            <v>12151000</v>
          </cell>
          <cell r="V6049">
            <v>0</v>
          </cell>
          <cell r="W6049">
            <v>0</v>
          </cell>
          <cell r="X6049">
            <v>12151000</v>
          </cell>
          <cell r="Z6049">
            <v>12151000</v>
          </cell>
          <cell r="AA6049">
            <v>0</v>
          </cell>
          <cell r="AB6049">
            <v>12151000</v>
          </cell>
          <cell r="AC6049">
            <v>12151000</v>
          </cell>
          <cell r="AD6049">
            <v>12151000</v>
          </cell>
          <cell r="AE6049">
            <v>12151000</v>
          </cell>
        </row>
        <row r="6050">
          <cell r="F6050" t="str">
            <v>C-3603-1300-1</v>
          </cell>
          <cell r="U6050">
            <v>11899000</v>
          </cell>
          <cell r="V6050">
            <v>0</v>
          </cell>
          <cell r="W6050">
            <v>8186200</v>
          </cell>
          <cell r="X6050">
            <v>3712800</v>
          </cell>
          <cell r="Z6050">
            <v>3712800</v>
          </cell>
          <cell r="AA6050">
            <v>0</v>
          </cell>
          <cell r="AB6050">
            <v>3712800</v>
          </cell>
          <cell r="AC6050">
            <v>3712800</v>
          </cell>
          <cell r="AD6050">
            <v>3712800</v>
          </cell>
          <cell r="AE6050">
            <v>3712800</v>
          </cell>
        </row>
        <row r="6051">
          <cell r="F6051" t="str">
            <v>C-3603-1300-1</v>
          </cell>
          <cell r="U6051">
            <v>32056000</v>
          </cell>
          <cell r="V6051">
            <v>0</v>
          </cell>
          <cell r="W6051">
            <v>1420517</v>
          </cell>
          <cell r="X6051">
            <v>30635483</v>
          </cell>
          <cell r="Z6051">
            <v>30635483</v>
          </cell>
          <cell r="AA6051">
            <v>0</v>
          </cell>
          <cell r="AB6051">
            <v>30635483</v>
          </cell>
          <cell r="AC6051">
            <v>30635483</v>
          </cell>
          <cell r="AD6051">
            <v>30635483</v>
          </cell>
          <cell r="AE6051">
            <v>30635483</v>
          </cell>
        </row>
        <row r="6052">
          <cell r="F6052" t="str">
            <v>C-3603-1300-1</v>
          </cell>
          <cell r="U6052">
            <v>32218000</v>
          </cell>
          <cell r="V6052">
            <v>24032788</v>
          </cell>
          <cell r="W6052">
            <v>6671649</v>
          </cell>
          <cell r="X6052">
            <v>49579139</v>
          </cell>
          <cell r="Z6052">
            <v>49579139</v>
          </cell>
          <cell r="AA6052">
            <v>0</v>
          </cell>
          <cell r="AB6052">
            <v>49579139</v>
          </cell>
          <cell r="AC6052">
            <v>49579139</v>
          </cell>
          <cell r="AD6052">
            <v>49579139</v>
          </cell>
          <cell r="AE6052">
            <v>49579139</v>
          </cell>
        </row>
        <row r="6053">
          <cell r="F6053" t="str">
            <v>C-3603-1300-1</v>
          </cell>
          <cell r="U6053">
            <v>4500000</v>
          </cell>
          <cell r="V6053">
            <v>0</v>
          </cell>
          <cell r="W6053">
            <v>0</v>
          </cell>
          <cell r="X6053">
            <v>4500000</v>
          </cell>
          <cell r="Z6053">
            <v>4438914</v>
          </cell>
          <cell r="AA6053">
            <v>61086</v>
          </cell>
          <cell r="AB6053">
            <v>4438914</v>
          </cell>
          <cell r="AC6053">
            <v>4438914</v>
          </cell>
          <cell r="AD6053">
            <v>4438914</v>
          </cell>
          <cell r="AE6053">
            <v>4438914</v>
          </cell>
        </row>
        <row r="6054">
          <cell r="F6054" t="str">
            <v>C-3603-1300-3</v>
          </cell>
          <cell r="U6054">
            <v>137040000</v>
          </cell>
          <cell r="V6054">
            <v>0</v>
          </cell>
          <cell r="W6054">
            <v>65253333</v>
          </cell>
          <cell r="X6054">
            <v>71786667</v>
          </cell>
          <cell r="Z6054">
            <v>71786667</v>
          </cell>
          <cell r="AA6054">
            <v>0</v>
          </cell>
          <cell r="AB6054">
            <v>71786667</v>
          </cell>
          <cell r="AC6054">
            <v>71786667</v>
          </cell>
          <cell r="AD6054">
            <v>71786667</v>
          </cell>
          <cell r="AE6054">
            <v>71786667</v>
          </cell>
        </row>
        <row r="6055">
          <cell r="F6055" t="str">
            <v>C-3603-1300-3</v>
          </cell>
          <cell r="U6055">
            <v>9959200</v>
          </cell>
          <cell r="V6055">
            <v>0</v>
          </cell>
          <cell r="W6055">
            <v>674225</v>
          </cell>
          <cell r="X6055">
            <v>9284975</v>
          </cell>
          <cell r="Z6055">
            <v>9284975</v>
          </cell>
          <cell r="AA6055">
            <v>0</v>
          </cell>
          <cell r="AB6055">
            <v>9284975</v>
          </cell>
          <cell r="AC6055">
            <v>9284975</v>
          </cell>
          <cell r="AD6055">
            <v>9284975</v>
          </cell>
          <cell r="AE6055">
            <v>9284975</v>
          </cell>
        </row>
        <row r="6056">
          <cell r="F6056" t="str">
            <v>C-3603-1300-3</v>
          </cell>
          <cell r="U6056">
            <v>54816000</v>
          </cell>
          <cell r="V6056">
            <v>0</v>
          </cell>
          <cell r="W6056">
            <v>19031000</v>
          </cell>
          <cell r="X6056">
            <v>35785000</v>
          </cell>
          <cell r="Z6056">
            <v>35785000</v>
          </cell>
          <cell r="AA6056">
            <v>0</v>
          </cell>
          <cell r="AB6056">
            <v>35785000</v>
          </cell>
          <cell r="AC6056">
            <v>35785000</v>
          </cell>
          <cell r="AD6056">
            <v>35785000</v>
          </cell>
          <cell r="AE6056">
            <v>35785000</v>
          </cell>
        </row>
        <row r="6057">
          <cell r="F6057" t="str">
            <v>C-3603-1300-3</v>
          </cell>
          <cell r="U6057">
            <v>226570900</v>
          </cell>
          <cell r="V6057">
            <v>0</v>
          </cell>
          <cell r="W6057">
            <v>59183003</v>
          </cell>
          <cell r="X6057">
            <v>167387897</v>
          </cell>
          <cell r="Z6057">
            <v>167387897</v>
          </cell>
          <cell r="AA6057">
            <v>0</v>
          </cell>
          <cell r="AB6057">
            <v>167387897</v>
          </cell>
          <cell r="AC6057">
            <v>167387897</v>
          </cell>
          <cell r="AD6057">
            <v>167387897</v>
          </cell>
          <cell r="AE6057">
            <v>167387897</v>
          </cell>
        </row>
        <row r="6058">
          <cell r="F6058" t="str">
            <v>C-3603-1300-4</v>
          </cell>
          <cell r="U6058">
            <v>0</v>
          </cell>
          <cell r="V6058">
            <v>3632036</v>
          </cell>
          <cell r="W6058">
            <v>0</v>
          </cell>
          <cell r="X6058">
            <v>3632036</v>
          </cell>
          <cell r="Z6058">
            <v>3627396</v>
          </cell>
          <cell r="AA6058">
            <v>4640</v>
          </cell>
          <cell r="AB6058">
            <v>3627396</v>
          </cell>
          <cell r="AC6058">
            <v>3627396</v>
          </cell>
          <cell r="AD6058">
            <v>3627396</v>
          </cell>
          <cell r="AE6058">
            <v>3627396</v>
          </cell>
        </row>
        <row r="6059">
          <cell r="F6059" t="str">
            <v>C-3603-1300-4</v>
          </cell>
          <cell r="U6059">
            <v>332709916</v>
          </cell>
          <cell r="V6059">
            <v>50898196</v>
          </cell>
          <cell r="W6059">
            <v>45561303</v>
          </cell>
          <cell r="X6059">
            <v>338046809</v>
          </cell>
          <cell r="Z6059">
            <v>338046782</v>
          </cell>
          <cell r="AA6059">
            <v>27</v>
          </cell>
          <cell r="AB6059">
            <v>338046782</v>
          </cell>
          <cell r="AC6059">
            <v>338046782</v>
          </cell>
          <cell r="AD6059">
            <v>337677923</v>
          </cell>
          <cell r="AE6059">
            <v>337677923</v>
          </cell>
        </row>
        <row r="6060">
          <cell r="F6060" t="str">
            <v>C-3603-1300-9</v>
          </cell>
          <cell r="U6060">
            <v>1500000</v>
          </cell>
          <cell r="V6060">
            <v>3447563</v>
          </cell>
          <cell r="W6060">
            <v>1010360</v>
          </cell>
          <cell r="X6060">
            <v>3937203</v>
          </cell>
          <cell r="Z6060">
            <v>3937203</v>
          </cell>
          <cell r="AA6060">
            <v>0</v>
          </cell>
          <cell r="AB6060">
            <v>3937203</v>
          </cell>
          <cell r="AC6060">
            <v>3937203</v>
          </cell>
          <cell r="AD6060">
            <v>3937203</v>
          </cell>
          <cell r="AE6060">
            <v>3937203</v>
          </cell>
        </row>
        <row r="6061">
          <cell r="F6061" t="str">
            <v>C-3603-1300-9</v>
          </cell>
          <cell r="U6061">
            <v>62100000</v>
          </cell>
          <cell r="V6061">
            <v>52997468</v>
          </cell>
          <cell r="W6061">
            <v>47802</v>
          </cell>
          <cell r="X6061">
            <v>115049666</v>
          </cell>
          <cell r="Z6061">
            <v>115049666</v>
          </cell>
          <cell r="AA6061">
            <v>0</v>
          </cell>
          <cell r="AB6061">
            <v>115049666</v>
          </cell>
          <cell r="AC6061">
            <v>115049666</v>
          </cell>
          <cell r="AD6061">
            <v>115049666</v>
          </cell>
          <cell r="AE6061">
            <v>115049666</v>
          </cell>
        </row>
        <row r="6062">
          <cell r="F6062" t="str">
            <v>C-3603-1300-9</v>
          </cell>
          <cell r="U6062">
            <v>0</v>
          </cell>
          <cell r="V6062">
            <v>1500000</v>
          </cell>
          <cell r="W6062">
            <v>2550</v>
          </cell>
          <cell r="X6062">
            <v>1497450</v>
          </cell>
          <cell r="Z6062">
            <v>1497450</v>
          </cell>
          <cell r="AA6062">
            <v>0</v>
          </cell>
          <cell r="AB6062">
            <v>1497450</v>
          </cell>
          <cell r="AC6062">
            <v>1497450</v>
          </cell>
          <cell r="AD6062">
            <v>1497450</v>
          </cell>
          <cell r="AE6062">
            <v>1497450</v>
          </cell>
        </row>
        <row r="6063">
          <cell r="F6063" t="str">
            <v>C-3603-1300-11</v>
          </cell>
          <cell r="U6063">
            <v>0</v>
          </cell>
          <cell r="V6063">
            <v>25000000</v>
          </cell>
          <cell r="W6063">
            <v>0</v>
          </cell>
          <cell r="X6063">
            <v>25000000</v>
          </cell>
          <cell r="Z6063">
            <v>24556953</v>
          </cell>
          <cell r="AA6063">
            <v>443047</v>
          </cell>
          <cell r="AB6063">
            <v>24556953</v>
          </cell>
          <cell r="AC6063">
            <v>24556953</v>
          </cell>
          <cell r="AD6063">
            <v>24556953</v>
          </cell>
          <cell r="AE6063">
            <v>24556953</v>
          </cell>
        </row>
        <row r="6064">
          <cell r="F6064" t="str">
            <v>C-3605-1300-1</v>
          </cell>
          <cell r="U6064">
            <v>3000000</v>
          </cell>
          <cell r="V6064">
            <v>0</v>
          </cell>
          <cell r="W6064">
            <v>0</v>
          </cell>
          <cell r="X6064">
            <v>3000000</v>
          </cell>
          <cell r="Z6064">
            <v>1999510</v>
          </cell>
          <cell r="AA6064">
            <v>1000490</v>
          </cell>
          <cell r="AB6064">
            <v>1999510</v>
          </cell>
          <cell r="AC6064">
            <v>1999510</v>
          </cell>
          <cell r="AD6064">
            <v>1999510</v>
          </cell>
          <cell r="AE6064">
            <v>1999510</v>
          </cell>
        </row>
        <row r="6065">
          <cell r="F6065" t="str">
            <v>C-3605-1300-1</v>
          </cell>
          <cell r="U6065">
            <v>1000000</v>
          </cell>
          <cell r="V6065">
            <v>0</v>
          </cell>
          <cell r="W6065">
            <v>0</v>
          </cell>
          <cell r="X6065">
            <v>1000000</v>
          </cell>
          <cell r="Z6065">
            <v>0</v>
          </cell>
          <cell r="AA6065">
            <v>1000000</v>
          </cell>
          <cell r="AB6065">
            <v>0</v>
          </cell>
          <cell r="AC6065">
            <v>0</v>
          </cell>
          <cell r="AD6065">
            <v>0</v>
          </cell>
          <cell r="AE6065">
            <v>0</v>
          </cell>
        </row>
        <row r="6066">
          <cell r="F6066" t="str">
            <v>C-3605-1300-1</v>
          </cell>
          <cell r="U6066">
            <v>49997360</v>
          </cell>
          <cell r="V6066">
            <v>142076675</v>
          </cell>
          <cell r="W6066">
            <v>476915</v>
          </cell>
          <cell r="X6066">
            <v>191597120</v>
          </cell>
          <cell r="Z6066">
            <v>183469420</v>
          </cell>
          <cell r="AA6066">
            <v>8127700</v>
          </cell>
          <cell r="AB6066">
            <v>183469420</v>
          </cell>
          <cell r="AC6066">
            <v>183469420</v>
          </cell>
          <cell r="AD6066">
            <v>183469420</v>
          </cell>
          <cell r="AE6066">
            <v>183469420</v>
          </cell>
        </row>
        <row r="6067">
          <cell r="F6067" t="str">
            <v>C-3605-1300-1</v>
          </cell>
          <cell r="U6067">
            <v>50000000</v>
          </cell>
          <cell r="V6067">
            <v>15000000</v>
          </cell>
          <cell r="W6067">
            <v>134196</v>
          </cell>
          <cell r="X6067">
            <v>64865804</v>
          </cell>
          <cell r="Z6067">
            <v>64865804</v>
          </cell>
          <cell r="AA6067">
            <v>0</v>
          </cell>
          <cell r="AB6067">
            <v>64865804</v>
          </cell>
          <cell r="AC6067">
            <v>64865804</v>
          </cell>
          <cell r="AD6067">
            <v>64865804</v>
          </cell>
          <cell r="AE6067">
            <v>64865804</v>
          </cell>
        </row>
        <row r="6068">
          <cell r="F6068" t="str">
            <v>C-3605-1300-1</v>
          </cell>
          <cell r="U6068">
            <v>0</v>
          </cell>
          <cell r="V6068">
            <v>12460464</v>
          </cell>
          <cell r="W6068">
            <v>8600232</v>
          </cell>
          <cell r="X6068">
            <v>3860232</v>
          </cell>
          <cell r="Z6068">
            <v>2596000</v>
          </cell>
          <cell r="AA6068">
            <v>1264232</v>
          </cell>
          <cell r="AB6068">
            <v>2596000</v>
          </cell>
          <cell r="AC6068">
            <v>2596000</v>
          </cell>
          <cell r="AD6068">
            <v>2596000</v>
          </cell>
          <cell r="AE6068">
            <v>2596000</v>
          </cell>
        </row>
        <row r="6069">
          <cell r="F6069" t="str">
            <v>C-3605-1300-1</v>
          </cell>
          <cell r="U6069">
            <v>474447232</v>
          </cell>
          <cell r="V6069">
            <v>0</v>
          </cell>
          <cell r="W6069">
            <v>73276810</v>
          </cell>
          <cell r="X6069">
            <v>401170422</v>
          </cell>
          <cell r="Z6069">
            <v>397032315</v>
          </cell>
          <cell r="AA6069">
            <v>4138107</v>
          </cell>
          <cell r="AB6069">
            <v>397032315</v>
          </cell>
          <cell r="AC6069">
            <v>397032315</v>
          </cell>
          <cell r="AD6069">
            <v>397032315</v>
          </cell>
          <cell r="AE6069">
            <v>397032315</v>
          </cell>
        </row>
        <row r="6070">
          <cell r="F6070" t="str">
            <v>C-3605-1300-1</v>
          </cell>
          <cell r="U6070">
            <v>38550214</v>
          </cell>
          <cell r="V6070">
            <v>0</v>
          </cell>
          <cell r="W6070">
            <v>0</v>
          </cell>
          <cell r="X6070">
            <v>38550214</v>
          </cell>
          <cell r="Z6070">
            <v>34894586</v>
          </cell>
          <cell r="AA6070">
            <v>3655628</v>
          </cell>
          <cell r="AB6070">
            <v>34894586</v>
          </cell>
          <cell r="AC6070">
            <v>34894586</v>
          </cell>
          <cell r="AD6070">
            <v>34894586</v>
          </cell>
          <cell r="AE6070">
            <v>34894586</v>
          </cell>
        </row>
        <row r="6071">
          <cell r="F6071" t="str">
            <v>C-3605-1300-1</v>
          </cell>
          <cell r="U6071">
            <v>93922880</v>
          </cell>
          <cell r="V6071">
            <v>0</v>
          </cell>
          <cell r="W6071">
            <v>89572880</v>
          </cell>
          <cell r="X6071">
            <v>4350000</v>
          </cell>
          <cell r="Z6071">
            <v>0</v>
          </cell>
          <cell r="AA6071">
            <v>4350000</v>
          </cell>
          <cell r="AB6071">
            <v>0</v>
          </cell>
          <cell r="AC6071">
            <v>0</v>
          </cell>
          <cell r="AD6071">
            <v>0</v>
          </cell>
          <cell r="AE6071">
            <v>0</v>
          </cell>
        </row>
        <row r="6072">
          <cell r="F6072" t="str">
            <v>C-3605-1300-1</v>
          </cell>
          <cell r="U6072">
            <v>132980670</v>
          </cell>
          <cell r="V6072">
            <v>0</v>
          </cell>
          <cell r="W6072">
            <v>15000000</v>
          </cell>
          <cell r="X6072">
            <v>117980670</v>
          </cell>
          <cell r="Z6072">
            <v>114961091</v>
          </cell>
          <cell r="AA6072">
            <v>3019579</v>
          </cell>
          <cell r="AB6072">
            <v>114961091</v>
          </cell>
          <cell r="AC6072">
            <v>111462364</v>
          </cell>
          <cell r="AD6072">
            <v>111462364</v>
          </cell>
          <cell r="AE6072">
            <v>111462364</v>
          </cell>
        </row>
        <row r="6073">
          <cell r="F6073" t="str">
            <v>C-3605-1300-1</v>
          </cell>
          <cell r="U6073">
            <v>7000000</v>
          </cell>
          <cell r="V6073">
            <v>0</v>
          </cell>
          <cell r="W6073">
            <v>0</v>
          </cell>
          <cell r="X6073">
            <v>7000000</v>
          </cell>
          <cell r="Z6073">
            <v>0</v>
          </cell>
          <cell r="AA6073">
            <v>7000000</v>
          </cell>
          <cell r="AB6073">
            <v>0</v>
          </cell>
          <cell r="AC6073">
            <v>0</v>
          </cell>
          <cell r="AD6073">
            <v>0</v>
          </cell>
          <cell r="AE6073">
            <v>0</v>
          </cell>
        </row>
        <row r="6074">
          <cell r="F6074" t="str">
            <v>C-3605-1300-1</v>
          </cell>
          <cell r="U6074">
            <v>6500000</v>
          </cell>
          <cell r="V6074">
            <v>35223750</v>
          </cell>
          <cell r="W6074">
            <v>8918924</v>
          </cell>
          <cell r="X6074">
            <v>32804826</v>
          </cell>
          <cell r="Z6074">
            <v>32451448</v>
          </cell>
          <cell r="AA6074">
            <v>353378</v>
          </cell>
          <cell r="AB6074">
            <v>32451448</v>
          </cell>
          <cell r="AC6074">
            <v>32451448</v>
          </cell>
          <cell r="AD6074">
            <v>32451448</v>
          </cell>
          <cell r="AE6074">
            <v>32451448</v>
          </cell>
        </row>
        <row r="6075">
          <cell r="F6075" t="str">
            <v>C-3699-1300-2</v>
          </cell>
          <cell r="U6075">
            <v>0</v>
          </cell>
          <cell r="V6075">
            <v>28297869</v>
          </cell>
          <cell r="W6075">
            <v>28297869</v>
          </cell>
          <cell r="X6075">
            <v>0</v>
          </cell>
          <cell r="Z6075">
            <v>0</v>
          </cell>
          <cell r="AA6075">
            <v>0</v>
          </cell>
          <cell r="AB6075">
            <v>0</v>
          </cell>
          <cell r="AC6075">
            <v>0</v>
          </cell>
          <cell r="AD6075">
            <v>0</v>
          </cell>
          <cell r="AE6075">
            <v>0</v>
          </cell>
        </row>
        <row r="6076">
          <cell r="F6076" t="str">
            <v>C-3699-1300-2</v>
          </cell>
          <cell r="U6076">
            <v>0</v>
          </cell>
          <cell r="V6076">
            <v>92234344</v>
          </cell>
          <cell r="W6076">
            <v>0</v>
          </cell>
          <cell r="X6076">
            <v>92234344</v>
          </cell>
          <cell r="Z6076">
            <v>92212360</v>
          </cell>
          <cell r="AA6076">
            <v>21984</v>
          </cell>
          <cell r="AB6076">
            <v>92212360</v>
          </cell>
          <cell r="AC6076">
            <v>92212360</v>
          </cell>
          <cell r="AD6076">
            <v>92212360</v>
          </cell>
          <cell r="AE6076">
            <v>92212360</v>
          </cell>
        </row>
        <row r="6077">
          <cell r="F6077" t="str">
            <v>C-3602-1300-4</v>
          </cell>
          <cell r="U6077">
            <v>3000000</v>
          </cell>
          <cell r="V6077">
            <v>5500000</v>
          </cell>
          <cell r="W6077">
            <v>2400000</v>
          </cell>
          <cell r="X6077">
            <v>6100000</v>
          </cell>
          <cell r="Z6077">
            <v>6100000</v>
          </cell>
          <cell r="AA6077">
            <v>0</v>
          </cell>
          <cell r="AB6077">
            <v>6100000</v>
          </cell>
          <cell r="AC6077">
            <v>6100000</v>
          </cell>
          <cell r="AD6077">
            <v>6100000</v>
          </cell>
          <cell r="AE6077">
            <v>6100000</v>
          </cell>
        </row>
        <row r="6078">
          <cell r="F6078" t="str">
            <v>C-3602-1300-4</v>
          </cell>
          <cell r="U6078">
            <v>116100000</v>
          </cell>
          <cell r="V6078">
            <v>0</v>
          </cell>
          <cell r="W6078">
            <v>0</v>
          </cell>
          <cell r="X6078">
            <v>116100000</v>
          </cell>
          <cell r="Z6078">
            <v>116089200</v>
          </cell>
          <cell r="AA6078">
            <v>10800</v>
          </cell>
          <cell r="AB6078">
            <v>116089200</v>
          </cell>
          <cell r="AC6078">
            <v>116089200</v>
          </cell>
          <cell r="AD6078">
            <v>116089200</v>
          </cell>
          <cell r="AE6078">
            <v>116089200</v>
          </cell>
        </row>
        <row r="6079">
          <cell r="F6079" t="str">
            <v>C-3602-1300-4</v>
          </cell>
          <cell r="U6079">
            <v>0</v>
          </cell>
          <cell r="V6079">
            <v>17800000</v>
          </cell>
          <cell r="W6079">
            <v>0</v>
          </cell>
          <cell r="X6079">
            <v>17800000</v>
          </cell>
          <cell r="Z6079">
            <v>17800000</v>
          </cell>
          <cell r="AA6079">
            <v>0</v>
          </cell>
          <cell r="AB6079">
            <v>17800000</v>
          </cell>
          <cell r="AC6079">
            <v>17800000</v>
          </cell>
          <cell r="AD6079">
            <v>17800000</v>
          </cell>
          <cell r="AE6079">
            <v>17800000</v>
          </cell>
        </row>
        <row r="6080">
          <cell r="F6080" t="str">
            <v>C-3602-1300-4</v>
          </cell>
          <cell r="U6080">
            <v>444890000</v>
          </cell>
          <cell r="V6080">
            <v>0</v>
          </cell>
          <cell r="W6080">
            <v>0</v>
          </cell>
          <cell r="X6080">
            <v>444890000</v>
          </cell>
          <cell r="Z6080">
            <v>444832966</v>
          </cell>
          <cell r="AA6080">
            <v>57034</v>
          </cell>
          <cell r="AB6080">
            <v>444832966</v>
          </cell>
          <cell r="AC6080">
            <v>444832966</v>
          </cell>
          <cell r="AD6080">
            <v>444832966</v>
          </cell>
          <cell r="AE6080">
            <v>444832966</v>
          </cell>
        </row>
        <row r="6081">
          <cell r="F6081" t="str">
            <v>C-3602-1300-5</v>
          </cell>
          <cell r="U6081">
            <v>424805464</v>
          </cell>
          <cell r="V6081">
            <v>55000000</v>
          </cell>
          <cell r="W6081">
            <v>17730</v>
          </cell>
          <cell r="X6081">
            <v>479787734</v>
          </cell>
          <cell r="Z6081">
            <v>479787734</v>
          </cell>
          <cell r="AA6081">
            <v>0</v>
          </cell>
          <cell r="AB6081">
            <v>479787734</v>
          </cell>
          <cell r="AC6081">
            <v>479787734</v>
          </cell>
          <cell r="AD6081">
            <v>479787734</v>
          </cell>
          <cell r="AE6081">
            <v>479787734</v>
          </cell>
        </row>
        <row r="6082">
          <cell r="F6082" t="str">
            <v>C-3602-1300-5</v>
          </cell>
          <cell r="U6082">
            <v>127441639</v>
          </cell>
          <cell r="V6082">
            <v>7000000</v>
          </cell>
          <cell r="W6082">
            <v>4339</v>
          </cell>
          <cell r="X6082">
            <v>134437300</v>
          </cell>
          <cell r="Z6082">
            <v>134437300</v>
          </cell>
          <cell r="AA6082">
            <v>0</v>
          </cell>
          <cell r="AB6082">
            <v>134437300</v>
          </cell>
          <cell r="AC6082">
            <v>134437300</v>
          </cell>
          <cell r="AD6082">
            <v>134437300</v>
          </cell>
          <cell r="AE6082">
            <v>134437300</v>
          </cell>
        </row>
        <row r="6083">
          <cell r="F6083" t="str">
            <v>C-3602-1300-5</v>
          </cell>
          <cell r="U6083">
            <v>36800000</v>
          </cell>
          <cell r="V6083">
            <v>0</v>
          </cell>
          <cell r="W6083">
            <v>1600000</v>
          </cell>
          <cell r="X6083">
            <v>35200000</v>
          </cell>
          <cell r="Z6083">
            <v>35200000</v>
          </cell>
          <cell r="AA6083">
            <v>0</v>
          </cell>
          <cell r="AB6083">
            <v>35200000</v>
          </cell>
          <cell r="AC6083">
            <v>35200000</v>
          </cell>
          <cell r="AD6083">
            <v>35200000</v>
          </cell>
          <cell r="AE6083">
            <v>35200000</v>
          </cell>
        </row>
        <row r="6084">
          <cell r="F6084" t="str">
            <v>C-3602-1300-5</v>
          </cell>
          <cell r="U6084">
            <v>12744164</v>
          </cell>
          <cell r="V6084">
            <v>46622069</v>
          </cell>
          <cell r="W6084">
            <v>0</v>
          </cell>
          <cell r="X6084">
            <v>59366233</v>
          </cell>
          <cell r="Z6084">
            <v>59366233</v>
          </cell>
          <cell r="AA6084">
            <v>0</v>
          </cell>
          <cell r="AB6084">
            <v>59366233</v>
          </cell>
          <cell r="AC6084">
            <v>59366233</v>
          </cell>
          <cell r="AD6084">
            <v>59366233</v>
          </cell>
          <cell r="AE6084">
            <v>59366233</v>
          </cell>
        </row>
        <row r="6085">
          <cell r="F6085" t="str">
            <v>C-3603-1300-1</v>
          </cell>
          <cell r="U6085">
            <v>0</v>
          </cell>
          <cell r="V6085">
            <v>2100000</v>
          </cell>
          <cell r="W6085">
            <v>0</v>
          </cell>
          <cell r="X6085">
            <v>2100000</v>
          </cell>
          <cell r="Z6085">
            <v>2100000</v>
          </cell>
          <cell r="AA6085">
            <v>0</v>
          </cell>
          <cell r="AB6085">
            <v>2100000</v>
          </cell>
          <cell r="AC6085">
            <v>2100000</v>
          </cell>
          <cell r="AD6085">
            <v>2100000</v>
          </cell>
          <cell r="AE6085">
            <v>2100000</v>
          </cell>
        </row>
        <row r="6086">
          <cell r="F6086" t="str">
            <v>C-3603-1300-1</v>
          </cell>
          <cell r="U6086">
            <v>72069000</v>
          </cell>
          <cell r="V6086">
            <v>0</v>
          </cell>
          <cell r="W6086">
            <v>0</v>
          </cell>
          <cell r="X6086">
            <v>72069000</v>
          </cell>
          <cell r="Z6086">
            <v>71936785</v>
          </cell>
          <cell r="AA6086">
            <v>132215</v>
          </cell>
          <cell r="AB6086">
            <v>71936785</v>
          </cell>
          <cell r="AC6086">
            <v>71936785</v>
          </cell>
          <cell r="AD6086">
            <v>71936785</v>
          </cell>
          <cell r="AE6086">
            <v>71936785</v>
          </cell>
        </row>
        <row r="6087">
          <cell r="F6087" t="str">
            <v>C-3603-1300-1</v>
          </cell>
          <cell r="U6087">
            <v>198048000</v>
          </cell>
          <cell r="V6087">
            <v>3935000</v>
          </cell>
          <cell r="W6087">
            <v>0</v>
          </cell>
          <cell r="X6087">
            <v>201983000</v>
          </cell>
          <cell r="Z6087">
            <v>201983000</v>
          </cell>
          <cell r="AA6087">
            <v>0</v>
          </cell>
          <cell r="AB6087">
            <v>201983000</v>
          </cell>
          <cell r="AC6087">
            <v>201983000</v>
          </cell>
          <cell r="AD6087">
            <v>201983000</v>
          </cell>
          <cell r="AE6087">
            <v>201983000</v>
          </cell>
        </row>
        <row r="6088">
          <cell r="F6088" t="str">
            <v>C-3603-1300-1</v>
          </cell>
          <cell r="U6088">
            <v>64409000</v>
          </cell>
          <cell r="V6088">
            <v>0</v>
          </cell>
          <cell r="W6088">
            <v>0</v>
          </cell>
          <cell r="X6088">
            <v>64409000</v>
          </cell>
          <cell r="Z6088">
            <v>64409000</v>
          </cell>
          <cell r="AA6088">
            <v>0</v>
          </cell>
          <cell r="AB6088">
            <v>64409000</v>
          </cell>
          <cell r="AC6088">
            <v>64409000</v>
          </cell>
          <cell r="AD6088">
            <v>64409000</v>
          </cell>
          <cell r="AE6088">
            <v>64409000</v>
          </cell>
        </row>
        <row r="6089">
          <cell r="F6089" t="str">
            <v>C-3603-1300-1</v>
          </cell>
          <cell r="U6089">
            <v>16332000</v>
          </cell>
          <cell r="V6089">
            <v>25641000</v>
          </cell>
          <cell r="W6089">
            <v>2794000</v>
          </cell>
          <cell r="X6089">
            <v>39179000</v>
          </cell>
          <cell r="Z6089">
            <v>36237997</v>
          </cell>
          <cell r="AA6089">
            <v>2941003</v>
          </cell>
          <cell r="AB6089">
            <v>36237997</v>
          </cell>
          <cell r="AC6089">
            <v>28462997</v>
          </cell>
          <cell r="AD6089">
            <v>28462997</v>
          </cell>
          <cell r="AE6089">
            <v>28462997</v>
          </cell>
        </row>
        <row r="6090">
          <cell r="F6090" t="str">
            <v>C-3603-1300-1</v>
          </cell>
          <cell r="U6090">
            <v>2404273000</v>
          </cell>
          <cell r="V6090">
            <v>133967943</v>
          </cell>
          <cell r="W6090">
            <v>0</v>
          </cell>
          <cell r="X6090">
            <v>2538240943</v>
          </cell>
          <cell r="Z6090">
            <v>2531357499</v>
          </cell>
          <cell r="AA6090">
            <v>6883444</v>
          </cell>
          <cell r="AB6090">
            <v>2531357499</v>
          </cell>
          <cell r="AC6090">
            <v>2531357499</v>
          </cell>
          <cell r="AD6090">
            <v>2529335266</v>
          </cell>
          <cell r="AE6090">
            <v>2529335266</v>
          </cell>
        </row>
        <row r="6091">
          <cell r="F6091" t="str">
            <v>C-3603-1300-1</v>
          </cell>
          <cell r="U6091">
            <v>555590000</v>
          </cell>
          <cell r="V6091">
            <v>46480000</v>
          </cell>
          <cell r="W6091">
            <v>30000000</v>
          </cell>
          <cell r="X6091">
            <v>572070000</v>
          </cell>
          <cell r="Z6091">
            <v>572069242</v>
          </cell>
          <cell r="AA6091">
            <v>758</v>
          </cell>
          <cell r="AB6091">
            <v>572069242</v>
          </cell>
          <cell r="AC6091">
            <v>572069242</v>
          </cell>
          <cell r="AD6091">
            <v>568876242</v>
          </cell>
          <cell r="AE6091">
            <v>568876242</v>
          </cell>
        </row>
        <row r="6092">
          <cell r="F6092" t="str">
            <v>C-3603-1300-1</v>
          </cell>
          <cell r="U6092">
            <v>14740000</v>
          </cell>
          <cell r="V6092">
            <v>10000000</v>
          </cell>
          <cell r="W6092">
            <v>0</v>
          </cell>
          <cell r="X6092">
            <v>24740000</v>
          </cell>
          <cell r="Z6092">
            <v>21364004</v>
          </cell>
          <cell r="AA6092">
            <v>3375996</v>
          </cell>
          <cell r="AB6092">
            <v>21364004</v>
          </cell>
          <cell r="AC6092">
            <v>21364004</v>
          </cell>
          <cell r="AD6092">
            <v>21364004</v>
          </cell>
          <cell r="AE6092">
            <v>21364004</v>
          </cell>
        </row>
        <row r="6093">
          <cell r="F6093" t="str">
            <v>C-3603-1300-1</v>
          </cell>
          <cell r="U6093">
            <v>0</v>
          </cell>
          <cell r="V6093">
            <v>712791</v>
          </cell>
          <cell r="W6093">
            <v>0</v>
          </cell>
          <cell r="X6093">
            <v>712791</v>
          </cell>
          <cell r="Z6093">
            <v>712791</v>
          </cell>
          <cell r="AA6093">
            <v>0</v>
          </cell>
          <cell r="AB6093">
            <v>712791</v>
          </cell>
          <cell r="AC6093">
            <v>712791</v>
          </cell>
          <cell r="AD6093">
            <v>712791</v>
          </cell>
          <cell r="AE6093">
            <v>712791</v>
          </cell>
        </row>
        <row r="6094">
          <cell r="F6094" t="str">
            <v>C-3603-1300-1</v>
          </cell>
          <cell r="U6094">
            <v>259127000</v>
          </cell>
          <cell r="V6094">
            <v>18000000</v>
          </cell>
          <cell r="W6094">
            <v>0</v>
          </cell>
          <cell r="X6094">
            <v>277127000</v>
          </cell>
          <cell r="Z6094">
            <v>262382739</v>
          </cell>
          <cell r="AA6094">
            <v>14744261</v>
          </cell>
          <cell r="AB6094">
            <v>262382739</v>
          </cell>
          <cell r="AC6094">
            <v>262382739</v>
          </cell>
          <cell r="AD6094">
            <v>262382739</v>
          </cell>
          <cell r="AE6094">
            <v>262382739</v>
          </cell>
        </row>
        <row r="6095">
          <cell r="F6095" t="str">
            <v>C-3603-1300-1</v>
          </cell>
          <cell r="U6095">
            <v>35994000</v>
          </cell>
          <cell r="V6095">
            <v>0</v>
          </cell>
          <cell r="W6095">
            <v>0</v>
          </cell>
          <cell r="X6095">
            <v>35994000</v>
          </cell>
          <cell r="Z6095">
            <v>35994000</v>
          </cell>
          <cell r="AA6095">
            <v>0</v>
          </cell>
          <cell r="AB6095">
            <v>35994000</v>
          </cell>
          <cell r="AC6095">
            <v>35994000</v>
          </cell>
          <cell r="AD6095">
            <v>35994000</v>
          </cell>
          <cell r="AE6095">
            <v>35994000</v>
          </cell>
        </row>
        <row r="6096">
          <cell r="F6096" t="str">
            <v>C-3603-1300-1</v>
          </cell>
          <cell r="U6096">
            <v>121183000</v>
          </cell>
          <cell r="V6096">
            <v>0</v>
          </cell>
          <cell r="W6096">
            <v>20000000</v>
          </cell>
          <cell r="X6096">
            <v>101183000</v>
          </cell>
          <cell r="Z6096">
            <v>81669300</v>
          </cell>
          <cell r="AA6096">
            <v>19513700</v>
          </cell>
          <cell r="AB6096">
            <v>81669300</v>
          </cell>
          <cell r="AC6096">
            <v>59334834</v>
          </cell>
          <cell r="AD6096">
            <v>59334834</v>
          </cell>
          <cell r="AE6096">
            <v>59334834</v>
          </cell>
        </row>
        <row r="6097">
          <cell r="F6097" t="str">
            <v>C-3603-1300-1</v>
          </cell>
          <cell r="U6097">
            <v>35000000</v>
          </cell>
          <cell r="V6097">
            <v>0</v>
          </cell>
          <cell r="W6097">
            <v>35000000</v>
          </cell>
          <cell r="X6097">
            <v>0</v>
          </cell>
          <cell r="Z6097">
            <v>0</v>
          </cell>
          <cell r="AA6097">
            <v>0</v>
          </cell>
          <cell r="AB6097">
            <v>0</v>
          </cell>
          <cell r="AC6097">
            <v>0</v>
          </cell>
          <cell r="AD6097">
            <v>0</v>
          </cell>
          <cell r="AE6097">
            <v>0</v>
          </cell>
        </row>
        <row r="6098">
          <cell r="F6098" t="str">
            <v>C-3603-1300-1</v>
          </cell>
          <cell r="U6098">
            <v>129322000</v>
          </cell>
          <cell r="V6098">
            <v>0</v>
          </cell>
          <cell r="W6098">
            <v>0</v>
          </cell>
          <cell r="X6098">
            <v>129322000</v>
          </cell>
          <cell r="Z6098">
            <v>128956000</v>
          </cell>
          <cell r="AA6098">
            <v>366000</v>
          </cell>
          <cell r="AB6098">
            <v>128956000</v>
          </cell>
          <cell r="AC6098">
            <v>128956000</v>
          </cell>
          <cell r="AD6098">
            <v>128956000</v>
          </cell>
          <cell r="AE6098">
            <v>128956000</v>
          </cell>
        </row>
        <row r="6099">
          <cell r="F6099" t="str">
            <v>C-3603-1300-1</v>
          </cell>
          <cell r="U6099">
            <v>17504000</v>
          </cell>
          <cell r="V6099">
            <v>0</v>
          </cell>
          <cell r="W6099">
            <v>0</v>
          </cell>
          <cell r="X6099">
            <v>17504000</v>
          </cell>
          <cell r="Z6099">
            <v>17415000</v>
          </cell>
          <cell r="AA6099">
            <v>89000</v>
          </cell>
          <cell r="AB6099">
            <v>17415000</v>
          </cell>
          <cell r="AC6099">
            <v>17415000</v>
          </cell>
          <cell r="AD6099">
            <v>17415000</v>
          </cell>
          <cell r="AE6099">
            <v>17415000</v>
          </cell>
        </row>
        <row r="6100">
          <cell r="F6100" t="str">
            <v>C-3603-1300-1</v>
          </cell>
          <cell r="U6100">
            <v>67535000</v>
          </cell>
          <cell r="V6100">
            <v>0</v>
          </cell>
          <cell r="W6100">
            <v>0</v>
          </cell>
          <cell r="X6100">
            <v>67535000</v>
          </cell>
          <cell r="Z6100">
            <v>62520950</v>
          </cell>
          <cell r="AA6100">
            <v>5014050</v>
          </cell>
          <cell r="AB6100">
            <v>62520950</v>
          </cell>
          <cell r="AC6100">
            <v>62520950</v>
          </cell>
          <cell r="AD6100">
            <v>36000000</v>
          </cell>
          <cell r="AE6100">
            <v>36000000</v>
          </cell>
        </row>
        <row r="6101">
          <cell r="F6101" t="str">
            <v>C-3603-1300-1</v>
          </cell>
          <cell r="U6101">
            <v>208816000</v>
          </cell>
          <cell r="V6101">
            <v>0</v>
          </cell>
          <cell r="W6101">
            <v>20000000</v>
          </cell>
          <cell r="X6101">
            <v>188816000</v>
          </cell>
          <cell r="Z6101">
            <v>188815999.91</v>
          </cell>
          <cell r="AA6101">
            <v>0.09</v>
          </cell>
          <cell r="AB6101">
            <v>188815999.91</v>
          </cell>
          <cell r="AC6101">
            <v>188815999.91</v>
          </cell>
          <cell r="AD6101">
            <v>188815999.91</v>
          </cell>
          <cell r="AE6101">
            <v>188815999.91</v>
          </cell>
        </row>
        <row r="6102">
          <cell r="F6102" t="str">
            <v>C-3603-1300-1</v>
          </cell>
          <cell r="U6102">
            <v>2059000</v>
          </cell>
          <cell r="V6102">
            <v>0</v>
          </cell>
          <cell r="W6102">
            <v>110460</v>
          </cell>
          <cell r="X6102">
            <v>1948540</v>
          </cell>
          <cell r="Z6102">
            <v>1948540</v>
          </cell>
          <cell r="AA6102">
            <v>0</v>
          </cell>
          <cell r="AB6102">
            <v>1948540</v>
          </cell>
          <cell r="AC6102">
            <v>1948540</v>
          </cell>
          <cell r="AD6102">
            <v>1948540</v>
          </cell>
          <cell r="AE6102">
            <v>1948540</v>
          </cell>
        </row>
        <row r="6103">
          <cell r="F6103" t="str">
            <v>C-3603-1300-1</v>
          </cell>
          <cell r="U6103">
            <v>5262000</v>
          </cell>
          <cell r="V6103">
            <v>0</v>
          </cell>
          <cell r="W6103">
            <v>300000</v>
          </cell>
          <cell r="X6103">
            <v>4962000</v>
          </cell>
          <cell r="Z6103">
            <v>4835229</v>
          </cell>
          <cell r="AA6103">
            <v>126771</v>
          </cell>
          <cell r="AB6103">
            <v>4835229</v>
          </cell>
          <cell r="AC6103">
            <v>4835229</v>
          </cell>
          <cell r="AD6103">
            <v>4835229</v>
          </cell>
          <cell r="AE6103">
            <v>4835229</v>
          </cell>
        </row>
        <row r="6104">
          <cell r="F6104" t="str">
            <v>C-3603-1300-1</v>
          </cell>
          <cell r="U6104">
            <v>0</v>
          </cell>
          <cell r="V6104">
            <v>9716487</v>
          </cell>
          <cell r="W6104">
            <v>9716487</v>
          </cell>
          <cell r="X6104">
            <v>0</v>
          </cell>
          <cell r="Z6104">
            <v>0</v>
          </cell>
          <cell r="AA6104">
            <v>0</v>
          </cell>
          <cell r="AB6104">
            <v>0</v>
          </cell>
          <cell r="AC6104">
            <v>0</v>
          </cell>
          <cell r="AD6104">
            <v>0</v>
          </cell>
          <cell r="AE6104">
            <v>0</v>
          </cell>
        </row>
        <row r="6105">
          <cell r="F6105" t="str">
            <v>C-3603-1300-1</v>
          </cell>
          <cell r="U6105">
            <v>9540000</v>
          </cell>
          <cell r="V6105">
            <v>0</v>
          </cell>
          <cell r="W6105">
            <v>3961</v>
          </cell>
          <cell r="X6105">
            <v>9536039</v>
          </cell>
          <cell r="Z6105">
            <v>9536039</v>
          </cell>
          <cell r="AA6105">
            <v>0</v>
          </cell>
          <cell r="AB6105">
            <v>9536039</v>
          </cell>
          <cell r="AC6105">
            <v>9536039</v>
          </cell>
          <cell r="AD6105">
            <v>9536039</v>
          </cell>
          <cell r="AE6105">
            <v>9536039</v>
          </cell>
        </row>
        <row r="6106">
          <cell r="F6106" t="str">
            <v>C-3603-1300-1</v>
          </cell>
          <cell r="U6106">
            <v>95187000</v>
          </cell>
          <cell r="V6106">
            <v>0</v>
          </cell>
          <cell r="W6106">
            <v>9716487</v>
          </cell>
          <cell r="X6106">
            <v>85470513</v>
          </cell>
          <cell r="Z6106">
            <v>85470513</v>
          </cell>
          <cell r="AA6106">
            <v>0</v>
          </cell>
          <cell r="AB6106">
            <v>85470513</v>
          </cell>
          <cell r="AC6106">
            <v>85470513</v>
          </cell>
          <cell r="AD6106">
            <v>85470513</v>
          </cell>
          <cell r="AE6106">
            <v>85470513</v>
          </cell>
        </row>
        <row r="6107">
          <cell r="F6107" t="str">
            <v>C-3603-1300-1</v>
          </cell>
          <cell r="U6107">
            <v>3737000</v>
          </cell>
          <cell r="V6107">
            <v>0</v>
          </cell>
          <cell r="W6107">
            <v>68230</v>
          </cell>
          <cell r="X6107">
            <v>3668770</v>
          </cell>
          <cell r="Z6107">
            <v>3668770</v>
          </cell>
          <cell r="AA6107">
            <v>0</v>
          </cell>
          <cell r="AB6107">
            <v>3668770</v>
          </cell>
          <cell r="AC6107">
            <v>3668770</v>
          </cell>
          <cell r="AD6107">
            <v>3668770</v>
          </cell>
          <cell r="AE6107">
            <v>3668770</v>
          </cell>
        </row>
        <row r="6108">
          <cell r="F6108" t="str">
            <v>C-3603-1300-1</v>
          </cell>
          <cell r="U6108">
            <v>65557000</v>
          </cell>
          <cell r="V6108">
            <v>0</v>
          </cell>
          <cell r="W6108">
            <v>11205</v>
          </cell>
          <cell r="X6108">
            <v>65545795</v>
          </cell>
          <cell r="Z6108">
            <v>65545795</v>
          </cell>
          <cell r="AA6108">
            <v>0</v>
          </cell>
          <cell r="AB6108">
            <v>65545795</v>
          </cell>
          <cell r="AC6108">
            <v>65545795</v>
          </cell>
          <cell r="AD6108">
            <v>65545795</v>
          </cell>
          <cell r="AE6108">
            <v>65545795</v>
          </cell>
        </row>
        <row r="6109">
          <cell r="F6109" t="str">
            <v>C-3603-1300-1</v>
          </cell>
          <cell r="U6109">
            <v>3564000</v>
          </cell>
          <cell r="V6109">
            <v>493856</v>
          </cell>
          <cell r="W6109">
            <v>0</v>
          </cell>
          <cell r="X6109">
            <v>4057856</v>
          </cell>
          <cell r="Z6109">
            <v>4026307</v>
          </cell>
          <cell r="AA6109">
            <v>31549</v>
          </cell>
          <cell r="AB6109">
            <v>4026307</v>
          </cell>
          <cell r="AC6109">
            <v>4026307</v>
          </cell>
          <cell r="AD6109">
            <v>4026307</v>
          </cell>
          <cell r="AE6109">
            <v>4026307</v>
          </cell>
        </row>
        <row r="6110">
          <cell r="F6110" t="str">
            <v>C-3603-1300-3</v>
          </cell>
          <cell r="U6110">
            <v>0</v>
          </cell>
          <cell r="V6110">
            <v>200000000</v>
          </cell>
          <cell r="W6110">
            <v>0</v>
          </cell>
          <cell r="X6110">
            <v>200000000</v>
          </cell>
          <cell r="Z6110">
            <v>199999135</v>
          </cell>
          <cell r="AA6110">
            <v>865</v>
          </cell>
          <cell r="AB6110">
            <v>199999135</v>
          </cell>
          <cell r="AC6110">
            <v>0</v>
          </cell>
          <cell r="AD6110">
            <v>0</v>
          </cell>
          <cell r="AE6110">
            <v>0</v>
          </cell>
        </row>
        <row r="6111">
          <cell r="F6111" t="str">
            <v>C-3603-1300-3</v>
          </cell>
          <cell r="U6111">
            <v>58098000</v>
          </cell>
          <cell r="V6111">
            <v>0</v>
          </cell>
          <cell r="W6111">
            <v>202000</v>
          </cell>
          <cell r="X6111">
            <v>57896000</v>
          </cell>
          <cell r="Z6111">
            <v>57896000</v>
          </cell>
          <cell r="AA6111">
            <v>0</v>
          </cell>
          <cell r="AB6111">
            <v>57896000</v>
          </cell>
          <cell r="AC6111">
            <v>57896000</v>
          </cell>
          <cell r="AD6111">
            <v>57896000</v>
          </cell>
          <cell r="AE6111">
            <v>57896000</v>
          </cell>
        </row>
        <row r="6112">
          <cell r="F6112" t="str">
            <v>C-3603-1300-3</v>
          </cell>
          <cell r="U6112">
            <v>10201400</v>
          </cell>
          <cell r="V6112">
            <v>0</v>
          </cell>
          <cell r="W6112">
            <v>32800</v>
          </cell>
          <cell r="X6112">
            <v>10168600</v>
          </cell>
          <cell r="Z6112">
            <v>10168600</v>
          </cell>
          <cell r="AA6112">
            <v>0</v>
          </cell>
          <cell r="AB6112">
            <v>10168600</v>
          </cell>
          <cell r="AC6112">
            <v>10168600</v>
          </cell>
          <cell r="AD6112">
            <v>10168600</v>
          </cell>
          <cell r="AE6112">
            <v>10168600</v>
          </cell>
        </row>
        <row r="6113">
          <cell r="F6113" t="str">
            <v>C-3603-1300-3</v>
          </cell>
          <cell r="U6113">
            <v>232082500</v>
          </cell>
          <cell r="V6113">
            <v>0</v>
          </cell>
          <cell r="W6113">
            <v>0</v>
          </cell>
          <cell r="X6113">
            <v>232082500</v>
          </cell>
          <cell r="Z6113">
            <v>207180356</v>
          </cell>
          <cell r="AA6113">
            <v>24902144</v>
          </cell>
          <cell r="AB6113">
            <v>207180356</v>
          </cell>
          <cell r="AC6113">
            <v>207180356</v>
          </cell>
          <cell r="AD6113">
            <v>207180356</v>
          </cell>
          <cell r="AE6113">
            <v>207180356</v>
          </cell>
        </row>
        <row r="6114">
          <cell r="F6114" t="str">
            <v>C-3603-1300-3</v>
          </cell>
          <cell r="U6114">
            <v>116195900</v>
          </cell>
          <cell r="V6114">
            <v>0</v>
          </cell>
          <cell r="W6114">
            <v>94301</v>
          </cell>
          <cell r="X6114">
            <v>116101599</v>
          </cell>
          <cell r="Z6114">
            <v>116101599</v>
          </cell>
          <cell r="AA6114">
            <v>0</v>
          </cell>
          <cell r="AB6114">
            <v>116101599</v>
          </cell>
          <cell r="AC6114">
            <v>116101599</v>
          </cell>
          <cell r="AD6114">
            <v>116101599</v>
          </cell>
          <cell r="AE6114">
            <v>116101599</v>
          </cell>
        </row>
        <row r="6115">
          <cell r="F6115" t="str">
            <v>C-3603-1300-4</v>
          </cell>
          <cell r="U6115">
            <v>0</v>
          </cell>
          <cell r="V6115">
            <v>18903750</v>
          </cell>
          <cell r="W6115">
            <v>0</v>
          </cell>
          <cell r="X6115">
            <v>18903750</v>
          </cell>
          <cell r="Z6115">
            <v>18863880</v>
          </cell>
          <cell r="AA6115">
            <v>39870</v>
          </cell>
          <cell r="AB6115">
            <v>18863880</v>
          </cell>
          <cell r="AC6115">
            <v>18863880</v>
          </cell>
          <cell r="AD6115">
            <v>18863880</v>
          </cell>
          <cell r="AE6115">
            <v>18863880</v>
          </cell>
        </row>
        <row r="6116">
          <cell r="F6116" t="str">
            <v>C-3603-1300-4</v>
          </cell>
          <cell r="U6116">
            <v>219101652</v>
          </cell>
          <cell r="V6116">
            <v>73810432</v>
          </cell>
          <cell r="W6116">
            <v>0</v>
          </cell>
          <cell r="X6116">
            <v>292912084</v>
          </cell>
          <cell r="Z6116">
            <v>286984591.39999998</v>
          </cell>
          <cell r="AA6116">
            <v>5927492.5999999996</v>
          </cell>
          <cell r="AB6116">
            <v>286984591.39999998</v>
          </cell>
          <cell r="AC6116">
            <v>286984591.39999998</v>
          </cell>
          <cell r="AD6116">
            <v>286984591.39999998</v>
          </cell>
          <cell r="AE6116">
            <v>286984591.39999998</v>
          </cell>
        </row>
        <row r="6117">
          <cell r="F6117" t="str">
            <v>C-3603-1300-7</v>
          </cell>
          <cell r="U6117">
            <v>0</v>
          </cell>
          <cell r="V6117">
            <v>18750000</v>
          </cell>
          <cell r="W6117">
            <v>0</v>
          </cell>
          <cell r="X6117">
            <v>18750000</v>
          </cell>
          <cell r="Z6117">
            <v>18750000</v>
          </cell>
          <cell r="AA6117">
            <v>0</v>
          </cell>
          <cell r="AB6117">
            <v>18750000</v>
          </cell>
          <cell r="AC6117">
            <v>18750000</v>
          </cell>
          <cell r="AD6117">
            <v>18750000</v>
          </cell>
          <cell r="AE6117">
            <v>18750000</v>
          </cell>
        </row>
        <row r="6118">
          <cell r="F6118" t="str">
            <v>C-3603-1300-7</v>
          </cell>
          <cell r="U6118">
            <v>0</v>
          </cell>
          <cell r="V6118">
            <v>56250000</v>
          </cell>
          <cell r="W6118">
            <v>0</v>
          </cell>
          <cell r="X6118">
            <v>56250000</v>
          </cell>
          <cell r="Z6118">
            <v>56250000</v>
          </cell>
          <cell r="AA6118">
            <v>0</v>
          </cell>
          <cell r="AB6118">
            <v>56250000</v>
          </cell>
          <cell r="AC6118">
            <v>56250000</v>
          </cell>
          <cell r="AD6118">
            <v>56250000</v>
          </cell>
          <cell r="AE6118">
            <v>56250000</v>
          </cell>
        </row>
        <row r="6119">
          <cell r="F6119" t="str">
            <v>C-3603-1300-9</v>
          </cell>
          <cell r="U6119">
            <v>103500000</v>
          </cell>
          <cell r="V6119">
            <v>56000000</v>
          </cell>
          <cell r="W6119">
            <v>5050000</v>
          </cell>
          <cell r="X6119">
            <v>154450000</v>
          </cell>
          <cell r="Z6119">
            <v>154450000</v>
          </cell>
          <cell r="AA6119">
            <v>0</v>
          </cell>
          <cell r="AB6119">
            <v>154450000</v>
          </cell>
          <cell r="AC6119">
            <v>154450000</v>
          </cell>
          <cell r="AD6119">
            <v>154450000</v>
          </cell>
          <cell r="AE6119">
            <v>154450000</v>
          </cell>
        </row>
        <row r="6120">
          <cell r="F6120" t="str">
            <v>C-3603-1300-9</v>
          </cell>
          <cell r="U6120">
            <v>1500000</v>
          </cell>
          <cell r="V6120">
            <v>10550000</v>
          </cell>
          <cell r="W6120">
            <v>6000000</v>
          </cell>
          <cell r="X6120">
            <v>6050000</v>
          </cell>
          <cell r="Z6120">
            <v>6050000</v>
          </cell>
          <cell r="AA6120">
            <v>0</v>
          </cell>
          <cell r="AB6120">
            <v>6050000</v>
          </cell>
          <cell r="AC6120">
            <v>6050000</v>
          </cell>
          <cell r="AD6120">
            <v>6050000</v>
          </cell>
          <cell r="AE6120">
            <v>6050000</v>
          </cell>
        </row>
        <row r="6121">
          <cell r="F6121" t="str">
            <v>C-3603-1300-11</v>
          </cell>
          <cell r="U6121">
            <v>0</v>
          </cell>
          <cell r="V6121">
            <v>43000000</v>
          </cell>
          <cell r="W6121">
            <v>0</v>
          </cell>
          <cell r="X6121">
            <v>43000000</v>
          </cell>
          <cell r="Z6121">
            <v>41777632</v>
          </cell>
          <cell r="AA6121">
            <v>1222368</v>
          </cell>
          <cell r="AB6121">
            <v>41777632</v>
          </cell>
          <cell r="AC6121">
            <v>41777632</v>
          </cell>
          <cell r="AD6121">
            <v>41777632</v>
          </cell>
          <cell r="AE6121">
            <v>41777632</v>
          </cell>
        </row>
        <row r="6122">
          <cell r="F6122" t="str">
            <v>C-3603-1300-11</v>
          </cell>
          <cell r="U6122">
            <v>0</v>
          </cell>
          <cell r="V6122">
            <v>62200000</v>
          </cell>
          <cell r="W6122">
            <v>0</v>
          </cell>
          <cell r="X6122">
            <v>62200000</v>
          </cell>
          <cell r="Z6122">
            <v>62159681</v>
          </cell>
          <cell r="AA6122">
            <v>40319</v>
          </cell>
          <cell r="AB6122">
            <v>62159681</v>
          </cell>
          <cell r="AC6122">
            <v>62159681</v>
          </cell>
          <cell r="AD6122">
            <v>62159681</v>
          </cell>
          <cell r="AE6122">
            <v>62159681</v>
          </cell>
        </row>
        <row r="6123">
          <cell r="F6123" t="str">
            <v>C-3603-1300-11</v>
          </cell>
          <cell r="U6123">
            <v>0</v>
          </cell>
          <cell r="V6123">
            <v>8000000</v>
          </cell>
          <cell r="W6123">
            <v>0</v>
          </cell>
          <cell r="X6123">
            <v>8000000</v>
          </cell>
          <cell r="Z6123">
            <v>8000000</v>
          </cell>
          <cell r="AA6123">
            <v>0</v>
          </cell>
          <cell r="AB6123">
            <v>8000000</v>
          </cell>
          <cell r="AC6123">
            <v>8000000</v>
          </cell>
          <cell r="AD6123">
            <v>1500000</v>
          </cell>
          <cell r="AE6123">
            <v>1500000</v>
          </cell>
        </row>
        <row r="6124">
          <cell r="F6124" t="str">
            <v>C-3605-1300-1</v>
          </cell>
          <cell r="U6124">
            <v>38000000</v>
          </cell>
          <cell r="V6124">
            <v>0</v>
          </cell>
          <cell r="W6124">
            <v>16400000</v>
          </cell>
          <cell r="X6124">
            <v>21600000</v>
          </cell>
          <cell r="Z6124">
            <v>19275000</v>
          </cell>
          <cell r="AA6124">
            <v>2325000</v>
          </cell>
          <cell r="AB6124">
            <v>19275000</v>
          </cell>
          <cell r="AC6124">
            <v>19275000</v>
          </cell>
          <cell r="AD6124">
            <v>19275000</v>
          </cell>
          <cell r="AE6124">
            <v>19275000</v>
          </cell>
        </row>
        <row r="6125">
          <cell r="F6125" t="str">
            <v>C-3605-1300-1</v>
          </cell>
          <cell r="U6125">
            <v>58250000</v>
          </cell>
          <cell r="V6125">
            <v>0</v>
          </cell>
          <cell r="W6125">
            <v>28000000</v>
          </cell>
          <cell r="X6125">
            <v>30250000</v>
          </cell>
          <cell r="Z6125">
            <v>30250000</v>
          </cell>
          <cell r="AA6125">
            <v>0</v>
          </cell>
          <cell r="AB6125">
            <v>30250000</v>
          </cell>
          <cell r="AC6125">
            <v>30250000</v>
          </cell>
          <cell r="AD6125">
            <v>30250000</v>
          </cell>
          <cell r="AE6125">
            <v>30250000</v>
          </cell>
        </row>
        <row r="6126">
          <cell r="F6126" t="str">
            <v>C-3605-1300-1</v>
          </cell>
          <cell r="U6126">
            <v>282460000</v>
          </cell>
          <cell r="V6126">
            <v>0</v>
          </cell>
          <cell r="W6126">
            <v>40000000</v>
          </cell>
          <cell r="X6126">
            <v>242460000</v>
          </cell>
          <cell r="Z6126">
            <v>242460000</v>
          </cell>
          <cell r="AA6126">
            <v>0</v>
          </cell>
          <cell r="AB6126">
            <v>242460000</v>
          </cell>
          <cell r="AC6126">
            <v>242460000</v>
          </cell>
          <cell r="AD6126">
            <v>242460000</v>
          </cell>
          <cell r="AE6126">
            <v>242460000</v>
          </cell>
        </row>
        <row r="6127">
          <cell r="F6127" t="str">
            <v>C-3605-1300-1</v>
          </cell>
          <cell r="U6127">
            <v>50000000</v>
          </cell>
          <cell r="V6127">
            <v>0</v>
          </cell>
          <cell r="W6127">
            <v>15000000</v>
          </cell>
          <cell r="X6127">
            <v>35000000</v>
          </cell>
          <cell r="Z6127">
            <v>34899999</v>
          </cell>
          <cell r="AA6127">
            <v>100001</v>
          </cell>
          <cell r="AB6127">
            <v>34899999</v>
          </cell>
          <cell r="AC6127">
            <v>34899999</v>
          </cell>
          <cell r="AD6127">
            <v>34899999</v>
          </cell>
          <cell r="AE6127">
            <v>34899999</v>
          </cell>
        </row>
        <row r="6128">
          <cell r="F6128" t="str">
            <v>C-3605-1300-1</v>
          </cell>
          <cell r="U6128">
            <v>18000000</v>
          </cell>
          <cell r="V6128">
            <v>15223750</v>
          </cell>
          <cell r="W6128">
            <v>5223750</v>
          </cell>
          <cell r="X6128">
            <v>28000000</v>
          </cell>
          <cell r="Z6128">
            <v>23282701</v>
          </cell>
          <cell r="AA6128">
            <v>4717299</v>
          </cell>
          <cell r="AB6128">
            <v>23282701</v>
          </cell>
          <cell r="AC6128">
            <v>23282701</v>
          </cell>
          <cell r="AD6128">
            <v>23282701</v>
          </cell>
          <cell r="AE6128">
            <v>23282701</v>
          </cell>
        </row>
        <row r="6129">
          <cell r="F6129" t="str">
            <v>C-3605-1300-1</v>
          </cell>
          <cell r="U6129">
            <v>70000000</v>
          </cell>
          <cell r="V6129">
            <v>0</v>
          </cell>
          <cell r="W6129">
            <v>70000000</v>
          </cell>
          <cell r="X6129">
            <v>0</v>
          </cell>
          <cell r="Z6129">
            <v>0</v>
          </cell>
          <cell r="AA6129">
            <v>0</v>
          </cell>
          <cell r="AB6129">
            <v>0</v>
          </cell>
          <cell r="AC6129">
            <v>0</v>
          </cell>
          <cell r="AD6129">
            <v>0</v>
          </cell>
          <cell r="AE6129">
            <v>0</v>
          </cell>
        </row>
        <row r="6130">
          <cell r="F6130" t="str">
            <v>C-3605-1300-1</v>
          </cell>
          <cell r="U6130">
            <v>93338035</v>
          </cell>
          <cell r="V6130">
            <v>69623750</v>
          </cell>
          <cell r="W6130">
            <v>748917</v>
          </cell>
          <cell r="X6130">
            <v>162212868</v>
          </cell>
          <cell r="Z6130">
            <v>162153535</v>
          </cell>
          <cell r="AA6130">
            <v>59333</v>
          </cell>
          <cell r="AB6130">
            <v>162153535</v>
          </cell>
          <cell r="AC6130">
            <v>162153535</v>
          </cell>
          <cell r="AD6130">
            <v>162153535</v>
          </cell>
          <cell r="AE6130">
            <v>162153535</v>
          </cell>
        </row>
        <row r="6131">
          <cell r="F6131" t="str">
            <v>C-3605-1300-1</v>
          </cell>
          <cell r="U6131">
            <v>5000000</v>
          </cell>
          <cell r="V6131">
            <v>0</v>
          </cell>
          <cell r="W6131">
            <v>5000000</v>
          </cell>
          <cell r="X6131">
            <v>0</v>
          </cell>
          <cell r="Z6131">
            <v>0</v>
          </cell>
          <cell r="AA6131">
            <v>0</v>
          </cell>
          <cell r="AB6131">
            <v>0</v>
          </cell>
          <cell r="AC6131">
            <v>0</v>
          </cell>
          <cell r="AD6131">
            <v>0</v>
          </cell>
          <cell r="AE6131">
            <v>0</v>
          </cell>
        </row>
        <row r="6132">
          <cell r="F6132" t="str">
            <v>C-3699-1300-2</v>
          </cell>
          <cell r="U6132">
            <v>0</v>
          </cell>
          <cell r="V6132">
            <v>183641715</v>
          </cell>
          <cell r="W6132">
            <v>0</v>
          </cell>
          <cell r="X6132">
            <v>183641715</v>
          </cell>
          <cell r="Z6132">
            <v>183598588</v>
          </cell>
          <cell r="AA6132">
            <v>43127</v>
          </cell>
          <cell r="AB6132">
            <v>183598588</v>
          </cell>
          <cell r="AC6132">
            <v>183598588</v>
          </cell>
          <cell r="AD6132">
            <v>183598588</v>
          </cell>
          <cell r="AE6132">
            <v>183598588</v>
          </cell>
        </row>
        <row r="6133">
          <cell r="F6133" t="str">
            <v>C-3699-1300-2</v>
          </cell>
          <cell r="U6133">
            <v>1000000000</v>
          </cell>
          <cell r="V6133">
            <v>158208740</v>
          </cell>
          <cell r="W6133">
            <v>0</v>
          </cell>
          <cell r="X6133">
            <v>1158208740</v>
          </cell>
          <cell r="Z6133">
            <v>1143862828</v>
          </cell>
          <cell r="AA6133">
            <v>14345912</v>
          </cell>
          <cell r="AB6133">
            <v>1143862828</v>
          </cell>
          <cell r="AC6133">
            <v>1089100598</v>
          </cell>
          <cell r="AD6133">
            <v>1089100598</v>
          </cell>
          <cell r="AE6133">
            <v>1089100598</v>
          </cell>
        </row>
        <row r="6134">
          <cell r="F6134" t="str">
            <v>C-3602-1300-3</v>
          </cell>
          <cell r="U6134">
            <v>118523900</v>
          </cell>
          <cell r="V6134">
            <v>0</v>
          </cell>
          <cell r="W6134">
            <v>118523900</v>
          </cell>
          <cell r="X6134">
            <v>0</v>
          </cell>
          <cell r="Z6134">
            <v>0</v>
          </cell>
          <cell r="AA6134">
            <v>0</v>
          </cell>
          <cell r="AB6134">
            <v>0</v>
          </cell>
          <cell r="AC6134">
            <v>0</v>
          </cell>
          <cell r="AD6134">
            <v>0</v>
          </cell>
          <cell r="AE6134">
            <v>0</v>
          </cell>
        </row>
        <row r="6135">
          <cell r="F6135" t="str">
            <v>C-3602-1300-4</v>
          </cell>
          <cell r="U6135">
            <v>295500000</v>
          </cell>
          <cell r="V6135">
            <v>0</v>
          </cell>
          <cell r="W6135">
            <v>0</v>
          </cell>
          <cell r="X6135">
            <v>295500000</v>
          </cell>
          <cell r="Z6135">
            <v>293978512</v>
          </cell>
          <cell r="AA6135">
            <v>1521488</v>
          </cell>
          <cell r="AB6135">
            <v>293978512</v>
          </cell>
          <cell r="AC6135">
            <v>293978512</v>
          </cell>
          <cell r="AD6135">
            <v>293978512</v>
          </cell>
          <cell r="AE6135">
            <v>293978512</v>
          </cell>
        </row>
        <row r="6136">
          <cell r="F6136" t="str">
            <v>C-3602-1300-4</v>
          </cell>
          <cell r="U6136">
            <v>3000000</v>
          </cell>
          <cell r="V6136">
            <v>6000000</v>
          </cell>
          <cell r="W6136">
            <v>2000000</v>
          </cell>
          <cell r="X6136">
            <v>7000000</v>
          </cell>
          <cell r="Z6136">
            <v>6075683</v>
          </cell>
          <cell r="AA6136">
            <v>924317</v>
          </cell>
          <cell r="AB6136">
            <v>6075683</v>
          </cell>
          <cell r="AC6136">
            <v>6075683</v>
          </cell>
          <cell r="AD6136">
            <v>6075683</v>
          </cell>
          <cell r="AE6136">
            <v>6075683</v>
          </cell>
        </row>
        <row r="6137">
          <cell r="F6137" t="str">
            <v>C-3602-1300-4</v>
          </cell>
          <cell r="U6137">
            <v>1089900000</v>
          </cell>
          <cell r="V6137">
            <v>6365000</v>
          </cell>
          <cell r="W6137">
            <v>0</v>
          </cell>
          <cell r="X6137">
            <v>1096265000</v>
          </cell>
          <cell r="Z6137">
            <v>1096150000</v>
          </cell>
          <cell r="AA6137">
            <v>115000</v>
          </cell>
          <cell r="AB6137">
            <v>1096150000</v>
          </cell>
          <cell r="AC6137">
            <v>1096150000</v>
          </cell>
          <cell r="AD6137">
            <v>1096150000</v>
          </cell>
          <cell r="AE6137">
            <v>1096150000</v>
          </cell>
        </row>
        <row r="6138">
          <cell r="F6138" t="str">
            <v>C-3602-1300-4</v>
          </cell>
          <cell r="U6138">
            <v>0</v>
          </cell>
          <cell r="V6138">
            <v>50400000</v>
          </cell>
          <cell r="W6138">
            <v>0</v>
          </cell>
          <cell r="X6138">
            <v>50400000</v>
          </cell>
          <cell r="Z6138">
            <v>44732740</v>
          </cell>
          <cell r="AA6138">
            <v>5667260</v>
          </cell>
          <cell r="AB6138">
            <v>44732740</v>
          </cell>
          <cell r="AC6138">
            <v>44732740</v>
          </cell>
          <cell r="AD6138">
            <v>44732740</v>
          </cell>
          <cell r="AE6138">
            <v>44732740</v>
          </cell>
        </row>
        <row r="6139">
          <cell r="F6139" t="str">
            <v>C-3602-1300-5</v>
          </cell>
          <cell r="U6139">
            <v>506680232</v>
          </cell>
          <cell r="V6139">
            <v>0</v>
          </cell>
          <cell r="W6139">
            <v>0</v>
          </cell>
          <cell r="X6139">
            <v>506680232</v>
          </cell>
          <cell r="Z6139">
            <v>503690000</v>
          </cell>
          <cell r="AA6139">
            <v>2990232</v>
          </cell>
          <cell r="AB6139">
            <v>503690000</v>
          </cell>
          <cell r="AC6139">
            <v>503690000</v>
          </cell>
          <cell r="AD6139">
            <v>503690000</v>
          </cell>
          <cell r="AE6139">
            <v>503690000</v>
          </cell>
        </row>
        <row r="6140">
          <cell r="F6140" t="str">
            <v>C-3602-1300-5</v>
          </cell>
          <cell r="U6140">
            <v>152004070</v>
          </cell>
          <cell r="V6140">
            <v>0</v>
          </cell>
          <cell r="W6140">
            <v>2107</v>
          </cell>
          <cell r="X6140">
            <v>152001963</v>
          </cell>
          <cell r="Z6140">
            <v>151992603</v>
          </cell>
          <cell r="AA6140">
            <v>9360</v>
          </cell>
          <cell r="AB6140">
            <v>151992603</v>
          </cell>
          <cell r="AC6140">
            <v>151992603</v>
          </cell>
          <cell r="AD6140">
            <v>151992603</v>
          </cell>
          <cell r="AE6140">
            <v>151992603</v>
          </cell>
        </row>
        <row r="6141">
          <cell r="F6141" t="str">
            <v>C-3602-1300-5</v>
          </cell>
          <cell r="U6141">
            <v>15200407</v>
          </cell>
          <cell r="V6141">
            <v>20002107</v>
          </cell>
          <cell r="W6141">
            <v>0</v>
          </cell>
          <cell r="X6141">
            <v>35202514</v>
          </cell>
          <cell r="Z6141">
            <v>33192911</v>
          </cell>
          <cell r="AA6141">
            <v>2009603</v>
          </cell>
          <cell r="AB6141">
            <v>33192911</v>
          </cell>
          <cell r="AC6141">
            <v>33192911</v>
          </cell>
          <cell r="AD6141">
            <v>33192911</v>
          </cell>
          <cell r="AE6141">
            <v>33192911</v>
          </cell>
        </row>
        <row r="6142">
          <cell r="F6142" t="str">
            <v>C-3602-1300-5</v>
          </cell>
          <cell r="U6142">
            <v>73600000</v>
          </cell>
          <cell r="V6142">
            <v>0</v>
          </cell>
          <cell r="W6142">
            <v>0</v>
          </cell>
          <cell r="X6142">
            <v>73600000</v>
          </cell>
          <cell r="Z6142">
            <v>73185303</v>
          </cell>
          <cell r="AA6142">
            <v>414697</v>
          </cell>
          <cell r="AB6142">
            <v>73185303</v>
          </cell>
          <cell r="AC6142">
            <v>73185303</v>
          </cell>
          <cell r="AD6142">
            <v>73185303</v>
          </cell>
          <cell r="AE6142">
            <v>73185303</v>
          </cell>
        </row>
        <row r="6143">
          <cell r="F6143" t="str">
            <v>C-3603-1300-1</v>
          </cell>
          <cell r="U6143">
            <v>0</v>
          </cell>
          <cell r="V6143">
            <v>1383865.06</v>
          </cell>
          <cell r="W6143">
            <v>0</v>
          </cell>
          <cell r="X6143">
            <v>1383865.06</v>
          </cell>
          <cell r="Z6143">
            <v>1383865</v>
          </cell>
          <cell r="AA6143">
            <v>0.06</v>
          </cell>
          <cell r="AB6143">
            <v>1383865</v>
          </cell>
          <cell r="AC6143">
            <v>0</v>
          </cell>
          <cell r="AD6143">
            <v>0</v>
          </cell>
          <cell r="AE6143">
            <v>0</v>
          </cell>
        </row>
        <row r="6144">
          <cell r="F6144" t="str">
            <v>C-3603-1300-1</v>
          </cell>
          <cell r="U6144">
            <v>0</v>
          </cell>
          <cell r="V6144">
            <v>4839600</v>
          </cell>
          <cell r="W6144">
            <v>0</v>
          </cell>
          <cell r="X6144">
            <v>4839600</v>
          </cell>
          <cell r="Z6144">
            <v>4816071</v>
          </cell>
          <cell r="AA6144">
            <v>23529</v>
          </cell>
          <cell r="AB6144">
            <v>4816071</v>
          </cell>
          <cell r="AC6144">
            <v>4816071</v>
          </cell>
          <cell r="AD6144">
            <v>4816071</v>
          </cell>
          <cell r="AE6144">
            <v>4816071</v>
          </cell>
        </row>
        <row r="6145">
          <cell r="F6145" t="str">
            <v>C-3603-1300-1</v>
          </cell>
          <cell r="U6145">
            <v>87810000</v>
          </cell>
          <cell r="V6145">
            <v>0</v>
          </cell>
          <cell r="W6145">
            <v>0</v>
          </cell>
          <cell r="X6145">
            <v>87810000</v>
          </cell>
          <cell r="Z6145">
            <v>87805137</v>
          </cell>
          <cell r="AA6145">
            <v>4863</v>
          </cell>
          <cell r="AB6145">
            <v>87805137</v>
          </cell>
          <cell r="AC6145">
            <v>87805137</v>
          </cell>
          <cell r="AD6145">
            <v>81331592</v>
          </cell>
          <cell r="AE6145">
            <v>81331592</v>
          </cell>
        </row>
        <row r="6146">
          <cell r="F6146" t="str">
            <v>C-3603-1300-1</v>
          </cell>
          <cell r="U6146">
            <v>2473847000</v>
          </cell>
          <cell r="V6146">
            <v>1325649591</v>
          </cell>
          <cell r="W6146">
            <v>30531381</v>
          </cell>
          <cell r="X6146">
            <v>3768965210</v>
          </cell>
          <cell r="Z6146">
            <v>3768771029</v>
          </cell>
          <cell r="AA6146">
            <v>194181</v>
          </cell>
          <cell r="AB6146">
            <v>3768771029</v>
          </cell>
          <cell r="AC6146">
            <v>3768771029</v>
          </cell>
          <cell r="AD6146">
            <v>3768771029</v>
          </cell>
          <cell r="AE6146">
            <v>3768771029</v>
          </cell>
        </row>
        <row r="6147">
          <cell r="F6147" t="str">
            <v>C-3603-1300-1</v>
          </cell>
          <cell r="U6147">
            <v>210998000</v>
          </cell>
          <cell r="V6147">
            <v>0</v>
          </cell>
          <cell r="W6147">
            <v>37748000</v>
          </cell>
          <cell r="X6147">
            <v>173250000</v>
          </cell>
          <cell r="Z6147">
            <v>173250000</v>
          </cell>
          <cell r="AA6147">
            <v>0</v>
          </cell>
          <cell r="AB6147">
            <v>173250000</v>
          </cell>
          <cell r="AC6147">
            <v>173250000</v>
          </cell>
          <cell r="AD6147">
            <v>173250000</v>
          </cell>
          <cell r="AE6147">
            <v>173250000</v>
          </cell>
        </row>
        <row r="6148">
          <cell r="F6148" t="str">
            <v>C-3603-1300-1</v>
          </cell>
          <cell r="U6148">
            <v>30000000</v>
          </cell>
          <cell r="V6148">
            <v>30000000</v>
          </cell>
          <cell r="W6148">
            <v>0</v>
          </cell>
          <cell r="X6148">
            <v>60000000</v>
          </cell>
          <cell r="Z6148">
            <v>59999996</v>
          </cell>
          <cell r="AA6148">
            <v>4</v>
          </cell>
          <cell r="AB6148">
            <v>59999996</v>
          </cell>
          <cell r="AC6148">
            <v>59999996</v>
          </cell>
          <cell r="AD6148">
            <v>59999996</v>
          </cell>
          <cell r="AE6148">
            <v>59999996</v>
          </cell>
        </row>
        <row r="6149">
          <cell r="F6149" t="str">
            <v>C-3603-1300-1</v>
          </cell>
          <cell r="U6149">
            <v>188654000</v>
          </cell>
          <cell r="V6149">
            <v>0</v>
          </cell>
          <cell r="W6149">
            <v>0</v>
          </cell>
          <cell r="X6149">
            <v>188654000</v>
          </cell>
          <cell r="Z6149">
            <v>188408384</v>
          </cell>
          <cell r="AA6149">
            <v>245616</v>
          </cell>
          <cell r="AB6149">
            <v>188408384</v>
          </cell>
          <cell r="AC6149">
            <v>163140383</v>
          </cell>
          <cell r="AD6149">
            <v>163140383</v>
          </cell>
          <cell r="AE6149">
            <v>163140383</v>
          </cell>
        </row>
        <row r="6150">
          <cell r="F6150" t="str">
            <v>C-3603-1300-1</v>
          </cell>
          <cell r="U6150">
            <v>429329000</v>
          </cell>
          <cell r="V6150">
            <v>150012000</v>
          </cell>
          <cell r="W6150">
            <v>0</v>
          </cell>
          <cell r="X6150">
            <v>579341000</v>
          </cell>
          <cell r="Z6150">
            <v>579326342</v>
          </cell>
          <cell r="AA6150">
            <v>14658</v>
          </cell>
          <cell r="AB6150">
            <v>579326342</v>
          </cell>
          <cell r="AC6150">
            <v>575872869</v>
          </cell>
          <cell r="AD6150">
            <v>575872869</v>
          </cell>
          <cell r="AE6150">
            <v>575872869</v>
          </cell>
        </row>
        <row r="6151">
          <cell r="F6151" t="str">
            <v>C-3603-1300-1</v>
          </cell>
          <cell r="U6151">
            <v>45000000</v>
          </cell>
          <cell r="V6151">
            <v>0</v>
          </cell>
          <cell r="W6151">
            <v>0</v>
          </cell>
          <cell r="X6151">
            <v>45000000</v>
          </cell>
          <cell r="Z6151">
            <v>44551682</v>
          </cell>
          <cell r="AA6151">
            <v>448318</v>
          </cell>
          <cell r="AB6151">
            <v>44551682</v>
          </cell>
          <cell r="AC6151">
            <v>44551682</v>
          </cell>
          <cell r="AD6151">
            <v>44551682</v>
          </cell>
          <cell r="AE6151">
            <v>44551682</v>
          </cell>
        </row>
        <row r="6152">
          <cell r="F6152" t="str">
            <v>C-3603-1300-1</v>
          </cell>
          <cell r="U6152">
            <v>0</v>
          </cell>
          <cell r="V6152">
            <v>75500000</v>
          </cell>
          <cell r="W6152">
            <v>0</v>
          </cell>
          <cell r="X6152">
            <v>75500000</v>
          </cell>
          <cell r="Z6152">
            <v>52521320</v>
          </cell>
          <cell r="AA6152">
            <v>22978680</v>
          </cell>
          <cell r="AB6152">
            <v>52521320</v>
          </cell>
          <cell r="AC6152">
            <v>52521320</v>
          </cell>
          <cell r="AD6152">
            <v>32941320</v>
          </cell>
          <cell r="AE6152">
            <v>32941320</v>
          </cell>
        </row>
        <row r="6153">
          <cell r="F6153" t="str">
            <v>C-3603-1300-1</v>
          </cell>
          <cell r="U6153">
            <v>0</v>
          </cell>
          <cell r="V6153">
            <v>9172058</v>
          </cell>
          <cell r="W6153">
            <v>9172058</v>
          </cell>
          <cell r="X6153">
            <v>0</v>
          </cell>
          <cell r="Z6153">
            <v>0</v>
          </cell>
          <cell r="AA6153">
            <v>0</v>
          </cell>
          <cell r="AB6153">
            <v>0</v>
          </cell>
          <cell r="AC6153">
            <v>0</v>
          </cell>
          <cell r="AD6153">
            <v>0</v>
          </cell>
          <cell r="AE6153">
            <v>0</v>
          </cell>
        </row>
        <row r="6154">
          <cell r="F6154" t="str">
            <v>C-3603-1300-1</v>
          </cell>
          <cell r="U6154">
            <v>63649000</v>
          </cell>
          <cell r="V6154">
            <v>9754062</v>
          </cell>
          <cell r="W6154">
            <v>0</v>
          </cell>
          <cell r="X6154">
            <v>73403062</v>
          </cell>
          <cell r="Z6154">
            <v>72868278</v>
          </cell>
          <cell r="AA6154">
            <v>534784</v>
          </cell>
          <cell r="AB6154">
            <v>72868278</v>
          </cell>
          <cell r="AC6154">
            <v>72868278</v>
          </cell>
          <cell r="AD6154">
            <v>72868278</v>
          </cell>
          <cell r="AE6154">
            <v>72868278</v>
          </cell>
        </row>
        <row r="6155">
          <cell r="F6155" t="str">
            <v>C-3603-1300-1</v>
          </cell>
          <cell r="U6155">
            <v>0</v>
          </cell>
          <cell r="V6155">
            <v>13278906</v>
          </cell>
          <cell r="W6155">
            <v>0</v>
          </cell>
          <cell r="X6155">
            <v>13278906</v>
          </cell>
          <cell r="Z6155">
            <v>13278906</v>
          </cell>
          <cell r="AA6155">
            <v>0</v>
          </cell>
          <cell r="AB6155">
            <v>13278906</v>
          </cell>
          <cell r="AC6155">
            <v>7962900</v>
          </cell>
          <cell r="AD6155">
            <v>7962900</v>
          </cell>
          <cell r="AE6155">
            <v>7962900</v>
          </cell>
        </row>
        <row r="6156">
          <cell r="F6156" t="str">
            <v>C-3603-1300-1</v>
          </cell>
          <cell r="U6156">
            <v>0</v>
          </cell>
          <cell r="V6156">
            <v>20000000</v>
          </cell>
          <cell r="W6156">
            <v>0</v>
          </cell>
          <cell r="X6156">
            <v>20000000</v>
          </cell>
          <cell r="Z6156">
            <v>14971660</v>
          </cell>
          <cell r="AA6156">
            <v>5028340</v>
          </cell>
          <cell r="AB6156">
            <v>14971660</v>
          </cell>
          <cell r="AC6156">
            <v>14971660</v>
          </cell>
          <cell r="AD6156">
            <v>14971660</v>
          </cell>
          <cell r="AE6156">
            <v>14971660</v>
          </cell>
        </row>
        <row r="6157">
          <cell r="F6157" t="str">
            <v>C-3603-1300-1</v>
          </cell>
          <cell r="U6157">
            <v>150572000</v>
          </cell>
          <cell r="V6157">
            <v>0</v>
          </cell>
          <cell r="W6157">
            <v>0</v>
          </cell>
          <cell r="X6157">
            <v>150572000</v>
          </cell>
          <cell r="Z6157">
            <v>150474552</v>
          </cell>
          <cell r="AA6157">
            <v>97448</v>
          </cell>
          <cell r="AB6157">
            <v>150474552</v>
          </cell>
          <cell r="AC6157">
            <v>150474552</v>
          </cell>
          <cell r="AD6157">
            <v>150474552</v>
          </cell>
          <cell r="AE6157">
            <v>150474552</v>
          </cell>
        </row>
        <row r="6158">
          <cell r="F6158" t="str">
            <v>C-3603-1300-1</v>
          </cell>
          <cell r="U6158">
            <v>219231000</v>
          </cell>
          <cell r="V6158">
            <v>18330128</v>
          </cell>
          <cell r="W6158">
            <v>19438</v>
          </cell>
          <cell r="X6158">
            <v>237541690</v>
          </cell>
          <cell r="Z6158">
            <v>237541689</v>
          </cell>
          <cell r="AA6158">
            <v>1</v>
          </cell>
          <cell r="AB6158">
            <v>237541689</v>
          </cell>
          <cell r="AC6158">
            <v>237541689</v>
          </cell>
          <cell r="AD6158">
            <v>237541689</v>
          </cell>
          <cell r="AE6158">
            <v>237541689</v>
          </cell>
        </row>
        <row r="6159">
          <cell r="F6159" t="str">
            <v>C-3603-1300-1</v>
          </cell>
          <cell r="U6159">
            <v>0</v>
          </cell>
          <cell r="V6159">
            <v>1614318</v>
          </cell>
          <cell r="W6159">
            <v>0</v>
          </cell>
          <cell r="X6159">
            <v>1614318</v>
          </cell>
          <cell r="Z6159">
            <v>1614318</v>
          </cell>
          <cell r="AA6159">
            <v>0</v>
          </cell>
          <cell r="AB6159">
            <v>1614318</v>
          </cell>
          <cell r="AC6159">
            <v>1614318</v>
          </cell>
          <cell r="AD6159">
            <v>1614318</v>
          </cell>
          <cell r="AE6159">
            <v>1614318</v>
          </cell>
        </row>
        <row r="6160">
          <cell r="F6160" t="str">
            <v>C-3603-1300-1</v>
          </cell>
          <cell r="U6160">
            <v>1084058000</v>
          </cell>
          <cell r="V6160">
            <v>31243984</v>
          </cell>
          <cell r="W6160">
            <v>1481</v>
          </cell>
          <cell r="X6160">
            <v>1115300503</v>
          </cell>
          <cell r="Z6160">
            <v>1115300500</v>
          </cell>
          <cell r="AA6160">
            <v>3</v>
          </cell>
          <cell r="AB6160">
            <v>1115300500</v>
          </cell>
          <cell r="AC6160">
            <v>1115300500</v>
          </cell>
          <cell r="AD6160">
            <v>1115300500</v>
          </cell>
          <cell r="AE6160">
            <v>1115300500</v>
          </cell>
        </row>
        <row r="6161">
          <cell r="F6161" t="str">
            <v>C-3603-1300-1</v>
          </cell>
          <cell r="U6161">
            <v>0</v>
          </cell>
          <cell r="V6161">
            <v>58788900</v>
          </cell>
          <cell r="W6161">
            <v>0</v>
          </cell>
          <cell r="X6161">
            <v>58788900</v>
          </cell>
          <cell r="Z6161">
            <v>58788900</v>
          </cell>
          <cell r="AA6161">
            <v>0</v>
          </cell>
          <cell r="AB6161">
            <v>58788900</v>
          </cell>
          <cell r="AC6161">
            <v>58788900</v>
          </cell>
          <cell r="AD6161">
            <v>58788900</v>
          </cell>
          <cell r="AE6161">
            <v>58788900</v>
          </cell>
        </row>
        <row r="6162">
          <cell r="F6162" t="str">
            <v>C-3603-1300-1</v>
          </cell>
          <cell r="U6162">
            <v>26685000</v>
          </cell>
          <cell r="V6162">
            <v>95849000</v>
          </cell>
          <cell r="W6162">
            <v>10391</v>
          </cell>
          <cell r="X6162">
            <v>122523609</v>
          </cell>
          <cell r="Z6162">
            <v>122109405</v>
          </cell>
          <cell r="AA6162">
            <v>414204</v>
          </cell>
          <cell r="AB6162">
            <v>122109405</v>
          </cell>
          <cell r="AC6162">
            <v>122109405</v>
          </cell>
          <cell r="AD6162">
            <v>122109405</v>
          </cell>
          <cell r="AE6162">
            <v>122109405</v>
          </cell>
        </row>
        <row r="6163">
          <cell r="F6163" t="str">
            <v>C-3603-1300-1</v>
          </cell>
          <cell r="U6163">
            <v>35958000</v>
          </cell>
          <cell r="V6163">
            <v>0</v>
          </cell>
          <cell r="W6163">
            <v>0</v>
          </cell>
          <cell r="X6163">
            <v>35958000</v>
          </cell>
          <cell r="Z6163">
            <v>34843918</v>
          </cell>
          <cell r="AA6163">
            <v>1114082</v>
          </cell>
          <cell r="AB6163">
            <v>34843918</v>
          </cell>
          <cell r="AC6163">
            <v>34843918</v>
          </cell>
          <cell r="AD6163">
            <v>34843918</v>
          </cell>
          <cell r="AE6163">
            <v>34843918</v>
          </cell>
        </row>
        <row r="6164">
          <cell r="F6164" t="str">
            <v>C-3603-1300-1</v>
          </cell>
          <cell r="U6164">
            <v>46993000</v>
          </cell>
          <cell r="V6164">
            <v>0</v>
          </cell>
          <cell r="W6164">
            <v>0</v>
          </cell>
          <cell r="X6164">
            <v>46993000</v>
          </cell>
          <cell r="Z6164">
            <v>46010420</v>
          </cell>
          <cell r="AA6164">
            <v>982580</v>
          </cell>
          <cell r="AB6164">
            <v>46010420</v>
          </cell>
          <cell r="AC6164">
            <v>46010420</v>
          </cell>
          <cell r="AD6164">
            <v>46010420</v>
          </cell>
          <cell r="AE6164">
            <v>46010420</v>
          </cell>
        </row>
        <row r="6165">
          <cell r="F6165" t="str">
            <v>C-3603-1300-1</v>
          </cell>
          <cell r="U6165">
            <v>46196000</v>
          </cell>
          <cell r="V6165">
            <v>0</v>
          </cell>
          <cell r="W6165">
            <v>0</v>
          </cell>
          <cell r="X6165">
            <v>46196000</v>
          </cell>
          <cell r="Z6165">
            <v>46110319</v>
          </cell>
          <cell r="AA6165">
            <v>85681</v>
          </cell>
          <cell r="AB6165">
            <v>46110319</v>
          </cell>
          <cell r="AC6165">
            <v>46110319</v>
          </cell>
          <cell r="AD6165">
            <v>46110319</v>
          </cell>
          <cell r="AE6165">
            <v>46110319</v>
          </cell>
        </row>
        <row r="6166">
          <cell r="F6166" t="str">
            <v>C-3603-1300-1</v>
          </cell>
          <cell r="U6166">
            <v>105954000</v>
          </cell>
          <cell r="V6166">
            <v>0</v>
          </cell>
          <cell r="W6166">
            <v>71691</v>
          </cell>
          <cell r="X6166">
            <v>105882309</v>
          </cell>
          <cell r="Z6166">
            <v>105882309</v>
          </cell>
          <cell r="AA6166">
            <v>0</v>
          </cell>
          <cell r="AB6166">
            <v>105882309</v>
          </cell>
          <cell r="AC6166">
            <v>105882309</v>
          </cell>
          <cell r="AD6166">
            <v>105882309</v>
          </cell>
          <cell r="AE6166">
            <v>105882309</v>
          </cell>
        </row>
        <row r="6167">
          <cell r="F6167" t="str">
            <v>C-3603-1300-1</v>
          </cell>
          <cell r="U6167">
            <v>19726000</v>
          </cell>
          <cell r="V6167">
            <v>0</v>
          </cell>
          <cell r="W6167">
            <v>0</v>
          </cell>
          <cell r="X6167">
            <v>19726000</v>
          </cell>
          <cell r="Z6167">
            <v>19222785</v>
          </cell>
          <cell r="AA6167">
            <v>503215</v>
          </cell>
          <cell r="AB6167">
            <v>19222785</v>
          </cell>
          <cell r="AC6167">
            <v>19222785</v>
          </cell>
          <cell r="AD6167">
            <v>19222785</v>
          </cell>
          <cell r="AE6167">
            <v>19222785</v>
          </cell>
        </row>
        <row r="6168">
          <cell r="F6168" t="str">
            <v>C-3603-1300-1</v>
          </cell>
          <cell r="U6168">
            <v>0</v>
          </cell>
          <cell r="V6168">
            <v>16294964</v>
          </cell>
          <cell r="W6168">
            <v>0</v>
          </cell>
          <cell r="X6168">
            <v>16294964</v>
          </cell>
          <cell r="Z6168">
            <v>16294964</v>
          </cell>
          <cell r="AA6168">
            <v>0</v>
          </cell>
          <cell r="AB6168">
            <v>16294964</v>
          </cell>
          <cell r="AC6168">
            <v>6336964</v>
          </cell>
          <cell r="AD6168">
            <v>6336964</v>
          </cell>
          <cell r="AE6168">
            <v>6336964</v>
          </cell>
        </row>
        <row r="6169">
          <cell r="F6169" t="str">
            <v>C-3603-1300-1</v>
          </cell>
          <cell r="U6169">
            <v>54162000</v>
          </cell>
          <cell r="V6169">
            <v>0</v>
          </cell>
          <cell r="W6169">
            <v>5881</v>
          </cell>
          <cell r="X6169">
            <v>54156119</v>
          </cell>
          <cell r="Z6169">
            <v>54156119</v>
          </cell>
          <cell r="AA6169">
            <v>0</v>
          </cell>
          <cell r="AB6169">
            <v>54156119</v>
          </cell>
          <cell r="AC6169">
            <v>54156119</v>
          </cell>
          <cell r="AD6169">
            <v>54156119</v>
          </cell>
          <cell r="AE6169">
            <v>54156119</v>
          </cell>
        </row>
        <row r="6170">
          <cell r="F6170" t="str">
            <v>C-3603-1300-1</v>
          </cell>
          <cell r="U6170">
            <v>38400000</v>
          </cell>
          <cell r="V6170">
            <v>0</v>
          </cell>
          <cell r="W6170">
            <v>1773</v>
          </cell>
          <cell r="X6170">
            <v>38398227</v>
          </cell>
          <cell r="Z6170">
            <v>38398227</v>
          </cell>
          <cell r="AA6170">
            <v>0</v>
          </cell>
          <cell r="AB6170">
            <v>38398227</v>
          </cell>
          <cell r="AC6170">
            <v>38398227</v>
          </cell>
          <cell r="AD6170">
            <v>38398227</v>
          </cell>
          <cell r="AE6170">
            <v>38398227</v>
          </cell>
        </row>
        <row r="6171">
          <cell r="F6171" t="str">
            <v>C-3603-1300-1</v>
          </cell>
          <cell r="U6171">
            <v>18088000</v>
          </cell>
          <cell r="V6171">
            <v>0</v>
          </cell>
          <cell r="W6171">
            <v>3000000</v>
          </cell>
          <cell r="X6171">
            <v>15088000</v>
          </cell>
          <cell r="Z6171">
            <v>14237000</v>
          </cell>
          <cell r="AA6171">
            <v>851000</v>
          </cell>
          <cell r="AB6171">
            <v>14237000</v>
          </cell>
          <cell r="AC6171">
            <v>14237000</v>
          </cell>
          <cell r="AD6171">
            <v>14237000</v>
          </cell>
          <cell r="AE6171">
            <v>14237000</v>
          </cell>
        </row>
        <row r="6172">
          <cell r="F6172" t="str">
            <v>C-3603-1300-1</v>
          </cell>
          <cell r="U6172">
            <v>215498000</v>
          </cell>
          <cell r="V6172">
            <v>0</v>
          </cell>
          <cell r="W6172">
            <v>0</v>
          </cell>
          <cell r="X6172">
            <v>215498000</v>
          </cell>
          <cell r="Z6172">
            <v>215498000</v>
          </cell>
          <cell r="AA6172">
            <v>0</v>
          </cell>
          <cell r="AB6172">
            <v>215498000</v>
          </cell>
          <cell r="AC6172">
            <v>215498000</v>
          </cell>
          <cell r="AD6172">
            <v>215498000</v>
          </cell>
          <cell r="AE6172">
            <v>215498000</v>
          </cell>
        </row>
        <row r="6173">
          <cell r="F6173" t="str">
            <v>C-3603-1300-1</v>
          </cell>
          <cell r="U6173">
            <v>12464000</v>
          </cell>
          <cell r="V6173">
            <v>0</v>
          </cell>
          <cell r="W6173">
            <v>17860</v>
          </cell>
          <cell r="X6173">
            <v>12446140</v>
          </cell>
          <cell r="Z6173">
            <v>12446140</v>
          </cell>
          <cell r="AA6173">
            <v>0</v>
          </cell>
          <cell r="AB6173">
            <v>12446140</v>
          </cell>
          <cell r="AC6173">
            <v>8994769</v>
          </cell>
          <cell r="AD6173">
            <v>8994769</v>
          </cell>
          <cell r="AE6173">
            <v>8994769</v>
          </cell>
        </row>
        <row r="6174">
          <cell r="F6174" t="str">
            <v>C-3603-1300-1</v>
          </cell>
          <cell r="U6174">
            <v>26216000</v>
          </cell>
          <cell r="V6174">
            <v>0</v>
          </cell>
          <cell r="W6174">
            <v>0</v>
          </cell>
          <cell r="X6174">
            <v>26216000</v>
          </cell>
          <cell r="Z6174">
            <v>24424694</v>
          </cell>
          <cell r="AA6174">
            <v>1791306</v>
          </cell>
          <cell r="AB6174">
            <v>24424694</v>
          </cell>
          <cell r="AC6174">
            <v>24424694</v>
          </cell>
          <cell r="AD6174">
            <v>24424694</v>
          </cell>
          <cell r="AE6174">
            <v>24424694</v>
          </cell>
        </row>
        <row r="6175">
          <cell r="F6175" t="str">
            <v>C-3603-1300-1</v>
          </cell>
          <cell r="U6175">
            <v>335791000</v>
          </cell>
          <cell r="V6175">
            <v>0</v>
          </cell>
          <cell r="W6175">
            <v>16294964</v>
          </cell>
          <cell r="X6175">
            <v>319496036</v>
          </cell>
          <cell r="Z6175">
            <v>319486419</v>
          </cell>
          <cell r="AA6175">
            <v>9617</v>
          </cell>
          <cell r="AB6175">
            <v>319486419</v>
          </cell>
          <cell r="AC6175">
            <v>319486419</v>
          </cell>
          <cell r="AD6175">
            <v>319486419</v>
          </cell>
          <cell r="AE6175">
            <v>319486419</v>
          </cell>
        </row>
        <row r="6176">
          <cell r="F6176" t="str">
            <v>C-3603-1300-1</v>
          </cell>
          <cell r="U6176">
            <v>57398000</v>
          </cell>
          <cell r="V6176">
            <v>0</v>
          </cell>
          <cell r="W6176">
            <v>0</v>
          </cell>
          <cell r="X6176">
            <v>57398000</v>
          </cell>
          <cell r="Z6176">
            <v>57398000</v>
          </cell>
          <cell r="AA6176">
            <v>0</v>
          </cell>
          <cell r="AB6176">
            <v>57398000</v>
          </cell>
          <cell r="AC6176">
            <v>57398000</v>
          </cell>
          <cell r="AD6176">
            <v>57398000</v>
          </cell>
          <cell r="AE6176">
            <v>57398000</v>
          </cell>
        </row>
        <row r="6177">
          <cell r="F6177" t="str">
            <v>C-3603-1300-1</v>
          </cell>
          <cell r="U6177">
            <v>19783000</v>
          </cell>
          <cell r="V6177">
            <v>10000000</v>
          </cell>
          <cell r="W6177">
            <v>9794639</v>
          </cell>
          <cell r="X6177">
            <v>19988361</v>
          </cell>
          <cell r="Z6177">
            <v>17578461</v>
          </cell>
          <cell r="AA6177">
            <v>2409900</v>
          </cell>
          <cell r="AB6177">
            <v>17578461</v>
          </cell>
          <cell r="AC6177">
            <v>17578461</v>
          </cell>
          <cell r="AD6177">
            <v>17578461</v>
          </cell>
          <cell r="AE6177">
            <v>17578461</v>
          </cell>
        </row>
        <row r="6178">
          <cell r="F6178" t="str">
            <v>C-3603-1300-1</v>
          </cell>
          <cell r="U6178">
            <v>100000000</v>
          </cell>
          <cell r="V6178">
            <v>0</v>
          </cell>
          <cell r="W6178">
            <v>0</v>
          </cell>
          <cell r="X6178">
            <v>100000000</v>
          </cell>
          <cell r="Z6178">
            <v>99999991</v>
          </cell>
          <cell r="AA6178">
            <v>9</v>
          </cell>
          <cell r="AB6178">
            <v>99999991</v>
          </cell>
          <cell r="AC6178">
            <v>99999991</v>
          </cell>
          <cell r="AD6178">
            <v>99999991</v>
          </cell>
          <cell r="AE6178">
            <v>99999991</v>
          </cell>
        </row>
        <row r="6179">
          <cell r="F6179" t="str">
            <v>C-3603-1300-1</v>
          </cell>
          <cell r="U6179">
            <v>0</v>
          </cell>
          <cell r="V6179">
            <v>129328971</v>
          </cell>
          <cell r="W6179">
            <v>0</v>
          </cell>
          <cell r="X6179">
            <v>129328971</v>
          </cell>
          <cell r="Z6179">
            <v>129328971</v>
          </cell>
          <cell r="AA6179">
            <v>0</v>
          </cell>
          <cell r="AB6179">
            <v>129328971</v>
          </cell>
          <cell r="AC6179">
            <v>129328971</v>
          </cell>
          <cell r="AD6179">
            <v>129328971</v>
          </cell>
          <cell r="AE6179">
            <v>129328971</v>
          </cell>
        </row>
        <row r="6180">
          <cell r="F6180" t="str">
            <v>C-3603-1300-3</v>
          </cell>
          <cell r="U6180">
            <v>0</v>
          </cell>
          <cell r="V6180">
            <v>420000000</v>
          </cell>
          <cell r="W6180">
            <v>0</v>
          </cell>
          <cell r="X6180">
            <v>420000000</v>
          </cell>
          <cell r="Z6180">
            <v>356053971</v>
          </cell>
          <cell r="AA6180">
            <v>63946029</v>
          </cell>
          <cell r="AB6180">
            <v>356053971</v>
          </cell>
          <cell r="AC6180">
            <v>175059601</v>
          </cell>
          <cell r="AD6180">
            <v>175059601</v>
          </cell>
          <cell r="AE6180">
            <v>175059601</v>
          </cell>
        </row>
        <row r="6181">
          <cell r="F6181" t="str">
            <v>C-3603-1300-3</v>
          </cell>
          <cell r="U6181">
            <v>139507200</v>
          </cell>
          <cell r="V6181">
            <v>1801557</v>
          </cell>
          <cell r="W6181">
            <v>3361116</v>
          </cell>
          <cell r="X6181">
            <v>137947641</v>
          </cell>
          <cell r="Z6181">
            <v>137947641</v>
          </cell>
          <cell r="AA6181">
            <v>0</v>
          </cell>
          <cell r="AB6181">
            <v>137947641</v>
          </cell>
          <cell r="AC6181">
            <v>137947641</v>
          </cell>
          <cell r="AD6181">
            <v>137947641</v>
          </cell>
          <cell r="AE6181">
            <v>137947641</v>
          </cell>
        </row>
        <row r="6182">
          <cell r="F6182" t="str">
            <v>C-3603-1300-3</v>
          </cell>
          <cell r="U6182">
            <v>348768000</v>
          </cell>
          <cell r="V6182">
            <v>0</v>
          </cell>
          <cell r="W6182">
            <v>23498000</v>
          </cell>
          <cell r="X6182">
            <v>325270000</v>
          </cell>
          <cell r="Z6182">
            <v>325270000</v>
          </cell>
          <cell r="AA6182">
            <v>0</v>
          </cell>
          <cell r="AB6182">
            <v>325270000</v>
          </cell>
          <cell r="AC6182">
            <v>325270000</v>
          </cell>
          <cell r="AD6182">
            <v>325270000</v>
          </cell>
          <cell r="AE6182">
            <v>325270000</v>
          </cell>
        </row>
        <row r="6183">
          <cell r="F6183" t="str">
            <v>C-3603-1300-3</v>
          </cell>
          <cell r="U6183">
            <v>17308600</v>
          </cell>
          <cell r="V6183">
            <v>0</v>
          </cell>
          <cell r="W6183">
            <v>9125</v>
          </cell>
          <cell r="X6183">
            <v>17299475</v>
          </cell>
          <cell r="Z6183">
            <v>17299475</v>
          </cell>
          <cell r="AA6183">
            <v>0</v>
          </cell>
          <cell r="AB6183">
            <v>17299475</v>
          </cell>
          <cell r="AC6183">
            <v>17299475</v>
          </cell>
          <cell r="AD6183">
            <v>17299475</v>
          </cell>
          <cell r="AE6183">
            <v>17299475</v>
          </cell>
        </row>
        <row r="6184">
          <cell r="F6184" t="str">
            <v>C-3603-1300-3</v>
          </cell>
          <cell r="U6184">
            <v>393770400</v>
          </cell>
          <cell r="V6184">
            <v>19876720</v>
          </cell>
          <cell r="W6184">
            <v>9000000</v>
          </cell>
          <cell r="X6184">
            <v>404647120</v>
          </cell>
          <cell r="Z6184">
            <v>402551818</v>
          </cell>
          <cell r="AA6184">
            <v>2095302</v>
          </cell>
          <cell r="AB6184">
            <v>402551818</v>
          </cell>
          <cell r="AC6184">
            <v>402551818</v>
          </cell>
          <cell r="AD6184">
            <v>401445243</v>
          </cell>
          <cell r="AE6184">
            <v>401445243</v>
          </cell>
        </row>
        <row r="6185">
          <cell r="F6185" t="str">
            <v>C-3603-1300-3</v>
          </cell>
          <cell r="U6185">
            <v>0</v>
          </cell>
          <cell r="V6185">
            <v>11308000</v>
          </cell>
          <cell r="W6185">
            <v>21432</v>
          </cell>
          <cell r="X6185">
            <v>11286568</v>
          </cell>
          <cell r="Z6185">
            <v>11286568</v>
          </cell>
          <cell r="AA6185">
            <v>0</v>
          </cell>
          <cell r="AB6185">
            <v>11286568</v>
          </cell>
          <cell r="AC6185">
            <v>11286568</v>
          </cell>
          <cell r="AD6185">
            <v>11286568</v>
          </cell>
          <cell r="AE6185">
            <v>11286568</v>
          </cell>
        </row>
        <row r="6186">
          <cell r="F6186" t="str">
            <v>C-3603-1300-4</v>
          </cell>
          <cell r="U6186">
            <v>0</v>
          </cell>
          <cell r="V6186">
            <v>22784000</v>
          </cell>
          <cell r="W6186">
            <v>17230</v>
          </cell>
          <cell r="X6186">
            <v>22766770</v>
          </cell>
          <cell r="Z6186">
            <v>22766770</v>
          </cell>
          <cell r="AA6186">
            <v>0</v>
          </cell>
          <cell r="AB6186">
            <v>22766770</v>
          </cell>
          <cell r="AC6186">
            <v>22766770</v>
          </cell>
          <cell r="AD6186">
            <v>22766770</v>
          </cell>
          <cell r="AE6186">
            <v>22766770</v>
          </cell>
        </row>
        <row r="6187">
          <cell r="F6187" t="str">
            <v>C-3603-1300-4</v>
          </cell>
          <cell r="U6187">
            <v>275905784</v>
          </cell>
          <cell r="V6187">
            <v>0</v>
          </cell>
          <cell r="W6187">
            <v>1663775</v>
          </cell>
          <cell r="X6187">
            <v>274242009</v>
          </cell>
          <cell r="Z6187">
            <v>273504293</v>
          </cell>
          <cell r="AA6187">
            <v>737716</v>
          </cell>
          <cell r="AB6187">
            <v>273504293</v>
          </cell>
          <cell r="AC6187">
            <v>273504293</v>
          </cell>
          <cell r="AD6187">
            <v>273504293</v>
          </cell>
          <cell r="AE6187">
            <v>273504293</v>
          </cell>
        </row>
        <row r="6188">
          <cell r="F6188" t="str">
            <v>C-3603-1300-4</v>
          </cell>
          <cell r="U6188">
            <v>0</v>
          </cell>
          <cell r="V6188">
            <v>59328571</v>
          </cell>
          <cell r="W6188">
            <v>0</v>
          </cell>
          <cell r="X6188">
            <v>59328571</v>
          </cell>
          <cell r="Z6188">
            <v>58775284</v>
          </cell>
          <cell r="AA6188">
            <v>553287</v>
          </cell>
          <cell r="AB6188">
            <v>58775284</v>
          </cell>
          <cell r="AC6188">
            <v>58775284</v>
          </cell>
          <cell r="AD6188">
            <v>58775284</v>
          </cell>
          <cell r="AE6188">
            <v>58775284</v>
          </cell>
        </row>
        <row r="6189">
          <cell r="F6189" t="str">
            <v>C-3603-1300-7</v>
          </cell>
          <cell r="U6189">
            <v>464160203</v>
          </cell>
          <cell r="V6189">
            <v>110793600</v>
          </cell>
          <cell r="W6189">
            <v>0</v>
          </cell>
          <cell r="X6189">
            <v>574953803</v>
          </cell>
          <cell r="Z6189">
            <v>572811593</v>
          </cell>
          <cell r="AA6189">
            <v>2142210</v>
          </cell>
          <cell r="AB6189">
            <v>572811593</v>
          </cell>
          <cell r="AC6189">
            <v>511409168</v>
          </cell>
          <cell r="AD6189">
            <v>511409168</v>
          </cell>
          <cell r="AE6189">
            <v>511409168</v>
          </cell>
        </row>
        <row r="6190">
          <cell r="F6190" t="str">
            <v>C-3603-1300-7</v>
          </cell>
          <cell r="U6190">
            <v>158063107</v>
          </cell>
          <cell r="V6190">
            <v>109000000</v>
          </cell>
          <cell r="W6190">
            <v>0</v>
          </cell>
          <cell r="X6190">
            <v>267063107</v>
          </cell>
          <cell r="Z6190">
            <v>263754442</v>
          </cell>
          <cell r="AA6190">
            <v>3308665</v>
          </cell>
          <cell r="AB6190">
            <v>263754442</v>
          </cell>
          <cell r="AC6190">
            <v>263754442</v>
          </cell>
          <cell r="AD6190">
            <v>263754442</v>
          </cell>
          <cell r="AE6190">
            <v>263754442</v>
          </cell>
        </row>
        <row r="6191">
          <cell r="F6191" t="str">
            <v>C-3603-1300-7</v>
          </cell>
          <cell r="U6191">
            <v>133983084</v>
          </cell>
          <cell r="V6191">
            <v>0</v>
          </cell>
          <cell r="W6191">
            <v>0</v>
          </cell>
          <cell r="X6191">
            <v>133983084</v>
          </cell>
          <cell r="Z6191">
            <v>133983084</v>
          </cell>
          <cell r="AA6191">
            <v>0</v>
          </cell>
          <cell r="AB6191">
            <v>133983084</v>
          </cell>
          <cell r="AC6191">
            <v>133983084</v>
          </cell>
          <cell r="AD6191">
            <v>133983084</v>
          </cell>
          <cell r="AE6191">
            <v>133983084</v>
          </cell>
        </row>
        <row r="6192">
          <cell r="F6192" t="str">
            <v>C-3603-1300-9</v>
          </cell>
          <cell r="U6192">
            <v>0</v>
          </cell>
          <cell r="V6192">
            <v>1500000</v>
          </cell>
          <cell r="W6192">
            <v>300000</v>
          </cell>
          <cell r="X6192">
            <v>1200000</v>
          </cell>
          <cell r="Z6192">
            <v>1200000</v>
          </cell>
          <cell r="AA6192">
            <v>0</v>
          </cell>
          <cell r="AB6192">
            <v>1200000</v>
          </cell>
          <cell r="AC6192">
            <v>1200000</v>
          </cell>
          <cell r="AD6192">
            <v>1200000</v>
          </cell>
          <cell r="AE6192">
            <v>1200000</v>
          </cell>
        </row>
        <row r="6193">
          <cell r="F6193" t="str">
            <v>C-3603-1300-9</v>
          </cell>
          <cell r="U6193">
            <v>158700000</v>
          </cell>
          <cell r="V6193">
            <v>39500000</v>
          </cell>
          <cell r="W6193">
            <v>1837320</v>
          </cell>
          <cell r="X6193">
            <v>196362680</v>
          </cell>
          <cell r="Z6193">
            <v>196362680</v>
          </cell>
          <cell r="AA6193">
            <v>0</v>
          </cell>
          <cell r="AB6193">
            <v>196362680</v>
          </cell>
          <cell r="AC6193">
            <v>196362680</v>
          </cell>
          <cell r="AD6193">
            <v>196362680</v>
          </cell>
          <cell r="AE6193">
            <v>196362680</v>
          </cell>
        </row>
        <row r="6194">
          <cell r="F6194" t="str">
            <v>C-3603-1300-9</v>
          </cell>
          <cell r="U6194">
            <v>1500000</v>
          </cell>
          <cell r="V6194">
            <v>28140659</v>
          </cell>
          <cell r="W6194">
            <v>0</v>
          </cell>
          <cell r="X6194">
            <v>29640659</v>
          </cell>
          <cell r="Z6194">
            <v>28946174</v>
          </cell>
          <cell r="AA6194">
            <v>694485</v>
          </cell>
          <cell r="AB6194">
            <v>28946174</v>
          </cell>
          <cell r="AC6194">
            <v>28946174</v>
          </cell>
          <cell r="AD6194">
            <v>28946174</v>
          </cell>
          <cell r="AE6194">
            <v>28946174</v>
          </cell>
        </row>
        <row r="6195">
          <cell r="F6195" t="str">
            <v>C-3603-1300-11</v>
          </cell>
          <cell r="U6195">
            <v>0</v>
          </cell>
          <cell r="V6195">
            <v>2856000</v>
          </cell>
          <cell r="W6195">
            <v>578340</v>
          </cell>
          <cell r="X6195">
            <v>2277660</v>
          </cell>
          <cell r="Z6195">
            <v>2277660</v>
          </cell>
          <cell r="AA6195">
            <v>0</v>
          </cell>
          <cell r="AB6195">
            <v>2277660</v>
          </cell>
          <cell r="AC6195">
            <v>2277660</v>
          </cell>
          <cell r="AD6195">
            <v>2277660</v>
          </cell>
          <cell r="AE6195">
            <v>2277660</v>
          </cell>
        </row>
        <row r="6196">
          <cell r="F6196" t="str">
            <v>C-3605-1300-1</v>
          </cell>
          <cell r="U6196">
            <v>0</v>
          </cell>
          <cell r="V6196">
            <v>36118025</v>
          </cell>
          <cell r="W6196">
            <v>45000</v>
          </cell>
          <cell r="X6196">
            <v>36073025</v>
          </cell>
          <cell r="Z6196">
            <v>35433508</v>
          </cell>
          <cell r="AA6196">
            <v>639517</v>
          </cell>
          <cell r="AB6196">
            <v>35433508</v>
          </cell>
          <cell r="AC6196">
            <v>35433508</v>
          </cell>
          <cell r="AD6196">
            <v>35433508</v>
          </cell>
          <cell r="AE6196">
            <v>35433508</v>
          </cell>
        </row>
        <row r="6197">
          <cell r="F6197" t="str">
            <v>C-3605-1300-1</v>
          </cell>
          <cell r="U6197">
            <v>201397500</v>
          </cell>
          <cell r="V6197">
            <v>10197000</v>
          </cell>
          <cell r="W6197">
            <v>28864366</v>
          </cell>
          <cell r="X6197">
            <v>182730134</v>
          </cell>
          <cell r="Z6197">
            <v>182730134</v>
          </cell>
          <cell r="AA6197">
            <v>0</v>
          </cell>
          <cell r="AB6197">
            <v>182730134</v>
          </cell>
          <cell r="AC6197">
            <v>182730134</v>
          </cell>
          <cell r="AD6197">
            <v>182730134</v>
          </cell>
          <cell r="AE6197">
            <v>182730134</v>
          </cell>
        </row>
        <row r="6198">
          <cell r="F6198" t="str">
            <v>C-3605-1300-1</v>
          </cell>
          <cell r="U6198">
            <v>238000000</v>
          </cell>
          <cell r="V6198">
            <v>0</v>
          </cell>
          <cell r="W6198">
            <v>33291640</v>
          </cell>
          <cell r="X6198">
            <v>204708360</v>
          </cell>
          <cell r="Z6198">
            <v>204708360</v>
          </cell>
          <cell r="AA6198">
            <v>0</v>
          </cell>
          <cell r="AB6198">
            <v>204708360</v>
          </cell>
          <cell r="AC6198">
            <v>204708360</v>
          </cell>
          <cell r="AD6198">
            <v>204708360</v>
          </cell>
          <cell r="AE6198">
            <v>204708360</v>
          </cell>
        </row>
        <row r="6199">
          <cell r="F6199" t="str">
            <v>C-3605-1300-1</v>
          </cell>
          <cell r="U6199">
            <v>26000000</v>
          </cell>
          <cell r="V6199">
            <v>36421448</v>
          </cell>
          <cell r="W6199">
            <v>115266</v>
          </cell>
          <cell r="X6199">
            <v>62306182</v>
          </cell>
          <cell r="Z6199">
            <v>60657252</v>
          </cell>
          <cell r="AA6199">
            <v>1648930</v>
          </cell>
          <cell r="AB6199">
            <v>60657252</v>
          </cell>
          <cell r="AC6199">
            <v>60657252</v>
          </cell>
          <cell r="AD6199">
            <v>60657252</v>
          </cell>
          <cell r="AE6199">
            <v>60657252</v>
          </cell>
        </row>
        <row r="6200">
          <cell r="F6200" t="str">
            <v>C-3605-1300-1</v>
          </cell>
          <cell r="U6200">
            <v>3500000</v>
          </cell>
          <cell r="V6200">
            <v>0</v>
          </cell>
          <cell r="W6200">
            <v>549136</v>
          </cell>
          <cell r="X6200">
            <v>2950864</v>
          </cell>
          <cell r="Z6200">
            <v>2950864</v>
          </cell>
          <cell r="AA6200">
            <v>0</v>
          </cell>
          <cell r="AB6200">
            <v>2950864</v>
          </cell>
          <cell r="AC6200">
            <v>2950864</v>
          </cell>
          <cell r="AD6200">
            <v>2950864</v>
          </cell>
          <cell r="AE6200">
            <v>2950864</v>
          </cell>
        </row>
        <row r="6201">
          <cell r="F6201" t="str">
            <v>C-3605-1300-1</v>
          </cell>
          <cell r="U6201">
            <v>247690000</v>
          </cell>
          <cell r="V6201">
            <v>45485640</v>
          </cell>
          <cell r="W6201">
            <v>69690</v>
          </cell>
          <cell r="X6201">
            <v>293105950</v>
          </cell>
          <cell r="Z6201">
            <v>291671634</v>
          </cell>
          <cell r="AA6201">
            <v>1434316</v>
          </cell>
          <cell r="AB6201">
            <v>291671634</v>
          </cell>
          <cell r="AC6201">
            <v>291671634</v>
          </cell>
          <cell r="AD6201">
            <v>291671634</v>
          </cell>
          <cell r="AE6201">
            <v>291671634</v>
          </cell>
        </row>
        <row r="6202">
          <cell r="F6202" t="str">
            <v>C-3605-1300-1</v>
          </cell>
          <cell r="U6202">
            <v>20300000</v>
          </cell>
          <cell r="V6202">
            <v>25556833</v>
          </cell>
          <cell r="W6202">
            <v>0</v>
          </cell>
          <cell r="X6202">
            <v>45856833</v>
          </cell>
          <cell r="Z6202">
            <v>45562975</v>
          </cell>
          <cell r="AA6202">
            <v>293858</v>
          </cell>
          <cell r="AB6202">
            <v>45562975</v>
          </cell>
          <cell r="AC6202">
            <v>45562975</v>
          </cell>
          <cell r="AD6202">
            <v>45562975</v>
          </cell>
          <cell r="AE6202">
            <v>45562975</v>
          </cell>
        </row>
        <row r="6203">
          <cell r="F6203" t="str">
            <v>C-3605-1300-1</v>
          </cell>
          <cell r="U6203">
            <v>22600000</v>
          </cell>
          <cell r="V6203">
            <v>4000000</v>
          </cell>
          <cell r="W6203">
            <v>12600000</v>
          </cell>
          <cell r="X6203">
            <v>14000000</v>
          </cell>
          <cell r="Z6203">
            <v>9900000</v>
          </cell>
          <cell r="AA6203">
            <v>4100000</v>
          </cell>
          <cell r="AB6203">
            <v>9900000</v>
          </cell>
          <cell r="AC6203">
            <v>9900000</v>
          </cell>
          <cell r="AD6203">
            <v>9900000</v>
          </cell>
          <cell r="AE6203">
            <v>9900000</v>
          </cell>
        </row>
        <row r="6204">
          <cell r="F6204" t="str">
            <v>C-3605-1300-1</v>
          </cell>
          <cell r="U6204">
            <v>18000000</v>
          </cell>
          <cell r="V6204">
            <v>1570405</v>
          </cell>
          <cell r="W6204">
            <v>400000</v>
          </cell>
          <cell r="X6204">
            <v>19170405</v>
          </cell>
          <cell r="Z6204">
            <v>17587900</v>
          </cell>
          <cell r="AA6204">
            <v>1582505</v>
          </cell>
          <cell r="AB6204">
            <v>17587900</v>
          </cell>
          <cell r="AC6204">
            <v>9487900</v>
          </cell>
          <cell r="AD6204">
            <v>9487900</v>
          </cell>
          <cell r="AE6204">
            <v>9487900</v>
          </cell>
        </row>
        <row r="6205">
          <cell r="F6205" t="str">
            <v>C-3699-1300-2</v>
          </cell>
          <cell r="U6205">
            <v>358709353</v>
          </cell>
          <cell r="V6205">
            <v>278147232</v>
          </cell>
          <cell r="W6205">
            <v>0</v>
          </cell>
          <cell r="X6205">
            <v>636856585</v>
          </cell>
          <cell r="Z6205">
            <v>633215208</v>
          </cell>
          <cell r="AA6205">
            <v>3641377</v>
          </cell>
          <cell r="AB6205">
            <v>633215208</v>
          </cell>
          <cell r="AC6205">
            <v>221716141</v>
          </cell>
          <cell r="AD6205">
            <v>177135563</v>
          </cell>
          <cell r="AE6205">
            <v>177135563</v>
          </cell>
        </row>
        <row r="6206">
          <cell r="F6206" t="str">
            <v>C-3699-1300-2</v>
          </cell>
          <cell r="U6206">
            <v>21900000</v>
          </cell>
          <cell r="V6206">
            <v>379599757</v>
          </cell>
          <cell r="W6206">
            <v>0</v>
          </cell>
          <cell r="X6206">
            <v>401499757</v>
          </cell>
          <cell r="Z6206">
            <v>382914936</v>
          </cell>
          <cell r="AA6206">
            <v>18584821</v>
          </cell>
          <cell r="AB6206">
            <v>382914936</v>
          </cell>
          <cell r="AC6206">
            <v>113802962</v>
          </cell>
          <cell r="AD6206">
            <v>113802962</v>
          </cell>
          <cell r="AE6206">
            <v>113802962</v>
          </cell>
        </row>
        <row r="6207">
          <cell r="F6207" t="str">
            <v>FUNCIONAMIENTO</v>
          </cell>
          <cell r="U6207">
            <v>55890313</v>
          </cell>
          <cell r="V6207">
            <v>0</v>
          </cell>
          <cell r="W6207">
            <v>0</v>
          </cell>
          <cell r="X6207">
            <v>55890313</v>
          </cell>
          <cell r="Z6207">
            <v>55890313</v>
          </cell>
          <cell r="AA6207">
            <v>0</v>
          </cell>
          <cell r="AB6207">
            <v>55890313</v>
          </cell>
          <cell r="AC6207">
            <v>55890313</v>
          </cell>
          <cell r="AD6207">
            <v>55890313</v>
          </cell>
          <cell r="AE6207">
            <v>55890313</v>
          </cell>
        </row>
        <row r="6208">
          <cell r="F6208" t="str">
            <v>FUNCIONAMIENTO</v>
          </cell>
          <cell r="U6208">
            <v>2000000</v>
          </cell>
          <cell r="V6208">
            <v>0</v>
          </cell>
          <cell r="W6208">
            <v>0</v>
          </cell>
          <cell r="X6208">
            <v>2000000</v>
          </cell>
          <cell r="Z6208">
            <v>947889</v>
          </cell>
          <cell r="AA6208">
            <v>1052111</v>
          </cell>
          <cell r="AB6208">
            <v>947889</v>
          </cell>
          <cell r="AC6208">
            <v>0</v>
          </cell>
          <cell r="AD6208">
            <v>0</v>
          </cell>
          <cell r="AE6208">
            <v>0</v>
          </cell>
        </row>
        <row r="6209">
          <cell r="F6209" t="str">
            <v>FUNCIONAMIENTO</v>
          </cell>
          <cell r="U6209">
            <v>5000000</v>
          </cell>
          <cell r="V6209">
            <v>0</v>
          </cell>
          <cell r="W6209">
            <v>0</v>
          </cell>
          <cell r="X6209">
            <v>5000000</v>
          </cell>
          <cell r="Z6209">
            <v>5000000</v>
          </cell>
          <cell r="AA6209">
            <v>0</v>
          </cell>
          <cell r="AB6209">
            <v>5000000</v>
          </cell>
          <cell r="AC6209">
            <v>5000000</v>
          </cell>
          <cell r="AD6209">
            <v>5000000</v>
          </cell>
          <cell r="AE6209">
            <v>5000000</v>
          </cell>
        </row>
        <row r="6210">
          <cell r="F6210" t="str">
            <v>FUNCIONAMIENTO</v>
          </cell>
          <cell r="U6210">
            <v>3600000</v>
          </cell>
          <cell r="V6210">
            <v>0</v>
          </cell>
          <cell r="W6210">
            <v>0</v>
          </cell>
          <cell r="X6210">
            <v>3600000</v>
          </cell>
          <cell r="Z6210">
            <v>3406570</v>
          </cell>
          <cell r="AA6210">
            <v>193430</v>
          </cell>
          <cell r="AB6210">
            <v>3406570</v>
          </cell>
          <cell r="AC6210">
            <v>3406570</v>
          </cell>
          <cell r="AD6210">
            <v>3406570</v>
          </cell>
          <cell r="AE6210">
            <v>3406570</v>
          </cell>
        </row>
        <row r="6211">
          <cell r="F6211" t="str">
            <v>FUNCIONAMIENTO</v>
          </cell>
          <cell r="U6211">
            <v>1600000</v>
          </cell>
          <cell r="V6211">
            <v>0</v>
          </cell>
          <cell r="W6211">
            <v>0</v>
          </cell>
          <cell r="X6211">
            <v>1600000</v>
          </cell>
          <cell r="Z6211">
            <v>586338</v>
          </cell>
          <cell r="AA6211">
            <v>1013662</v>
          </cell>
          <cell r="AB6211">
            <v>586338</v>
          </cell>
          <cell r="AC6211">
            <v>586338</v>
          </cell>
          <cell r="AD6211">
            <v>0</v>
          </cell>
          <cell r="AE6211">
            <v>0</v>
          </cell>
        </row>
        <row r="6212">
          <cell r="F6212" t="str">
            <v>FUNCIONAMIENTO</v>
          </cell>
          <cell r="U6212">
            <v>2200000</v>
          </cell>
          <cell r="V6212">
            <v>0</v>
          </cell>
          <cell r="W6212">
            <v>0</v>
          </cell>
          <cell r="X6212">
            <v>2200000</v>
          </cell>
          <cell r="Z6212">
            <v>1458674</v>
          </cell>
          <cell r="AA6212">
            <v>741326</v>
          </cell>
          <cell r="AB6212">
            <v>1458674</v>
          </cell>
          <cell r="AC6212">
            <v>1458674</v>
          </cell>
          <cell r="AD6212">
            <v>1458674</v>
          </cell>
          <cell r="AE6212">
            <v>1458674</v>
          </cell>
        </row>
        <row r="6213">
          <cell r="F6213" t="str">
            <v>FUNCIONAMIENTO</v>
          </cell>
          <cell r="U6213">
            <v>19100000</v>
          </cell>
          <cell r="V6213">
            <v>0</v>
          </cell>
          <cell r="W6213">
            <v>0</v>
          </cell>
          <cell r="X6213">
            <v>19100000</v>
          </cell>
          <cell r="Z6213">
            <v>19035793</v>
          </cell>
          <cell r="AA6213">
            <v>64207</v>
          </cell>
          <cell r="AB6213">
            <v>19035793</v>
          </cell>
          <cell r="AC6213">
            <v>19035793</v>
          </cell>
          <cell r="AD6213">
            <v>19035793</v>
          </cell>
          <cell r="AE6213">
            <v>19035793</v>
          </cell>
        </row>
        <row r="6214">
          <cell r="F6214" t="str">
            <v>FUNCIONAMIENTO</v>
          </cell>
          <cell r="U6214">
            <v>824000</v>
          </cell>
          <cell r="V6214">
            <v>0</v>
          </cell>
          <cell r="W6214">
            <v>0</v>
          </cell>
          <cell r="X6214">
            <v>824000</v>
          </cell>
          <cell r="Z6214">
            <v>824000</v>
          </cell>
          <cell r="AA6214">
            <v>0</v>
          </cell>
          <cell r="AB6214">
            <v>824000</v>
          </cell>
          <cell r="AC6214">
            <v>824000</v>
          </cell>
          <cell r="AD6214">
            <v>824000</v>
          </cell>
          <cell r="AE6214">
            <v>824000</v>
          </cell>
        </row>
        <row r="6215">
          <cell r="F6215" t="str">
            <v>FUNCIONAMIENTO</v>
          </cell>
          <cell r="U6215">
            <v>8000000</v>
          </cell>
          <cell r="V6215">
            <v>20000000</v>
          </cell>
          <cell r="W6215">
            <v>0</v>
          </cell>
          <cell r="X6215">
            <v>28000000</v>
          </cell>
          <cell r="Z6215">
            <v>28000000</v>
          </cell>
          <cell r="AA6215">
            <v>0</v>
          </cell>
          <cell r="AB6215">
            <v>28000000</v>
          </cell>
          <cell r="AC6215">
            <v>28000000</v>
          </cell>
          <cell r="AD6215">
            <v>28000000</v>
          </cell>
          <cell r="AE6215">
            <v>28000000</v>
          </cell>
        </row>
        <row r="6216">
          <cell r="F6216" t="str">
            <v>FUNCIONAMIENTO</v>
          </cell>
          <cell r="U6216">
            <v>0</v>
          </cell>
          <cell r="V6216">
            <v>4437280</v>
          </cell>
          <cell r="W6216">
            <v>0</v>
          </cell>
          <cell r="X6216">
            <v>4437280</v>
          </cell>
          <cell r="Z6216">
            <v>0</v>
          </cell>
          <cell r="AA6216">
            <v>4437280</v>
          </cell>
          <cell r="AB6216">
            <v>0</v>
          </cell>
          <cell r="AC6216">
            <v>0</v>
          </cell>
          <cell r="AD6216">
            <v>0</v>
          </cell>
          <cell r="AE6216">
            <v>0</v>
          </cell>
        </row>
        <row r="6217">
          <cell r="F6217" t="str">
            <v>FUNCIONAMIENTO</v>
          </cell>
          <cell r="U6217">
            <v>0</v>
          </cell>
          <cell r="V6217">
            <v>21013189</v>
          </cell>
          <cell r="W6217">
            <v>0</v>
          </cell>
          <cell r="X6217">
            <v>21013189</v>
          </cell>
          <cell r="Z6217">
            <v>21013189</v>
          </cell>
          <cell r="AA6217">
            <v>0</v>
          </cell>
          <cell r="AB6217">
            <v>21013189</v>
          </cell>
          <cell r="AC6217">
            <v>21013189</v>
          </cell>
          <cell r="AD6217">
            <v>21013189</v>
          </cell>
          <cell r="AE6217">
            <v>21013189</v>
          </cell>
        </row>
        <row r="6218">
          <cell r="F6218" t="str">
            <v>C-3602-1300-2</v>
          </cell>
          <cell r="U6218">
            <v>463680000</v>
          </cell>
          <cell r="V6218">
            <v>64439666</v>
          </cell>
          <cell r="W6218">
            <v>6813000</v>
          </cell>
          <cell r="X6218">
            <v>521306666</v>
          </cell>
          <cell r="Z6218">
            <v>511158667</v>
          </cell>
          <cell r="AA6218">
            <v>10147999</v>
          </cell>
          <cell r="AB6218">
            <v>511158667</v>
          </cell>
          <cell r="AC6218">
            <v>511158667</v>
          </cell>
          <cell r="AD6218">
            <v>511158667</v>
          </cell>
          <cell r="AE6218">
            <v>511158667</v>
          </cell>
        </row>
        <row r="6219">
          <cell r="F6219" t="str">
            <v>C-3602-1300-2</v>
          </cell>
          <cell r="U6219">
            <v>0</v>
          </cell>
          <cell r="V6219">
            <v>20000000</v>
          </cell>
          <cell r="W6219">
            <v>0</v>
          </cell>
          <cell r="X6219">
            <v>20000000</v>
          </cell>
          <cell r="Z6219">
            <v>19999753</v>
          </cell>
          <cell r="AA6219">
            <v>247</v>
          </cell>
          <cell r="AB6219">
            <v>19999753</v>
          </cell>
          <cell r="AC6219">
            <v>19999753</v>
          </cell>
          <cell r="AD6219">
            <v>19999753</v>
          </cell>
          <cell r="AE6219">
            <v>19999753</v>
          </cell>
        </row>
        <row r="6220">
          <cell r="F6220" t="str">
            <v>C-3602-1300-2</v>
          </cell>
          <cell r="U6220">
            <v>15000000</v>
          </cell>
          <cell r="V6220">
            <v>21973334</v>
          </cell>
          <cell r="W6220">
            <v>0</v>
          </cell>
          <cell r="X6220">
            <v>36973334</v>
          </cell>
          <cell r="Z6220">
            <v>36909179</v>
          </cell>
          <cell r="AA6220">
            <v>64155</v>
          </cell>
          <cell r="AB6220">
            <v>36909179</v>
          </cell>
          <cell r="AC6220">
            <v>36909179</v>
          </cell>
          <cell r="AD6220">
            <v>36909179</v>
          </cell>
          <cell r="AE6220">
            <v>36909179</v>
          </cell>
        </row>
        <row r="6221">
          <cell r="F6221" t="str">
            <v>C-3602-1300-3</v>
          </cell>
          <cell r="U6221">
            <v>297298000</v>
          </cell>
          <cell r="V6221">
            <v>26265000</v>
          </cell>
          <cell r="W6221">
            <v>16047068</v>
          </cell>
          <cell r="X6221">
            <v>307515932</v>
          </cell>
          <cell r="Z6221">
            <v>307515932</v>
          </cell>
          <cell r="AA6221">
            <v>0</v>
          </cell>
          <cell r="AB6221">
            <v>307515932</v>
          </cell>
          <cell r="AC6221">
            <v>307515932</v>
          </cell>
          <cell r="AD6221">
            <v>307515932</v>
          </cell>
          <cell r="AE6221">
            <v>307515932</v>
          </cell>
        </row>
        <row r="6222">
          <cell r="F6222" t="str">
            <v>C-3602-1300-3</v>
          </cell>
          <cell r="U6222">
            <v>0</v>
          </cell>
          <cell r="V6222">
            <v>10870400</v>
          </cell>
          <cell r="W6222">
            <v>8870400</v>
          </cell>
          <cell r="X6222">
            <v>2000000</v>
          </cell>
          <cell r="Z6222">
            <v>2000000</v>
          </cell>
          <cell r="AA6222">
            <v>0</v>
          </cell>
          <cell r="AB6222">
            <v>2000000</v>
          </cell>
          <cell r="AC6222">
            <v>2000000</v>
          </cell>
          <cell r="AD6222">
            <v>2000000</v>
          </cell>
          <cell r="AE6222">
            <v>2000000</v>
          </cell>
        </row>
        <row r="6223">
          <cell r="F6223" t="str">
            <v>C-3602-1300-3</v>
          </cell>
          <cell r="U6223">
            <v>0</v>
          </cell>
          <cell r="V6223">
            <v>20000000</v>
          </cell>
          <cell r="W6223">
            <v>0</v>
          </cell>
          <cell r="X6223">
            <v>20000000</v>
          </cell>
          <cell r="Z6223">
            <v>14978179</v>
          </cell>
          <cell r="AA6223">
            <v>5021821</v>
          </cell>
          <cell r="AB6223">
            <v>14978179</v>
          </cell>
          <cell r="AC6223">
            <v>14978179</v>
          </cell>
          <cell r="AD6223">
            <v>14978179</v>
          </cell>
          <cell r="AE6223">
            <v>14978179</v>
          </cell>
        </row>
        <row r="6224">
          <cell r="F6224" t="str">
            <v>C-3602-1300-4</v>
          </cell>
          <cell r="U6224">
            <v>31200000</v>
          </cell>
          <cell r="V6224">
            <v>3500000</v>
          </cell>
          <cell r="W6224">
            <v>0</v>
          </cell>
          <cell r="X6224">
            <v>34700000</v>
          </cell>
          <cell r="Z6224">
            <v>34168931</v>
          </cell>
          <cell r="AA6224">
            <v>531069</v>
          </cell>
          <cell r="AB6224">
            <v>34168931</v>
          </cell>
          <cell r="AC6224">
            <v>34168931</v>
          </cell>
          <cell r="AD6224">
            <v>34168931</v>
          </cell>
          <cell r="AE6224">
            <v>34168931</v>
          </cell>
        </row>
        <row r="6225">
          <cell r="F6225" t="str">
            <v>C-3602-1300-4</v>
          </cell>
          <cell r="U6225">
            <v>151580000</v>
          </cell>
          <cell r="V6225">
            <v>0</v>
          </cell>
          <cell r="W6225">
            <v>0</v>
          </cell>
          <cell r="X6225">
            <v>151580000</v>
          </cell>
          <cell r="Z6225">
            <v>151580000</v>
          </cell>
          <cell r="AA6225">
            <v>0</v>
          </cell>
          <cell r="AB6225">
            <v>151580000</v>
          </cell>
          <cell r="AC6225">
            <v>151580000</v>
          </cell>
          <cell r="AD6225">
            <v>151580000</v>
          </cell>
          <cell r="AE6225">
            <v>151580000</v>
          </cell>
        </row>
        <row r="6226">
          <cell r="F6226" t="str">
            <v>C-3602-1300-5</v>
          </cell>
          <cell r="U6226">
            <v>206540000</v>
          </cell>
          <cell r="V6226">
            <v>0</v>
          </cell>
          <cell r="W6226">
            <v>0</v>
          </cell>
          <cell r="X6226">
            <v>206540000</v>
          </cell>
          <cell r="Z6226">
            <v>198556000</v>
          </cell>
          <cell r="AA6226">
            <v>7984000</v>
          </cell>
          <cell r="AB6226">
            <v>198556000</v>
          </cell>
          <cell r="AC6226">
            <v>198556000</v>
          </cell>
          <cell r="AD6226">
            <v>198556000</v>
          </cell>
          <cell r="AE6226">
            <v>198556000</v>
          </cell>
        </row>
        <row r="6227">
          <cell r="F6227" t="str">
            <v>C-3602-1300-5</v>
          </cell>
          <cell r="U6227">
            <v>0</v>
          </cell>
          <cell r="V6227">
            <v>2000000</v>
          </cell>
          <cell r="W6227">
            <v>0</v>
          </cell>
          <cell r="X6227">
            <v>2000000</v>
          </cell>
          <cell r="Z6227">
            <v>1548796</v>
          </cell>
          <cell r="AA6227">
            <v>451204</v>
          </cell>
          <cell r="AB6227">
            <v>1548796</v>
          </cell>
          <cell r="AC6227">
            <v>1548796</v>
          </cell>
          <cell r="AD6227">
            <v>1548796</v>
          </cell>
          <cell r="AE6227">
            <v>1548796</v>
          </cell>
        </row>
        <row r="6228">
          <cell r="F6228" t="str">
            <v>C-3603-1300-1</v>
          </cell>
          <cell r="U6228">
            <v>246858000</v>
          </cell>
          <cell r="V6228">
            <v>0</v>
          </cell>
          <cell r="W6228">
            <v>104352580</v>
          </cell>
          <cell r="X6228">
            <v>142505420</v>
          </cell>
          <cell r="Z6228">
            <v>142505420</v>
          </cell>
          <cell r="AA6228">
            <v>0</v>
          </cell>
          <cell r="AB6228">
            <v>142505420</v>
          </cell>
          <cell r="AC6228">
            <v>142505420</v>
          </cell>
          <cell r="AD6228">
            <v>142505420</v>
          </cell>
          <cell r="AE6228">
            <v>142505420</v>
          </cell>
        </row>
        <row r="6229">
          <cell r="F6229" t="str">
            <v>C-3603-1300-1</v>
          </cell>
          <cell r="U6229">
            <v>217869000</v>
          </cell>
          <cell r="V6229">
            <v>20000000</v>
          </cell>
          <cell r="W6229">
            <v>32117660</v>
          </cell>
          <cell r="X6229">
            <v>205751340</v>
          </cell>
          <cell r="Z6229">
            <v>205751340</v>
          </cell>
          <cell r="AA6229">
            <v>0</v>
          </cell>
          <cell r="AB6229">
            <v>205751340</v>
          </cell>
          <cell r="AC6229">
            <v>191811700</v>
          </cell>
          <cell r="AD6229">
            <v>191811700</v>
          </cell>
          <cell r="AE6229">
            <v>191811700</v>
          </cell>
        </row>
        <row r="6230">
          <cell r="F6230" t="str">
            <v>C-3603-1300-1</v>
          </cell>
          <cell r="U6230">
            <v>1479120000</v>
          </cell>
          <cell r="V6230">
            <v>0</v>
          </cell>
          <cell r="W6230">
            <v>56756758</v>
          </cell>
          <cell r="X6230">
            <v>1422363242</v>
          </cell>
          <cell r="Z6230">
            <v>1409199568</v>
          </cell>
          <cell r="AA6230">
            <v>13163674</v>
          </cell>
          <cell r="AB6230">
            <v>1409199568</v>
          </cell>
          <cell r="AC6230">
            <v>1042810897</v>
          </cell>
          <cell r="AD6230">
            <v>1042810897</v>
          </cell>
          <cell r="AE6230">
            <v>1042810897</v>
          </cell>
        </row>
        <row r="6231">
          <cell r="F6231" t="str">
            <v>C-3603-1300-1</v>
          </cell>
          <cell r="U6231">
            <v>8446000</v>
          </cell>
          <cell r="V6231">
            <v>0</v>
          </cell>
          <cell r="W6231">
            <v>30000</v>
          </cell>
          <cell r="X6231">
            <v>8416000</v>
          </cell>
          <cell r="Z6231">
            <v>8416000</v>
          </cell>
          <cell r="AA6231">
            <v>0</v>
          </cell>
          <cell r="AB6231">
            <v>8416000</v>
          </cell>
          <cell r="AC6231">
            <v>8416000</v>
          </cell>
          <cell r="AD6231">
            <v>8416000</v>
          </cell>
          <cell r="AE6231">
            <v>8416000</v>
          </cell>
        </row>
        <row r="6232">
          <cell r="F6232" t="str">
            <v>C-3603-1300-1</v>
          </cell>
          <cell r="U6232">
            <v>40016000</v>
          </cell>
          <cell r="V6232">
            <v>4046700</v>
          </cell>
          <cell r="W6232">
            <v>0</v>
          </cell>
          <cell r="X6232">
            <v>44062700</v>
          </cell>
          <cell r="Z6232">
            <v>43590142</v>
          </cell>
          <cell r="AA6232">
            <v>472558</v>
          </cell>
          <cell r="AB6232">
            <v>43590142</v>
          </cell>
          <cell r="AC6232">
            <v>40192692</v>
          </cell>
          <cell r="AD6232">
            <v>40192692</v>
          </cell>
          <cell r="AE6232">
            <v>40192692</v>
          </cell>
        </row>
        <row r="6233">
          <cell r="F6233" t="str">
            <v>C-3603-1300-1</v>
          </cell>
          <cell r="U6233">
            <v>147569000</v>
          </cell>
          <cell r="V6233">
            <v>19218432</v>
          </cell>
          <cell r="W6233">
            <v>4500000</v>
          </cell>
          <cell r="X6233">
            <v>162287432</v>
          </cell>
          <cell r="Z6233">
            <v>162287432</v>
          </cell>
          <cell r="AA6233">
            <v>0</v>
          </cell>
          <cell r="AB6233">
            <v>162287432</v>
          </cell>
          <cell r="AC6233">
            <v>126262041</v>
          </cell>
          <cell r="AD6233">
            <v>119306761</v>
          </cell>
          <cell r="AE6233">
            <v>119306761</v>
          </cell>
        </row>
        <row r="6234">
          <cell r="F6234" t="str">
            <v>C-3603-1300-1</v>
          </cell>
          <cell r="U6234">
            <v>72035000</v>
          </cell>
          <cell r="V6234">
            <v>0</v>
          </cell>
          <cell r="W6234">
            <v>7246991</v>
          </cell>
          <cell r="X6234">
            <v>64788009</v>
          </cell>
          <cell r="Z6234">
            <v>64472704</v>
          </cell>
          <cell r="AA6234">
            <v>315305</v>
          </cell>
          <cell r="AB6234">
            <v>64472704</v>
          </cell>
          <cell r="AC6234">
            <v>22373433</v>
          </cell>
          <cell r="AD6234">
            <v>22373433</v>
          </cell>
          <cell r="AE6234">
            <v>22373433</v>
          </cell>
        </row>
        <row r="6235">
          <cell r="F6235" t="str">
            <v>C-3603-1300-1</v>
          </cell>
          <cell r="U6235">
            <v>22000000</v>
          </cell>
          <cell r="V6235">
            <v>1300000</v>
          </cell>
          <cell r="W6235">
            <v>0</v>
          </cell>
          <cell r="X6235">
            <v>23300000</v>
          </cell>
          <cell r="Z6235">
            <v>23239240</v>
          </cell>
          <cell r="AA6235">
            <v>60760</v>
          </cell>
          <cell r="AB6235">
            <v>23239240</v>
          </cell>
          <cell r="AC6235">
            <v>23239240</v>
          </cell>
          <cell r="AD6235">
            <v>15642310</v>
          </cell>
          <cell r="AE6235">
            <v>15642310</v>
          </cell>
        </row>
        <row r="6236">
          <cell r="F6236" t="str">
            <v>C-3603-1300-1</v>
          </cell>
          <cell r="U6236">
            <v>16909000</v>
          </cell>
          <cell r="V6236">
            <v>0</v>
          </cell>
          <cell r="W6236">
            <v>0</v>
          </cell>
          <cell r="X6236">
            <v>16909000</v>
          </cell>
          <cell r="Z6236">
            <v>8800663</v>
          </cell>
          <cell r="AA6236">
            <v>8108337</v>
          </cell>
          <cell r="AB6236">
            <v>8800663</v>
          </cell>
          <cell r="AC6236">
            <v>8800663</v>
          </cell>
          <cell r="AD6236">
            <v>8800663</v>
          </cell>
          <cell r="AE6236">
            <v>8800663</v>
          </cell>
        </row>
        <row r="6237">
          <cell r="F6237" t="str">
            <v>C-3603-1300-1</v>
          </cell>
          <cell r="U6237">
            <v>16150000</v>
          </cell>
          <cell r="V6237">
            <v>0</v>
          </cell>
          <cell r="W6237">
            <v>0</v>
          </cell>
          <cell r="X6237">
            <v>16150000</v>
          </cell>
          <cell r="Z6237">
            <v>16052105</v>
          </cell>
          <cell r="AA6237">
            <v>97895</v>
          </cell>
          <cell r="AB6237">
            <v>16052105</v>
          </cell>
          <cell r="AC6237">
            <v>16052105</v>
          </cell>
          <cell r="AD6237">
            <v>16052105</v>
          </cell>
          <cell r="AE6237">
            <v>16052105</v>
          </cell>
        </row>
        <row r="6238">
          <cell r="F6238" t="str">
            <v>C-3603-1300-1</v>
          </cell>
          <cell r="U6238">
            <v>0</v>
          </cell>
          <cell r="V6238">
            <v>55751276</v>
          </cell>
          <cell r="W6238">
            <v>9783968</v>
          </cell>
          <cell r="X6238">
            <v>45967308</v>
          </cell>
          <cell r="Z6238">
            <v>45967308</v>
          </cell>
          <cell r="AA6238">
            <v>0</v>
          </cell>
          <cell r="AB6238">
            <v>45967308</v>
          </cell>
          <cell r="AC6238">
            <v>45967308</v>
          </cell>
          <cell r="AD6238">
            <v>45967308</v>
          </cell>
          <cell r="AE6238">
            <v>45967308</v>
          </cell>
        </row>
        <row r="6239">
          <cell r="F6239" t="str">
            <v>C-3603-1300-1</v>
          </cell>
          <cell r="U6239">
            <v>360493000</v>
          </cell>
          <cell r="V6239">
            <v>31939475</v>
          </cell>
          <cell r="W6239">
            <v>30028826</v>
          </cell>
          <cell r="X6239">
            <v>362403649</v>
          </cell>
          <cell r="Z6239">
            <v>361269332</v>
          </cell>
          <cell r="AA6239">
            <v>1134317</v>
          </cell>
          <cell r="AB6239">
            <v>361269332</v>
          </cell>
          <cell r="AC6239">
            <v>340355210</v>
          </cell>
          <cell r="AD6239">
            <v>340355210</v>
          </cell>
          <cell r="AE6239">
            <v>340355210</v>
          </cell>
        </row>
        <row r="6240">
          <cell r="F6240" t="str">
            <v>C-3603-1300-1</v>
          </cell>
          <cell r="U6240">
            <v>325506000</v>
          </cell>
          <cell r="V6240">
            <v>0</v>
          </cell>
          <cell r="W6240">
            <v>0</v>
          </cell>
          <cell r="X6240">
            <v>325506000</v>
          </cell>
          <cell r="Z6240">
            <v>320283750</v>
          </cell>
          <cell r="AA6240">
            <v>5222250</v>
          </cell>
          <cell r="AB6240">
            <v>320283750</v>
          </cell>
          <cell r="AC6240">
            <v>320283750</v>
          </cell>
          <cell r="AD6240">
            <v>320283750</v>
          </cell>
          <cell r="AE6240">
            <v>320283750</v>
          </cell>
        </row>
        <row r="6241">
          <cell r="F6241" t="str">
            <v>C-3603-1300-1</v>
          </cell>
          <cell r="U6241">
            <v>0</v>
          </cell>
          <cell r="V6241">
            <v>15224000</v>
          </cell>
          <cell r="W6241">
            <v>1364510</v>
          </cell>
          <cell r="X6241">
            <v>13859490</v>
          </cell>
          <cell r="Z6241">
            <v>13859490</v>
          </cell>
          <cell r="AA6241">
            <v>0</v>
          </cell>
          <cell r="AB6241">
            <v>13859490</v>
          </cell>
          <cell r="AC6241">
            <v>5218829</v>
          </cell>
          <cell r="AD6241">
            <v>5218829</v>
          </cell>
          <cell r="AE6241">
            <v>5218829</v>
          </cell>
        </row>
        <row r="6242">
          <cell r="F6242" t="str">
            <v>C-3603-1300-1</v>
          </cell>
          <cell r="U6242">
            <v>44290000</v>
          </cell>
          <cell r="V6242">
            <v>26841000</v>
          </cell>
          <cell r="W6242">
            <v>295267</v>
          </cell>
          <cell r="X6242">
            <v>70835733</v>
          </cell>
          <cell r="Z6242">
            <v>70450997</v>
          </cell>
          <cell r="AA6242">
            <v>384736</v>
          </cell>
          <cell r="AB6242">
            <v>70450997</v>
          </cell>
          <cell r="AC6242">
            <v>70450997</v>
          </cell>
          <cell r="AD6242">
            <v>70450997</v>
          </cell>
          <cell r="AE6242">
            <v>70450997</v>
          </cell>
        </row>
        <row r="6243">
          <cell r="F6243" t="str">
            <v>C-3603-1300-1</v>
          </cell>
          <cell r="U6243">
            <v>0</v>
          </cell>
          <cell r="V6243">
            <v>926800</v>
          </cell>
          <cell r="W6243">
            <v>0</v>
          </cell>
          <cell r="X6243">
            <v>926800</v>
          </cell>
          <cell r="Z6243">
            <v>294478</v>
          </cell>
          <cell r="AA6243">
            <v>632322</v>
          </cell>
          <cell r="AB6243">
            <v>294478</v>
          </cell>
          <cell r="AC6243">
            <v>294478</v>
          </cell>
          <cell r="AD6243">
            <v>294478</v>
          </cell>
          <cell r="AE6243">
            <v>294478</v>
          </cell>
        </row>
        <row r="6244">
          <cell r="F6244" t="str">
            <v>C-3603-1300-1</v>
          </cell>
          <cell r="U6244">
            <v>0</v>
          </cell>
          <cell r="V6244">
            <v>18000000</v>
          </cell>
          <cell r="W6244">
            <v>0</v>
          </cell>
          <cell r="X6244">
            <v>18000000</v>
          </cell>
          <cell r="Z6244">
            <v>16000000</v>
          </cell>
          <cell r="AA6244">
            <v>2000000</v>
          </cell>
          <cell r="AB6244">
            <v>16000000</v>
          </cell>
          <cell r="AC6244">
            <v>16000000</v>
          </cell>
          <cell r="AD6244">
            <v>0</v>
          </cell>
          <cell r="AE6244">
            <v>0</v>
          </cell>
        </row>
        <row r="6245">
          <cell r="F6245" t="str">
            <v>C-3603-1300-1</v>
          </cell>
          <cell r="U6245">
            <v>170000000</v>
          </cell>
          <cell r="V6245">
            <v>130252064</v>
          </cell>
          <cell r="W6245">
            <v>0</v>
          </cell>
          <cell r="X6245">
            <v>300252064</v>
          </cell>
          <cell r="Z6245">
            <v>300095427</v>
          </cell>
          <cell r="AA6245">
            <v>156637</v>
          </cell>
          <cell r="AB6245">
            <v>300095427</v>
          </cell>
          <cell r="AC6245">
            <v>300095427</v>
          </cell>
          <cell r="AD6245">
            <v>300095427</v>
          </cell>
          <cell r="AE6245">
            <v>300095427</v>
          </cell>
        </row>
        <row r="6246">
          <cell r="F6246" t="str">
            <v>C-3603-1300-1</v>
          </cell>
          <cell r="U6246">
            <v>0</v>
          </cell>
          <cell r="V6246">
            <v>75000000</v>
          </cell>
          <cell r="W6246">
            <v>6000000</v>
          </cell>
          <cell r="X6246">
            <v>69000000</v>
          </cell>
          <cell r="Z6246">
            <v>69000000</v>
          </cell>
          <cell r="AA6246">
            <v>0</v>
          </cell>
          <cell r="AB6246">
            <v>69000000</v>
          </cell>
          <cell r="AC6246">
            <v>69000000</v>
          </cell>
          <cell r="AD6246">
            <v>69000000</v>
          </cell>
          <cell r="AE6246">
            <v>69000000</v>
          </cell>
        </row>
        <row r="6247">
          <cell r="F6247" t="str">
            <v>C-3603-1300-1</v>
          </cell>
          <cell r="U6247">
            <v>16000000</v>
          </cell>
          <cell r="V6247">
            <v>20000000</v>
          </cell>
          <cell r="W6247">
            <v>11157304</v>
          </cell>
          <cell r="X6247">
            <v>24842696</v>
          </cell>
          <cell r="Z6247">
            <v>23225933</v>
          </cell>
          <cell r="AA6247">
            <v>1616763</v>
          </cell>
          <cell r="AB6247">
            <v>23225933</v>
          </cell>
          <cell r="AC6247">
            <v>23225933</v>
          </cell>
          <cell r="AD6247">
            <v>23225933</v>
          </cell>
          <cell r="AE6247">
            <v>23225933</v>
          </cell>
        </row>
        <row r="6248">
          <cell r="F6248" t="str">
            <v>C-3603-1300-1</v>
          </cell>
          <cell r="U6248">
            <v>0</v>
          </cell>
          <cell r="V6248">
            <v>58371817</v>
          </cell>
          <cell r="W6248">
            <v>10704772</v>
          </cell>
          <cell r="X6248">
            <v>47667045</v>
          </cell>
          <cell r="Z6248">
            <v>47667045</v>
          </cell>
          <cell r="AA6248">
            <v>0</v>
          </cell>
          <cell r="AB6248">
            <v>47667045</v>
          </cell>
          <cell r="AC6248">
            <v>47667045</v>
          </cell>
          <cell r="AD6248">
            <v>47667045</v>
          </cell>
          <cell r="AE6248">
            <v>47667045</v>
          </cell>
        </row>
        <row r="6249">
          <cell r="F6249" t="str">
            <v>C-3603-1300-1</v>
          </cell>
          <cell r="U6249">
            <v>0</v>
          </cell>
          <cell r="V6249">
            <v>4500000</v>
          </cell>
          <cell r="W6249">
            <v>0</v>
          </cell>
          <cell r="X6249">
            <v>4500000</v>
          </cell>
          <cell r="Z6249">
            <v>4500000</v>
          </cell>
          <cell r="AA6249">
            <v>0</v>
          </cell>
          <cell r="AB6249">
            <v>4500000</v>
          </cell>
          <cell r="AC6249">
            <v>4500000</v>
          </cell>
          <cell r="AD6249">
            <v>4500000</v>
          </cell>
          <cell r="AE6249">
            <v>4500000</v>
          </cell>
        </row>
        <row r="6250">
          <cell r="F6250" t="str">
            <v>C-3603-1300-1</v>
          </cell>
          <cell r="U6250">
            <v>0</v>
          </cell>
          <cell r="V6250">
            <v>45094829</v>
          </cell>
          <cell r="W6250">
            <v>0</v>
          </cell>
          <cell r="X6250">
            <v>45094829</v>
          </cell>
          <cell r="Z6250">
            <v>45094829</v>
          </cell>
          <cell r="AA6250">
            <v>0</v>
          </cell>
          <cell r="AB6250">
            <v>45094829</v>
          </cell>
          <cell r="AC6250">
            <v>28982708</v>
          </cell>
          <cell r="AD6250">
            <v>28982708</v>
          </cell>
          <cell r="AE6250">
            <v>28982708</v>
          </cell>
        </row>
        <row r="6251">
          <cell r="F6251" t="str">
            <v>C-3603-1300-1</v>
          </cell>
          <cell r="U6251">
            <v>0</v>
          </cell>
          <cell r="V6251">
            <v>7215000</v>
          </cell>
          <cell r="W6251">
            <v>0</v>
          </cell>
          <cell r="X6251">
            <v>7215000</v>
          </cell>
          <cell r="Z6251">
            <v>7214999</v>
          </cell>
          <cell r="AA6251">
            <v>1</v>
          </cell>
          <cell r="AB6251">
            <v>7214999</v>
          </cell>
          <cell r="AC6251">
            <v>7214999</v>
          </cell>
          <cell r="AD6251">
            <v>7214999</v>
          </cell>
          <cell r="AE6251">
            <v>7214999</v>
          </cell>
        </row>
        <row r="6252">
          <cell r="F6252" t="str">
            <v>C-3603-1300-1</v>
          </cell>
          <cell r="U6252">
            <v>0</v>
          </cell>
          <cell r="V6252">
            <v>142481600</v>
          </cell>
          <cell r="W6252">
            <v>20100000</v>
          </cell>
          <cell r="X6252">
            <v>122381600</v>
          </cell>
          <cell r="Z6252">
            <v>88165451</v>
          </cell>
          <cell r="AA6252">
            <v>34216149</v>
          </cell>
          <cell r="AB6252">
            <v>88165451</v>
          </cell>
          <cell r="AC6252">
            <v>88165451</v>
          </cell>
          <cell r="AD6252">
            <v>88165451</v>
          </cell>
          <cell r="AE6252">
            <v>88165451</v>
          </cell>
        </row>
        <row r="6253">
          <cell r="F6253" t="str">
            <v>C-3603-1300-1</v>
          </cell>
          <cell r="U6253">
            <v>64381587</v>
          </cell>
          <cell r="V6253">
            <v>0</v>
          </cell>
          <cell r="W6253">
            <v>0</v>
          </cell>
          <cell r="X6253">
            <v>64381587</v>
          </cell>
          <cell r="Z6253">
            <v>64381587</v>
          </cell>
          <cell r="AA6253">
            <v>0</v>
          </cell>
          <cell r="AB6253">
            <v>64381587</v>
          </cell>
          <cell r="AC6253">
            <v>64381587</v>
          </cell>
          <cell r="AD6253">
            <v>64381587</v>
          </cell>
          <cell r="AE6253">
            <v>64381587</v>
          </cell>
        </row>
        <row r="6254">
          <cell r="F6254" t="str">
            <v>C-3603-1300-1</v>
          </cell>
          <cell r="U6254">
            <v>0</v>
          </cell>
          <cell r="V6254">
            <v>185000000</v>
          </cell>
          <cell r="W6254">
            <v>0</v>
          </cell>
          <cell r="X6254">
            <v>185000000</v>
          </cell>
          <cell r="Z6254">
            <v>184930053</v>
          </cell>
          <cell r="AA6254">
            <v>69947</v>
          </cell>
          <cell r="AB6254">
            <v>184930053</v>
          </cell>
          <cell r="AC6254">
            <v>78824541</v>
          </cell>
          <cell r="AD6254">
            <v>78824541</v>
          </cell>
          <cell r="AE6254">
            <v>78824541</v>
          </cell>
        </row>
        <row r="6255">
          <cell r="F6255" t="str">
            <v>C-3603-1300-1</v>
          </cell>
          <cell r="U6255">
            <v>0</v>
          </cell>
          <cell r="V6255">
            <v>13381926</v>
          </cell>
          <cell r="W6255">
            <v>0</v>
          </cell>
          <cell r="X6255">
            <v>13381926</v>
          </cell>
          <cell r="Z6255">
            <v>13381926</v>
          </cell>
          <cell r="AA6255">
            <v>0</v>
          </cell>
          <cell r="AB6255">
            <v>13381926</v>
          </cell>
          <cell r="AC6255">
            <v>11747507</v>
          </cell>
          <cell r="AD6255">
            <v>11747507</v>
          </cell>
          <cell r="AE6255">
            <v>11747507</v>
          </cell>
        </row>
        <row r="6256">
          <cell r="F6256" t="str">
            <v>C-3603-1300-1</v>
          </cell>
          <cell r="U6256">
            <v>0</v>
          </cell>
          <cell r="V6256">
            <v>18000000</v>
          </cell>
          <cell r="W6256">
            <v>18000000</v>
          </cell>
          <cell r="X6256">
            <v>0</v>
          </cell>
          <cell r="Z6256">
            <v>0</v>
          </cell>
          <cell r="AA6256">
            <v>0</v>
          </cell>
          <cell r="AB6256">
            <v>0</v>
          </cell>
          <cell r="AC6256">
            <v>0</v>
          </cell>
          <cell r="AD6256">
            <v>0</v>
          </cell>
          <cell r="AE6256">
            <v>0</v>
          </cell>
        </row>
        <row r="6257">
          <cell r="F6257" t="str">
            <v>C-3603-1300-1</v>
          </cell>
          <cell r="U6257">
            <v>321592400</v>
          </cell>
          <cell r="V6257">
            <v>0</v>
          </cell>
          <cell r="W6257">
            <v>0</v>
          </cell>
          <cell r="X6257">
            <v>321592400</v>
          </cell>
          <cell r="Z6257">
            <v>321592400</v>
          </cell>
          <cell r="AA6257">
            <v>0</v>
          </cell>
          <cell r="AB6257">
            <v>321592400</v>
          </cell>
          <cell r="AC6257">
            <v>321592400</v>
          </cell>
          <cell r="AD6257">
            <v>321592400</v>
          </cell>
          <cell r="AE6257">
            <v>321592400</v>
          </cell>
        </row>
        <row r="6258">
          <cell r="F6258" t="str">
            <v>C-3603-1300-1</v>
          </cell>
          <cell r="U6258">
            <v>0</v>
          </cell>
          <cell r="V6258">
            <v>67952500</v>
          </cell>
          <cell r="W6258">
            <v>7121375</v>
          </cell>
          <cell r="X6258">
            <v>60831125</v>
          </cell>
          <cell r="Z6258">
            <v>60831125</v>
          </cell>
          <cell r="AA6258">
            <v>0</v>
          </cell>
          <cell r="AB6258">
            <v>60831125</v>
          </cell>
          <cell r="AC6258">
            <v>60831125</v>
          </cell>
          <cell r="AD6258">
            <v>60831125</v>
          </cell>
          <cell r="AE6258">
            <v>60831125</v>
          </cell>
        </row>
        <row r="6259">
          <cell r="F6259" t="str">
            <v>C-3603-1300-1</v>
          </cell>
          <cell r="U6259">
            <v>0</v>
          </cell>
          <cell r="V6259">
            <v>9512000</v>
          </cell>
          <cell r="W6259">
            <v>0</v>
          </cell>
          <cell r="X6259">
            <v>9512000</v>
          </cell>
          <cell r="Z6259">
            <v>9512000</v>
          </cell>
          <cell r="AA6259">
            <v>0</v>
          </cell>
          <cell r="AB6259">
            <v>9512000</v>
          </cell>
          <cell r="AC6259">
            <v>9512000</v>
          </cell>
          <cell r="AD6259">
            <v>9512000</v>
          </cell>
          <cell r="AE6259">
            <v>9512000</v>
          </cell>
        </row>
        <row r="6260">
          <cell r="F6260" t="str">
            <v>C-3603-1300-1</v>
          </cell>
          <cell r="U6260">
            <v>203080000</v>
          </cell>
          <cell r="V6260">
            <v>0</v>
          </cell>
          <cell r="W6260">
            <v>15455912</v>
          </cell>
          <cell r="X6260">
            <v>187624088</v>
          </cell>
          <cell r="Z6260">
            <v>187108805</v>
          </cell>
          <cell r="AA6260">
            <v>515283</v>
          </cell>
          <cell r="AB6260">
            <v>187108805</v>
          </cell>
          <cell r="AC6260">
            <v>187108805</v>
          </cell>
          <cell r="AD6260">
            <v>187108805</v>
          </cell>
          <cell r="AE6260">
            <v>187108805</v>
          </cell>
        </row>
        <row r="6261">
          <cell r="F6261" t="str">
            <v>C-3603-1300-1</v>
          </cell>
          <cell r="U6261">
            <v>2050000</v>
          </cell>
          <cell r="V6261">
            <v>5185665</v>
          </cell>
          <cell r="W6261">
            <v>0</v>
          </cell>
          <cell r="X6261">
            <v>7235665</v>
          </cell>
          <cell r="Z6261">
            <v>6381770</v>
          </cell>
          <cell r="AA6261">
            <v>853895</v>
          </cell>
          <cell r="AB6261">
            <v>6381770</v>
          </cell>
          <cell r="AC6261">
            <v>6381770</v>
          </cell>
          <cell r="AD6261">
            <v>6381770</v>
          </cell>
          <cell r="AE6261">
            <v>6381770</v>
          </cell>
        </row>
        <row r="6262">
          <cell r="F6262" t="str">
            <v>C-3603-1300-5</v>
          </cell>
          <cell r="U6262">
            <v>536858000</v>
          </cell>
          <cell r="V6262">
            <v>1</v>
          </cell>
          <cell r="W6262">
            <v>67</v>
          </cell>
          <cell r="X6262">
            <v>536857934</v>
          </cell>
          <cell r="Z6262">
            <v>536857934</v>
          </cell>
          <cell r="AA6262">
            <v>0</v>
          </cell>
          <cell r="AB6262">
            <v>536857934</v>
          </cell>
          <cell r="AC6262">
            <v>536857934</v>
          </cell>
          <cell r="AD6262">
            <v>536857934</v>
          </cell>
          <cell r="AE6262">
            <v>536857934</v>
          </cell>
        </row>
        <row r="6263">
          <cell r="F6263" t="str">
            <v>C-3603-1300-5</v>
          </cell>
          <cell r="U6263">
            <v>1780000307</v>
          </cell>
          <cell r="V6263">
            <v>95415407</v>
          </cell>
          <cell r="W6263">
            <v>141546</v>
          </cell>
          <cell r="X6263">
            <v>1875274168</v>
          </cell>
          <cell r="Z6263">
            <v>1875274167</v>
          </cell>
          <cell r="AA6263">
            <v>1</v>
          </cell>
          <cell r="AB6263">
            <v>1875274167</v>
          </cell>
          <cell r="AC6263">
            <v>1875274167</v>
          </cell>
          <cell r="AD6263">
            <v>1875274167</v>
          </cell>
          <cell r="AE6263">
            <v>1875274167</v>
          </cell>
        </row>
        <row r="6264">
          <cell r="F6264" t="str">
            <v>C-3603-1300-5</v>
          </cell>
          <cell r="U6264">
            <v>118593750</v>
          </cell>
          <cell r="V6264">
            <v>0</v>
          </cell>
          <cell r="W6264">
            <v>0</v>
          </cell>
          <cell r="X6264">
            <v>118593750</v>
          </cell>
          <cell r="Z6264">
            <v>118593750</v>
          </cell>
          <cell r="AA6264">
            <v>0</v>
          </cell>
          <cell r="AB6264">
            <v>118593750</v>
          </cell>
          <cell r="AC6264">
            <v>118593750</v>
          </cell>
          <cell r="AD6264">
            <v>118593750</v>
          </cell>
          <cell r="AE6264">
            <v>118593750</v>
          </cell>
        </row>
        <row r="6265">
          <cell r="F6265" t="str">
            <v>C-3603-1300-5</v>
          </cell>
          <cell r="U6265">
            <v>1800000</v>
          </cell>
          <cell r="V6265">
            <v>1000000</v>
          </cell>
          <cell r="W6265">
            <v>0</v>
          </cell>
          <cell r="X6265">
            <v>2800000</v>
          </cell>
          <cell r="Z6265">
            <v>1332651</v>
          </cell>
          <cell r="AA6265">
            <v>1467349</v>
          </cell>
          <cell r="AB6265">
            <v>1332651</v>
          </cell>
          <cell r="AC6265">
            <v>1332651</v>
          </cell>
          <cell r="AD6265">
            <v>1332651</v>
          </cell>
          <cell r="AE6265">
            <v>1332651</v>
          </cell>
        </row>
        <row r="6266">
          <cell r="F6266" t="str">
            <v>C-3603-1300-6</v>
          </cell>
          <cell r="U6266">
            <v>354182668</v>
          </cell>
          <cell r="V6266">
            <v>5084600</v>
          </cell>
          <cell r="W6266">
            <v>1640247</v>
          </cell>
          <cell r="X6266">
            <v>357627021</v>
          </cell>
          <cell r="Z6266">
            <v>355968821</v>
          </cell>
          <cell r="AA6266">
            <v>1658200</v>
          </cell>
          <cell r="AB6266">
            <v>355968821</v>
          </cell>
          <cell r="AC6266">
            <v>355968821</v>
          </cell>
          <cell r="AD6266">
            <v>355968821</v>
          </cell>
          <cell r="AE6266">
            <v>355968821</v>
          </cell>
        </row>
        <row r="6267">
          <cell r="F6267" t="str">
            <v>C-3603-1300-6</v>
          </cell>
          <cell r="U6267">
            <v>0</v>
          </cell>
          <cell r="V6267">
            <v>1796317</v>
          </cell>
          <cell r="W6267">
            <v>1796317</v>
          </cell>
          <cell r="X6267">
            <v>0</v>
          </cell>
          <cell r="Z6267">
            <v>0</v>
          </cell>
          <cell r="AA6267">
            <v>0</v>
          </cell>
          <cell r="AB6267">
            <v>0</v>
          </cell>
          <cell r="AC6267">
            <v>0</v>
          </cell>
          <cell r="AD6267">
            <v>0</v>
          </cell>
          <cell r="AE6267">
            <v>0</v>
          </cell>
        </row>
        <row r="6268">
          <cell r="F6268" t="str">
            <v>C-3603-1300-9</v>
          </cell>
          <cell r="U6268">
            <v>1000000</v>
          </cell>
          <cell r="V6268">
            <v>2000000</v>
          </cell>
          <cell r="W6268">
            <v>0</v>
          </cell>
          <cell r="X6268">
            <v>3000000</v>
          </cell>
          <cell r="Z6268">
            <v>2908140</v>
          </cell>
          <cell r="AA6268">
            <v>91860</v>
          </cell>
          <cell r="AB6268">
            <v>2908140</v>
          </cell>
          <cell r="AC6268">
            <v>2908140</v>
          </cell>
          <cell r="AD6268">
            <v>2908140</v>
          </cell>
          <cell r="AE6268">
            <v>2908140</v>
          </cell>
        </row>
        <row r="6269">
          <cell r="F6269" t="str">
            <v>C-3603-1300-10</v>
          </cell>
          <cell r="U6269">
            <v>0</v>
          </cell>
          <cell r="V6269">
            <v>2102140</v>
          </cell>
          <cell r="W6269">
            <v>1212229</v>
          </cell>
          <cell r="X6269">
            <v>889911</v>
          </cell>
          <cell r="Z6269">
            <v>889911</v>
          </cell>
          <cell r="AA6269">
            <v>0</v>
          </cell>
          <cell r="AB6269">
            <v>889911</v>
          </cell>
          <cell r="AC6269">
            <v>889911</v>
          </cell>
          <cell r="AD6269">
            <v>889911</v>
          </cell>
          <cell r="AE6269">
            <v>889911</v>
          </cell>
        </row>
        <row r="6270">
          <cell r="F6270" t="str">
            <v>C-3603-1300-10</v>
          </cell>
          <cell r="U6270">
            <v>4000000</v>
          </cell>
          <cell r="V6270">
            <v>0</v>
          </cell>
          <cell r="W6270">
            <v>0</v>
          </cell>
          <cell r="X6270">
            <v>4000000</v>
          </cell>
          <cell r="Z6270">
            <v>4000000</v>
          </cell>
          <cell r="AA6270">
            <v>0</v>
          </cell>
          <cell r="AB6270">
            <v>4000000</v>
          </cell>
          <cell r="AC6270">
            <v>4000000</v>
          </cell>
          <cell r="AD6270">
            <v>4000000</v>
          </cell>
          <cell r="AE6270">
            <v>4000000</v>
          </cell>
        </row>
        <row r="6271">
          <cell r="F6271" t="str">
            <v>C-3603-1300-10</v>
          </cell>
          <cell r="U6271">
            <v>7352763</v>
          </cell>
          <cell r="V6271">
            <v>4735425</v>
          </cell>
          <cell r="W6271">
            <v>3346278</v>
          </cell>
          <cell r="X6271">
            <v>8741910</v>
          </cell>
          <cell r="Z6271">
            <v>8651910</v>
          </cell>
          <cell r="AA6271">
            <v>90000</v>
          </cell>
          <cell r="AB6271">
            <v>8651910</v>
          </cell>
          <cell r="AC6271">
            <v>1319200</v>
          </cell>
          <cell r="AD6271">
            <v>0</v>
          </cell>
          <cell r="AE6271">
            <v>0</v>
          </cell>
        </row>
        <row r="6272">
          <cell r="F6272" t="str">
            <v>C-3603-1300-10</v>
          </cell>
          <cell r="U6272">
            <v>0</v>
          </cell>
          <cell r="V6272">
            <v>6495300</v>
          </cell>
          <cell r="W6272">
            <v>0</v>
          </cell>
          <cell r="X6272">
            <v>6495300</v>
          </cell>
          <cell r="Z6272">
            <v>6495300</v>
          </cell>
          <cell r="AA6272">
            <v>0</v>
          </cell>
          <cell r="AB6272">
            <v>6495300</v>
          </cell>
          <cell r="AC6272">
            <v>6495300</v>
          </cell>
          <cell r="AD6272">
            <v>6495300</v>
          </cell>
          <cell r="AE6272">
            <v>6495300</v>
          </cell>
        </row>
        <row r="6273">
          <cell r="F6273" t="str">
            <v>C-3603-1300-10</v>
          </cell>
          <cell r="U6273">
            <v>3000000</v>
          </cell>
          <cell r="V6273">
            <v>0</v>
          </cell>
          <cell r="W6273">
            <v>0</v>
          </cell>
          <cell r="X6273">
            <v>3000000</v>
          </cell>
          <cell r="Z6273">
            <v>3000000</v>
          </cell>
          <cell r="AA6273">
            <v>0</v>
          </cell>
          <cell r="AB6273">
            <v>3000000</v>
          </cell>
          <cell r="AC6273">
            <v>3000000</v>
          </cell>
          <cell r="AD6273">
            <v>3000000</v>
          </cell>
          <cell r="AE6273">
            <v>3000000</v>
          </cell>
        </row>
        <row r="6274">
          <cell r="F6274" t="str">
            <v>C-3603-1300-10</v>
          </cell>
          <cell r="U6274">
            <v>6000000</v>
          </cell>
          <cell r="V6274">
            <v>5000000</v>
          </cell>
          <cell r="W6274">
            <v>0</v>
          </cell>
          <cell r="X6274">
            <v>11000000</v>
          </cell>
          <cell r="Z6274">
            <v>9711160</v>
          </cell>
          <cell r="AA6274">
            <v>1288840</v>
          </cell>
          <cell r="AB6274">
            <v>9711160</v>
          </cell>
          <cell r="AC6274">
            <v>9711160</v>
          </cell>
          <cell r="AD6274">
            <v>5714740</v>
          </cell>
          <cell r="AE6274">
            <v>5714740</v>
          </cell>
        </row>
        <row r="6275">
          <cell r="F6275" t="str">
            <v>C-3603-1300-10</v>
          </cell>
          <cell r="U6275">
            <v>557251000</v>
          </cell>
          <cell r="V6275">
            <v>2986200</v>
          </cell>
          <cell r="W6275">
            <v>77631</v>
          </cell>
          <cell r="X6275">
            <v>560159569</v>
          </cell>
          <cell r="Z6275">
            <v>559505955</v>
          </cell>
          <cell r="AA6275">
            <v>653614</v>
          </cell>
          <cell r="AB6275">
            <v>559505955</v>
          </cell>
          <cell r="AC6275">
            <v>559505955</v>
          </cell>
          <cell r="AD6275">
            <v>559505955</v>
          </cell>
          <cell r="AE6275">
            <v>559505955</v>
          </cell>
        </row>
        <row r="6276">
          <cell r="F6276" t="str">
            <v>C-3603-1300-10</v>
          </cell>
          <cell r="U6276">
            <v>0</v>
          </cell>
          <cell r="V6276">
            <v>155000000</v>
          </cell>
          <cell r="W6276">
            <v>7010800</v>
          </cell>
          <cell r="X6276">
            <v>147989200</v>
          </cell>
          <cell r="Z6276">
            <v>147989200</v>
          </cell>
          <cell r="AA6276">
            <v>0</v>
          </cell>
          <cell r="AB6276">
            <v>147989200</v>
          </cell>
          <cell r="AC6276">
            <v>147989200</v>
          </cell>
          <cell r="AD6276">
            <v>147989200</v>
          </cell>
          <cell r="AE6276">
            <v>147989200</v>
          </cell>
        </row>
        <row r="6277">
          <cell r="F6277" t="str">
            <v>C-3603-1300-10</v>
          </cell>
          <cell r="U6277">
            <v>8000000</v>
          </cell>
          <cell r="V6277">
            <v>81503852</v>
          </cell>
          <cell r="W6277">
            <v>8000000</v>
          </cell>
          <cell r="X6277">
            <v>81503852</v>
          </cell>
          <cell r="Z6277">
            <v>81503852</v>
          </cell>
          <cell r="AA6277">
            <v>0</v>
          </cell>
          <cell r="AB6277">
            <v>81503852</v>
          </cell>
          <cell r="AC6277">
            <v>81503852</v>
          </cell>
          <cell r="AD6277">
            <v>39394910</v>
          </cell>
          <cell r="AE6277">
            <v>39394910</v>
          </cell>
        </row>
        <row r="6278">
          <cell r="F6278" t="str">
            <v>C-3603-1300-10</v>
          </cell>
          <cell r="U6278">
            <v>32920000</v>
          </cell>
          <cell r="V6278">
            <v>18059265</v>
          </cell>
          <cell r="W6278">
            <v>10399146</v>
          </cell>
          <cell r="X6278">
            <v>40580119</v>
          </cell>
          <cell r="Z6278">
            <v>40580119</v>
          </cell>
          <cell r="AA6278">
            <v>0</v>
          </cell>
          <cell r="AB6278">
            <v>40580119</v>
          </cell>
          <cell r="AC6278">
            <v>40580119</v>
          </cell>
          <cell r="AD6278">
            <v>40580119</v>
          </cell>
          <cell r="AE6278">
            <v>40580119</v>
          </cell>
        </row>
        <row r="6279">
          <cell r="F6279" t="str">
            <v>C-3603-1300-10</v>
          </cell>
          <cell r="U6279">
            <v>28447000</v>
          </cell>
          <cell r="V6279">
            <v>0</v>
          </cell>
          <cell r="W6279">
            <v>27449000</v>
          </cell>
          <cell r="X6279">
            <v>998000</v>
          </cell>
          <cell r="Z6279">
            <v>998000</v>
          </cell>
          <cell r="AA6279">
            <v>0</v>
          </cell>
          <cell r="AB6279">
            <v>998000</v>
          </cell>
          <cell r="AC6279">
            <v>998000</v>
          </cell>
          <cell r="AD6279">
            <v>998000</v>
          </cell>
          <cell r="AE6279">
            <v>998000</v>
          </cell>
        </row>
        <row r="6280">
          <cell r="F6280" t="str">
            <v>C-3603-1300-10</v>
          </cell>
          <cell r="U6280">
            <v>0</v>
          </cell>
          <cell r="V6280">
            <v>93869997</v>
          </cell>
          <cell r="W6280">
            <v>32669997</v>
          </cell>
          <cell r="X6280">
            <v>61200000</v>
          </cell>
          <cell r="Z6280">
            <v>61200000</v>
          </cell>
          <cell r="AA6280">
            <v>0</v>
          </cell>
          <cell r="AB6280">
            <v>61200000</v>
          </cell>
          <cell r="AC6280">
            <v>61200000</v>
          </cell>
          <cell r="AD6280">
            <v>61200000</v>
          </cell>
          <cell r="AE6280">
            <v>61200000</v>
          </cell>
        </row>
        <row r="6281">
          <cell r="F6281" t="str">
            <v>C-3603-1300-10</v>
          </cell>
          <cell r="U6281">
            <v>14868000</v>
          </cell>
          <cell r="V6281">
            <v>1330811</v>
          </cell>
          <cell r="W6281">
            <v>14868000</v>
          </cell>
          <cell r="X6281">
            <v>1330811</v>
          </cell>
          <cell r="Z6281">
            <v>1330811</v>
          </cell>
          <cell r="AA6281">
            <v>0</v>
          </cell>
          <cell r="AB6281">
            <v>1330811</v>
          </cell>
          <cell r="AC6281">
            <v>0</v>
          </cell>
          <cell r="AD6281">
            <v>0</v>
          </cell>
          <cell r="AE6281">
            <v>0</v>
          </cell>
        </row>
        <row r="6282">
          <cell r="F6282" t="str">
            <v>C-3603-1300-11</v>
          </cell>
          <cell r="U6282">
            <v>0</v>
          </cell>
          <cell r="V6282">
            <v>117000000</v>
          </cell>
          <cell r="W6282">
            <v>0</v>
          </cell>
          <cell r="X6282">
            <v>117000000</v>
          </cell>
          <cell r="Z6282">
            <v>86783386</v>
          </cell>
          <cell r="AA6282">
            <v>30216614</v>
          </cell>
          <cell r="AB6282">
            <v>86783386</v>
          </cell>
          <cell r="AC6282">
            <v>0</v>
          </cell>
          <cell r="AD6282">
            <v>0</v>
          </cell>
          <cell r="AE6282">
            <v>0</v>
          </cell>
        </row>
        <row r="6283">
          <cell r="F6283" t="str">
            <v>C-3603-1300-11</v>
          </cell>
          <cell r="U6283">
            <v>0</v>
          </cell>
          <cell r="V6283">
            <v>23000000</v>
          </cell>
          <cell r="W6283">
            <v>0</v>
          </cell>
          <cell r="X6283">
            <v>23000000</v>
          </cell>
          <cell r="Z6283">
            <v>20433918</v>
          </cell>
          <cell r="AA6283">
            <v>2566082</v>
          </cell>
          <cell r="AB6283">
            <v>20433918</v>
          </cell>
          <cell r="AC6283">
            <v>20433918</v>
          </cell>
          <cell r="AD6283">
            <v>0</v>
          </cell>
          <cell r="AE6283">
            <v>0</v>
          </cell>
        </row>
        <row r="6284">
          <cell r="F6284" t="str">
            <v>C-3603-1300-11</v>
          </cell>
          <cell r="U6284">
            <v>0</v>
          </cell>
          <cell r="V6284">
            <v>120520280</v>
          </cell>
          <cell r="W6284">
            <v>24055310</v>
          </cell>
          <cell r="X6284">
            <v>96464970</v>
          </cell>
          <cell r="Z6284">
            <v>96464970</v>
          </cell>
          <cell r="AA6284">
            <v>0</v>
          </cell>
          <cell r="AB6284">
            <v>96464970</v>
          </cell>
          <cell r="AC6284">
            <v>86697450</v>
          </cell>
          <cell r="AD6284">
            <v>86697450</v>
          </cell>
          <cell r="AE6284">
            <v>86697450</v>
          </cell>
        </row>
        <row r="6285">
          <cell r="F6285" t="str">
            <v>C-3603-1300-11</v>
          </cell>
          <cell r="U6285">
            <v>0</v>
          </cell>
          <cell r="V6285">
            <v>69672304</v>
          </cell>
          <cell r="W6285">
            <v>11098579</v>
          </cell>
          <cell r="X6285">
            <v>58573725</v>
          </cell>
          <cell r="Z6285">
            <v>37226955</v>
          </cell>
          <cell r="AA6285">
            <v>21346770</v>
          </cell>
          <cell r="AB6285">
            <v>37226955</v>
          </cell>
          <cell r="AC6285">
            <v>37226955</v>
          </cell>
          <cell r="AD6285">
            <v>33335711</v>
          </cell>
          <cell r="AE6285">
            <v>33335711</v>
          </cell>
        </row>
        <row r="6286">
          <cell r="F6286" t="str">
            <v>C-3603-1300-11</v>
          </cell>
          <cell r="U6286">
            <v>0</v>
          </cell>
          <cell r="V6286">
            <v>1985000</v>
          </cell>
          <cell r="W6286">
            <v>16994</v>
          </cell>
          <cell r="X6286">
            <v>1968006</v>
          </cell>
          <cell r="Z6286">
            <v>1968006</v>
          </cell>
          <cell r="AA6286">
            <v>0</v>
          </cell>
          <cell r="AB6286">
            <v>1968006</v>
          </cell>
          <cell r="AC6286">
            <v>1968006</v>
          </cell>
          <cell r="AD6286">
            <v>0</v>
          </cell>
          <cell r="AE6286">
            <v>0</v>
          </cell>
        </row>
        <row r="6287">
          <cell r="F6287" t="str">
            <v>C-3603-1300-11</v>
          </cell>
          <cell r="U6287">
            <v>0</v>
          </cell>
          <cell r="V6287">
            <v>2110000</v>
          </cell>
          <cell r="W6287">
            <v>0</v>
          </cell>
          <cell r="X6287">
            <v>2110000</v>
          </cell>
          <cell r="Z6287">
            <v>1960120</v>
          </cell>
          <cell r="AA6287">
            <v>149880</v>
          </cell>
          <cell r="AB6287">
            <v>1960120</v>
          </cell>
          <cell r="AC6287">
            <v>1960120</v>
          </cell>
          <cell r="AD6287">
            <v>1333990</v>
          </cell>
          <cell r="AE6287">
            <v>1333990</v>
          </cell>
        </row>
        <row r="6288">
          <cell r="F6288" t="str">
            <v>C-3603-1300-11</v>
          </cell>
          <cell r="U6288">
            <v>0</v>
          </cell>
          <cell r="V6288">
            <v>3738573</v>
          </cell>
          <cell r="W6288">
            <v>0</v>
          </cell>
          <cell r="X6288">
            <v>3738573</v>
          </cell>
          <cell r="Z6288">
            <v>3738573</v>
          </cell>
          <cell r="AA6288">
            <v>0</v>
          </cell>
          <cell r="AB6288">
            <v>3738573</v>
          </cell>
          <cell r="AC6288">
            <v>3738573</v>
          </cell>
          <cell r="AD6288">
            <v>0</v>
          </cell>
          <cell r="AE6288">
            <v>0</v>
          </cell>
        </row>
        <row r="6289">
          <cell r="F6289" t="str">
            <v>C-3603-1300-11</v>
          </cell>
          <cell r="U6289">
            <v>0</v>
          </cell>
          <cell r="V6289">
            <v>1800000</v>
          </cell>
          <cell r="W6289">
            <v>1800000</v>
          </cell>
          <cell r="X6289">
            <v>0</v>
          </cell>
          <cell r="Z6289">
            <v>0</v>
          </cell>
          <cell r="AA6289">
            <v>0</v>
          </cell>
          <cell r="AB6289">
            <v>0</v>
          </cell>
          <cell r="AC6289">
            <v>0</v>
          </cell>
          <cell r="AD6289">
            <v>0</v>
          </cell>
          <cell r="AE6289">
            <v>0</v>
          </cell>
        </row>
        <row r="6290">
          <cell r="F6290" t="str">
            <v>C-3603-1300-11</v>
          </cell>
          <cell r="U6290">
            <v>0</v>
          </cell>
          <cell r="V6290">
            <v>7000000</v>
          </cell>
          <cell r="W6290">
            <v>0</v>
          </cell>
          <cell r="X6290">
            <v>7000000</v>
          </cell>
          <cell r="Z6290">
            <v>2064513</v>
          </cell>
          <cell r="AA6290">
            <v>4935487</v>
          </cell>
          <cell r="AB6290">
            <v>2064513</v>
          </cell>
          <cell r="AC6290">
            <v>2064513</v>
          </cell>
          <cell r="AD6290">
            <v>0</v>
          </cell>
          <cell r="AE6290">
            <v>0</v>
          </cell>
        </row>
        <row r="6291">
          <cell r="F6291" t="str">
            <v>C-3699-1300-2</v>
          </cell>
          <cell r="U6291">
            <v>0</v>
          </cell>
          <cell r="V6291">
            <v>32499396</v>
          </cell>
          <cell r="W6291">
            <v>0</v>
          </cell>
          <cell r="X6291">
            <v>32499396</v>
          </cell>
          <cell r="Z6291">
            <v>32499396</v>
          </cell>
          <cell r="AA6291">
            <v>0</v>
          </cell>
          <cell r="AB6291">
            <v>32499396</v>
          </cell>
          <cell r="AC6291">
            <v>25000000</v>
          </cell>
          <cell r="AD6291">
            <v>25000000</v>
          </cell>
          <cell r="AE6291">
            <v>25000000</v>
          </cell>
        </row>
        <row r="6292">
          <cell r="F6292" t="str">
            <v>C-3699-1300-2</v>
          </cell>
          <cell r="U6292">
            <v>0</v>
          </cell>
          <cell r="V6292">
            <v>110544819</v>
          </cell>
          <cell r="W6292">
            <v>7499396</v>
          </cell>
          <cell r="X6292">
            <v>103045423</v>
          </cell>
          <cell r="Z6292">
            <v>103045417</v>
          </cell>
          <cell r="AA6292">
            <v>6</v>
          </cell>
          <cell r="AB6292">
            <v>103045417</v>
          </cell>
          <cell r="AC6292">
            <v>103045417</v>
          </cell>
          <cell r="AD6292">
            <v>103045417</v>
          </cell>
          <cell r="AE6292">
            <v>103045417</v>
          </cell>
        </row>
        <row r="6293">
          <cell r="F6293" t="str">
            <v>C-3699-1300-2</v>
          </cell>
          <cell r="U6293">
            <v>1146927600</v>
          </cell>
          <cell r="V6293">
            <v>2059755551</v>
          </cell>
          <cell r="W6293">
            <v>43694139</v>
          </cell>
          <cell r="X6293">
            <v>3162989012</v>
          </cell>
          <cell r="Z6293">
            <v>3162938650</v>
          </cell>
          <cell r="AA6293">
            <v>50362</v>
          </cell>
          <cell r="AB6293">
            <v>3162938650</v>
          </cell>
          <cell r="AC6293">
            <v>1228531237</v>
          </cell>
          <cell r="AD6293">
            <v>1228531237</v>
          </cell>
          <cell r="AE6293">
            <v>1228531237</v>
          </cell>
        </row>
        <row r="6294">
          <cell r="F6294" t="str">
            <v>C-3699-1300-2</v>
          </cell>
          <cell r="U6294">
            <v>0</v>
          </cell>
          <cell r="V6294">
            <v>352113019</v>
          </cell>
          <cell r="W6294">
            <v>0</v>
          </cell>
          <cell r="X6294">
            <v>352113019</v>
          </cell>
          <cell r="Z6294">
            <v>352112779</v>
          </cell>
          <cell r="AA6294">
            <v>240</v>
          </cell>
          <cell r="AB6294">
            <v>352112779</v>
          </cell>
          <cell r="AC6294">
            <v>282957196</v>
          </cell>
          <cell r="AD6294">
            <v>141995597</v>
          </cell>
          <cell r="AE6294">
            <v>141995597</v>
          </cell>
        </row>
        <row r="6295">
          <cell r="F6295" t="str">
            <v>C-3699-1300-10</v>
          </cell>
          <cell r="U6295">
            <v>21000000</v>
          </cell>
          <cell r="V6295">
            <v>63150000</v>
          </cell>
          <cell r="W6295">
            <v>4000000</v>
          </cell>
          <cell r="X6295">
            <v>80150000</v>
          </cell>
          <cell r="Z6295">
            <v>75791910</v>
          </cell>
          <cell r="AA6295">
            <v>4358090</v>
          </cell>
          <cell r="AB6295">
            <v>75791910</v>
          </cell>
          <cell r="AC6295">
            <v>75247326</v>
          </cell>
          <cell r="AD6295">
            <v>75247326</v>
          </cell>
          <cell r="AE6295">
            <v>75247326</v>
          </cell>
        </row>
        <row r="6296">
          <cell r="F6296" t="str">
            <v>C-3602-1300-4</v>
          </cell>
          <cell r="U6296">
            <v>3000000</v>
          </cell>
          <cell r="V6296">
            <v>118688</v>
          </cell>
          <cell r="W6296">
            <v>3118688</v>
          </cell>
          <cell r="X6296">
            <v>0</v>
          </cell>
          <cell r="Z6296">
            <v>0</v>
          </cell>
          <cell r="AA6296">
            <v>0</v>
          </cell>
          <cell r="AB6296">
            <v>0</v>
          </cell>
          <cell r="AC6296">
            <v>0</v>
          </cell>
          <cell r="AD6296">
            <v>0</v>
          </cell>
          <cell r="AE6296">
            <v>0</v>
          </cell>
        </row>
        <row r="6297">
          <cell r="F6297" t="str">
            <v>C-3602-1300-4</v>
          </cell>
          <cell r="U6297">
            <v>815600000</v>
          </cell>
          <cell r="V6297">
            <v>28931000</v>
          </cell>
          <cell r="W6297">
            <v>118688</v>
          </cell>
          <cell r="X6297">
            <v>844412312</v>
          </cell>
          <cell r="Z6297">
            <v>844386780</v>
          </cell>
          <cell r="AA6297">
            <v>25532</v>
          </cell>
          <cell r="AB6297">
            <v>844386780</v>
          </cell>
          <cell r="AC6297">
            <v>844386780</v>
          </cell>
          <cell r="AD6297">
            <v>844386780</v>
          </cell>
          <cell r="AE6297">
            <v>844386780</v>
          </cell>
        </row>
        <row r="6298">
          <cell r="F6298" t="str">
            <v>C-3602-1300-4</v>
          </cell>
          <cell r="U6298">
            <v>225000000</v>
          </cell>
          <cell r="V6298">
            <v>11100000</v>
          </cell>
          <cell r="W6298">
            <v>0</v>
          </cell>
          <cell r="X6298">
            <v>236100000</v>
          </cell>
          <cell r="Z6298">
            <v>236100000</v>
          </cell>
          <cell r="AA6298">
            <v>0</v>
          </cell>
          <cell r="AB6298">
            <v>236100000</v>
          </cell>
          <cell r="AC6298">
            <v>236100000</v>
          </cell>
          <cell r="AD6298">
            <v>236100000</v>
          </cell>
          <cell r="AE6298">
            <v>236100000</v>
          </cell>
        </row>
        <row r="6299">
          <cell r="F6299" t="str">
            <v>C-3602-1300-4</v>
          </cell>
          <cell r="U6299">
            <v>0</v>
          </cell>
          <cell r="V6299">
            <v>86514809</v>
          </cell>
          <cell r="W6299">
            <v>0</v>
          </cell>
          <cell r="X6299">
            <v>86514809</v>
          </cell>
          <cell r="Z6299">
            <v>86514571</v>
          </cell>
          <cell r="AA6299">
            <v>238</v>
          </cell>
          <cell r="AB6299">
            <v>86514571</v>
          </cell>
          <cell r="AC6299">
            <v>86514571</v>
          </cell>
          <cell r="AD6299">
            <v>86514571</v>
          </cell>
          <cell r="AE6299">
            <v>86514571</v>
          </cell>
        </row>
        <row r="6300">
          <cell r="F6300" t="str">
            <v>C-3602-1300-5</v>
          </cell>
          <cell r="U6300">
            <v>211941321</v>
          </cell>
          <cell r="V6300">
            <v>0</v>
          </cell>
          <cell r="W6300">
            <v>775941</v>
          </cell>
          <cell r="X6300">
            <v>211165380</v>
          </cell>
          <cell r="Z6300">
            <v>211165380</v>
          </cell>
          <cell r="AA6300">
            <v>0</v>
          </cell>
          <cell r="AB6300">
            <v>211165380</v>
          </cell>
          <cell r="AC6300">
            <v>211165380</v>
          </cell>
          <cell r="AD6300">
            <v>211165380</v>
          </cell>
          <cell r="AE6300">
            <v>211165380</v>
          </cell>
        </row>
        <row r="6301">
          <cell r="F6301" t="str">
            <v>C-3602-1300-5</v>
          </cell>
          <cell r="U6301">
            <v>52985330</v>
          </cell>
          <cell r="V6301">
            <v>0</v>
          </cell>
          <cell r="W6301">
            <v>531144</v>
          </cell>
          <cell r="X6301">
            <v>52454186</v>
          </cell>
          <cell r="Z6301">
            <v>52454186</v>
          </cell>
          <cell r="AA6301">
            <v>0</v>
          </cell>
          <cell r="AB6301">
            <v>52454186</v>
          </cell>
          <cell r="AC6301">
            <v>52454186</v>
          </cell>
          <cell r="AD6301">
            <v>52454186</v>
          </cell>
          <cell r="AE6301">
            <v>52454186</v>
          </cell>
        </row>
        <row r="6302">
          <cell r="F6302" t="str">
            <v>C-3602-1300-5</v>
          </cell>
          <cell r="U6302">
            <v>110400000</v>
          </cell>
          <cell r="V6302">
            <v>0</v>
          </cell>
          <cell r="W6302">
            <v>1920000</v>
          </cell>
          <cell r="X6302">
            <v>108480000</v>
          </cell>
          <cell r="Z6302">
            <v>108480000</v>
          </cell>
          <cell r="AA6302">
            <v>0</v>
          </cell>
          <cell r="AB6302">
            <v>108480000</v>
          </cell>
          <cell r="AC6302">
            <v>108480000</v>
          </cell>
          <cell r="AD6302">
            <v>108480000</v>
          </cell>
          <cell r="AE6302">
            <v>108480000</v>
          </cell>
        </row>
        <row r="6303">
          <cell r="F6303" t="str">
            <v>C-3602-1300-5</v>
          </cell>
          <cell r="U6303">
            <v>6358240</v>
          </cell>
          <cell r="V6303">
            <v>2451144</v>
          </cell>
          <cell r="W6303">
            <v>87076</v>
          </cell>
          <cell r="X6303">
            <v>8722308</v>
          </cell>
          <cell r="Z6303">
            <v>8682308</v>
          </cell>
          <cell r="AA6303">
            <v>40000</v>
          </cell>
          <cell r="AB6303">
            <v>8682308</v>
          </cell>
          <cell r="AC6303">
            <v>8682308</v>
          </cell>
          <cell r="AD6303">
            <v>8682308</v>
          </cell>
          <cell r="AE6303">
            <v>8682308</v>
          </cell>
        </row>
        <row r="6304">
          <cell r="F6304" t="str">
            <v>C-3603-1300-1</v>
          </cell>
          <cell r="U6304">
            <v>0</v>
          </cell>
          <cell r="V6304">
            <v>8237600</v>
          </cell>
          <cell r="W6304">
            <v>0</v>
          </cell>
          <cell r="X6304">
            <v>8237600</v>
          </cell>
          <cell r="Z6304">
            <v>8237600</v>
          </cell>
          <cell r="AA6304">
            <v>0</v>
          </cell>
          <cell r="AB6304">
            <v>8237600</v>
          </cell>
          <cell r="AC6304">
            <v>8237600</v>
          </cell>
          <cell r="AD6304">
            <v>8237600</v>
          </cell>
          <cell r="AE6304">
            <v>8237600</v>
          </cell>
        </row>
        <row r="6305">
          <cell r="F6305" t="str">
            <v>C-3603-1300-1</v>
          </cell>
          <cell r="U6305">
            <v>24143000</v>
          </cell>
          <cell r="V6305">
            <v>6440000</v>
          </cell>
          <cell r="W6305">
            <v>6380000</v>
          </cell>
          <cell r="X6305">
            <v>24203000</v>
          </cell>
          <cell r="Z6305">
            <v>19676659</v>
          </cell>
          <cell r="AA6305">
            <v>4526341</v>
          </cell>
          <cell r="AB6305">
            <v>19676659</v>
          </cell>
          <cell r="AC6305">
            <v>19676659</v>
          </cell>
          <cell r="AD6305">
            <v>18419871</v>
          </cell>
          <cell r="AE6305">
            <v>18419871</v>
          </cell>
        </row>
        <row r="6306">
          <cell r="F6306" t="str">
            <v>C-3603-1300-1</v>
          </cell>
          <cell r="U6306">
            <v>57290000</v>
          </cell>
          <cell r="V6306">
            <v>6000000</v>
          </cell>
          <cell r="W6306">
            <v>0</v>
          </cell>
          <cell r="X6306">
            <v>63290000</v>
          </cell>
          <cell r="Z6306">
            <v>63290000</v>
          </cell>
          <cell r="AA6306">
            <v>0</v>
          </cell>
          <cell r="AB6306">
            <v>63290000</v>
          </cell>
          <cell r="AC6306">
            <v>63290000</v>
          </cell>
          <cell r="AD6306">
            <v>63290000</v>
          </cell>
          <cell r="AE6306">
            <v>63290000</v>
          </cell>
        </row>
        <row r="6307">
          <cell r="F6307" t="str">
            <v>C-3603-1300-1</v>
          </cell>
          <cell r="U6307">
            <v>7215000</v>
          </cell>
          <cell r="V6307">
            <v>850000</v>
          </cell>
          <cell r="W6307">
            <v>7215000</v>
          </cell>
          <cell r="X6307">
            <v>850000</v>
          </cell>
          <cell r="Z6307">
            <v>850000</v>
          </cell>
          <cell r="AA6307">
            <v>0</v>
          </cell>
          <cell r="AB6307">
            <v>850000</v>
          </cell>
          <cell r="AC6307">
            <v>850000</v>
          </cell>
          <cell r="AD6307">
            <v>850000</v>
          </cell>
          <cell r="AE6307">
            <v>850000</v>
          </cell>
        </row>
        <row r="6308">
          <cell r="F6308" t="str">
            <v>C-3603-1300-1</v>
          </cell>
          <cell r="U6308">
            <v>0</v>
          </cell>
          <cell r="V6308">
            <v>30000000</v>
          </cell>
          <cell r="W6308">
            <v>0</v>
          </cell>
          <cell r="X6308">
            <v>30000000</v>
          </cell>
          <cell r="Z6308">
            <v>30000000</v>
          </cell>
          <cell r="AA6308">
            <v>0</v>
          </cell>
          <cell r="AB6308">
            <v>30000000</v>
          </cell>
          <cell r="AC6308">
            <v>30000000</v>
          </cell>
          <cell r="AD6308">
            <v>0</v>
          </cell>
          <cell r="AE6308">
            <v>0</v>
          </cell>
        </row>
        <row r="6309">
          <cell r="F6309" t="str">
            <v>C-3603-1300-1</v>
          </cell>
          <cell r="U6309">
            <v>0</v>
          </cell>
          <cell r="V6309">
            <v>7215000</v>
          </cell>
          <cell r="W6309">
            <v>7215000</v>
          </cell>
          <cell r="X6309">
            <v>0</v>
          </cell>
          <cell r="Z6309">
            <v>0</v>
          </cell>
          <cell r="AA6309">
            <v>0</v>
          </cell>
          <cell r="AB6309">
            <v>0</v>
          </cell>
          <cell r="AC6309">
            <v>0</v>
          </cell>
          <cell r="AD6309">
            <v>0</v>
          </cell>
          <cell r="AE6309">
            <v>0</v>
          </cell>
        </row>
        <row r="6310">
          <cell r="F6310" t="str">
            <v>C-3603-1300-1</v>
          </cell>
          <cell r="U6310">
            <v>81677000</v>
          </cell>
          <cell r="V6310">
            <v>0</v>
          </cell>
          <cell r="W6310">
            <v>4444287</v>
          </cell>
          <cell r="X6310">
            <v>77232713</v>
          </cell>
          <cell r="Z6310">
            <v>77232713</v>
          </cell>
          <cell r="AA6310">
            <v>0</v>
          </cell>
          <cell r="AB6310">
            <v>77232713</v>
          </cell>
          <cell r="AC6310">
            <v>77232713</v>
          </cell>
          <cell r="AD6310">
            <v>77232713</v>
          </cell>
          <cell r="AE6310">
            <v>77232713</v>
          </cell>
        </row>
        <row r="6311">
          <cell r="F6311" t="str">
            <v>C-3603-1300-1</v>
          </cell>
          <cell r="U6311">
            <v>0</v>
          </cell>
          <cell r="V6311">
            <v>7215000</v>
          </cell>
          <cell r="W6311">
            <v>7215000</v>
          </cell>
          <cell r="X6311">
            <v>0</v>
          </cell>
          <cell r="Z6311">
            <v>0</v>
          </cell>
          <cell r="AA6311">
            <v>0</v>
          </cell>
          <cell r="AB6311">
            <v>0</v>
          </cell>
          <cell r="AC6311">
            <v>0</v>
          </cell>
          <cell r="AD6311">
            <v>0</v>
          </cell>
          <cell r="AE6311">
            <v>0</v>
          </cell>
        </row>
        <row r="6312">
          <cell r="F6312" t="str">
            <v>C-3603-1300-1</v>
          </cell>
          <cell r="U6312">
            <v>403909000</v>
          </cell>
          <cell r="V6312">
            <v>393743000</v>
          </cell>
          <cell r="W6312">
            <v>15000229</v>
          </cell>
          <cell r="X6312">
            <v>782651771</v>
          </cell>
          <cell r="Z6312">
            <v>776220499</v>
          </cell>
          <cell r="AA6312">
            <v>6431272</v>
          </cell>
          <cell r="AB6312">
            <v>776220499</v>
          </cell>
          <cell r="AC6312">
            <v>776220499</v>
          </cell>
          <cell r="AD6312">
            <v>757910658</v>
          </cell>
          <cell r="AE6312">
            <v>757910658</v>
          </cell>
        </row>
        <row r="6313">
          <cell r="F6313" t="str">
            <v>C-3603-1300-1</v>
          </cell>
          <cell r="U6313">
            <v>84656000</v>
          </cell>
          <cell r="V6313">
            <v>0</v>
          </cell>
          <cell r="W6313">
            <v>6959753</v>
          </cell>
          <cell r="X6313">
            <v>77696247</v>
          </cell>
          <cell r="Z6313">
            <v>77695318</v>
          </cell>
          <cell r="AA6313">
            <v>929</v>
          </cell>
          <cell r="AB6313">
            <v>77695318</v>
          </cell>
          <cell r="AC6313">
            <v>77695318</v>
          </cell>
          <cell r="AD6313">
            <v>77695318</v>
          </cell>
          <cell r="AE6313">
            <v>77695318</v>
          </cell>
        </row>
        <row r="6314">
          <cell r="F6314" t="str">
            <v>C-3603-1300-1</v>
          </cell>
          <cell r="U6314">
            <v>0</v>
          </cell>
          <cell r="V6314">
            <v>7167235</v>
          </cell>
          <cell r="W6314">
            <v>7167235</v>
          </cell>
          <cell r="X6314">
            <v>0</v>
          </cell>
          <cell r="Z6314">
            <v>0</v>
          </cell>
          <cell r="AA6314">
            <v>0</v>
          </cell>
          <cell r="AB6314">
            <v>0</v>
          </cell>
          <cell r="AC6314">
            <v>0</v>
          </cell>
          <cell r="AD6314">
            <v>0</v>
          </cell>
          <cell r="AE6314">
            <v>0</v>
          </cell>
        </row>
        <row r="6315">
          <cell r="F6315" t="str">
            <v>C-3603-1300-1</v>
          </cell>
          <cell r="U6315">
            <v>0</v>
          </cell>
          <cell r="V6315">
            <v>2718900</v>
          </cell>
          <cell r="W6315">
            <v>397924</v>
          </cell>
          <cell r="X6315">
            <v>2320976</v>
          </cell>
          <cell r="Z6315">
            <v>2320603</v>
          </cell>
          <cell r="AA6315">
            <v>373</v>
          </cell>
          <cell r="AB6315">
            <v>2320603</v>
          </cell>
          <cell r="AC6315">
            <v>2320603</v>
          </cell>
          <cell r="AD6315">
            <v>2320603</v>
          </cell>
          <cell r="AE6315">
            <v>2320603</v>
          </cell>
        </row>
        <row r="6316">
          <cell r="F6316" t="str">
            <v>C-3603-1300-1</v>
          </cell>
          <cell r="U6316">
            <v>368630000</v>
          </cell>
          <cell r="V6316">
            <v>0</v>
          </cell>
          <cell r="W6316">
            <v>0</v>
          </cell>
          <cell r="X6316">
            <v>368630000</v>
          </cell>
          <cell r="Z6316">
            <v>365079212</v>
          </cell>
          <cell r="AA6316">
            <v>3550788</v>
          </cell>
          <cell r="AB6316">
            <v>365079212</v>
          </cell>
          <cell r="AC6316">
            <v>365067812</v>
          </cell>
          <cell r="AD6316">
            <v>365067812</v>
          </cell>
          <cell r="AE6316">
            <v>365067812</v>
          </cell>
        </row>
        <row r="6317">
          <cell r="F6317" t="str">
            <v>C-3603-1300-1</v>
          </cell>
          <cell r="U6317">
            <v>76798000</v>
          </cell>
          <cell r="V6317">
            <v>8188288</v>
          </cell>
          <cell r="W6317">
            <v>0</v>
          </cell>
          <cell r="X6317">
            <v>84986288</v>
          </cell>
          <cell r="Z6317">
            <v>83894698</v>
          </cell>
          <cell r="AA6317">
            <v>1091590</v>
          </cell>
          <cell r="AB6317">
            <v>83894698</v>
          </cell>
          <cell r="AC6317">
            <v>83894698</v>
          </cell>
          <cell r="AD6317">
            <v>83894698</v>
          </cell>
          <cell r="AE6317">
            <v>83894698</v>
          </cell>
        </row>
        <row r="6318">
          <cell r="F6318" t="str">
            <v>C-3603-1300-1</v>
          </cell>
          <cell r="U6318">
            <v>288928000</v>
          </cell>
          <cell r="V6318">
            <v>0</v>
          </cell>
          <cell r="W6318">
            <v>1904094</v>
          </cell>
          <cell r="X6318">
            <v>287023906</v>
          </cell>
          <cell r="Z6318">
            <v>287023906</v>
          </cell>
          <cell r="AA6318">
            <v>0</v>
          </cell>
          <cell r="AB6318">
            <v>287023906</v>
          </cell>
          <cell r="AC6318">
            <v>287023906</v>
          </cell>
          <cell r="AD6318">
            <v>287023906</v>
          </cell>
          <cell r="AE6318">
            <v>287023906</v>
          </cell>
        </row>
        <row r="6319">
          <cell r="F6319" t="str">
            <v>C-3603-1300-1</v>
          </cell>
          <cell r="U6319">
            <v>7866020000</v>
          </cell>
          <cell r="V6319">
            <v>0</v>
          </cell>
          <cell r="W6319">
            <v>46154767</v>
          </cell>
          <cell r="X6319">
            <v>7819865233</v>
          </cell>
          <cell r="Z6319">
            <v>7796856343</v>
          </cell>
          <cell r="AA6319">
            <v>23008890</v>
          </cell>
          <cell r="AB6319">
            <v>7796856343</v>
          </cell>
          <cell r="AC6319">
            <v>7796856343</v>
          </cell>
          <cell r="AD6319">
            <v>7796856343</v>
          </cell>
          <cell r="AE6319">
            <v>7796856343</v>
          </cell>
        </row>
        <row r="6320">
          <cell r="F6320" t="str">
            <v>C-3603-1300-1</v>
          </cell>
          <cell r="U6320">
            <v>873875000</v>
          </cell>
          <cell r="V6320">
            <v>34219250</v>
          </cell>
          <cell r="W6320">
            <v>6439904</v>
          </cell>
          <cell r="X6320">
            <v>901654346</v>
          </cell>
          <cell r="Z6320">
            <v>901649346</v>
          </cell>
          <cell r="AA6320">
            <v>5000</v>
          </cell>
          <cell r="AB6320">
            <v>901649346</v>
          </cell>
          <cell r="AC6320">
            <v>901649346</v>
          </cell>
          <cell r="AD6320">
            <v>901649346</v>
          </cell>
          <cell r="AE6320">
            <v>901649346</v>
          </cell>
        </row>
        <row r="6321">
          <cell r="F6321" t="str">
            <v>C-3603-1300-1</v>
          </cell>
          <cell r="U6321">
            <v>0</v>
          </cell>
          <cell r="V6321">
            <v>948362</v>
          </cell>
          <cell r="W6321">
            <v>849962</v>
          </cell>
          <cell r="X6321">
            <v>98400</v>
          </cell>
          <cell r="Z6321">
            <v>98400</v>
          </cell>
          <cell r="AA6321">
            <v>0</v>
          </cell>
          <cell r="AB6321">
            <v>98400</v>
          </cell>
          <cell r="AC6321">
            <v>98400</v>
          </cell>
          <cell r="AD6321">
            <v>98400</v>
          </cell>
          <cell r="AE6321">
            <v>98400</v>
          </cell>
        </row>
        <row r="6322">
          <cell r="F6322" t="str">
            <v>C-3603-1300-1</v>
          </cell>
          <cell r="U6322">
            <v>20655000</v>
          </cell>
          <cell r="V6322">
            <v>5622160</v>
          </cell>
          <cell r="W6322">
            <v>0</v>
          </cell>
          <cell r="X6322">
            <v>26277160</v>
          </cell>
          <cell r="Z6322">
            <v>26275411</v>
          </cell>
          <cell r="AA6322">
            <v>1749</v>
          </cell>
          <cell r="AB6322">
            <v>26275411</v>
          </cell>
          <cell r="AC6322">
            <v>26275411</v>
          </cell>
          <cell r="AD6322">
            <v>26275411</v>
          </cell>
          <cell r="AE6322">
            <v>26275411</v>
          </cell>
        </row>
        <row r="6323">
          <cell r="F6323" t="str">
            <v>C-3603-1300-1</v>
          </cell>
          <cell r="U6323">
            <v>0</v>
          </cell>
          <cell r="V6323">
            <v>1904298</v>
          </cell>
          <cell r="W6323">
            <v>0</v>
          </cell>
          <cell r="X6323">
            <v>1904298</v>
          </cell>
          <cell r="Z6323">
            <v>1904298</v>
          </cell>
          <cell r="AA6323">
            <v>0</v>
          </cell>
          <cell r="AB6323">
            <v>1904298</v>
          </cell>
          <cell r="AC6323">
            <v>1904298</v>
          </cell>
          <cell r="AD6323">
            <v>1904298</v>
          </cell>
          <cell r="AE6323">
            <v>1904298</v>
          </cell>
        </row>
        <row r="6324">
          <cell r="F6324" t="str">
            <v>C-3603-1300-1</v>
          </cell>
          <cell r="U6324">
            <v>28458000</v>
          </cell>
          <cell r="V6324">
            <v>3000000</v>
          </cell>
          <cell r="W6324">
            <v>0</v>
          </cell>
          <cell r="X6324">
            <v>31458000</v>
          </cell>
          <cell r="Z6324">
            <v>31350505</v>
          </cell>
          <cell r="AA6324">
            <v>107495</v>
          </cell>
          <cell r="AB6324">
            <v>31350505</v>
          </cell>
          <cell r="AC6324">
            <v>31350505</v>
          </cell>
          <cell r="AD6324">
            <v>31350505</v>
          </cell>
          <cell r="AE6324">
            <v>31350505</v>
          </cell>
        </row>
        <row r="6325">
          <cell r="F6325" t="str">
            <v>C-3603-1300-1</v>
          </cell>
          <cell r="U6325">
            <v>12986000</v>
          </cell>
          <cell r="V6325">
            <v>14969532</v>
          </cell>
          <cell r="W6325">
            <v>0</v>
          </cell>
          <cell r="X6325">
            <v>27955532</v>
          </cell>
          <cell r="Z6325">
            <v>27955532</v>
          </cell>
          <cell r="AA6325">
            <v>0</v>
          </cell>
          <cell r="AB6325">
            <v>27955532</v>
          </cell>
          <cell r="AC6325">
            <v>27955532</v>
          </cell>
          <cell r="AD6325">
            <v>12955532</v>
          </cell>
          <cell r="AE6325">
            <v>12955532</v>
          </cell>
        </row>
        <row r="6326">
          <cell r="F6326" t="str">
            <v>C-3603-1300-1</v>
          </cell>
          <cell r="U6326">
            <v>0</v>
          </cell>
          <cell r="V6326">
            <v>635000</v>
          </cell>
          <cell r="W6326">
            <v>0</v>
          </cell>
          <cell r="X6326">
            <v>635000</v>
          </cell>
          <cell r="Z6326">
            <v>635000</v>
          </cell>
          <cell r="AA6326">
            <v>0</v>
          </cell>
          <cell r="AB6326">
            <v>635000</v>
          </cell>
          <cell r="AC6326">
            <v>635000</v>
          </cell>
          <cell r="AD6326">
            <v>635000</v>
          </cell>
          <cell r="AE6326">
            <v>635000</v>
          </cell>
        </row>
        <row r="6327">
          <cell r="F6327" t="str">
            <v>C-3603-1300-1</v>
          </cell>
          <cell r="U6327">
            <v>402966000</v>
          </cell>
          <cell r="V6327">
            <v>3946468</v>
          </cell>
          <cell r="W6327">
            <v>21613197</v>
          </cell>
          <cell r="X6327">
            <v>385299271</v>
          </cell>
          <cell r="Z6327">
            <v>385242481</v>
          </cell>
          <cell r="AA6327">
            <v>56790</v>
          </cell>
          <cell r="AB6327">
            <v>385242481</v>
          </cell>
          <cell r="AC6327">
            <v>385242481</v>
          </cell>
          <cell r="AD6327">
            <v>385242481</v>
          </cell>
          <cell r="AE6327">
            <v>385242481</v>
          </cell>
        </row>
        <row r="6328">
          <cell r="F6328" t="str">
            <v>C-3603-1300-1</v>
          </cell>
          <cell r="U6328">
            <v>0</v>
          </cell>
          <cell r="V6328">
            <v>21613197</v>
          </cell>
          <cell r="W6328">
            <v>369447</v>
          </cell>
          <cell r="X6328">
            <v>21243750</v>
          </cell>
          <cell r="Z6328">
            <v>11662000</v>
          </cell>
          <cell r="AA6328">
            <v>9581750</v>
          </cell>
          <cell r="AB6328">
            <v>11662000</v>
          </cell>
          <cell r="AC6328">
            <v>11662000</v>
          </cell>
          <cell r="AD6328">
            <v>11662000</v>
          </cell>
          <cell r="AE6328">
            <v>11662000</v>
          </cell>
        </row>
        <row r="6329">
          <cell r="F6329" t="str">
            <v>C-3603-1300-1</v>
          </cell>
          <cell r="U6329">
            <v>528000</v>
          </cell>
          <cell r="V6329">
            <v>0</v>
          </cell>
          <cell r="W6329">
            <v>26500</v>
          </cell>
          <cell r="X6329">
            <v>501500</v>
          </cell>
          <cell r="Z6329">
            <v>501500</v>
          </cell>
          <cell r="AA6329">
            <v>0</v>
          </cell>
          <cell r="AB6329">
            <v>501500</v>
          </cell>
          <cell r="AC6329">
            <v>501500</v>
          </cell>
          <cell r="AD6329">
            <v>501500</v>
          </cell>
          <cell r="AE6329">
            <v>501500</v>
          </cell>
        </row>
        <row r="6330">
          <cell r="F6330" t="str">
            <v>C-3603-1300-1</v>
          </cell>
          <cell r="U6330">
            <v>28810000</v>
          </cell>
          <cell r="V6330">
            <v>0</v>
          </cell>
          <cell r="W6330">
            <v>326789</v>
          </cell>
          <cell r="X6330">
            <v>28483211</v>
          </cell>
          <cell r="Z6330">
            <v>28361488</v>
          </cell>
          <cell r="AA6330">
            <v>121723</v>
          </cell>
          <cell r="AB6330">
            <v>28361488</v>
          </cell>
          <cell r="AC6330">
            <v>28361488</v>
          </cell>
          <cell r="AD6330">
            <v>28361488</v>
          </cell>
          <cell r="AE6330">
            <v>28361488</v>
          </cell>
        </row>
        <row r="6331">
          <cell r="F6331" t="str">
            <v>C-3603-1300-1</v>
          </cell>
          <cell r="U6331">
            <v>18512000</v>
          </cell>
          <cell r="V6331">
            <v>0</v>
          </cell>
          <cell r="W6331">
            <v>13089021</v>
          </cell>
          <cell r="X6331">
            <v>5422979</v>
          </cell>
          <cell r="Z6331">
            <v>5422979</v>
          </cell>
          <cell r="AA6331">
            <v>0</v>
          </cell>
          <cell r="AB6331">
            <v>5422979</v>
          </cell>
          <cell r="AC6331">
            <v>5422979</v>
          </cell>
          <cell r="AD6331">
            <v>5422979</v>
          </cell>
          <cell r="AE6331">
            <v>5422979</v>
          </cell>
        </row>
        <row r="6332">
          <cell r="F6332" t="str">
            <v>C-3603-1300-1</v>
          </cell>
          <cell r="U6332">
            <v>55796000</v>
          </cell>
          <cell r="V6332">
            <v>0</v>
          </cell>
          <cell r="W6332">
            <v>0</v>
          </cell>
          <cell r="X6332">
            <v>55796000</v>
          </cell>
          <cell r="Z6332">
            <v>54075630</v>
          </cell>
          <cell r="AA6332">
            <v>1720370</v>
          </cell>
          <cell r="AB6332">
            <v>54075630</v>
          </cell>
          <cell r="AC6332">
            <v>54075630</v>
          </cell>
          <cell r="AD6332">
            <v>53981640</v>
          </cell>
          <cell r="AE6332">
            <v>53981640</v>
          </cell>
        </row>
        <row r="6333">
          <cell r="F6333" t="str">
            <v>C-3603-1300-1</v>
          </cell>
          <cell r="U6333">
            <v>6706000</v>
          </cell>
          <cell r="V6333">
            <v>0</v>
          </cell>
          <cell r="W6333">
            <v>0</v>
          </cell>
          <cell r="X6333">
            <v>6706000</v>
          </cell>
          <cell r="Z6333">
            <v>6698953</v>
          </cell>
          <cell r="AA6333">
            <v>7047</v>
          </cell>
          <cell r="AB6333">
            <v>6698953</v>
          </cell>
          <cell r="AC6333">
            <v>6698953</v>
          </cell>
          <cell r="AD6333">
            <v>6698953</v>
          </cell>
          <cell r="AE6333">
            <v>6698953</v>
          </cell>
        </row>
        <row r="6334">
          <cell r="F6334" t="str">
            <v>C-3603-1300-1</v>
          </cell>
          <cell r="U6334">
            <v>2711000</v>
          </cell>
          <cell r="V6334">
            <v>12872647</v>
          </cell>
          <cell r="W6334">
            <v>14275459</v>
          </cell>
          <cell r="X6334">
            <v>1308188</v>
          </cell>
          <cell r="Z6334">
            <v>1308188</v>
          </cell>
          <cell r="AA6334">
            <v>0</v>
          </cell>
          <cell r="AB6334">
            <v>1308188</v>
          </cell>
          <cell r="AC6334">
            <v>1308188</v>
          </cell>
          <cell r="AD6334">
            <v>1308188</v>
          </cell>
          <cell r="AE6334">
            <v>1308188</v>
          </cell>
        </row>
        <row r="6335">
          <cell r="F6335" t="str">
            <v>C-3603-1300-1</v>
          </cell>
          <cell r="U6335">
            <v>0</v>
          </cell>
          <cell r="V6335">
            <v>7801194</v>
          </cell>
          <cell r="W6335">
            <v>86580</v>
          </cell>
          <cell r="X6335">
            <v>7714614</v>
          </cell>
          <cell r="Z6335">
            <v>7000329</v>
          </cell>
          <cell r="AA6335">
            <v>714285</v>
          </cell>
          <cell r="AB6335">
            <v>7000329</v>
          </cell>
          <cell r="AC6335">
            <v>7000329</v>
          </cell>
          <cell r="AD6335">
            <v>7000329</v>
          </cell>
          <cell r="AE6335">
            <v>7000329</v>
          </cell>
        </row>
        <row r="6336">
          <cell r="F6336" t="str">
            <v>C-3603-1300-3</v>
          </cell>
          <cell r="U6336">
            <v>159552600</v>
          </cell>
          <cell r="V6336">
            <v>13874140</v>
          </cell>
          <cell r="W6336">
            <v>0</v>
          </cell>
          <cell r="X6336">
            <v>173426740</v>
          </cell>
          <cell r="Z6336">
            <v>173426740</v>
          </cell>
          <cell r="AA6336">
            <v>0</v>
          </cell>
          <cell r="AB6336">
            <v>173426740</v>
          </cell>
          <cell r="AC6336">
            <v>173426740</v>
          </cell>
          <cell r="AD6336">
            <v>173426740</v>
          </cell>
          <cell r="AE6336">
            <v>173426740</v>
          </cell>
        </row>
        <row r="6337">
          <cell r="F6337" t="str">
            <v>C-3603-1300-3</v>
          </cell>
          <cell r="U6337">
            <v>84393000</v>
          </cell>
          <cell r="V6337">
            <v>40000000</v>
          </cell>
          <cell r="W6337">
            <v>0</v>
          </cell>
          <cell r="X6337">
            <v>124393000</v>
          </cell>
          <cell r="Z6337">
            <v>124383067</v>
          </cell>
          <cell r="AA6337">
            <v>9933</v>
          </cell>
          <cell r="AB6337">
            <v>124383067</v>
          </cell>
          <cell r="AC6337">
            <v>124383067</v>
          </cell>
          <cell r="AD6337">
            <v>124383067</v>
          </cell>
          <cell r="AE6337">
            <v>124383067</v>
          </cell>
        </row>
        <row r="6338">
          <cell r="F6338" t="str">
            <v>C-3603-1300-3</v>
          </cell>
          <cell r="U6338">
            <v>6696100</v>
          </cell>
          <cell r="V6338">
            <v>5000000</v>
          </cell>
          <cell r="W6338">
            <v>0</v>
          </cell>
          <cell r="X6338">
            <v>11696100</v>
          </cell>
          <cell r="Z6338">
            <v>11692142</v>
          </cell>
          <cell r="AA6338">
            <v>3958</v>
          </cell>
          <cell r="AB6338">
            <v>11692142</v>
          </cell>
          <cell r="AC6338">
            <v>11692142</v>
          </cell>
          <cell r="AD6338">
            <v>11692142</v>
          </cell>
          <cell r="AE6338">
            <v>11692142</v>
          </cell>
        </row>
        <row r="6339">
          <cell r="F6339" t="str">
            <v>C-3603-1300-3</v>
          </cell>
          <cell r="U6339">
            <v>152336300</v>
          </cell>
          <cell r="V6339">
            <v>594131890</v>
          </cell>
          <cell r="W6339">
            <v>365467029</v>
          </cell>
          <cell r="X6339">
            <v>381001161</v>
          </cell>
          <cell r="Z6339">
            <v>378788014</v>
          </cell>
          <cell r="AA6339">
            <v>2213147</v>
          </cell>
          <cell r="AB6339">
            <v>378788014</v>
          </cell>
          <cell r="AC6339">
            <v>378788014</v>
          </cell>
          <cell r="AD6339">
            <v>378788014</v>
          </cell>
          <cell r="AE6339">
            <v>378788014</v>
          </cell>
        </row>
        <row r="6340">
          <cell r="F6340" t="str">
            <v>C-3603-1300-4</v>
          </cell>
          <cell r="U6340">
            <v>0</v>
          </cell>
          <cell r="V6340">
            <v>30526583</v>
          </cell>
          <cell r="W6340">
            <v>10150</v>
          </cell>
          <cell r="X6340">
            <v>30516433</v>
          </cell>
          <cell r="Z6340">
            <v>30516433</v>
          </cell>
          <cell r="AA6340">
            <v>0</v>
          </cell>
          <cell r="AB6340">
            <v>30516433</v>
          </cell>
          <cell r="AC6340">
            <v>30516433</v>
          </cell>
          <cell r="AD6340">
            <v>30516433</v>
          </cell>
          <cell r="AE6340">
            <v>30516433</v>
          </cell>
        </row>
        <row r="6341">
          <cell r="F6341" t="str">
            <v>C-3603-1300-4</v>
          </cell>
          <cell r="U6341">
            <v>714109088</v>
          </cell>
          <cell r="V6341">
            <v>110539686</v>
          </cell>
          <cell r="W6341">
            <v>0</v>
          </cell>
          <cell r="X6341">
            <v>824648774</v>
          </cell>
          <cell r="Z6341">
            <v>782903540</v>
          </cell>
          <cell r="AA6341">
            <v>41745234</v>
          </cell>
          <cell r="AB6341">
            <v>782903540</v>
          </cell>
          <cell r="AC6341">
            <v>782903540</v>
          </cell>
          <cell r="AD6341">
            <v>780321529</v>
          </cell>
          <cell r="AE6341">
            <v>780321529</v>
          </cell>
        </row>
        <row r="6342">
          <cell r="F6342" t="str">
            <v>C-3603-1300-7</v>
          </cell>
          <cell r="U6342">
            <v>11610529</v>
          </cell>
          <cell r="V6342">
            <v>0</v>
          </cell>
          <cell r="W6342">
            <v>0</v>
          </cell>
          <cell r="X6342">
            <v>11610529</v>
          </cell>
          <cell r="Z6342">
            <v>11605150</v>
          </cell>
          <cell r="AA6342">
            <v>5379</v>
          </cell>
          <cell r="AB6342">
            <v>11605150</v>
          </cell>
          <cell r="AC6342">
            <v>11605150</v>
          </cell>
          <cell r="AD6342">
            <v>11605150</v>
          </cell>
          <cell r="AE6342">
            <v>11605150</v>
          </cell>
        </row>
        <row r="6343">
          <cell r="F6343" t="str">
            <v>C-3603-1300-7</v>
          </cell>
          <cell r="U6343">
            <v>1800084</v>
          </cell>
          <cell r="V6343">
            <v>0</v>
          </cell>
          <cell r="W6343">
            <v>0</v>
          </cell>
          <cell r="X6343">
            <v>1800084</v>
          </cell>
          <cell r="Z6343">
            <v>1800084</v>
          </cell>
          <cell r="AA6343">
            <v>0</v>
          </cell>
          <cell r="AB6343">
            <v>1800084</v>
          </cell>
          <cell r="AC6343">
            <v>1800084</v>
          </cell>
          <cell r="AD6343">
            <v>1800084</v>
          </cell>
          <cell r="AE6343">
            <v>1800084</v>
          </cell>
        </row>
        <row r="6344">
          <cell r="F6344" t="str">
            <v>C-3603-1300-9</v>
          </cell>
          <cell r="U6344">
            <v>62100000</v>
          </cell>
          <cell r="V6344">
            <v>70000000</v>
          </cell>
          <cell r="W6344">
            <v>8813333</v>
          </cell>
          <cell r="X6344">
            <v>123286667</v>
          </cell>
          <cell r="Z6344">
            <v>123286667</v>
          </cell>
          <cell r="AA6344">
            <v>0</v>
          </cell>
          <cell r="AB6344">
            <v>123286667</v>
          </cell>
          <cell r="AC6344">
            <v>123286667</v>
          </cell>
          <cell r="AD6344">
            <v>123286667</v>
          </cell>
          <cell r="AE6344">
            <v>123286667</v>
          </cell>
        </row>
        <row r="6345">
          <cell r="F6345" t="str">
            <v>C-3603-1300-9</v>
          </cell>
          <cell r="U6345">
            <v>1500000</v>
          </cell>
          <cell r="V6345">
            <v>1980000</v>
          </cell>
          <cell r="W6345">
            <v>40381</v>
          </cell>
          <cell r="X6345">
            <v>3439619</v>
          </cell>
          <cell r="Z6345">
            <v>3439619</v>
          </cell>
          <cell r="AA6345">
            <v>0</v>
          </cell>
          <cell r="AB6345">
            <v>3439619</v>
          </cell>
          <cell r="AC6345">
            <v>3439619</v>
          </cell>
          <cell r="AD6345">
            <v>3439619</v>
          </cell>
          <cell r="AE6345">
            <v>3439619</v>
          </cell>
        </row>
        <row r="6346">
          <cell r="F6346" t="str">
            <v>C-3603-1300-11</v>
          </cell>
          <cell r="U6346">
            <v>0</v>
          </cell>
          <cell r="V6346">
            <v>2320000</v>
          </cell>
          <cell r="W6346">
            <v>2320000</v>
          </cell>
          <cell r="X6346">
            <v>0</v>
          </cell>
          <cell r="Z6346">
            <v>0</v>
          </cell>
          <cell r="AA6346">
            <v>0</v>
          </cell>
          <cell r="AB6346">
            <v>0</v>
          </cell>
          <cell r="AC6346">
            <v>0</v>
          </cell>
          <cell r="AD6346">
            <v>0</v>
          </cell>
          <cell r="AE6346">
            <v>0</v>
          </cell>
        </row>
        <row r="6347">
          <cell r="F6347" t="str">
            <v>C-3603-1300-11</v>
          </cell>
          <cell r="U6347">
            <v>0</v>
          </cell>
          <cell r="V6347">
            <v>95118656</v>
          </cell>
          <cell r="W6347">
            <v>0</v>
          </cell>
          <cell r="X6347">
            <v>95118656</v>
          </cell>
          <cell r="Z6347">
            <v>95118559</v>
          </cell>
          <cell r="AA6347">
            <v>97</v>
          </cell>
          <cell r="AB6347">
            <v>95118559</v>
          </cell>
          <cell r="AC6347">
            <v>95118559</v>
          </cell>
          <cell r="AD6347">
            <v>68575960</v>
          </cell>
          <cell r="AE6347">
            <v>68575960</v>
          </cell>
        </row>
        <row r="6348">
          <cell r="F6348" t="str">
            <v>C-3603-1300-11</v>
          </cell>
          <cell r="U6348">
            <v>0</v>
          </cell>
          <cell r="V6348">
            <v>14280000</v>
          </cell>
          <cell r="W6348">
            <v>800000</v>
          </cell>
          <cell r="X6348">
            <v>13480000</v>
          </cell>
          <cell r="Z6348">
            <v>13480000</v>
          </cell>
          <cell r="AA6348">
            <v>0</v>
          </cell>
          <cell r="AB6348">
            <v>13480000</v>
          </cell>
          <cell r="AC6348">
            <v>13480000</v>
          </cell>
          <cell r="AD6348">
            <v>13480000</v>
          </cell>
          <cell r="AE6348">
            <v>13480000</v>
          </cell>
        </row>
        <row r="6349">
          <cell r="F6349" t="str">
            <v>C-3603-1300-11</v>
          </cell>
          <cell r="U6349">
            <v>0</v>
          </cell>
          <cell r="V6349">
            <v>29511550</v>
          </cell>
          <cell r="W6349">
            <v>345000</v>
          </cell>
          <cell r="X6349">
            <v>29166550</v>
          </cell>
          <cell r="Z6349">
            <v>29083600</v>
          </cell>
          <cell r="AA6349">
            <v>82950</v>
          </cell>
          <cell r="AB6349">
            <v>29083600</v>
          </cell>
          <cell r="AC6349">
            <v>0</v>
          </cell>
          <cell r="AD6349">
            <v>0</v>
          </cell>
          <cell r="AE6349">
            <v>0</v>
          </cell>
        </row>
        <row r="6350">
          <cell r="F6350" t="str">
            <v>C-3603-1300-11</v>
          </cell>
          <cell r="U6350">
            <v>0</v>
          </cell>
          <cell r="V6350">
            <v>58000000</v>
          </cell>
          <cell r="W6350">
            <v>11931176</v>
          </cell>
          <cell r="X6350">
            <v>46068824</v>
          </cell>
          <cell r="Z6350">
            <v>46068824</v>
          </cell>
          <cell r="AA6350">
            <v>0</v>
          </cell>
          <cell r="AB6350">
            <v>46068824</v>
          </cell>
          <cell r="AC6350">
            <v>3134460</v>
          </cell>
          <cell r="AD6350">
            <v>3134460</v>
          </cell>
          <cell r="AE6350">
            <v>3134460</v>
          </cell>
        </row>
        <row r="6351">
          <cell r="F6351" t="str">
            <v>C-3603-1300-11</v>
          </cell>
          <cell r="U6351">
            <v>0</v>
          </cell>
          <cell r="V6351">
            <v>13665000</v>
          </cell>
          <cell r="W6351">
            <v>0</v>
          </cell>
          <cell r="X6351">
            <v>13665000</v>
          </cell>
          <cell r="Z6351">
            <v>13661756</v>
          </cell>
          <cell r="AA6351">
            <v>3244</v>
          </cell>
          <cell r="AB6351">
            <v>13661756</v>
          </cell>
          <cell r="AC6351">
            <v>13661756</v>
          </cell>
          <cell r="AD6351">
            <v>13661756</v>
          </cell>
          <cell r="AE6351">
            <v>13661756</v>
          </cell>
        </row>
        <row r="6352">
          <cell r="F6352" t="str">
            <v>C-3605-1300-1</v>
          </cell>
          <cell r="U6352">
            <v>22000000</v>
          </cell>
          <cell r="V6352">
            <v>3000000</v>
          </cell>
          <cell r="W6352">
            <v>900000</v>
          </cell>
          <cell r="X6352">
            <v>24100000</v>
          </cell>
          <cell r="Z6352">
            <v>24100000</v>
          </cell>
          <cell r="AA6352">
            <v>0</v>
          </cell>
          <cell r="AB6352">
            <v>24100000</v>
          </cell>
          <cell r="AC6352">
            <v>24100000</v>
          </cell>
          <cell r="AD6352">
            <v>24100000</v>
          </cell>
          <cell r="AE6352">
            <v>24100000</v>
          </cell>
        </row>
        <row r="6353">
          <cell r="F6353" t="str">
            <v>C-3605-1300-1</v>
          </cell>
          <cell r="U6353">
            <v>34000000</v>
          </cell>
          <cell r="V6353">
            <v>30977683</v>
          </cell>
          <cell r="W6353">
            <v>4683157</v>
          </cell>
          <cell r="X6353">
            <v>60294526</v>
          </cell>
          <cell r="Z6353">
            <v>59368657</v>
          </cell>
          <cell r="AA6353">
            <v>925869</v>
          </cell>
          <cell r="AB6353">
            <v>59368657</v>
          </cell>
          <cell r="AC6353">
            <v>59368657</v>
          </cell>
          <cell r="AD6353">
            <v>59368657</v>
          </cell>
          <cell r="AE6353">
            <v>59368657</v>
          </cell>
        </row>
        <row r="6354">
          <cell r="F6354" t="str">
            <v>C-3605-1300-1</v>
          </cell>
          <cell r="U6354">
            <v>17600000</v>
          </cell>
          <cell r="V6354">
            <v>2000000</v>
          </cell>
          <cell r="W6354">
            <v>4725000</v>
          </cell>
          <cell r="X6354">
            <v>14875000</v>
          </cell>
          <cell r="Z6354">
            <v>5979750</v>
          </cell>
          <cell r="AA6354">
            <v>8895250</v>
          </cell>
          <cell r="AB6354">
            <v>5979750</v>
          </cell>
          <cell r="AC6354">
            <v>0</v>
          </cell>
          <cell r="AD6354">
            <v>0</v>
          </cell>
          <cell r="AE6354">
            <v>0</v>
          </cell>
        </row>
        <row r="6355">
          <cell r="F6355" t="str">
            <v>C-3605-1300-1</v>
          </cell>
          <cell r="U6355">
            <v>135917500</v>
          </cell>
          <cell r="V6355">
            <v>8661000</v>
          </cell>
          <cell r="W6355">
            <v>27483243</v>
          </cell>
          <cell r="X6355">
            <v>117095257</v>
          </cell>
          <cell r="Z6355">
            <v>113003265</v>
          </cell>
          <cell r="AA6355">
            <v>4091992</v>
          </cell>
          <cell r="AB6355">
            <v>113003265</v>
          </cell>
          <cell r="AC6355">
            <v>113003265</v>
          </cell>
          <cell r="AD6355">
            <v>113003265</v>
          </cell>
          <cell r="AE6355">
            <v>113003265</v>
          </cell>
        </row>
        <row r="6356">
          <cell r="F6356" t="str">
            <v>C-3605-1300-1</v>
          </cell>
          <cell r="U6356">
            <v>9000000</v>
          </cell>
          <cell r="V6356">
            <v>6174586</v>
          </cell>
          <cell r="W6356">
            <v>55000</v>
          </cell>
          <cell r="X6356">
            <v>15119586</v>
          </cell>
          <cell r="Z6356">
            <v>15115000</v>
          </cell>
          <cell r="AA6356">
            <v>4586</v>
          </cell>
          <cell r="AB6356">
            <v>15115000</v>
          </cell>
          <cell r="AC6356">
            <v>15115000</v>
          </cell>
          <cell r="AD6356">
            <v>15115000</v>
          </cell>
          <cell r="AE6356">
            <v>15115000</v>
          </cell>
        </row>
        <row r="6357">
          <cell r="F6357" t="str">
            <v>C-3605-1300-1</v>
          </cell>
          <cell r="U6357">
            <v>793566400</v>
          </cell>
          <cell r="V6357">
            <v>81313879</v>
          </cell>
          <cell r="W6357">
            <v>61215345</v>
          </cell>
          <cell r="X6357">
            <v>813664934</v>
          </cell>
          <cell r="Z6357">
            <v>812374821</v>
          </cell>
          <cell r="AA6357">
            <v>1290113</v>
          </cell>
          <cell r="AB6357">
            <v>812374821</v>
          </cell>
          <cell r="AC6357">
            <v>812374821</v>
          </cell>
          <cell r="AD6357">
            <v>812374821</v>
          </cell>
          <cell r="AE6357">
            <v>812374821</v>
          </cell>
        </row>
        <row r="6358">
          <cell r="F6358" t="str">
            <v>C-3605-1300-1</v>
          </cell>
          <cell r="U6358">
            <v>6850534</v>
          </cell>
          <cell r="V6358">
            <v>0</v>
          </cell>
          <cell r="W6358">
            <v>0</v>
          </cell>
          <cell r="X6358">
            <v>6850534</v>
          </cell>
          <cell r="Z6358">
            <v>6850534</v>
          </cell>
          <cell r="AA6358">
            <v>0</v>
          </cell>
          <cell r="AB6358">
            <v>6850534</v>
          </cell>
          <cell r="AC6358">
            <v>6850534</v>
          </cell>
          <cell r="AD6358">
            <v>6850534</v>
          </cell>
          <cell r="AE6358">
            <v>6850534</v>
          </cell>
        </row>
        <row r="6359">
          <cell r="F6359" t="str">
            <v>C-3605-1300-1</v>
          </cell>
          <cell r="U6359">
            <v>25747139</v>
          </cell>
          <cell r="V6359">
            <v>0</v>
          </cell>
          <cell r="W6359">
            <v>0</v>
          </cell>
          <cell r="X6359">
            <v>25747139</v>
          </cell>
          <cell r="Z6359">
            <v>25746668</v>
          </cell>
          <cell r="AA6359">
            <v>471</v>
          </cell>
          <cell r="AB6359">
            <v>25746668</v>
          </cell>
          <cell r="AC6359">
            <v>25746668</v>
          </cell>
          <cell r="AD6359">
            <v>25746668</v>
          </cell>
          <cell r="AE6359">
            <v>25746668</v>
          </cell>
        </row>
        <row r="6360">
          <cell r="F6360" t="str">
            <v>C-3699-1300-2</v>
          </cell>
          <cell r="U6360">
            <v>0</v>
          </cell>
          <cell r="V6360">
            <v>180212096</v>
          </cell>
          <cell r="W6360">
            <v>721497</v>
          </cell>
          <cell r="X6360">
            <v>179490599</v>
          </cell>
          <cell r="Z6360">
            <v>179478586</v>
          </cell>
          <cell r="AA6360">
            <v>12013</v>
          </cell>
          <cell r="AB6360">
            <v>179478586</v>
          </cell>
          <cell r="AC6360">
            <v>179478586</v>
          </cell>
          <cell r="AD6360">
            <v>125555411</v>
          </cell>
          <cell r="AE6360">
            <v>125555411</v>
          </cell>
        </row>
        <row r="6361">
          <cell r="F6361" t="str">
            <v>C-3602-1300-3</v>
          </cell>
          <cell r="U6361">
            <v>0</v>
          </cell>
          <cell r="V6361">
            <v>8870400</v>
          </cell>
          <cell r="W6361">
            <v>0</v>
          </cell>
          <cell r="X6361">
            <v>8870400</v>
          </cell>
          <cell r="Z6361">
            <v>6319000</v>
          </cell>
          <cell r="AA6361">
            <v>2551400</v>
          </cell>
          <cell r="AB6361">
            <v>6319000</v>
          </cell>
          <cell r="AC6361">
            <v>6319000</v>
          </cell>
          <cell r="AD6361">
            <v>6319000</v>
          </cell>
          <cell r="AE6361">
            <v>6319000</v>
          </cell>
        </row>
        <row r="6362">
          <cell r="F6362" t="str">
            <v>C-3602-1300-5</v>
          </cell>
          <cell r="U6362">
            <v>247623750</v>
          </cell>
          <cell r="V6362">
            <v>24000000</v>
          </cell>
          <cell r="W6362">
            <v>0</v>
          </cell>
          <cell r="X6362">
            <v>271623750</v>
          </cell>
          <cell r="Z6362">
            <v>271623750</v>
          </cell>
          <cell r="AA6362">
            <v>0</v>
          </cell>
          <cell r="AB6362">
            <v>271623750</v>
          </cell>
          <cell r="AC6362">
            <v>271623750</v>
          </cell>
          <cell r="AD6362">
            <v>271623750</v>
          </cell>
          <cell r="AE6362">
            <v>271623750</v>
          </cell>
        </row>
        <row r="6363">
          <cell r="F6363" t="str">
            <v>C-3602-1300-5</v>
          </cell>
          <cell r="U6363">
            <v>61905938</v>
          </cell>
          <cell r="V6363">
            <v>0</v>
          </cell>
          <cell r="W6363">
            <v>0</v>
          </cell>
          <cell r="X6363">
            <v>61905938</v>
          </cell>
          <cell r="Z6363">
            <v>61536464</v>
          </cell>
          <cell r="AA6363">
            <v>369474</v>
          </cell>
          <cell r="AB6363">
            <v>61536464</v>
          </cell>
          <cell r="AC6363">
            <v>61536464</v>
          </cell>
          <cell r="AD6363">
            <v>61536464</v>
          </cell>
          <cell r="AE6363">
            <v>61536464</v>
          </cell>
        </row>
        <row r="6364">
          <cell r="F6364" t="str">
            <v>C-3602-1300-5</v>
          </cell>
          <cell r="U6364">
            <v>7428713</v>
          </cell>
          <cell r="V6364">
            <v>0</v>
          </cell>
          <cell r="W6364">
            <v>0</v>
          </cell>
          <cell r="X6364">
            <v>7428713</v>
          </cell>
          <cell r="Z6364">
            <v>7290305</v>
          </cell>
          <cell r="AA6364">
            <v>138408</v>
          </cell>
          <cell r="AB6364">
            <v>7290305</v>
          </cell>
          <cell r="AC6364">
            <v>7290305</v>
          </cell>
          <cell r="AD6364">
            <v>7290305</v>
          </cell>
          <cell r="AE6364">
            <v>7290305</v>
          </cell>
        </row>
        <row r="6365">
          <cell r="F6365" t="str">
            <v>C-3603-1300-1</v>
          </cell>
          <cell r="U6365">
            <v>31189000</v>
          </cell>
          <cell r="V6365">
            <v>106070000</v>
          </cell>
          <cell r="W6365">
            <v>5853825</v>
          </cell>
          <cell r="X6365">
            <v>131405175</v>
          </cell>
          <cell r="Z6365">
            <v>127843837</v>
          </cell>
          <cell r="AA6365">
            <v>3561338</v>
          </cell>
          <cell r="AB6365">
            <v>127843837</v>
          </cell>
          <cell r="AC6365">
            <v>117484797</v>
          </cell>
          <cell r="AD6365">
            <v>117484797</v>
          </cell>
          <cell r="AE6365">
            <v>117484797</v>
          </cell>
        </row>
        <row r="6366">
          <cell r="F6366" t="str">
            <v>C-3603-1300-1</v>
          </cell>
          <cell r="U6366">
            <v>0</v>
          </cell>
          <cell r="V6366">
            <v>5853825</v>
          </cell>
          <cell r="W6366">
            <v>0</v>
          </cell>
          <cell r="X6366">
            <v>5853825</v>
          </cell>
          <cell r="Z6366">
            <v>0</v>
          </cell>
          <cell r="AA6366">
            <v>5853825</v>
          </cell>
          <cell r="AB6366">
            <v>0</v>
          </cell>
          <cell r="AC6366">
            <v>0</v>
          </cell>
          <cell r="AD6366">
            <v>0</v>
          </cell>
          <cell r="AE6366">
            <v>0</v>
          </cell>
        </row>
        <row r="6367">
          <cell r="F6367" t="str">
            <v>C-3603-1300-1</v>
          </cell>
          <cell r="U6367">
            <v>0</v>
          </cell>
          <cell r="V6367">
            <v>72049860</v>
          </cell>
          <cell r="W6367">
            <v>8108360</v>
          </cell>
          <cell r="X6367">
            <v>63941500</v>
          </cell>
          <cell r="Z6367">
            <v>63748300</v>
          </cell>
          <cell r="AA6367">
            <v>193200</v>
          </cell>
          <cell r="AB6367">
            <v>63748300</v>
          </cell>
          <cell r="AC6367">
            <v>63748300</v>
          </cell>
          <cell r="AD6367">
            <v>63748300</v>
          </cell>
          <cell r="AE6367">
            <v>63748300</v>
          </cell>
        </row>
        <row r="6368">
          <cell r="F6368" t="str">
            <v>C-3603-1300-1</v>
          </cell>
          <cell r="U6368">
            <v>36063000</v>
          </cell>
          <cell r="V6368">
            <v>7000000</v>
          </cell>
          <cell r="W6368">
            <v>0</v>
          </cell>
          <cell r="X6368">
            <v>43063000</v>
          </cell>
          <cell r="Z6368">
            <v>42289669</v>
          </cell>
          <cell r="AA6368">
            <v>773331</v>
          </cell>
          <cell r="AB6368">
            <v>42289669</v>
          </cell>
          <cell r="AC6368">
            <v>42289669</v>
          </cell>
          <cell r="AD6368">
            <v>42289669</v>
          </cell>
          <cell r="AE6368">
            <v>42289669</v>
          </cell>
        </row>
        <row r="6369">
          <cell r="F6369" t="str">
            <v>C-3603-1300-1</v>
          </cell>
          <cell r="U6369">
            <v>0</v>
          </cell>
          <cell r="V6369">
            <v>20000000</v>
          </cell>
          <cell r="W6369">
            <v>0</v>
          </cell>
          <cell r="X6369">
            <v>20000000</v>
          </cell>
          <cell r="Z6369">
            <v>15047050</v>
          </cell>
          <cell r="AA6369">
            <v>4952950</v>
          </cell>
          <cell r="AB6369">
            <v>15047050</v>
          </cell>
          <cell r="AC6369">
            <v>15047050</v>
          </cell>
          <cell r="AD6369">
            <v>15047050</v>
          </cell>
          <cell r="AE6369">
            <v>15047050</v>
          </cell>
        </row>
        <row r="6370">
          <cell r="F6370" t="str">
            <v>C-3603-1300-1</v>
          </cell>
          <cell r="U6370">
            <v>739063000</v>
          </cell>
          <cell r="V6370">
            <v>13102500</v>
          </cell>
          <cell r="W6370">
            <v>0</v>
          </cell>
          <cell r="X6370">
            <v>752165500</v>
          </cell>
          <cell r="Z6370">
            <v>747943261</v>
          </cell>
          <cell r="AA6370">
            <v>4222239</v>
          </cell>
          <cell r="AB6370">
            <v>747943261</v>
          </cell>
          <cell r="AC6370">
            <v>747943261</v>
          </cell>
          <cell r="AD6370">
            <v>747943261</v>
          </cell>
          <cell r="AE6370">
            <v>747943261</v>
          </cell>
        </row>
        <row r="6371">
          <cell r="F6371" t="str">
            <v>C-3603-1300-1</v>
          </cell>
          <cell r="U6371">
            <v>249905000</v>
          </cell>
          <cell r="V6371">
            <v>0</v>
          </cell>
          <cell r="W6371">
            <v>0</v>
          </cell>
          <cell r="X6371">
            <v>249905000</v>
          </cell>
          <cell r="Z6371">
            <v>237077944</v>
          </cell>
          <cell r="AA6371">
            <v>12827056</v>
          </cell>
          <cell r="AB6371">
            <v>237077944</v>
          </cell>
          <cell r="AC6371">
            <v>237077944</v>
          </cell>
          <cell r="AD6371">
            <v>237077944</v>
          </cell>
          <cell r="AE6371">
            <v>237077944</v>
          </cell>
        </row>
        <row r="6372">
          <cell r="F6372" t="str">
            <v>C-3603-1300-1</v>
          </cell>
          <cell r="U6372">
            <v>601321000</v>
          </cell>
          <cell r="V6372">
            <v>0</v>
          </cell>
          <cell r="W6372">
            <v>0</v>
          </cell>
          <cell r="X6372">
            <v>601321000</v>
          </cell>
          <cell r="Z6372">
            <v>596358455</v>
          </cell>
          <cell r="AA6372">
            <v>4962545</v>
          </cell>
          <cell r="AB6372">
            <v>596358455</v>
          </cell>
          <cell r="AC6372">
            <v>596358455</v>
          </cell>
          <cell r="AD6372">
            <v>596358455</v>
          </cell>
          <cell r="AE6372">
            <v>596358455</v>
          </cell>
        </row>
        <row r="6373">
          <cell r="F6373" t="str">
            <v>C-3603-1300-1</v>
          </cell>
          <cell r="U6373">
            <v>7503150000</v>
          </cell>
          <cell r="V6373">
            <v>1577996949</v>
          </cell>
          <cell r="W6373">
            <v>0</v>
          </cell>
          <cell r="X6373">
            <v>9081146949</v>
          </cell>
          <cell r="Z6373">
            <v>9003064277</v>
          </cell>
          <cell r="AA6373">
            <v>78082672</v>
          </cell>
          <cell r="AB6373">
            <v>9003064277</v>
          </cell>
          <cell r="AC6373">
            <v>9003064277</v>
          </cell>
          <cell r="AD6373">
            <v>9003064277</v>
          </cell>
          <cell r="AE6373">
            <v>9003064277</v>
          </cell>
        </row>
        <row r="6374">
          <cell r="F6374" t="str">
            <v>C-3603-1300-1</v>
          </cell>
          <cell r="U6374">
            <v>0</v>
          </cell>
          <cell r="V6374">
            <v>3103900</v>
          </cell>
          <cell r="W6374">
            <v>0</v>
          </cell>
          <cell r="X6374">
            <v>3103900</v>
          </cell>
          <cell r="Z6374">
            <v>3103900</v>
          </cell>
          <cell r="AA6374">
            <v>0</v>
          </cell>
          <cell r="AB6374">
            <v>3103900</v>
          </cell>
          <cell r="AC6374">
            <v>3103900</v>
          </cell>
          <cell r="AD6374">
            <v>3103900</v>
          </cell>
          <cell r="AE6374">
            <v>3103900</v>
          </cell>
        </row>
        <row r="6375">
          <cell r="F6375" t="str">
            <v>C-3603-1300-1</v>
          </cell>
          <cell r="U6375">
            <v>340320000</v>
          </cell>
          <cell r="V6375">
            <v>0</v>
          </cell>
          <cell r="W6375">
            <v>88500000</v>
          </cell>
          <cell r="X6375">
            <v>251820000</v>
          </cell>
          <cell r="Z6375">
            <v>251468788</v>
          </cell>
          <cell r="AA6375">
            <v>351212</v>
          </cell>
          <cell r="AB6375">
            <v>251468788</v>
          </cell>
          <cell r="AC6375">
            <v>251468788</v>
          </cell>
          <cell r="AD6375">
            <v>251468788</v>
          </cell>
          <cell r="AE6375">
            <v>251468788</v>
          </cell>
        </row>
        <row r="6376">
          <cell r="F6376" t="str">
            <v>C-3603-1300-1</v>
          </cell>
          <cell r="U6376">
            <v>0</v>
          </cell>
          <cell r="V6376">
            <v>64381587</v>
          </cell>
          <cell r="W6376">
            <v>64381587</v>
          </cell>
          <cell r="X6376">
            <v>0</v>
          </cell>
          <cell r="Z6376">
            <v>0</v>
          </cell>
          <cell r="AA6376">
            <v>0</v>
          </cell>
          <cell r="AB6376">
            <v>0</v>
          </cell>
          <cell r="AC6376">
            <v>0</v>
          </cell>
          <cell r="AD6376">
            <v>0</v>
          </cell>
          <cell r="AE6376">
            <v>0</v>
          </cell>
        </row>
        <row r="6377">
          <cell r="F6377" t="str">
            <v>C-3603-1300-1</v>
          </cell>
          <cell r="U6377">
            <v>41686000</v>
          </cell>
          <cell r="V6377">
            <v>4819600</v>
          </cell>
          <cell r="W6377">
            <v>46505600</v>
          </cell>
          <cell r="X6377">
            <v>0</v>
          </cell>
          <cell r="Z6377">
            <v>0</v>
          </cell>
          <cell r="AA6377">
            <v>0</v>
          </cell>
          <cell r="AB6377">
            <v>0</v>
          </cell>
          <cell r="AC6377">
            <v>0</v>
          </cell>
          <cell r="AD6377">
            <v>0</v>
          </cell>
          <cell r="AE6377">
            <v>0</v>
          </cell>
        </row>
        <row r="6378">
          <cell r="F6378" t="str">
            <v>C-3603-1300-1</v>
          </cell>
          <cell r="U6378">
            <v>78360000</v>
          </cell>
          <cell r="V6378">
            <v>14819600</v>
          </cell>
          <cell r="W6378">
            <v>28856426</v>
          </cell>
          <cell r="X6378">
            <v>64323174</v>
          </cell>
          <cell r="Z6378">
            <v>64323174</v>
          </cell>
          <cell r="AA6378">
            <v>0</v>
          </cell>
          <cell r="AB6378">
            <v>64323174</v>
          </cell>
          <cell r="AC6378">
            <v>64323174</v>
          </cell>
          <cell r="AD6378">
            <v>0</v>
          </cell>
          <cell r="AE6378">
            <v>0</v>
          </cell>
        </row>
        <row r="6379">
          <cell r="F6379" t="str">
            <v>C-3603-1300-1</v>
          </cell>
          <cell r="U6379">
            <v>0</v>
          </cell>
          <cell r="V6379">
            <v>6214691</v>
          </cell>
          <cell r="W6379">
            <v>6214691</v>
          </cell>
          <cell r="X6379">
            <v>0</v>
          </cell>
          <cell r="Z6379">
            <v>0</v>
          </cell>
          <cell r="AA6379">
            <v>0</v>
          </cell>
          <cell r="AB6379">
            <v>0</v>
          </cell>
          <cell r="AC6379">
            <v>0</v>
          </cell>
          <cell r="AD6379">
            <v>0</v>
          </cell>
          <cell r="AE6379">
            <v>0</v>
          </cell>
        </row>
        <row r="6380">
          <cell r="F6380" t="str">
            <v>C-3603-1300-1</v>
          </cell>
          <cell r="U6380">
            <v>73289000</v>
          </cell>
          <cell r="V6380">
            <v>7352717</v>
          </cell>
          <cell r="W6380">
            <v>0</v>
          </cell>
          <cell r="X6380">
            <v>80641717</v>
          </cell>
          <cell r="Z6380">
            <v>77678162</v>
          </cell>
          <cell r="AA6380">
            <v>2963555</v>
          </cell>
          <cell r="AB6380">
            <v>77678162</v>
          </cell>
          <cell r="AC6380">
            <v>77678162</v>
          </cell>
          <cell r="AD6380">
            <v>77678162</v>
          </cell>
          <cell r="AE6380">
            <v>77678162</v>
          </cell>
        </row>
        <row r="6381">
          <cell r="F6381" t="str">
            <v>C-3603-1300-1</v>
          </cell>
          <cell r="U6381">
            <v>526820000</v>
          </cell>
          <cell r="V6381">
            <v>100743000</v>
          </cell>
          <cell r="W6381">
            <v>60000000</v>
          </cell>
          <cell r="X6381">
            <v>567563000</v>
          </cell>
          <cell r="Z6381">
            <v>544929714</v>
          </cell>
          <cell r="AA6381">
            <v>22633286</v>
          </cell>
          <cell r="AB6381">
            <v>544929714</v>
          </cell>
          <cell r="AC6381">
            <v>544929714</v>
          </cell>
          <cell r="AD6381">
            <v>544929714</v>
          </cell>
          <cell r="AE6381">
            <v>544929714</v>
          </cell>
        </row>
        <row r="6382">
          <cell r="F6382" t="str">
            <v>C-3603-1300-1</v>
          </cell>
          <cell r="U6382">
            <v>33743000</v>
          </cell>
          <cell r="V6382">
            <v>0</v>
          </cell>
          <cell r="W6382">
            <v>0</v>
          </cell>
          <cell r="X6382">
            <v>33743000</v>
          </cell>
          <cell r="Z6382">
            <v>32515724</v>
          </cell>
          <cell r="AA6382">
            <v>1227276</v>
          </cell>
          <cell r="AB6382">
            <v>32515724</v>
          </cell>
          <cell r="AC6382">
            <v>32515724</v>
          </cell>
          <cell r="AD6382">
            <v>32515724</v>
          </cell>
          <cell r="AE6382">
            <v>32515724</v>
          </cell>
        </row>
        <row r="6383">
          <cell r="F6383" t="str">
            <v>C-3603-1300-1</v>
          </cell>
          <cell r="U6383">
            <v>105893000</v>
          </cell>
          <cell r="V6383">
            <v>0</v>
          </cell>
          <cell r="W6383">
            <v>7218201</v>
          </cell>
          <cell r="X6383">
            <v>98674799</v>
          </cell>
          <cell r="Z6383">
            <v>97587794</v>
          </cell>
          <cell r="AA6383">
            <v>1087005</v>
          </cell>
          <cell r="AB6383">
            <v>97587794</v>
          </cell>
          <cell r="AC6383">
            <v>97587794</v>
          </cell>
          <cell r="AD6383">
            <v>52483143</v>
          </cell>
          <cell r="AE6383">
            <v>52483143</v>
          </cell>
        </row>
        <row r="6384">
          <cell r="F6384" t="str">
            <v>C-3603-1300-1</v>
          </cell>
          <cell r="U6384">
            <v>51507000</v>
          </cell>
          <cell r="V6384">
            <v>0</v>
          </cell>
          <cell r="W6384">
            <v>0</v>
          </cell>
          <cell r="X6384">
            <v>51507000</v>
          </cell>
          <cell r="Z6384">
            <v>51459566</v>
          </cell>
          <cell r="AA6384">
            <v>47434</v>
          </cell>
          <cell r="AB6384">
            <v>51459566</v>
          </cell>
          <cell r="AC6384">
            <v>51459566</v>
          </cell>
          <cell r="AD6384">
            <v>51459566</v>
          </cell>
          <cell r="AE6384">
            <v>51459566</v>
          </cell>
        </row>
        <row r="6385">
          <cell r="F6385" t="str">
            <v>C-3603-1300-1</v>
          </cell>
          <cell r="U6385">
            <v>378518000</v>
          </cell>
          <cell r="V6385">
            <v>0</v>
          </cell>
          <cell r="W6385">
            <v>24952845</v>
          </cell>
          <cell r="X6385">
            <v>353565155</v>
          </cell>
          <cell r="Z6385">
            <v>329517855</v>
          </cell>
          <cell r="AA6385">
            <v>24047300</v>
          </cell>
          <cell r="AB6385">
            <v>329517855</v>
          </cell>
          <cell r="AC6385">
            <v>301427253</v>
          </cell>
          <cell r="AD6385">
            <v>242519075</v>
          </cell>
          <cell r="AE6385">
            <v>242519075</v>
          </cell>
        </row>
        <row r="6386">
          <cell r="F6386" t="str">
            <v>C-3603-1300-1</v>
          </cell>
          <cell r="U6386">
            <v>372142000</v>
          </cell>
          <cell r="V6386">
            <v>0</v>
          </cell>
          <cell r="W6386">
            <v>321592400</v>
          </cell>
          <cell r="X6386">
            <v>50549600</v>
          </cell>
          <cell r="Z6386">
            <v>50549600</v>
          </cell>
          <cell r="AA6386">
            <v>0</v>
          </cell>
          <cell r="AB6386">
            <v>50549600</v>
          </cell>
          <cell r="AC6386">
            <v>50549600</v>
          </cell>
          <cell r="AD6386">
            <v>50549600</v>
          </cell>
          <cell r="AE6386">
            <v>50549600</v>
          </cell>
        </row>
        <row r="6387">
          <cell r="F6387" t="str">
            <v>C-3603-1300-1</v>
          </cell>
          <cell r="U6387">
            <v>113320000</v>
          </cell>
          <cell r="V6387">
            <v>0</v>
          </cell>
          <cell r="W6387">
            <v>0</v>
          </cell>
          <cell r="X6387">
            <v>113320000</v>
          </cell>
          <cell r="Z6387">
            <v>113239713</v>
          </cell>
          <cell r="AA6387">
            <v>80287</v>
          </cell>
          <cell r="AB6387">
            <v>113239713</v>
          </cell>
          <cell r="AC6387">
            <v>113239713</v>
          </cell>
          <cell r="AD6387">
            <v>112133136</v>
          </cell>
          <cell r="AE6387">
            <v>112133136</v>
          </cell>
        </row>
        <row r="6388">
          <cell r="F6388" t="str">
            <v>C-3603-1300-1</v>
          </cell>
          <cell r="U6388">
            <v>0</v>
          </cell>
          <cell r="V6388">
            <v>40408757</v>
          </cell>
          <cell r="W6388">
            <v>0</v>
          </cell>
          <cell r="X6388">
            <v>40408757</v>
          </cell>
          <cell r="Z6388">
            <v>40224187</v>
          </cell>
          <cell r="AA6388">
            <v>184570</v>
          </cell>
          <cell r="AB6388">
            <v>40224187</v>
          </cell>
          <cell r="AC6388">
            <v>28741787</v>
          </cell>
          <cell r="AD6388">
            <v>28741787</v>
          </cell>
          <cell r="AE6388">
            <v>28741787</v>
          </cell>
        </row>
        <row r="6389">
          <cell r="F6389" t="str">
            <v>C-3603-1300-1</v>
          </cell>
          <cell r="U6389">
            <v>2479000</v>
          </cell>
          <cell r="V6389">
            <v>0</v>
          </cell>
          <cell r="W6389">
            <v>130000</v>
          </cell>
          <cell r="X6389">
            <v>2349000</v>
          </cell>
          <cell r="Z6389">
            <v>2349000</v>
          </cell>
          <cell r="AA6389">
            <v>0</v>
          </cell>
          <cell r="AB6389">
            <v>2349000</v>
          </cell>
          <cell r="AC6389">
            <v>2349000</v>
          </cell>
          <cell r="AD6389">
            <v>2349000</v>
          </cell>
          <cell r="AE6389">
            <v>2349000</v>
          </cell>
        </row>
        <row r="6390">
          <cell r="F6390" t="str">
            <v>C-3603-1300-1</v>
          </cell>
          <cell r="U6390">
            <v>38518000</v>
          </cell>
          <cell r="V6390">
            <v>0</v>
          </cell>
          <cell r="W6390">
            <v>0</v>
          </cell>
          <cell r="X6390">
            <v>38518000</v>
          </cell>
          <cell r="Z6390">
            <v>38308380</v>
          </cell>
          <cell r="AA6390">
            <v>209620</v>
          </cell>
          <cell r="AB6390">
            <v>38308380</v>
          </cell>
          <cell r="AC6390">
            <v>37000320</v>
          </cell>
          <cell r="AD6390">
            <v>36906720</v>
          </cell>
          <cell r="AE6390">
            <v>36906720</v>
          </cell>
        </row>
        <row r="6391">
          <cell r="F6391" t="str">
            <v>C-3603-1300-1</v>
          </cell>
          <cell r="U6391">
            <v>529889000</v>
          </cell>
          <cell r="V6391">
            <v>60000000</v>
          </cell>
          <cell r="W6391">
            <v>0</v>
          </cell>
          <cell r="X6391">
            <v>589889000</v>
          </cell>
          <cell r="Z6391">
            <v>589881980</v>
          </cell>
          <cell r="AA6391">
            <v>7020</v>
          </cell>
          <cell r="AB6391">
            <v>589881980</v>
          </cell>
          <cell r="AC6391">
            <v>589881980</v>
          </cell>
          <cell r="AD6391">
            <v>586461980</v>
          </cell>
          <cell r="AE6391">
            <v>586461980</v>
          </cell>
        </row>
        <row r="6392">
          <cell r="F6392" t="str">
            <v>C-3603-1300-1</v>
          </cell>
          <cell r="U6392">
            <v>0</v>
          </cell>
          <cell r="V6392">
            <v>7000000</v>
          </cell>
          <cell r="W6392">
            <v>0</v>
          </cell>
          <cell r="X6392">
            <v>7000000</v>
          </cell>
          <cell r="Z6392">
            <v>5505904</v>
          </cell>
          <cell r="AA6392">
            <v>1494096</v>
          </cell>
          <cell r="AB6392">
            <v>5505904</v>
          </cell>
          <cell r="AC6392">
            <v>5505904</v>
          </cell>
          <cell r="AD6392">
            <v>5505904</v>
          </cell>
          <cell r="AE6392">
            <v>5505904</v>
          </cell>
        </row>
        <row r="6393">
          <cell r="F6393" t="str">
            <v>C-3603-1300-3</v>
          </cell>
          <cell r="U6393">
            <v>0</v>
          </cell>
          <cell r="V6393">
            <v>350000000</v>
          </cell>
          <cell r="W6393">
            <v>21701114</v>
          </cell>
          <cell r="X6393">
            <v>328298886</v>
          </cell>
          <cell r="Z6393">
            <v>326692386</v>
          </cell>
          <cell r="AA6393">
            <v>1606500</v>
          </cell>
          <cell r="AB6393">
            <v>326692386</v>
          </cell>
          <cell r="AC6393">
            <v>227189386</v>
          </cell>
          <cell r="AD6393">
            <v>227189386</v>
          </cell>
          <cell r="AE6393">
            <v>227189386</v>
          </cell>
        </row>
        <row r="6394">
          <cell r="F6394" t="str">
            <v>C-3603-1300-3</v>
          </cell>
          <cell r="U6394">
            <v>646717900</v>
          </cell>
          <cell r="V6394">
            <v>0</v>
          </cell>
          <cell r="W6394">
            <v>27067</v>
          </cell>
          <cell r="X6394">
            <v>646690833</v>
          </cell>
          <cell r="Z6394">
            <v>646690832</v>
          </cell>
          <cell r="AA6394">
            <v>1</v>
          </cell>
          <cell r="AB6394">
            <v>646690832</v>
          </cell>
          <cell r="AC6394">
            <v>643257851</v>
          </cell>
          <cell r="AD6394">
            <v>494433299</v>
          </cell>
          <cell r="AE6394">
            <v>494433299</v>
          </cell>
        </row>
        <row r="6395">
          <cell r="F6395" t="str">
            <v>C-3603-1300-3</v>
          </cell>
          <cell r="U6395">
            <v>144200000</v>
          </cell>
          <cell r="V6395">
            <v>0</v>
          </cell>
          <cell r="W6395">
            <v>212625</v>
          </cell>
          <cell r="X6395">
            <v>143987375</v>
          </cell>
          <cell r="Z6395">
            <v>139937839</v>
          </cell>
          <cell r="AA6395">
            <v>4049536</v>
          </cell>
          <cell r="AB6395">
            <v>139937839</v>
          </cell>
          <cell r="AC6395">
            <v>139937839</v>
          </cell>
          <cell r="AD6395">
            <v>139937839</v>
          </cell>
          <cell r="AE6395">
            <v>139937839</v>
          </cell>
        </row>
        <row r="6396">
          <cell r="F6396" t="str">
            <v>C-3603-1300-3</v>
          </cell>
          <cell r="U6396">
            <v>1411693900</v>
          </cell>
          <cell r="V6396">
            <v>0</v>
          </cell>
          <cell r="W6396">
            <v>0</v>
          </cell>
          <cell r="X6396">
            <v>1411693900</v>
          </cell>
          <cell r="Z6396">
            <v>1364961379</v>
          </cell>
          <cell r="AA6396">
            <v>46732521</v>
          </cell>
          <cell r="AB6396">
            <v>1364961379</v>
          </cell>
          <cell r="AC6396">
            <v>1364961379</v>
          </cell>
          <cell r="AD6396">
            <v>1364961379</v>
          </cell>
          <cell r="AE6396">
            <v>1364961379</v>
          </cell>
        </row>
        <row r="6397">
          <cell r="F6397" t="str">
            <v>C-3603-1300-3</v>
          </cell>
          <cell r="U6397">
            <v>94205700</v>
          </cell>
          <cell r="V6397">
            <v>0</v>
          </cell>
          <cell r="W6397">
            <v>0</v>
          </cell>
          <cell r="X6397">
            <v>94205700</v>
          </cell>
          <cell r="Z6397">
            <v>93183307</v>
          </cell>
          <cell r="AA6397">
            <v>1022393</v>
          </cell>
          <cell r="AB6397">
            <v>93183307</v>
          </cell>
          <cell r="AC6397">
            <v>93183307</v>
          </cell>
          <cell r="AD6397">
            <v>93183307</v>
          </cell>
          <cell r="AE6397">
            <v>93183307</v>
          </cell>
        </row>
        <row r="6398">
          <cell r="F6398" t="str">
            <v>C-3603-1300-3</v>
          </cell>
          <cell r="U6398">
            <v>0</v>
          </cell>
          <cell r="V6398">
            <v>2326565246</v>
          </cell>
          <cell r="W6398">
            <v>0</v>
          </cell>
          <cell r="X6398">
            <v>2326565246</v>
          </cell>
          <cell r="Z6398">
            <v>2315558509</v>
          </cell>
          <cell r="AA6398">
            <v>11006737</v>
          </cell>
          <cell r="AB6398">
            <v>2315558509</v>
          </cell>
          <cell r="AC6398">
            <v>2315558509</v>
          </cell>
          <cell r="AD6398">
            <v>2308919059</v>
          </cell>
          <cell r="AE6398">
            <v>2308919059</v>
          </cell>
        </row>
        <row r="6399">
          <cell r="F6399" t="str">
            <v>C-3603-1300-3</v>
          </cell>
          <cell r="U6399">
            <v>0</v>
          </cell>
          <cell r="V6399">
            <v>37612000</v>
          </cell>
          <cell r="W6399">
            <v>0</v>
          </cell>
          <cell r="X6399">
            <v>37612000</v>
          </cell>
          <cell r="Z6399">
            <v>37077530</v>
          </cell>
          <cell r="AA6399">
            <v>534470</v>
          </cell>
          <cell r="AB6399">
            <v>37077530</v>
          </cell>
          <cell r="AC6399">
            <v>37077530</v>
          </cell>
          <cell r="AD6399">
            <v>37077530</v>
          </cell>
          <cell r="AE6399">
            <v>37077530</v>
          </cell>
        </row>
        <row r="6400">
          <cell r="F6400" t="str">
            <v>C-3603-1300-4</v>
          </cell>
          <cell r="U6400">
            <v>0</v>
          </cell>
          <cell r="V6400">
            <v>12211974</v>
          </cell>
          <cell r="W6400">
            <v>0</v>
          </cell>
          <cell r="X6400">
            <v>12211974</v>
          </cell>
          <cell r="Z6400">
            <v>7008317</v>
          </cell>
          <cell r="AA6400">
            <v>5203657</v>
          </cell>
          <cell r="AB6400">
            <v>7008317</v>
          </cell>
          <cell r="AC6400">
            <v>7008317</v>
          </cell>
          <cell r="AD6400">
            <v>7008317</v>
          </cell>
          <cell r="AE6400">
            <v>7008317</v>
          </cell>
        </row>
        <row r="6401">
          <cell r="F6401" t="str">
            <v>C-3603-1300-4</v>
          </cell>
          <cell r="U6401">
            <v>438203304</v>
          </cell>
          <cell r="V6401">
            <v>17822007</v>
          </cell>
          <cell r="W6401">
            <v>10299998</v>
          </cell>
          <cell r="X6401">
            <v>445725313</v>
          </cell>
          <cell r="Z6401">
            <v>443369203</v>
          </cell>
          <cell r="AA6401">
            <v>2356110</v>
          </cell>
          <cell r="AB6401">
            <v>443369203</v>
          </cell>
          <cell r="AC6401">
            <v>443369203</v>
          </cell>
          <cell r="AD6401">
            <v>442631487</v>
          </cell>
          <cell r="AE6401">
            <v>442631487</v>
          </cell>
        </row>
        <row r="6402">
          <cell r="F6402" t="str">
            <v>C-3603-1300-7</v>
          </cell>
          <cell r="U6402">
            <v>31197955</v>
          </cell>
          <cell r="V6402">
            <v>0</v>
          </cell>
          <cell r="W6402">
            <v>0</v>
          </cell>
          <cell r="X6402">
            <v>31197955</v>
          </cell>
          <cell r="Z6402">
            <v>23342581</v>
          </cell>
          <cell r="AA6402">
            <v>7855374</v>
          </cell>
          <cell r="AB6402">
            <v>23342581</v>
          </cell>
          <cell r="AC6402">
            <v>23342581</v>
          </cell>
          <cell r="AD6402">
            <v>21197955</v>
          </cell>
          <cell r="AE6402">
            <v>21197955</v>
          </cell>
        </row>
        <row r="6403">
          <cell r="F6403" t="str">
            <v>C-3603-1300-7</v>
          </cell>
          <cell r="U6403">
            <v>8604841</v>
          </cell>
          <cell r="V6403">
            <v>0</v>
          </cell>
          <cell r="W6403">
            <v>3622415</v>
          </cell>
          <cell r="X6403">
            <v>4982426</v>
          </cell>
          <cell r="Z6403">
            <v>3066526</v>
          </cell>
          <cell r="AA6403">
            <v>1915900</v>
          </cell>
          <cell r="AB6403">
            <v>3066526</v>
          </cell>
          <cell r="AC6403">
            <v>3066526</v>
          </cell>
          <cell r="AD6403">
            <v>0</v>
          </cell>
          <cell r="AE6403">
            <v>0</v>
          </cell>
        </row>
        <row r="6404">
          <cell r="F6404" t="str">
            <v>C-3603-1300-8</v>
          </cell>
          <cell r="U6404">
            <v>113066701</v>
          </cell>
          <cell r="V6404">
            <v>0</v>
          </cell>
          <cell r="W6404">
            <v>0</v>
          </cell>
          <cell r="X6404">
            <v>113066701</v>
          </cell>
          <cell r="Z6404">
            <v>111715507</v>
          </cell>
          <cell r="AA6404">
            <v>1351194</v>
          </cell>
          <cell r="AB6404">
            <v>111715507</v>
          </cell>
          <cell r="AC6404">
            <v>111715507</v>
          </cell>
          <cell r="AD6404">
            <v>111715507</v>
          </cell>
          <cell r="AE6404">
            <v>111715507</v>
          </cell>
        </row>
        <row r="6405">
          <cell r="F6405" t="str">
            <v>C-3603-1300-9</v>
          </cell>
          <cell r="U6405">
            <v>0</v>
          </cell>
          <cell r="V6405">
            <v>1500000</v>
          </cell>
          <cell r="W6405">
            <v>0</v>
          </cell>
          <cell r="X6405">
            <v>1500000</v>
          </cell>
          <cell r="Z6405">
            <v>1500000</v>
          </cell>
          <cell r="AA6405">
            <v>0</v>
          </cell>
          <cell r="AB6405">
            <v>1500000</v>
          </cell>
          <cell r="AC6405">
            <v>1500000</v>
          </cell>
          <cell r="AD6405">
            <v>1500000</v>
          </cell>
          <cell r="AE6405">
            <v>1500000</v>
          </cell>
        </row>
        <row r="6406">
          <cell r="F6406" t="str">
            <v>C-3603-1300-9</v>
          </cell>
          <cell r="U6406">
            <v>125350000</v>
          </cell>
          <cell r="V6406">
            <v>56833333</v>
          </cell>
          <cell r="W6406">
            <v>0</v>
          </cell>
          <cell r="X6406">
            <v>182183333</v>
          </cell>
          <cell r="Z6406">
            <v>181940000</v>
          </cell>
          <cell r="AA6406">
            <v>243333</v>
          </cell>
          <cell r="AB6406">
            <v>181940000</v>
          </cell>
          <cell r="AC6406">
            <v>181940000</v>
          </cell>
          <cell r="AD6406">
            <v>181940000</v>
          </cell>
          <cell r="AE6406">
            <v>181940000</v>
          </cell>
        </row>
        <row r="6407">
          <cell r="F6407" t="str">
            <v>C-3603-1300-9</v>
          </cell>
          <cell r="U6407">
            <v>1500000</v>
          </cell>
          <cell r="V6407">
            <v>16400000</v>
          </cell>
          <cell r="W6407">
            <v>600000</v>
          </cell>
          <cell r="X6407">
            <v>17300000</v>
          </cell>
          <cell r="Z6407">
            <v>15169169</v>
          </cell>
          <cell r="AA6407">
            <v>2130831</v>
          </cell>
          <cell r="AB6407">
            <v>15169169</v>
          </cell>
          <cell r="AC6407">
            <v>15169169</v>
          </cell>
          <cell r="AD6407">
            <v>15169169</v>
          </cell>
          <cell r="AE6407">
            <v>15169169</v>
          </cell>
        </row>
        <row r="6408">
          <cell r="F6408" t="str">
            <v>C-3603-1300-11</v>
          </cell>
          <cell r="U6408">
            <v>0</v>
          </cell>
          <cell r="V6408">
            <v>91761000</v>
          </cell>
          <cell r="W6408">
            <v>0</v>
          </cell>
          <cell r="X6408">
            <v>91761000</v>
          </cell>
          <cell r="Z6408">
            <v>91726357</v>
          </cell>
          <cell r="AA6408">
            <v>34643</v>
          </cell>
          <cell r="AB6408">
            <v>91726357</v>
          </cell>
          <cell r="AC6408">
            <v>91726357</v>
          </cell>
          <cell r="AD6408">
            <v>0</v>
          </cell>
          <cell r="AE6408">
            <v>0</v>
          </cell>
        </row>
        <row r="6409">
          <cell r="F6409" t="str">
            <v>C-3603-1300-11</v>
          </cell>
          <cell r="U6409">
            <v>0</v>
          </cell>
          <cell r="V6409">
            <v>8435000</v>
          </cell>
          <cell r="W6409">
            <v>0</v>
          </cell>
          <cell r="X6409">
            <v>8435000</v>
          </cell>
          <cell r="Z6409">
            <v>0</v>
          </cell>
          <cell r="AA6409">
            <v>8435000</v>
          </cell>
          <cell r="AB6409">
            <v>0</v>
          </cell>
          <cell r="AC6409">
            <v>0</v>
          </cell>
          <cell r="AD6409">
            <v>0</v>
          </cell>
          <cell r="AE6409">
            <v>0</v>
          </cell>
        </row>
        <row r="6410">
          <cell r="F6410" t="str">
            <v>C-3603-1300-11</v>
          </cell>
          <cell r="U6410">
            <v>0</v>
          </cell>
          <cell r="V6410">
            <v>306936540</v>
          </cell>
          <cell r="W6410">
            <v>0</v>
          </cell>
          <cell r="X6410">
            <v>306936540</v>
          </cell>
          <cell r="Z6410">
            <v>69998500</v>
          </cell>
          <cell r="AA6410">
            <v>236938040</v>
          </cell>
          <cell r="AB6410">
            <v>69998500</v>
          </cell>
          <cell r="AC6410">
            <v>69998500</v>
          </cell>
          <cell r="AD6410">
            <v>69998500</v>
          </cell>
          <cell r="AE6410">
            <v>69998500</v>
          </cell>
        </row>
        <row r="6411">
          <cell r="F6411" t="str">
            <v>C-3603-1300-11</v>
          </cell>
          <cell r="U6411">
            <v>0</v>
          </cell>
          <cell r="V6411">
            <v>80817787</v>
          </cell>
          <cell r="W6411">
            <v>0</v>
          </cell>
          <cell r="X6411">
            <v>80817787</v>
          </cell>
          <cell r="Z6411">
            <v>80349829</v>
          </cell>
          <cell r="AA6411">
            <v>467958</v>
          </cell>
          <cell r="AB6411">
            <v>80349829</v>
          </cell>
          <cell r="AC6411">
            <v>80349829</v>
          </cell>
          <cell r="AD6411">
            <v>80349829</v>
          </cell>
          <cell r="AE6411">
            <v>80349829</v>
          </cell>
        </row>
        <row r="6412">
          <cell r="F6412" t="str">
            <v>C-3603-1300-11</v>
          </cell>
          <cell r="U6412">
            <v>0</v>
          </cell>
          <cell r="V6412">
            <v>2784000</v>
          </cell>
          <cell r="W6412">
            <v>0</v>
          </cell>
          <cell r="X6412">
            <v>2784000</v>
          </cell>
          <cell r="Z6412">
            <v>0</v>
          </cell>
          <cell r="AA6412">
            <v>2784000</v>
          </cell>
          <cell r="AB6412">
            <v>0</v>
          </cell>
          <cell r="AC6412">
            <v>0</v>
          </cell>
          <cell r="AD6412">
            <v>0</v>
          </cell>
          <cell r="AE6412">
            <v>0</v>
          </cell>
        </row>
        <row r="6413">
          <cell r="F6413" t="str">
            <v>C-3603-1300-11</v>
          </cell>
          <cell r="U6413">
            <v>0</v>
          </cell>
          <cell r="V6413">
            <v>47500000</v>
          </cell>
          <cell r="W6413">
            <v>0</v>
          </cell>
          <cell r="X6413">
            <v>47500000</v>
          </cell>
          <cell r="Z6413">
            <v>42591160</v>
          </cell>
          <cell r="AA6413">
            <v>4908840</v>
          </cell>
          <cell r="AB6413">
            <v>42591160</v>
          </cell>
          <cell r="AC6413">
            <v>42591160</v>
          </cell>
          <cell r="AD6413">
            <v>0</v>
          </cell>
          <cell r="AE6413">
            <v>0</v>
          </cell>
        </row>
        <row r="6414">
          <cell r="F6414" t="str">
            <v>C-3605-1300-1</v>
          </cell>
          <cell r="U6414">
            <v>591879921</v>
          </cell>
          <cell r="V6414">
            <v>0</v>
          </cell>
          <cell r="W6414">
            <v>88817993</v>
          </cell>
          <cell r="X6414">
            <v>503061928</v>
          </cell>
          <cell r="Z6414">
            <v>491829481</v>
          </cell>
          <cell r="AA6414">
            <v>11232447</v>
          </cell>
          <cell r="AB6414">
            <v>491829481</v>
          </cell>
          <cell r="AC6414">
            <v>491829481</v>
          </cell>
          <cell r="AD6414">
            <v>491829481</v>
          </cell>
          <cell r="AE6414">
            <v>491829481</v>
          </cell>
        </row>
        <row r="6415">
          <cell r="F6415" t="str">
            <v>C-3605-1300-1</v>
          </cell>
          <cell r="U6415">
            <v>125970200</v>
          </cell>
          <cell r="V6415">
            <v>0</v>
          </cell>
          <cell r="W6415">
            <v>4215408</v>
          </cell>
          <cell r="X6415">
            <v>121754792</v>
          </cell>
          <cell r="Z6415">
            <v>121754792</v>
          </cell>
          <cell r="AA6415">
            <v>0</v>
          </cell>
          <cell r="AB6415">
            <v>121754792</v>
          </cell>
          <cell r="AC6415">
            <v>121754792</v>
          </cell>
          <cell r="AD6415">
            <v>121754792</v>
          </cell>
          <cell r="AE6415">
            <v>121754792</v>
          </cell>
        </row>
        <row r="6416">
          <cell r="F6416" t="str">
            <v>C-3605-1300-1</v>
          </cell>
          <cell r="U6416">
            <v>5000000</v>
          </cell>
          <cell r="V6416">
            <v>125293806</v>
          </cell>
          <cell r="W6416">
            <v>0</v>
          </cell>
          <cell r="X6416">
            <v>130293806</v>
          </cell>
          <cell r="Z6416">
            <v>127028552</v>
          </cell>
          <cell r="AA6416">
            <v>3265254</v>
          </cell>
          <cell r="AB6416">
            <v>127028552</v>
          </cell>
          <cell r="AC6416">
            <v>127028552</v>
          </cell>
          <cell r="AD6416">
            <v>127028552</v>
          </cell>
          <cell r="AE6416">
            <v>127028552</v>
          </cell>
        </row>
        <row r="6417">
          <cell r="F6417" t="str">
            <v>C-3605-1300-1</v>
          </cell>
          <cell r="U6417">
            <v>15076730</v>
          </cell>
          <cell r="V6417">
            <v>39470052</v>
          </cell>
          <cell r="W6417">
            <v>0</v>
          </cell>
          <cell r="X6417">
            <v>54546782</v>
          </cell>
          <cell r="Z6417">
            <v>51291823</v>
          </cell>
          <cell r="AA6417">
            <v>3254959</v>
          </cell>
          <cell r="AB6417">
            <v>51291823</v>
          </cell>
          <cell r="AC6417">
            <v>51291823</v>
          </cell>
          <cell r="AD6417">
            <v>51291823</v>
          </cell>
          <cell r="AE6417">
            <v>51291823</v>
          </cell>
        </row>
        <row r="6418">
          <cell r="F6418" t="str">
            <v>C-3605-1300-1</v>
          </cell>
          <cell r="U6418">
            <v>0</v>
          </cell>
          <cell r="V6418">
            <v>13340528</v>
          </cell>
          <cell r="W6418">
            <v>13340528</v>
          </cell>
          <cell r="X6418">
            <v>0</v>
          </cell>
          <cell r="Z6418">
            <v>0</v>
          </cell>
          <cell r="AA6418">
            <v>0</v>
          </cell>
          <cell r="AB6418">
            <v>0</v>
          </cell>
          <cell r="AC6418">
            <v>0</v>
          </cell>
          <cell r="AD6418">
            <v>0</v>
          </cell>
          <cell r="AE6418">
            <v>0</v>
          </cell>
        </row>
        <row r="6419">
          <cell r="F6419" t="str">
            <v>C-3605-1300-1</v>
          </cell>
          <cell r="U6419">
            <v>18520000</v>
          </cell>
          <cell r="V6419">
            <v>0</v>
          </cell>
          <cell r="W6419">
            <v>2383600</v>
          </cell>
          <cell r="X6419">
            <v>16136400</v>
          </cell>
          <cell r="Z6419">
            <v>16136400</v>
          </cell>
          <cell r="AA6419">
            <v>0</v>
          </cell>
          <cell r="AB6419">
            <v>16136400</v>
          </cell>
          <cell r="AC6419">
            <v>16136400</v>
          </cell>
          <cell r="AD6419">
            <v>16136400</v>
          </cell>
          <cell r="AE6419">
            <v>16136400</v>
          </cell>
        </row>
        <row r="6420">
          <cell r="F6420" t="str">
            <v>C-3605-1300-1</v>
          </cell>
          <cell r="U6420">
            <v>271039390</v>
          </cell>
          <cell r="V6420">
            <v>0</v>
          </cell>
          <cell r="W6420">
            <v>36910858</v>
          </cell>
          <cell r="X6420">
            <v>234128532</v>
          </cell>
          <cell r="Z6420">
            <v>234053391</v>
          </cell>
          <cell r="AA6420">
            <v>75141</v>
          </cell>
          <cell r="AB6420">
            <v>234053391</v>
          </cell>
          <cell r="AC6420">
            <v>234053391</v>
          </cell>
          <cell r="AD6420">
            <v>234053391</v>
          </cell>
          <cell r="AE6420">
            <v>234053391</v>
          </cell>
        </row>
        <row r="6421">
          <cell r="F6421" t="str">
            <v>C-3605-1300-1</v>
          </cell>
          <cell r="U6421">
            <v>336677340</v>
          </cell>
          <cell r="V6421">
            <v>30556874</v>
          </cell>
          <cell r="W6421">
            <v>1076209</v>
          </cell>
          <cell r="X6421">
            <v>366158005</v>
          </cell>
          <cell r="Z6421">
            <v>362389635</v>
          </cell>
          <cell r="AA6421">
            <v>3768370</v>
          </cell>
          <cell r="AB6421">
            <v>362389635</v>
          </cell>
          <cell r="AC6421">
            <v>362389635</v>
          </cell>
          <cell r="AD6421">
            <v>362389635</v>
          </cell>
          <cell r="AE6421">
            <v>362389635</v>
          </cell>
        </row>
        <row r="6422">
          <cell r="F6422" t="str">
            <v>C-3605-1300-1</v>
          </cell>
          <cell r="U6422">
            <v>169902840</v>
          </cell>
          <cell r="V6422">
            <v>15068045</v>
          </cell>
          <cell r="W6422">
            <v>6806855</v>
          </cell>
          <cell r="X6422">
            <v>178164030</v>
          </cell>
          <cell r="Z6422">
            <v>156258172</v>
          </cell>
          <cell r="AA6422">
            <v>21905858</v>
          </cell>
          <cell r="AB6422">
            <v>156258172</v>
          </cell>
          <cell r="AC6422">
            <v>156258172</v>
          </cell>
          <cell r="AD6422">
            <v>151581828</v>
          </cell>
          <cell r="AE6422">
            <v>151581828</v>
          </cell>
        </row>
        <row r="6423">
          <cell r="F6423" t="str">
            <v>C-3605-1300-1</v>
          </cell>
          <cell r="U6423">
            <v>38100000</v>
          </cell>
          <cell r="V6423">
            <v>0</v>
          </cell>
          <cell r="W6423">
            <v>3562000</v>
          </cell>
          <cell r="X6423">
            <v>34538000</v>
          </cell>
          <cell r="Z6423">
            <v>34538000</v>
          </cell>
          <cell r="AA6423">
            <v>0</v>
          </cell>
          <cell r="AB6423">
            <v>34538000</v>
          </cell>
          <cell r="AC6423">
            <v>34538000</v>
          </cell>
          <cell r="AD6423">
            <v>34538000</v>
          </cell>
          <cell r="AE6423">
            <v>34538000</v>
          </cell>
        </row>
        <row r="6424">
          <cell r="F6424" t="str">
            <v>C-3605-1300-1</v>
          </cell>
          <cell r="U6424">
            <v>43520000</v>
          </cell>
          <cell r="V6424">
            <v>3000000</v>
          </cell>
          <cell r="W6424">
            <v>0</v>
          </cell>
          <cell r="X6424">
            <v>46520000</v>
          </cell>
          <cell r="Z6424">
            <v>46426551</v>
          </cell>
          <cell r="AA6424">
            <v>93449</v>
          </cell>
          <cell r="AB6424">
            <v>46426551</v>
          </cell>
          <cell r="AC6424">
            <v>46426551</v>
          </cell>
          <cell r="AD6424">
            <v>46426551</v>
          </cell>
          <cell r="AE6424">
            <v>46426551</v>
          </cell>
        </row>
        <row r="6425">
          <cell r="F6425" t="str">
            <v>C-3699-1300-2</v>
          </cell>
          <cell r="U6425">
            <v>0</v>
          </cell>
          <cell r="V6425">
            <v>552322</v>
          </cell>
          <cell r="W6425">
            <v>0</v>
          </cell>
          <cell r="X6425">
            <v>552322</v>
          </cell>
          <cell r="Z6425">
            <v>0</v>
          </cell>
          <cell r="AA6425">
            <v>552322</v>
          </cell>
          <cell r="AB6425">
            <v>0</v>
          </cell>
          <cell r="AC6425">
            <v>0</v>
          </cell>
          <cell r="AD6425">
            <v>0</v>
          </cell>
          <cell r="AE6425">
            <v>0</v>
          </cell>
        </row>
        <row r="6426">
          <cell r="F6426" t="str">
            <v>FUNCIONAMIENTO</v>
          </cell>
          <cell r="U6426">
            <v>76673</v>
          </cell>
          <cell r="V6426">
            <v>0</v>
          </cell>
          <cell r="W6426">
            <v>0</v>
          </cell>
          <cell r="X6426">
            <v>76673</v>
          </cell>
          <cell r="Z6426">
            <v>76673</v>
          </cell>
          <cell r="AA6426">
            <v>0</v>
          </cell>
          <cell r="AB6426">
            <v>76673</v>
          </cell>
          <cell r="AC6426">
            <v>76673</v>
          </cell>
          <cell r="AD6426">
            <v>76673</v>
          </cell>
          <cell r="AE6426">
            <v>76673</v>
          </cell>
        </row>
        <row r="6427">
          <cell r="F6427" t="str">
            <v>FUNCIONAMIENTO</v>
          </cell>
          <cell r="U6427">
            <v>2616646</v>
          </cell>
          <cell r="V6427">
            <v>0</v>
          </cell>
          <cell r="W6427">
            <v>0</v>
          </cell>
          <cell r="X6427">
            <v>2616646</v>
          </cell>
          <cell r="Z6427">
            <v>2616646</v>
          </cell>
          <cell r="AA6427">
            <v>0</v>
          </cell>
          <cell r="AB6427">
            <v>2616646</v>
          </cell>
          <cell r="AC6427">
            <v>2616646</v>
          </cell>
          <cell r="AD6427">
            <v>2616646</v>
          </cell>
          <cell r="AE6427">
            <v>2616646</v>
          </cell>
        </row>
        <row r="6428">
          <cell r="F6428" t="str">
            <v>FUNCIONAMIENTO</v>
          </cell>
          <cell r="U6428">
            <v>3000000</v>
          </cell>
          <cell r="V6428">
            <v>0</v>
          </cell>
          <cell r="W6428">
            <v>0</v>
          </cell>
          <cell r="X6428">
            <v>3000000</v>
          </cell>
          <cell r="Z6428">
            <v>3000000</v>
          </cell>
          <cell r="AA6428">
            <v>0</v>
          </cell>
          <cell r="AB6428">
            <v>3000000</v>
          </cell>
          <cell r="AC6428">
            <v>3000000</v>
          </cell>
          <cell r="AD6428">
            <v>3000000</v>
          </cell>
          <cell r="AE6428">
            <v>3000000</v>
          </cell>
        </row>
        <row r="6429">
          <cell r="F6429" t="str">
            <v>FUNCIONAMIENTO</v>
          </cell>
          <cell r="U6429">
            <v>2000000</v>
          </cell>
          <cell r="V6429">
            <v>0</v>
          </cell>
          <cell r="W6429">
            <v>0</v>
          </cell>
          <cell r="X6429">
            <v>2000000</v>
          </cell>
          <cell r="Z6429">
            <v>2000000</v>
          </cell>
          <cell r="AA6429">
            <v>0</v>
          </cell>
          <cell r="AB6429">
            <v>2000000</v>
          </cell>
          <cell r="AC6429">
            <v>2000000</v>
          </cell>
          <cell r="AD6429">
            <v>2000000</v>
          </cell>
          <cell r="AE6429">
            <v>2000000</v>
          </cell>
        </row>
        <row r="6430">
          <cell r="F6430" t="str">
            <v>FUNCIONAMIENTO</v>
          </cell>
          <cell r="U6430">
            <v>4500000</v>
          </cell>
          <cell r="V6430">
            <v>0</v>
          </cell>
          <cell r="W6430">
            <v>0</v>
          </cell>
          <cell r="X6430">
            <v>4500000</v>
          </cell>
          <cell r="Z6430">
            <v>4500000</v>
          </cell>
          <cell r="AA6430">
            <v>0</v>
          </cell>
          <cell r="AB6430">
            <v>4500000</v>
          </cell>
          <cell r="AC6430">
            <v>4500000</v>
          </cell>
          <cell r="AD6430">
            <v>4500000</v>
          </cell>
          <cell r="AE6430">
            <v>4500000</v>
          </cell>
        </row>
        <row r="6431">
          <cell r="F6431" t="str">
            <v>FUNCIONAMIENTO</v>
          </cell>
          <cell r="U6431">
            <v>1800000</v>
          </cell>
          <cell r="V6431">
            <v>0</v>
          </cell>
          <cell r="W6431">
            <v>1800000</v>
          </cell>
          <cell r="X6431">
            <v>0</v>
          </cell>
          <cell r="Z6431">
            <v>0</v>
          </cell>
          <cell r="AA6431">
            <v>0</v>
          </cell>
          <cell r="AB6431">
            <v>0</v>
          </cell>
          <cell r="AC6431">
            <v>0</v>
          </cell>
          <cell r="AD6431">
            <v>0</v>
          </cell>
          <cell r="AE6431">
            <v>0</v>
          </cell>
        </row>
        <row r="6432">
          <cell r="F6432" t="str">
            <v>FUNCIONAMIENTO</v>
          </cell>
          <cell r="U6432">
            <v>3700000</v>
          </cell>
          <cell r="V6432">
            <v>0</v>
          </cell>
          <cell r="W6432">
            <v>0</v>
          </cell>
          <cell r="X6432">
            <v>3700000</v>
          </cell>
          <cell r="Z6432">
            <v>3700000</v>
          </cell>
          <cell r="AA6432">
            <v>0</v>
          </cell>
          <cell r="AB6432">
            <v>3700000</v>
          </cell>
          <cell r="AC6432">
            <v>3700000</v>
          </cell>
          <cell r="AD6432">
            <v>3700000</v>
          </cell>
          <cell r="AE6432">
            <v>3700000</v>
          </cell>
        </row>
        <row r="6433">
          <cell r="F6433" t="str">
            <v>FUNCIONAMIENTO</v>
          </cell>
          <cell r="U6433">
            <v>3600000</v>
          </cell>
          <cell r="V6433">
            <v>0</v>
          </cell>
          <cell r="W6433">
            <v>0</v>
          </cell>
          <cell r="X6433">
            <v>3600000</v>
          </cell>
          <cell r="Z6433">
            <v>3600000</v>
          </cell>
          <cell r="AA6433">
            <v>0</v>
          </cell>
          <cell r="AB6433">
            <v>3600000</v>
          </cell>
          <cell r="AC6433">
            <v>3600000</v>
          </cell>
          <cell r="AD6433">
            <v>3600000</v>
          </cell>
          <cell r="AE6433">
            <v>3600000</v>
          </cell>
        </row>
        <row r="6434">
          <cell r="F6434" t="str">
            <v>FUNCIONAMIENTO</v>
          </cell>
          <cell r="U6434">
            <v>1300000</v>
          </cell>
          <cell r="V6434">
            <v>0</v>
          </cell>
          <cell r="W6434">
            <v>0</v>
          </cell>
          <cell r="X6434">
            <v>1300000</v>
          </cell>
          <cell r="Z6434">
            <v>1300000</v>
          </cell>
          <cell r="AA6434">
            <v>0</v>
          </cell>
          <cell r="AB6434">
            <v>1300000</v>
          </cell>
          <cell r="AC6434">
            <v>1300000</v>
          </cell>
          <cell r="AD6434">
            <v>1300000</v>
          </cell>
          <cell r="AE6434">
            <v>1300000</v>
          </cell>
        </row>
        <row r="6435">
          <cell r="F6435" t="str">
            <v>FUNCIONAMIENTO</v>
          </cell>
          <cell r="U6435">
            <v>2900000</v>
          </cell>
          <cell r="V6435">
            <v>0</v>
          </cell>
          <cell r="W6435">
            <v>0</v>
          </cell>
          <cell r="X6435">
            <v>2900000</v>
          </cell>
          <cell r="Z6435">
            <v>2900000</v>
          </cell>
          <cell r="AA6435">
            <v>0</v>
          </cell>
          <cell r="AB6435">
            <v>2900000</v>
          </cell>
          <cell r="AC6435">
            <v>2900000</v>
          </cell>
          <cell r="AD6435">
            <v>2900000</v>
          </cell>
          <cell r="AE6435">
            <v>2900000</v>
          </cell>
        </row>
        <row r="6436">
          <cell r="F6436" t="str">
            <v>FUNCIONAMIENTO</v>
          </cell>
          <cell r="U6436">
            <v>10100000</v>
          </cell>
          <cell r="V6436">
            <v>0</v>
          </cell>
          <cell r="W6436">
            <v>0</v>
          </cell>
          <cell r="X6436">
            <v>10100000</v>
          </cell>
          <cell r="Z6436">
            <v>10018086</v>
          </cell>
          <cell r="AA6436">
            <v>81914</v>
          </cell>
          <cell r="AB6436">
            <v>10018086</v>
          </cell>
          <cell r="AC6436">
            <v>10018086</v>
          </cell>
          <cell r="AD6436">
            <v>10018086</v>
          </cell>
          <cell r="AE6436">
            <v>10018086</v>
          </cell>
        </row>
        <row r="6437">
          <cell r="F6437" t="str">
            <v>FUNCIONAMIENTO</v>
          </cell>
          <cell r="U6437">
            <v>200000</v>
          </cell>
          <cell r="V6437">
            <v>0</v>
          </cell>
          <cell r="W6437">
            <v>0</v>
          </cell>
          <cell r="X6437">
            <v>200000</v>
          </cell>
          <cell r="Z6437">
            <v>176315</v>
          </cell>
          <cell r="AA6437">
            <v>23685</v>
          </cell>
          <cell r="AB6437">
            <v>176315</v>
          </cell>
          <cell r="AC6437">
            <v>176315</v>
          </cell>
          <cell r="AD6437">
            <v>176315</v>
          </cell>
          <cell r="AE6437">
            <v>176315</v>
          </cell>
        </row>
        <row r="6438">
          <cell r="F6438" t="str">
            <v>FUNCIONAMIENTO</v>
          </cell>
          <cell r="U6438">
            <v>8000000</v>
          </cell>
          <cell r="V6438">
            <v>0</v>
          </cell>
          <cell r="W6438">
            <v>0</v>
          </cell>
          <cell r="X6438">
            <v>8000000</v>
          </cell>
          <cell r="Z6438">
            <v>8000000</v>
          </cell>
          <cell r="AA6438">
            <v>0</v>
          </cell>
          <cell r="AB6438">
            <v>8000000</v>
          </cell>
          <cell r="AC6438">
            <v>8000000</v>
          </cell>
          <cell r="AD6438">
            <v>8000000</v>
          </cell>
          <cell r="AE6438">
            <v>8000000</v>
          </cell>
        </row>
        <row r="6439">
          <cell r="F6439" t="str">
            <v>FUNCIONAMIENTO</v>
          </cell>
          <cell r="U6439">
            <v>0</v>
          </cell>
          <cell r="V6439">
            <v>169742950</v>
          </cell>
          <cell r="W6439">
            <v>0</v>
          </cell>
          <cell r="X6439">
            <v>169742950</v>
          </cell>
          <cell r="Z6439">
            <v>169742950</v>
          </cell>
          <cell r="AA6439">
            <v>0</v>
          </cell>
          <cell r="AB6439">
            <v>169742950</v>
          </cell>
          <cell r="AC6439">
            <v>0</v>
          </cell>
          <cell r="AD6439">
            <v>0</v>
          </cell>
          <cell r="AE6439">
            <v>0</v>
          </cell>
        </row>
        <row r="6440">
          <cell r="F6440" t="str">
            <v>C-3602-1300-2</v>
          </cell>
          <cell r="U6440">
            <v>557980000</v>
          </cell>
          <cell r="V6440">
            <v>46800000</v>
          </cell>
          <cell r="W6440">
            <v>38130668</v>
          </cell>
          <cell r="X6440">
            <v>566649332</v>
          </cell>
          <cell r="Z6440">
            <v>554875999</v>
          </cell>
          <cell r="AA6440">
            <v>11773333</v>
          </cell>
          <cell r="AB6440">
            <v>554875999</v>
          </cell>
          <cell r="AC6440">
            <v>554875999</v>
          </cell>
          <cell r="AD6440">
            <v>554875999</v>
          </cell>
          <cell r="AE6440">
            <v>554875999</v>
          </cell>
        </row>
        <row r="6441">
          <cell r="F6441" t="str">
            <v>C-3602-1300-2</v>
          </cell>
          <cell r="U6441">
            <v>0</v>
          </cell>
          <cell r="V6441">
            <v>20000000</v>
          </cell>
          <cell r="W6441">
            <v>0</v>
          </cell>
          <cell r="X6441">
            <v>20000000</v>
          </cell>
          <cell r="Z6441">
            <v>19830000</v>
          </cell>
          <cell r="AA6441">
            <v>170000</v>
          </cell>
          <cell r="AB6441">
            <v>19830000</v>
          </cell>
          <cell r="AC6441">
            <v>19830000</v>
          </cell>
          <cell r="AD6441">
            <v>19830000</v>
          </cell>
          <cell r="AE6441">
            <v>19830000</v>
          </cell>
        </row>
        <row r="6442">
          <cell r="F6442" t="str">
            <v>C-3602-1300-2</v>
          </cell>
          <cell r="U6442">
            <v>15000000</v>
          </cell>
          <cell r="V6442">
            <v>22000000</v>
          </cell>
          <cell r="W6442">
            <v>0</v>
          </cell>
          <cell r="X6442">
            <v>37000000</v>
          </cell>
          <cell r="Z6442">
            <v>36944208</v>
          </cell>
          <cell r="AA6442">
            <v>55792</v>
          </cell>
          <cell r="AB6442">
            <v>36944208</v>
          </cell>
          <cell r="AC6442">
            <v>36944208</v>
          </cell>
          <cell r="AD6442">
            <v>36944208</v>
          </cell>
          <cell r="AE6442">
            <v>36944208</v>
          </cell>
        </row>
        <row r="6443">
          <cell r="F6443" t="str">
            <v>C-3602-1300-3</v>
          </cell>
          <cell r="U6443">
            <v>197800000</v>
          </cell>
          <cell r="V6443">
            <v>0</v>
          </cell>
          <cell r="W6443">
            <v>4590333</v>
          </cell>
          <cell r="X6443">
            <v>193209667</v>
          </cell>
          <cell r="Z6443">
            <v>193209667</v>
          </cell>
          <cell r="AA6443">
            <v>0</v>
          </cell>
          <cell r="AB6443">
            <v>193209667</v>
          </cell>
          <cell r="AC6443">
            <v>193209667</v>
          </cell>
          <cell r="AD6443">
            <v>193209667</v>
          </cell>
          <cell r="AE6443">
            <v>193209667</v>
          </cell>
        </row>
        <row r="6444">
          <cell r="F6444" t="str">
            <v>C-3602-1300-3</v>
          </cell>
          <cell r="U6444">
            <v>0</v>
          </cell>
          <cell r="V6444">
            <v>7000000</v>
          </cell>
          <cell r="W6444">
            <v>0</v>
          </cell>
          <cell r="X6444">
            <v>7000000</v>
          </cell>
          <cell r="Z6444">
            <v>7000000</v>
          </cell>
          <cell r="AA6444">
            <v>0</v>
          </cell>
          <cell r="AB6444">
            <v>7000000</v>
          </cell>
          <cell r="AC6444">
            <v>7000000</v>
          </cell>
          <cell r="AD6444">
            <v>7000000</v>
          </cell>
          <cell r="AE6444">
            <v>7000000</v>
          </cell>
        </row>
        <row r="6445">
          <cell r="F6445" t="str">
            <v>C-3602-1300-3</v>
          </cell>
          <cell r="U6445">
            <v>0</v>
          </cell>
          <cell r="V6445">
            <v>8284689</v>
          </cell>
          <cell r="W6445">
            <v>0</v>
          </cell>
          <cell r="X6445">
            <v>8284689</v>
          </cell>
          <cell r="Z6445">
            <v>8097503</v>
          </cell>
          <cell r="AA6445">
            <v>187186</v>
          </cell>
          <cell r="AB6445">
            <v>8097503</v>
          </cell>
          <cell r="AC6445">
            <v>8097503</v>
          </cell>
          <cell r="AD6445">
            <v>8097503</v>
          </cell>
          <cell r="AE6445">
            <v>8097503</v>
          </cell>
        </row>
        <row r="6446">
          <cell r="F6446" t="str">
            <v>C-3602-1300-4</v>
          </cell>
          <cell r="U6446">
            <v>12600000</v>
          </cell>
          <cell r="V6446">
            <v>3500000</v>
          </cell>
          <cell r="W6446">
            <v>0</v>
          </cell>
          <cell r="X6446">
            <v>16100000</v>
          </cell>
          <cell r="Z6446">
            <v>16085266</v>
          </cell>
          <cell r="AA6446">
            <v>14734</v>
          </cell>
          <cell r="AB6446">
            <v>16085266</v>
          </cell>
          <cell r="AC6446">
            <v>16085266</v>
          </cell>
          <cell r="AD6446">
            <v>16085266</v>
          </cell>
          <cell r="AE6446">
            <v>16085266</v>
          </cell>
        </row>
        <row r="6447">
          <cell r="F6447" t="str">
            <v>C-3602-1300-4</v>
          </cell>
          <cell r="U6447">
            <v>80580000</v>
          </cell>
          <cell r="V6447">
            <v>0</v>
          </cell>
          <cell r="W6447">
            <v>130667</v>
          </cell>
          <cell r="X6447">
            <v>80449333</v>
          </cell>
          <cell r="Z6447">
            <v>80449333</v>
          </cell>
          <cell r="AA6447">
            <v>0</v>
          </cell>
          <cell r="AB6447">
            <v>80449333</v>
          </cell>
          <cell r="AC6447">
            <v>80449333</v>
          </cell>
          <cell r="AD6447">
            <v>80449333</v>
          </cell>
          <cell r="AE6447">
            <v>80449333</v>
          </cell>
        </row>
        <row r="6448">
          <cell r="F6448" t="str">
            <v>C-3602-1300-5</v>
          </cell>
          <cell r="U6448">
            <v>123395000</v>
          </cell>
          <cell r="V6448">
            <v>0</v>
          </cell>
          <cell r="W6448">
            <v>2574334</v>
          </cell>
          <cell r="X6448">
            <v>120820666</v>
          </cell>
          <cell r="Z6448">
            <v>120820666</v>
          </cell>
          <cell r="AA6448">
            <v>0</v>
          </cell>
          <cell r="AB6448">
            <v>120820666</v>
          </cell>
          <cell r="AC6448">
            <v>120820666</v>
          </cell>
          <cell r="AD6448">
            <v>120820666</v>
          </cell>
          <cell r="AE6448">
            <v>120820666</v>
          </cell>
        </row>
        <row r="6449">
          <cell r="F6449" t="str">
            <v>C-3603-1300-1</v>
          </cell>
          <cell r="U6449">
            <v>0</v>
          </cell>
          <cell r="V6449">
            <v>35613659</v>
          </cell>
          <cell r="W6449">
            <v>4550224</v>
          </cell>
          <cell r="X6449">
            <v>31063435</v>
          </cell>
          <cell r="Z6449">
            <v>31063435</v>
          </cell>
          <cell r="AA6449">
            <v>0</v>
          </cell>
          <cell r="AB6449">
            <v>31063435</v>
          </cell>
          <cell r="AC6449">
            <v>31063435</v>
          </cell>
          <cell r="AD6449">
            <v>31063435</v>
          </cell>
          <cell r="AE6449">
            <v>31063435</v>
          </cell>
        </row>
        <row r="6450">
          <cell r="F6450" t="str">
            <v>C-3603-1300-1</v>
          </cell>
          <cell r="U6450">
            <v>183469000</v>
          </cell>
          <cell r="V6450">
            <v>20000000</v>
          </cell>
          <cell r="W6450">
            <v>0</v>
          </cell>
          <cell r="X6450">
            <v>203469000</v>
          </cell>
          <cell r="Z6450">
            <v>200384133</v>
          </cell>
          <cell r="AA6450">
            <v>3084867</v>
          </cell>
          <cell r="AB6450">
            <v>200384133</v>
          </cell>
          <cell r="AC6450">
            <v>200384133</v>
          </cell>
          <cell r="AD6450">
            <v>199352133</v>
          </cell>
          <cell r="AE6450">
            <v>199352133</v>
          </cell>
        </row>
        <row r="6451">
          <cell r="F6451" t="str">
            <v>C-3603-1300-1</v>
          </cell>
          <cell r="U6451">
            <v>302970000</v>
          </cell>
          <cell r="V6451">
            <v>7131799</v>
          </cell>
          <cell r="W6451">
            <v>0</v>
          </cell>
          <cell r="X6451">
            <v>310101799</v>
          </cell>
          <cell r="Z6451">
            <v>302970000</v>
          </cell>
          <cell r="AA6451">
            <v>7131799</v>
          </cell>
          <cell r="AB6451">
            <v>302970000</v>
          </cell>
          <cell r="AC6451">
            <v>302970000</v>
          </cell>
          <cell r="AD6451">
            <v>302970000</v>
          </cell>
          <cell r="AE6451">
            <v>302970000</v>
          </cell>
        </row>
        <row r="6452">
          <cell r="F6452" t="str">
            <v>C-3603-1300-1</v>
          </cell>
          <cell r="U6452">
            <v>685150000</v>
          </cell>
          <cell r="V6452">
            <v>200000000</v>
          </cell>
          <cell r="W6452">
            <v>0</v>
          </cell>
          <cell r="X6452">
            <v>885150000</v>
          </cell>
          <cell r="Z6452">
            <v>767087164</v>
          </cell>
          <cell r="AA6452">
            <v>118062836</v>
          </cell>
          <cell r="AB6452">
            <v>767087164</v>
          </cell>
          <cell r="AC6452">
            <v>767087164</v>
          </cell>
          <cell r="AD6452">
            <v>748043096</v>
          </cell>
          <cell r="AE6452">
            <v>748043096</v>
          </cell>
        </row>
        <row r="6453">
          <cell r="F6453" t="str">
            <v>C-3603-1300-1</v>
          </cell>
          <cell r="U6453">
            <v>80000000</v>
          </cell>
          <cell r="V6453">
            <v>0</v>
          </cell>
          <cell r="W6453">
            <v>0</v>
          </cell>
          <cell r="X6453">
            <v>80000000</v>
          </cell>
          <cell r="Z6453">
            <v>78010176</v>
          </cell>
          <cell r="AA6453">
            <v>1989824</v>
          </cell>
          <cell r="AB6453">
            <v>78010176</v>
          </cell>
          <cell r="AC6453">
            <v>78010176</v>
          </cell>
          <cell r="AD6453">
            <v>78010176</v>
          </cell>
          <cell r="AE6453">
            <v>78010176</v>
          </cell>
        </row>
        <row r="6454">
          <cell r="F6454" t="str">
            <v>C-3603-1300-1</v>
          </cell>
          <cell r="U6454">
            <v>130549000</v>
          </cell>
          <cell r="V6454">
            <v>0</v>
          </cell>
          <cell r="W6454">
            <v>1565311</v>
          </cell>
          <cell r="X6454">
            <v>128983689</v>
          </cell>
          <cell r="Z6454">
            <v>128983689</v>
          </cell>
          <cell r="AA6454">
            <v>0</v>
          </cell>
          <cell r="AB6454">
            <v>128983689</v>
          </cell>
          <cell r="AC6454">
            <v>128983689</v>
          </cell>
          <cell r="AD6454">
            <v>128983689</v>
          </cell>
          <cell r="AE6454">
            <v>128983689</v>
          </cell>
        </row>
        <row r="6455">
          <cell r="F6455" t="str">
            <v>C-3603-1300-1</v>
          </cell>
          <cell r="U6455">
            <v>121540000</v>
          </cell>
          <cell r="V6455">
            <v>0</v>
          </cell>
          <cell r="W6455">
            <v>0</v>
          </cell>
          <cell r="X6455">
            <v>121540000</v>
          </cell>
          <cell r="Z6455">
            <v>121540000</v>
          </cell>
          <cell r="AA6455">
            <v>0</v>
          </cell>
          <cell r="AB6455">
            <v>121540000</v>
          </cell>
          <cell r="AC6455">
            <v>0</v>
          </cell>
          <cell r="AD6455">
            <v>0</v>
          </cell>
          <cell r="AE6455">
            <v>0</v>
          </cell>
        </row>
        <row r="6456">
          <cell r="F6456" t="str">
            <v>C-3603-1300-1</v>
          </cell>
          <cell r="U6456">
            <v>202205000</v>
          </cell>
          <cell r="V6456">
            <v>17948920</v>
          </cell>
          <cell r="W6456">
            <v>74782005</v>
          </cell>
          <cell r="X6456">
            <v>145371915</v>
          </cell>
          <cell r="Z6456">
            <v>130175805</v>
          </cell>
          <cell r="AA6456">
            <v>15196110</v>
          </cell>
          <cell r="AB6456">
            <v>130175805</v>
          </cell>
          <cell r="AC6456">
            <v>116223355</v>
          </cell>
          <cell r="AD6456">
            <v>116223355</v>
          </cell>
          <cell r="AE6456">
            <v>116223355</v>
          </cell>
        </row>
        <row r="6457">
          <cell r="F6457" t="str">
            <v>C-3603-1300-1</v>
          </cell>
          <cell r="U6457">
            <v>63063000</v>
          </cell>
          <cell r="V6457">
            <v>0</v>
          </cell>
          <cell r="W6457">
            <v>10658094</v>
          </cell>
          <cell r="X6457">
            <v>52404906</v>
          </cell>
          <cell r="Z6457">
            <v>52404906</v>
          </cell>
          <cell r="AA6457">
            <v>0</v>
          </cell>
          <cell r="AB6457">
            <v>52404906</v>
          </cell>
          <cell r="AC6457">
            <v>33646650</v>
          </cell>
          <cell r="AD6457">
            <v>33646650</v>
          </cell>
          <cell r="AE6457">
            <v>33646650</v>
          </cell>
        </row>
        <row r="6458">
          <cell r="F6458" t="str">
            <v>C-3603-1300-1</v>
          </cell>
          <cell r="U6458">
            <v>3906000</v>
          </cell>
          <cell r="V6458">
            <v>8950000</v>
          </cell>
          <cell r="W6458">
            <v>4000000</v>
          </cell>
          <cell r="X6458">
            <v>8856000</v>
          </cell>
          <cell r="Z6458">
            <v>7384602</v>
          </cell>
          <cell r="AA6458">
            <v>1471398</v>
          </cell>
          <cell r="AB6458">
            <v>7384602</v>
          </cell>
          <cell r="AC6458">
            <v>7384602</v>
          </cell>
          <cell r="AD6458">
            <v>7384602</v>
          </cell>
          <cell r="AE6458">
            <v>7384602</v>
          </cell>
        </row>
        <row r="6459">
          <cell r="F6459" t="str">
            <v>C-3603-1300-1</v>
          </cell>
          <cell r="U6459">
            <v>14146000</v>
          </cell>
          <cell r="V6459">
            <v>0</v>
          </cell>
          <cell r="W6459">
            <v>0</v>
          </cell>
          <cell r="X6459">
            <v>14146000</v>
          </cell>
          <cell r="Z6459">
            <v>14146000</v>
          </cell>
          <cell r="AA6459">
            <v>0</v>
          </cell>
          <cell r="AB6459">
            <v>14146000</v>
          </cell>
          <cell r="AC6459">
            <v>14146000</v>
          </cell>
          <cell r="AD6459">
            <v>14146000</v>
          </cell>
          <cell r="AE6459">
            <v>14146000</v>
          </cell>
        </row>
        <row r="6460">
          <cell r="F6460" t="str">
            <v>C-3603-1300-1</v>
          </cell>
          <cell r="U6460">
            <v>19594000</v>
          </cell>
          <cell r="V6460">
            <v>0</v>
          </cell>
          <cell r="W6460">
            <v>0</v>
          </cell>
          <cell r="X6460">
            <v>19594000</v>
          </cell>
          <cell r="Z6460">
            <v>19594000</v>
          </cell>
          <cell r="AA6460">
            <v>0</v>
          </cell>
          <cell r="AB6460">
            <v>19594000</v>
          </cell>
          <cell r="AC6460">
            <v>19594000</v>
          </cell>
          <cell r="AD6460">
            <v>19594000</v>
          </cell>
          <cell r="AE6460">
            <v>19594000</v>
          </cell>
        </row>
        <row r="6461">
          <cell r="F6461" t="str">
            <v>C-3603-1300-1</v>
          </cell>
          <cell r="U6461">
            <v>202249000</v>
          </cell>
          <cell r="V6461">
            <v>0</v>
          </cell>
          <cell r="W6461">
            <v>0</v>
          </cell>
          <cell r="X6461">
            <v>202249000</v>
          </cell>
          <cell r="Z6461">
            <v>202249000</v>
          </cell>
          <cell r="AA6461">
            <v>0</v>
          </cell>
          <cell r="AB6461">
            <v>202249000</v>
          </cell>
          <cell r="AC6461">
            <v>202249000</v>
          </cell>
          <cell r="AD6461">
            <v>202249000</v>
          </cell>
          <cell r="AE6461">
            <v>202249000</v>
          </cell>
        </row>
        <row r="6462">
          <cell r="F6462" t="str">
            <v>C-3603-1300-1</v>
          </cell>
          <cell r="U6462">
            <v>4028000</v>
          </cell>
          <cell r="V6462">
            <v>4098000</v>
          </cell>
          <cell r="W6462">
            <v>0</v>
          </cell>
          <cell r="X6462">
            <v>8126000</v>
          </cell>
          <cell r="Z6462">
            <v>6766000</v>
          </cell>
          <cell r="AA6462">
            <v>1360000</v>
          </cell>
          <cell r="AB6462">
            <v>6766000</v>
          </cell>
          <cell r="AC6462">
            <v>6766000</v>
          </cell>
          <cell r="AD6462">
            <v>6766000</v>
          </cell>
          <cell r="AE6462">
            <v>6766000</v>
          </cell>
        </row>
        <row r="6463">
          <cell r="F6463" t="str">
            <v>C-3603-1300-1</v>
          </cell>
          <cell r="U6463">
            <v>52476000</v>
          </cell>
          <cell r="V6463">
            <v>0</v>
          </cell>
          <cell r="W6463">
            <v>42548000</v>
          </cell>
          <cell r="X6463">
            <v>9928000</v>
          </cell>
          <cell r="Z6463">
            <v>8183919</v>
          </cell>
          <cell r="AA6463">
            <v>1744081</v>
          </cell>
          <cell r="AB6463">
            <v>8183919</v>
          </cell>
          <cell r="AC6463">
            <v>8183919</v>
          </cell>
          <cell r="AD6463">
            <v>8183919</v>
          </cell>
          <cell r="AE6463">
            <v>8183919</v>
          </cell>
        </row>
        <row r="6464">
          <cell r="F6464" t="str">
            <v>C-3603-1300-1</v>
          </cell>
          <cell r="U6464">
            <v>24382000</v>
          </cell>
          <cell r="V6464">
            <v>41984291</v>
          </cell>
          <cell r="W6464">
            <v>8500000</v>
          </cell>
          <cell r="X6464">
            <v>57866291</v>
          </cell>
          <cell r="Z6464">
            <v>57866290</v>
          </cell>
          <cell r="AA6464">
            <v>1</v>
          </cell>
          <cell r="AB6464">
            <v>57866290</v>
          </cell>
          <cell r="AC6464">
            <v>57866290</v>
          </cell>
          <cell r="AD6464">
            <v>57866290</v>
          </cell>
          <cell r="AE6464">
            <v>57866290</v>
          </cell>
        </row>
        <row r="6465">
          <cell r="F6465" t="str">
            <v>C-3603-1300-1</v>
          </cell>
          <cell r="U6465">
            <v>554080000</v>
          </cell>
          <cell r="V6465">
            <v>49304366</v>
          </cell>
          <cell r="W6465">
            <v>52111197</v>
          </cell>
          <cell r="X6465">
            <v>551273169</v>
          </cell>
          <cell r="Z6465">
            <v>521720894</v>
          </cell>
          <cell r="AA6465">
            <v>29552275</v>
          </cell>
          <cell r="AB6465">
            <v>521720894</v>
          </cell>
          <cell r="AC6465">
            <v>477114866</v>
          </cell>
          <cell r="AD6465">
            <v>477114866</v>
          </cell>
          <cell r="AE6465">
            <v>477114866</v>
          </cell>
        </row>
        <row r="6466">
          <cell r="F6466" t="str">
            <v>C-3603-1300-1</v>
          </cell>
          <cell r="U6466">
            <v>0</v>
          </cell>
          <cell r="V6466">
            <v>1115684</v>
          </cell>
          <cell r="W6466">
            <v>0</v>
          </cell>
          <cell r="X6466">
            <v>1115684</v>
          </cell>
          <cell r="Z6466">
            <v>1115684</v>
          </cell>
          <cell r="AA6466">
            <v>0</v>
          </cell>
          <cell r="AB6466">
            <v>1115684</v>
          </cell>
          <cell r="AC6466">
            <v>1115684</v>
          </cell>
          <cell r="AD6466">
            <v>1115684</v>
          </cell>
          <cell r="AE6466">
            <v>1115684</v>
          </cell>
        </row>
        <row r="6467">
          <cell r="F6467" t="str">
            <v>C-3603-1300-1</v>
          </cell>
          <cell r="U6467">
            <v>0</v>
          </cell>
          <cell r="V6467">
            <v>449627</v>
          </cell>
          <cell r="W6467">
            <v>0</v>
          </cell>
          <cell r="X6467">
            <v>449627</v>
          </cell>
          <cell r="Z6467">
            <v>449627</v>
          </cell>
          <cell r="AA6467">
            <v>0</v>
          </cell>
          <cell r="AB6467">
            <v>449627</v>
          </cell>
          <cell r="AC6467">
            <v>449627</v>
          </cell>
          <cell r="AD6467">
            <v>449627</v>
          </cell>
          <cell r="AE6467">
            <v>449627</v>
          </cell>
        </row>
        <row r="6468">
          <cell r="F6468" t="str">
            <v>C-3603-1300-1</v>
          </cell>
          <cell r="U6468">
            <v>0</v>
          </cell>
          <cell r="V6468">
            <v>5500000</v>
          </cell>
          <cell r="W6468">
            <v>1808850</v>
          </cell>
          <cell r="X6468">
            <v>3691150</v>
          </cell>
          <cell r="Z6468">
            <v>3691150</v>
          </cell>
          <cell r="AA6468">
            <v>0</v>
          </cell>
          <cell r="AB6468">
            <v>3691150</v>
          </cell>
          <cell r="AC6468">
            <v>3691150</v>
          </cell>
          <cell r="AD6468">
            <v>3691150</v>
          </cell>
          <cell r="AE6468">
            <v>3691150</v>
          </cell>
        </row>
        <row r="6469">
          <cell r="F6469" t="str">
            <v>C-3603-1300-1</v>
          </cell>
          <cell r="U6469">
            <v>44290000</v>
          </cell>
          <cell r="V6469">
            <v>77347800</v>
          </cell>
          <cell r="W6469">
            <v>50506800</v>
          </cell>
          <cell r="X6469">
            <v>71131000</v>
          </cell>
          <cell r="Z6469">
            <v>68719200</v>
          </cell>
          <cell r="AA6469">
            <v>2411800</v>
          </cell>
          <cell r="AB6469">
            <v>68719200</v>
          </cell>
          <cell r="AC6469">
            <v>68719200</v>
          </cell>
          <cell r="AD6469">
            <v>68719200</v>
          </cell>
          <cell r="AE6469">
            <v>68719200</v>
          </cell>
        </row>
        <row r="6470">
          <cell r="F6470" t="str">
            <v>C-3603-1300-1</v>
          </cell>
          <cell r="U6470">
            <v>24000000</v>
          </cell>
          <cell r="V6470">
            <v>10000000</v>
          </cell>
          <cell r="W6470">
            <v>11040000</v>
          </cell>
          <cell r="X6470">
            <v>22960000</v>
          </cell>
          <cell r="Z6470">
            <v>20383882</v>
          </cell>
          <cell r="AA6470">
            <v>2576118</v>
          </cell>
          <cell r="AB6470">
            <v>20383882</v>
          </cell>
          <cell r="AC6470">
            <v>20383882</v>
          </cell>
          <cell r="AD6470">
            <v>20383882</v>
          </cell>
          <cell r="AE6470">
            <v>20383882</v>
          </cell>
        </row>
        <row r="6471">
          <cell r="F6471" t="str">
            <v>C-3603-1300-1</v>
          </cell>
          <cell r="U6471">
            <v>240000000</v>
          </cell>
          <cell r="V6471">
            <v>26424405</v>
          </cell>
          <cell r="W6471">
            <v>60000000</v>
          </cell>
          <cell r="X6471">
            <v>206424405</v>
          </cell>
          <cell r="Z6471">
            <v>205965910</v>
          </cell>
          <cell r="AA6471">
            <v>458495</v>
          </cell>
          <cell r="AB6471">
            <v>205965910</v>
          </cell>
          <cell r="AC6471">
            <v>197585910</v>
          </cell>
          <cell r="AD6471">
            <v>197585910</v>
          </cell>
          <cell r="AE6471">
            <v>197585910</v>
          </cell>
        </row>
        <row r="6472">
          <cell r="F6472" t="str">
            <v>C-3603-1300-1</v>
          </cell>
          <cell r="U6472">
            <v>0</v>
          </cell>
          <cell r="V6472">
            <v>14000000</v>
          </cell>
          <cell r="W6472">
            <v>14000000</v>
          </cell>
          <cell r="X6472">
            <v>0</v>
          </cell>
          <cell r="Z6472">
            <v>0</v>
          </cell>
          <cell r="AA6472">
            <v>0</v>
          </cell>
          <cell r="AB6472">
            <v>0</v>
          </cell>
          <cell r="AC6472">
            <v>0</v>
          </cell>
          <cell r="AD6472">
            <v>0</v>
          </cell>
          <cell r="AE6472">
            <v>0</v>
          </cell>
        </row>
        <row r="6473">
          <cell r="F6473" t="str">
            <v>C-3603-1300-1</v>
          </cell>
          <cell r="U6473">
            <v>0</v>
          </cell>
          <cell r="V6473">
            <v>14000000</v>
          </cell>
          <cell r="W6473">
            <v>14000000</v>
          </cell>
          <cell r="X6473">
            <v>0</v>
          </cell>
          <cell r="Z6473">
            <v>0</v>
          </cell>
          <cell r="AA6473">
            <v>0</v>
          </cell>
          <cell r="AB6473">
            <v>0</v>
          </cell>
          <cell r="AC6473">
            <v>0</v>
          </cell>
          <cell r="AD6473">
            <v>0</v>
          </cell>
          <cell r="AE6473">
            <v>0</v>
          </cell>
        </row>
        <row r="6474">
          <cell r="F6474" t="str">
            <v>C-3603-1300-1</v>
          </cell>
          <cell r="U6474">
            <v>0</v>
          </cell>
          <cell r="V6474">
            <v>8187833</v>
          </cell>
          <cell r="W6474">
            <v>0</v>
          </cell>
          <cell r="X6474">
            <v>8187833</v>
          </cell>
          <cell r="Z6474">
            <v>6750973</v>
          </cell>
          <cell r="AA6474">
            <v>1436860</v>
          </cell>
          <cell r="AB6474">
            <v>6750973</v>
          </cell>
          <cell r="AC6474">
            <v>6750973</v>
          </cell>
          <cell r="AD6474">
            <v>6750973</v>
          </cell>
          <cell r="AE6474">
            <v>6750973</v>
          </cell>
        </row>
        <row r="6475">
          <cell r="F6475" t="str">
            <v>C-3603-1300-1</v>
          </cell>
          <cell r="U6475">
            <v>0</v>
          </cell>
          <cell r="V6475">
            <v>42778304</v>
          </cell>
          <cell r="W6475">
            <v>0</v>
          </cell>
          <cell r="X6475">
            <v>42778304</v>
          </cell>
          <cell r="Z6475">
            <v>34140345</v>
          </cell>
          <cell r="AA6475">
            <v>8637959</v>
          </cell>
          <cell r="AB6475">
            <v>34140345</v>
          </cell>
          <cell r="AC6475">
            <v>15151145</v>
          </cell>
          <cell r="AD6475">
            <v>15151145</v>
          </cell>
          <cell r="AE6475">
            <v>15151145</v>
          </cell>
        </row>
        <row r="6476">
          <cell r="F6476" t="str">
            <v>C-3603-1300-1</v>
          </cell>
          <cell r="U6476">
            <v>0</v>
          </cell>
          <cell r="V6476">
            <v>8400000</v>
          </cell>
          <cell r="W6476">
            <v>2800000</v>
          </cell>
          <cell r="X6476">
            <v>5600000</v>
          </cell>
          <cell r="Z6476">
            <v>4200000</v>
          </cell>
          <cell r="AA6476">
            <v>1400000</v>
          </cell>
          <cell r="AB6476">
            <v>4200000</v>
          </cell>
          <cell r="AC6476">
            <v>4200000</v>
          </cell>
          <cell r="AD6476">
            <v>0</v>
          </cell>
          <cell r="AE6476">
            <v>0</v>
          </cell>
        </row>
        <row r="6477">
          <cell r="F6477" t="str">
            <v>C-3603-1300-1</v>
          </cell>
          <cell r="U6477">
            <v>0</v>
          </cell>
          <cell r="V6477">
            <v>2140000</v>
          </cell>
          <cell r="W6477">
            <v>1100000</v>
          </cell>
          <cell r="X6477">
            <v>1040000</v>
          </cell>
          <cell r="Z6477">
            <v>0</v>
          </cell>
          <cell r="AA6477">
            <v>1040000</v>
          </cell>
          <cell r="AB6477">
            <v>0</v>
          </cell>
          <cell r="AC6477">
            <v>0</v>
          </cell>
          <cell r="AD6477">
            <v>0</v>
          </cell>
          <cell r="AE6477">
            <v>0</v>
          </cell>
        </row>
        <row r="6478">
          <cell r="F6478" t="str">
            <v>C-3603-1300-1</v>
          </cell>
          <cell r="U6478">
            <v>0</v>
          </cell>
          <cell r="V6478">
            <v>1882000</v>
          </cell>
          <cell r="W6478">
            <v>0</v>
          </cell>
          <cell r="X6478">
            <v>1882000</v>
          </cell>
          <cell r="Z6478">
            <v>0</v>
          </cell>
          <cell r="AA6478">
            <v>1882000</v>
          </cell>
          <cell r="AB6478">
            <v>0</v>
          </cell>
          <cell r="AC6478">
            <v>0</v>
          </cell>
          <cell r="AD6478">
            <v>0</v>
          </cell>
          <cell r="AE6478">
            <v>0</v>
          </cell>
        </row>
        <row r="6479">
          <cell r="F6479" t="str">
            <v>C-3603-1300-1</v>
          </cell>
          <cell r="U6479">
            <v>218982000</v>
          </cell>
          <cell r="V6479">
            <v>0</v>
          </cell>
          <cell r="W6479">
            <v>0</v>
          </cell>
          <cell r="X6479">
            <v>218982000</v>
          </cell>
          <cell r="Z6479">
            <v>195681616</v>
          </cell>
          <cell r="AA6479">
            <v>23300384</v>
          </cell>
          <cell r="AB6479">
            <v>195681616</v>
          </cell>
          <cell r="AC6479">
            <v>195681616</v>
          </cell>
          <cell r="AD6479">
            <v>195681616</v>
          </cell>
          <cell r="AE6479">
            <v>195681616</v>
          </cell>
        </row>
        <row r="6480">
          <cell r="F6480" t="str">
            <v>C-3603-1300-1</v>
          </cell>
          <cell r="U6480">
            <v>12730000</v>
          </cell>
          <cell r="V6480">
            <v>0</v>
          </cell>
          <cell r="W6480">
            <v>6730000</v>
          </cell>
          <cell r="X6480">
            <v>6000000</v>
          </cell>
          <cell r="Z6480">
            <v>0</v>
          </cell>
          <cell r="AA6480">
            <v>6000000</v>
          </cell>
          <cell r="AB6480">
            <v>0</v>
          </cell>
          <cell r="AC6480">
            <v>0</v>
          </cell>
          <cell r="AD6480">
            <v>0</v>
          </cell>
          <cell r="AE6480">
            <v>0</v>
          </cell>
        </row>
        <row r="6481">
          <cell r="F6481" t="str">
            <v>C-3603-1300-1</v>
          </cell>
          <cell r="U6481">
            <v>2936000</v>
          </cell>
          <cell r="V6481">
            <v>0</v>
          </cell>
          <cell r="W6481">
            <v>1882000</v>
          </cell>
          <cell r="X6481">
            <v>1054000</v>
          </cell>
          <cell r="Z6481">
            <v>854000</v>
          </cell>
          <cell r="AA6481">
            <v>200000</v>
          </cell>
          <cell r="AB6481">
            <v>854000</v>
          </cell>
          <cell r="AC6481">
            <v>854000</v>
          </cell>
          <cell r="AD6481">
            <v>854000</v>
          </cell>
          <cell r="AE6481">
            <v>854000</v>
          </cell>
        </row>
        <row r="6482">
          <cell r="F6482" t="str">
            <v>C-3603-1300-1</v>
          </cell>
          <cell r="U6482">
            <v>2400000</v>
          </cell>
          <cell r="V6482">
            <v>5568215</v>
          </cell>
          <cell r="W6482">
            <v>2400000</v>
          </cell>
          <cell r="X6482">
            <v>5568215</v>
          </cell>
          <cell r="Z6482">
            <v>5552894</v>
          </cell>
          <cell r="AA6482">
            <v>15321</v>
          </cell>
          <cell r="AB6482">
            <v>5552894</v>
          </cell>
          <cell r="AC6482">
            <v>5552894</v>
          </cell>
          <cell r="AD6482">
            <v>5552894</v>
          </cell>
          <cell r="AE6482">
            <v>5552894</v>
          </cell>
        </row>
        <row r="6483">
          <cell r="F6483" t="str">
            <v>C-3603-1300-5</v>
          </cell>
          <cell r="U6483">
            <v>441062024</v>
          </cell>
          <cell r="V6483">
            <v>31640320</v>
          </cell>
          <cell r="W6483">
            <v>0</v>
          </cell>
          <cell r="X6483">
            <v>472702344</v>
          </cell>
          <cell r="Z6483">
            <v>472419849</v>
          </cell>
          <cell r="AA6483">
            <v>282495</v>
          </cell>
          <cell r="AB6483">
            <v>472419849</v>
          </cell>
          <cell r="AC6483">
            <v>444840531</v>
          </cell>
          <cell r="AD6483">
            <v>432975677</v>
          </cell>
          <cell r="AE6483">
            <v>432975677</v>
          </cell>
        </row>
        <row r="6484">
          <cell r="F6484" t="str">
            <v>C-3603-1300-5</v>
          </cell>
          <cell r="U6484">
            <v>39531250</v>
          </cell>
          <cell r="V6484">
            <v>0</v>
          </cell>
          <cell r="W6484">
            <v>0</v>
          </cell>
          <cell r="X6484">
            <v>39531250</v>
          </cell>
          <cell r="Z6484">
            <v>39531250</v>
          </cell>
          <cell r="AA6484">
            <v>0</v>
          </cell>
          <cell r="AB6484">
            <v>39531250</v>
          </cell>
          <cell r="AC6484">
            <v>39531250</v>
          </cell>
          <cell r="AD6484">
            <v>39531250</v>
          </cell>
          <cell r="AE6484">
            <v>39531250</v>
          </cell>
        </row>
        <row r="6485">
          <cell r="F6485" t="str">
            <v>C-3603-1300-5</v>
          </cell>
          <cell r="U6485">
            <v>1800000</v>
          </cell>
          <cell r="V6485">
            <v>1000000</v>
          </cell>
          <cell r="W6485">
            <v>0</v>
          </cell>
          <cell r="X6485">
            <v>2800000</v>
          </cell>
          <cell r="Z6485">
            <v>2515214</v>
          </cell>
          <cell r="AA6485">
            <v>284786</v>
          </cell>
          <cell r="AB6485">
            <v>2515214</v>
          </cell>
          <cell r="AC6485">
            <v>2515214</v>
          </cell>
          <cell r="AD6485">
            <v>2515214</v>
          </cell>
          <cell r="AE6485">
            <v>2515214</v>
          </cell>
        </row>
        <row r="6486">
          <cell r="F6486" t="str">
            <v>C-3603-1300-6</v>
          </cell>
          <cell r="U6486">
            <v>345093660</v>
          </cell>
          <cell r="V6486">
            <v>38040820</v>
          </cell>
          <cell r="W6486">
            <v>0</v>
          </cell>
          <cell r="X6486">
            <v>383134480</v>
          </cell>
          <cell r="Z6486">
            <v>378324671</v>
          </cell>
          <cell r="AA6486">
            <v>4809809</v>
          </cell>
          <cell r="AB6486">
            <v>378324671</v>
          </cell>
          <cell r="AC6486">
            <v>378324671</v>
          </cell>
          <cell r="AD6486">
            <v>378324671</v>
          </cell>
          <cell r="AE6486">
            <v>378324671</v>
          </cell>
        </row>
        <row r="6487">
          <cell r="F6487" t="str">
            <v>C-3603-1300-6</v>
          </cell>
          <cell r="U6487">
            <v>0</v>
          </cell>
          <cell r="V6487">
            <v>30000000</v>
          </cell>
          <cell r="W6487">
            <v>0</v>
          </cell>
          <cell r="X6487">
            <v>30000000</v>
          </cell>
          <cell r="Z6487">
            <v>30000000</v>
          </cell>
          <cell r="AA6487">
            <v>0</v>
          </cell>
          <cell r="AB6487">
            <v>30000000</v>
          </cell>
          <cell r="AC6487">
            <v>30000000</v>
          </cell>
          <cell r="AD6487">
            <v>30000000</v>
          </cell>
          <cell r="AE6487">
            <v>30000000</v>
          </cell>
        </row>
        <row r="6488">
          <cell r="F6488" t="str">
            <v>C-3603-1300-6</v>
          </cell>
          <cell r="U6488">
            <v>0</v>
          </cell>
          <cell r="V6488">
            <v>1505321</v>
          </cell>
          <cell r="W6488">
            <v>3000</v>
          </cell>
          <cell r="X6488">
            <v>1502321</v>
          </cell>
          <cell r="Z6488">
            <v>1432721</v>
          </cell>
          <cell r="AA6488">
            <v>69600</v>
          </cell>
          <cell r="AB6488">
            <v>1432721</v>
          </cell>
          <cell r="AC6488">
            <v>1432721</v>
          </cell>
          <cell r="AD6488">
            <v>1432721</v>
          </cell>
          <cell r="AE6488">
            <v>1432721</v>
          </cell>
        </row>
        <row r="6489">
          <cell r="F6489" t="str">
            <v>C-3603-1300-9</v>
          </cell>
          <cell r="U6489">
            <v>40250000</v>
          </cell>
          <cell r="V6489">
            <v>0</v>
          </cell>
          <cell r="W6489">
            <v>0</v>
          </cell>
          <cell r="X6489">
            <v>40250000</v>
          </cell>
          <cell r="Z6489">
            <v>40016667</v>
          </cell>
          <cell r="AA6489">
            <v>233333</v>
          </cell>
          <cell r="AB6489">
            <v>40016667</v>
          </cell>
          <cell r="AC6489">
            <v>40016667</v>
          </cell>
          <cell r="AD6489">
            <v>40016667</v>
          </cell>
          <cell r="AE6489">
            <v>40016667</v>
          </cell>
        </row>
        <row r="6490">
          <cell r="F6490" t="str">
            <v>C-3603-1300-9</v>
          </cell>
          <cell r="U6490">
            <v>1000000</v>
          </cell>
          <cell r="V6490">
            <v>0</v>
          </cell>
          <cell r="W6490">
            <v>0</v>
          </cell>
          <cell r="X6490">
            <v>1000000</v>
          </cell>
          <cell r="Z6490">
            <v>475045</v>
          </cell>
          <cell r="AA6490">
            <v>524955</v>
          </cell>
          <cell r="AB6490">
            <v>475045</v>
          </cell>
          <cell r="AC6490">
            <v>475045</v>
          </cell>
          <cell r="AD6490">
            <v>475045</v>
          </cell>
          <cell r="AE6490">
            <v>475045</v>
          </cell>
        </row>
        <row r="6491">
          <cell r="F6491" t="str">
            <v>C-3603-1300-10</v>
          </cell>
          <cell r="U6491">
            <v>0</v>
          </cell>
          <cell r="V6491">
            <v>2261456</v>
          </cell>
          <cell r="W6491">
            <v>0</v>
          </cell>
          <cell r="X6491">
            <v>2261456</v>
          </cell>
          <cell r="Z6491">
            <v>2121588</v>
          </cell>
          <cell r="AA6491">
            <v>139868</v>
          </cell>
          <cell r="AB6491">
            <v>2121588</v>
          </cell>
          <cell r="AC6491">
            <v>2121588</v>
          </cell>
          <cell r="AD6491">
            <v>2121588</v>
          </cell>
          <cell r="AE6491">
            <v>2121588</v>
          </cell>
        </row>
        <row r="6492">
          <cell r="F6492" t="str">
            <v>C-3603-1300-10</v>
          </cell>
          <cell r="U6492">
            <v>494606000</v>
          </cell>
          <cell r="V6492">
            <v>12500000</v>
          </cell>
          <cell r="W6492">
            <v>1785880</v>
          </cell>
          <cell r="X6492">
            <v>505320120</v>
          </cell>
          <cell r="Z6492">
            <v>496689889</v>
          </cell>
          <cell r="AA6492">
            <v>8630231</v>
          </cell>
          <cell r="AB6492">
            <v>496689889</v>
          </cell>
          <cell r="AC6492">
            <v>496689889</v>
          </cell>
          <cell r="AD6492">
            <v>496689889</v>
          </cell>
          <cell r="AE6492">
            <v>496689889</v>
          </cell>
        </row>
        <row r="6493">
          <cell r="F6493" t="str">
            <v>C-3603-1300-10</v>
          </cell>
          <cell r="U6493">
            <v>4000000</v>
          </cell>
          <cell r="V6493">
            <v>0</v>
          </cell>
          <cell r="W6493">
            <v>0</v>
          </cell>
          <cell r="X6493">
            <v>4000000</v>
          </cell>
          <cell r="Z6493">
            <v>3034674</v>
          </cell>
          <cell r="AA6493">
            <v>965326</v>
          </cell>
          <cell r="AB6493">
            <v>3034674</v>
          </cell>
          <cell r="AC6493">
            <v>0</v>
          </cell>
          <cell r="AD6493">
            <v>0</v>
          </cell>
          <cell r="AE6493">
            <v>0</v>
          </cell>
        </row>
        <row r="6494">
          <cell r="F6494" t="str">
            <v>C-3603-1300-10</v>
          </cell>
          <cell r="U6494">
            <v>13491063</v>
          </cell>
          <cell r="V6494">
            <v>5009493</v>
          </cell>
          <cell r="W6494">
            <v>0</v>
          </cell>
          <cell r="X6494">
            <v>18500556</v>
          </cell>
          <cell r="Z6494">
            <v>14560549</v>
          </cell>
          <cell r="AA6494">
            <v>3940007</v>
          </cell>
          <cell r="AB6494">
            <v>14560549</v>
          </cell>
          <cell r="AC6494">
            <v>14560549</v>
          </cell>
          <cell r="AD6494">
            <v>14560549</v>
          </cell>
          <cell r="AE6494">
            <v>14560549</v>
          </cell>
        </row>
        <row r="6495">
          <cell r="F6495" t="str">
            <v>C-3603-1300-10</v>
          </cell>
          <cell r="U6495">
            <v>6000000</v>
          </cell>
          <cell r="V6495">
            <v>0</v>
          </cell>
          <cell r="W6495">
            <v>0</v>
          </cell>
          <cell r="X6495">
            <v>6000000</v>
          </cell>
          <cell r="Z6495">
            <v>6000000</v>
          </cell>
          <cell r="AA6495">
            <v>0</v>
          </cell>
          <cell r="AB6495">
            <v>6000000</v>
          </cell>
          <cell r="AC6495">
            <v>6000000</v>
          </cell>
          <cell r="AD6495">
            <v>6000000</v>
          </cell>
          <cell r="AE6495">
            <v>6000000</v>
          </cell>
        </row>
        <row r="6496">
          <cell r="F6496" t="str">
            <v>C-3603-1300-10</v>
          </cell>
          <cell r="U6496">
            <v>8000000</v>
          </cell>
          <cell r="V6496">
            <v>0</v>
          </cell>
          <cell r="W6496">
            <v>0</v>
          </cell>
          <cell r="X6496">
            <v>8000000</v>
          </cell>
          <cell r="Z6496">
            <v>8000000</v>
          </cell>
          <cell r="AA6496">
            <v>0</v>
          </cell>
          <cell r="AB6496">
            <v>8000000</v>
          </cell>
          <cell r="AC6496">
            <v>8000000</v>
          </cell>
          <cell r="AD6496">
            <v>8000000</v>
          </cell>
          <cell r="AE6496">
            <v>8000000</v>
          </cell>
        </row>
        <row r="6497">
          <cell r="F6497" t="str">
            <v>C-3603-1300-10</v>
          </cell>
          <cell r="U6497">
            <v>2000000</v>
          </cell>
          <cell r="V6497">
            <v>0</v>
          </cell>
          <cell r="W6497">
            <v>0</v>
          </cell>
          <cell r="X6497">
            <v>2000000</v>
          </cell>
          <cell r="Z6497">
            <v>2000000</v>
          </cell>
          <cell r="AA6497">
            <v>0</v>
          </cell>
          <cell r="AB6497">
            <v>2000000</v>
          </cell>
          <cell r="AC6497">
            <v>2000000</v>
          </cell>
          <cell r="AD6497">
            <v>2000000</v>
          </cell>
          <cell r="AE6497">
            <v>2000000</v>
          </cell>
        </row>
        <row r="6498">
          <cell r="F6498" t="str">
            <v>C-3603-1300-10</v>
          </cell>
          <cell r="U6498">
            <v>22773000</v>
          </cell>
          <cell r="V6498">
            <v>2054349</v>
          </cell>
          <cell r="W6498">
            <v>1922844</v>
          </cell>
          <cell r="X6498">
            <v>22904505</v>
          </cell>
          <cell r="Z6498">
            <v>20850156</v>
          </cell>
          <cell r="AA6498">
            <v>2054349</v>
          </cell>
          <cell r="AB6498">
            <v>20850156</v>
          </cell>
          <cell r="AC6498">
            <v>20850156</v>
          </cell>
          <cell r="AD6498">
            <v>20850156</v>
          </cell>
          <cell r="AE6498">
            <v>20850156</v>
          </cell>
        </row>
        <row r="6499">
          <cell r="F6499" t="str">
            <v>C-3603-1300-10</v>
          </cell>
          <cell r="U6499">
            <v>5000000</v>
          </cell>
          <cell r="V6499">
            <v>0</v>
          </cell>
          <cell r="W6499">
            <v>0</v>
          </cell>
          <cell r="X6499">
            <v>5000000</v>
          </cell>
          <cell r="Z6499">
            <v>4012070</v>
          </cell>
          <cell r="AA6499">
            <v>987930</v>
          </cell>
          <cell r="AB6499">
            <v>4012070</v>
          </cell>
          <cell r="AC6499">
            <v>4012070</v>
          </cell>
          <cell r="AD6499">
            <v>4012070</v>
          </cell>
          <cell r="AE6499">
            <v>4012070</v>
          </cell>
        </row>
        <row r="6500">
          <cell r="F6500" t="str">
            <v>C-3603-1300-10</v>
          </cell>
          <cell r="U6500">
            <v>4453000</v>
          </cell>
          <cell r="V6500">
            <v>0</v>
          </cell>
          <cell r="W6500">
            <v>0</v>
          </cell>
          <cell r="X6500">
            <v>4453000</v>
          </cell>
          <cell r="Z6500">
            <v>4453000</v>
          </cell>
          <cell r="AA6500">
            <v>0</v>
          </cell>
          <cell r="AB6500">
            <v>4453000</v>
          </cell>
          <cell r="AC6500">
            <v>4453000</v>
          </cell>
          <cell r="AD6500">
            <v>4453000</v>
          </cell>
          <cell r="AE6500">
            <v>4453000</v>
          </cell>
        </row>
        <row r="6501">
          <cell r="F6501" t="str">
            <v>C-3603-1300-10</v>
          </cell>
          <cell r="U6501">
            <v>3000000</v>
          </cell>
          <cell r="V6501">
            <v>0</v>
          </cell>
          <cell r="W6501">
            <v>0</v>
          </cell>
          <cell r="X6501">
            <v>3000000</v>
          </cell>
          <cell r="Z6501">
            <v>3000000</v>
          </cell>
          <cell r="AA6501">
            <v>0</v>
          </cell>
          <cell r="AB6501">
            <v>3000000</v>
          </cell>
          <cell r="AC6501">
            <v>3000000</v>
          </cell>
          <cell r="AD6501">
            <v>3000000</v>
          </cell>
          <cell r="AE6501">
            <v>3000000</v>
          </cell>
        </row>
        <row r="6502">
          <cell r="F6502" t="str">
            <v>C-3603-1300-10</v>
          </cell>
          <cell r="U6502">
            <v>28485000</v>
          </cell>
          <cell r="V6502">
            <v>7996055</v>
          </cell>
          <cell r="W6502">
            <v>0</v>
          </cell>
          <cell r="X6502">
            <v>36481055</v>
          </cell>
          <cell r="Z6502">
            <v>36263780</v>
          </cell>
          <cell r="AA6502">
            <v>217275</v>
          </cell>
          <cell r="AB6502">
            <v>36263780</v>
          </cell>
          <cell r="AC6502">
            <v>36263780</v>
          </cell>
          <cell r="AD6502">
            <v>36263780</v>
          </cell>
          <cell r="AE6502">
            <v>36263780</v>
          </cell>
        </row>
        <row r="6503">
          <cell r="F6503" t="str">
            <v>C-3603-1300-11</v>
          </cell>
          <cell r="U6503">
            <v>0</v>
          </cell>
          <cell r="V6503">
            <v>525308490</v>
          </cell>
          <cell r="W6503">
            <v>140000000</v>
          </cell>
          <cell r="X6503">
            <v>385308490</v>
          </cell>
          <cell r="Z6503">
            <v>374851920</v>
          </cell>
          <cell r="AA6503">
            <v>10456570</v>
          </cell>
          <cell r="AB6503">
            <v>374851920</v>
          </cell>
          <cell r="AC6503">
            <v>0</v>
          </cell>
          <cell r="AD6503">
            <v>0</v>
          </cell>
          <cell r="AE6503">
            <v>0</v>
          </cell>
        </row>
        <row r="6504">
          <cell r="F6504" t="str">
            <v>C-3603-1300-11</v>
          </cell>
          <cell r="U6504">
            <v>0</v>
          </cell>
          <cell r="V6504">
            <v>17600000</v>
          </cell>
          <cell r="W6504">
            <v>0</v>
          </cell>
          <cell r="X6504">
            <v>17600000</v>
          </cell>
          <cell r="Z6504">
            <v>17600000</v>
          </cell>
          <cell r="AA6504">
            <v>0</v>
          </cell>
          <cell r="AB6504">
            <v>17600000</v>
          </cell>
          <cell r="AC6504">
            <v>0</v>
          </cell>
          <cell r="AD6504">
            <v>0</v>
          </cell>
          <cell r="AE6504">
            <v>0</v>
          </cell>
        </row>
        <row r="6505">
          <cell r="F6505" t="str">
            <v>C-3603-1300-11</v>
          </cell>
          <cell r="U6505">
            <v>0</v>
          </cell>
          <cell r="V6505">
            <v>30737000</v>
          </cell>
          <cell r="W6505">
            <v>0</v>
          </cell>
          <cell r="X6505">
            <v>30737000</v>
          </cell>
          <cell r="Z6505">
            <v>29146500</v>
          </cell>
          <cell r="AA6505">
            <v>1590500</v>
          </cell>
          <cell r="AB6505">
            <v>29146500</v>
          </cell>
          <cell r="AC6505">
            <v>2201500</v>
          </cell>
          <cell r="AD6505">
            <v>2201500</v>
          </cell>
          <cell r="AE6505">
            <v>2201500</v>
          </cell>
        </row>
        <row r="6506">
          <cell r="F6506" t="str">
            <v>C-3603-1300-11</v>
          </cell>
          <cell r="U6506">
            <v>0</v>
          </cell>
          <cell r="V6506">
            <v>43366932</v>
          </cell>
          <cell r="W6506">
            <v>0</v>
          </cell>
          <cell r="X6506">
            <v>43366932</v>
          </cell>
          <cell r="Z6506">
            <v>32507230</v>
          </cell>
          <cell r="AA6506">
            <v>10859702</v>
          </cell>
          <cell r="AB6506">
            <v>32507230</v>
          </cell>
          <cell r="AC6506">
            <v>32507230</v>
          </cell>
          <cell r="AD6506">
            <v>32507230</v>
          </cell>
          <cell r="AE6506">
            <v>32507230</v>
          </cell>
        </row>
        <row r="6507">
          <cell r="F6507" t="str">
            <v>C-3605-1300-1</v>
          </cell>
          <cell r="U6507">
            <v>0</v>
          </cell>
          <cell r="V6507">
            <v>30584625</v>
          </cell>
          <cell r="W6507">
            <v>0</v>
          </cell>
          <cell r="X6507">
            <v>30584625</v>
          </cell>
          <cell r="Z6507">
            <v>9352065</v>
          </cell>
          <cell r="AA6507">
            <v>21232560</v>
          </cell>
          <cell r="AB6507">
            <v>9352065</v>
          </cell>
          <cell r="AC6507">
            <v>9352065</v>
          </cell>
          <cell r="AD6507">
            <v>9352065</v>
          </cell>
          <cell r="AE6507">
            <v>9352065</v>
          </cell>
        </row>
        <row r="6508">
          <cell r="F6508" t="str">
            <v>C-3699-1300-2</v>
          </cell>
          <cell r="U6508">
            <v>0</v>
          </cell>
          <cell r="V6508">
            <v>728650903</v>
          </cell>
          <cell r="W6508">
            <v>0</v>
          </cell>
          <cell r="X6508">
            <v>728650903</v>
          </cell>
          <cell r="Z6508">
            <v>720311132</v>
          </cell>
          <cell r="AA6508">
            <v>8339771</v>
          </cell>
          <cell r="AB6508">
            <v>720311132</v>
          </cell>
          <cell r="AC6508">
            <v>0</v>
          </cell>
          <cell r="AD6508">
            <v>0</v>
          </cell>
          <cell r="AE6508">
            <v>0</v>
          </cell>
        </row>
        <row r="6509">
          <cell r="F6509" t="str">
            <v>C-3699-1300-2</v>
          </cell>
          <cell r="U6509">
            <v>0</v>
          </cell>
          <cell r="V6509">
            <v>214738018</v>
          </cell>
          <cell r="W6509">
            <v>0</v>
          </cell>
          <cell r="X6509">
            <v>214738018</v>
          </cell>
          <cell r="Z6509">
            <v>142531812</v>
          </cell>
          <cell r="AA6509">
            <v>72206206</v>
          </cell>
          <cell r="AB6509">
            <v>142531812</v>
          </cell>
          <cell r="AC6509">
            <v>87880123</v>
          </cell>
          <cell r="AD6509">
            <v>53085000</v>
          </cell>
          <cell r="AE6509">
            <v>53085000</v>
          </cell>
        </row>
        <row r="6510">
          <cell r="F6510" t="str">
            <v>C-3699-1300-2</v>
          </cell>
          <cell r="U6510">
            <v>1023531943</v>
          </cell>
          <cell r="V6510">
            <v>211468332</v>
          </cell>
          <cell r="W6510">
            <v>21754518</v>
          </cell>
          <cell r="X6510">
            <v>1213245757</v>
          </cell>
          <cell r="Z6510">
            <v>1164067021</v>
          </cell>
          <cell r="AA6510">
            <v>49178736</v>
          </cell>
          <cell r="AB6510">
            <v>1164067021</v>
          </cell>
          <cell r="AC6510">
            <v>905580164</v>
          </cell>
          <cell r="AD6510">
            <v>905580164</v>
          </cell>
          <cell r="AE6510">
            <v>905580164</v>
          </cell>
        </row>
        <row r="6511">
          <cell r="F6511" t="str">
            <v>C-3699-1300-10</v>
          </cell>
          <cell r="U6511">
            <v>15750000</v>
          </cell>
          <cell r="V6511">
            <v>64500000</v>
          </cell>
          <cell r="W6511">
            <v>0</v>
          </cell>
          <cell r="X6511">
            <v>80250000</v>
          </cell>
          <cell r="Z6511">
            <v>78965398</v>
          </cell>
          <cell r="AA6511">
            <v>1284602</v>
          </cell>
          <cell r="AB6511">
            <v>78965398</v>
          </cell>
          <cell r="AC6511">
            <v>75948588</v>
          </cell>
          <cell r="AD6511">
            <v>75948588</v>
          </cell>
          <cell r="AE6511">
            <v>75948588</v>
          </cell>
        </row>
        <row r="6512">
          <cell r="F6512" t="str">
            <v>C-3602-1300-4</v>
          </cell>
          <cell r="U6512">
            <v>89100000</v>
          </cell>
          <cell r="V6512">
            <v>0</v>
          </cell>
          <cell r="W6512">
            <v>0</v>
          </cell>
          <cell r="X6512">
            <v>89100000</v>
          </cell>
          <cell r="Z6512">
            <v>88434438</v>
          </cell>
          <cell r="AA6512">
            <v>665562</v>
          </cell>
          <cell r="AB6512">
            <v>88434438</v>
          </cell>
          <cell r="AC6512">
            <v>88434438</v>
          </cell>
          <cell r="AD6512">
            <v>86249757</v>
          </cell>
          <cell r="AE6512">
            <v>86249757</v>
          </cell>
        </row>
        <row r="6513">
          <cell r="F6513" t="str">
            <v>C-3602-1300-4</v>
          </cell>
          <cell r="U6513">
            <v>309030000</v>
          </cell>
          <cell r="V6513">
            <v>0</v>
          </cell>
          <cell r="W6513">
            <v>57733</v>
          </cell>
          <cell r="X6513">
            <v>308972267</v>
          </cell>
          <cell r="Z6513">
            <v>308856634</v>
          </cell>
          <cell r="AA6513">
            <v>115633</v>
          </cell>
          <cell r="AB6513">
            <v>308856634</v>
          </cell>
          <cell r="AC6513">
            <v>308856634</v>
          </cell>
          <cell r="AD6513">
            <v>308856634</v>
          </cell>
          <cell r="AE6513">
            <v>308856634</v>
          </cell>
        </row>
        <row r="6514">
          <cell r="F6514" t="str">
            <v>C-3602-1300-4</v>
          </cell>
          <cell r="U6514">
            <v>0</v>
          </cell>
          <cell r="V6514">
            <v>18100000</v>
          </cell>
          <cell r="W6514">
            <v>0</v>
          </cell>
          <cell r="X6514">
            <v>18100000</v>
          </cell>
          <cell r="Z6514">
            <v>18097944</v>
          </cell>
          <cell r="AA6514">
            <v>2056</v>
          </cell>
          <cell r="AB6514">
            <v>18097944</v>
          </cell>
          <cell r="AC6514">
            <v>18097944</v>
          </cell>
          <cell r="AD6514">
            <v>18097944</v>
          </cell>
          <cell r="AE6514">
            <v>18097944</v>
          </cell>
        </row>
        <row r="6515">
          <cell r="F6515" t="str">
            <v>C-3602-1300-4</v>
          </cell>
          <cell r="U6515">
            <v>3000000</v>
          </cell>
          <cell r="V6515">
            <v>15300000</v>
          </cell>
          <cell r="W6515">
            <v>0</v>
          </cell>
          <cell r="X6515">
            <v>18300000</v>
          </cell>
          <cell r="Z6515">
            <v>18279998</v>
          </cell>
          <cell r="AA6515">
            <v>20002</v>
          </cell>
          <cell r="AB6515">
            <v>18279998</v>
          </cell>
          <cell r="AC6515">
            <v>18279998</v>
          </cell>
          <cell r="AD6515">
            <v>18279998</v>
          </cell>
          <cell r="AE6515">
            <v>18279998</v>
          </cell>
        </row>
        <row r="6516">
          <cell r="F6516" t="str">
            <v>C-3602-1300-5</v>
          </cell>
          <cell r="U6516">
            <v>246598393</v>
          </cell>
          <cell r="V6516">
            <v>6168316</v>
          </cell>
          <cell r="W6516">
            <v>101173</v>
          </cell>
          <cell r="X6516">
            <v>252665536</v>
          </cell>
          <cell r="Z6516">
            <v>252278113</v>
          </cell>
          <cell r="AA6516">
            <v>387423</v>
          </cell>
          <cell r="AB6516">
            <v>252278113</v>
          </cell>
          <cell r="AC6516">
            <v>252278113</v>
          </cell>
          <cell r="AD6516">
            <v>252278113</v>
          </cell>
          <cell r="AE6516">
            <v>252278113</v>
          </cell>
        </row>
        <row r="6517">
          <cell r="F6517" t="str">
            <v>C-3602-1300-5</v>
          </cell>
          <cell r="U6517">
            <v>6164960</v>
          </cell>
          <cell r="V6517">
            <v>0</v>
          </cell>
          <cell r="W6517">
            <v>0</v>
          </cell>
          <cell r="X6517">
            <v>6164960</v>
          </cell>
          <cell r="Z6517">
            <v>6146800</v>
          </cell>
          <cell r="AA6517">
            <v>18160</v>
          </cell>
          <cell r="AB6517">
            <v>6146800</v>
          </cell>
          <cell r="AC6517">
            <v>6146800</v>
          </cell>
          <cell r="AD6517">
            <v>6146800</v>
          </cell>
          <cell r="AE6517">
            <v>6146800</v>
          </cell>
        </row>
        <row r="6518">
          <cell r="F6518" t="str">
            <v>C-3602-1300-5</v>
          </cell>
          <cell r="U6518">
            <v>73600000</v>
          </cell>
          <cell r="V6518">
            <v>0</v>
          </cell>
          <cell r="W6518">
            <v>640000</v>
          </cell>
          <cell r="X6518">
            <v>72960000</v>
          </cell>
          <cell r="Z6518">
            <v>72960000</v>
          </cell>
          <cell r="AA6518">
            <v>0</v>
          </cell>
          <cell r="AB6518">
            <v>72960000</v>
          </cell>
          <cell r="AC6518">
            <v>72960000</v>
          </cell>
          <cell r="AD6518">
            <v>72960000</v>
          </cell>
          <cell r="AE6518">
            <v>72960000</v>
          </cell>
        </row>
        <row r="6519">
          <cell r="F6519" t="str">
            <v>C-3602-1300-5</v>
          </cell>
          <cell r="U6519">
            <v>61649598</v>
          </cell>
          <cell r="V6519">
            <v>0</v>
          </cell>
          <cell r="W6519">
            <v>0</v>
          </cell>
          <cell r="X6519">
            <v>61649598</v>
          </cell>
          <cell r="Z6519">
            <v>61578476</v>
          </cell>
          <cell r="AA6519">
            <v>71122</v>
          </cell>
          <cell r="AB6519">
            <v>61578476</v>
          </cell>
          <cell r="AC6519">
            <v>61578476</v>
          </cell>
          <cell r="AD6519">
            <v>60719610</v>
          </cell>
          <cell r="AE6519">
            <v>60719610</v>
          </cell>
        </row>
        <row r="6520">
          <cell r="F6520" t="str">
            <v>C-3603-1300-1</v>
          </cell>
          <cell r="U6520">
            <v>0</v>
          </cell>
          <cell r="V6520">
            <v>14372370</v>
          </cell>
          <cell r="W6520">
            <v>0</v>
          </cell>
          <cell r="X6520">
            <v>14372370</v>
          </cell>
          <cell r="Z6520">
            <v>14372370</v>
          </cell>
          <cell r="AA6520">
            <v>0</v>
          </cell>
          <cell r="AB6520">
            <v>14372370</v>
          </cell>
          <cell r="AC6520">
            <v>14372370</v>
          </cell>
          <cell r="AD6520">
            <v>14372370</v>
          </cell>
          <cell r="AE6520">
            <v>14372370</v>
          </cell>
        </row>
        <row r="6521">
          <cell r="F6521" t="str">
            <v>C-3603-1300-1</v>
          </cell>
          <cell r="U6521">
            <v>0</v>
          </cell>
          <cell r="V6521">
            <v>11268000</v>
          </cell>
          <cell r="W6521">
            <v>0</v>
          </cell>
          <cell r="X6521">
            <v>11268000</v>
          </cell>
          <cell r="Z6521">
            <v>11101067</v>
          </cell>
          <cell r="AA6521">
            <v>166933</v>
          </cell>
          <cell r="AB6521">
            <v>11101067</v>
          </cell>
          <cell r="AC6521">
            <v>11101067</v>
          </cell>
          <cell r="AD6521">
            <v>11101067</v>
          </cell>
          <cell r="AE6521">
            <v>11101067</v>
          </cell>
        </row>
        <row r="6522">
          <cell r="F6522" t="str">
            <v>C-3603-1300-1</v>
          </cell>
          <cell r="U6522">
            <v>1293189000</v>
          </cell>
          <cell r="V6522">
            <v>25000000</v>
          </cell>
          <cell r="W6522">
            <v>13861088</v>
          </cell>
          <cell r="X6522">
            <v>1304327912</v>
          </cell>
          <cell r="Z6522">
            <v>1304164827</v>
          </cell>
          <cell r="AA6522">
            <v>163085</v>
          </cell>
          <cell r="AB6522">
            <v>1304164827</v>
          </cell>
          <cell r="AC6522">
            <v>1304164827</v>
          </cell>
          <cell r="AD6522">
            <v>1304164827</v>
          </cell>
          <cell r="AE6522">
            <v>1304164827</v>
          </cell>
        </row>
        <row r="6523">
          <cell r="F6523" t="str">
            <v>C-3603-1300-1</v>
          </cell>
          <cell r="U6523">
            <v>1156000</v>
          </cell>
          <cell r="V6523">
            <v>0</v>
          </cell>
          <cell r="W6523">
            <v>0</v>
          </cell>
          <cell r="X6523">
            <v>1156000</v>
          </cell>
          <cell r="Z6523">
            <v>1156000</v>
          </cell>
          <cell r="AA6523">
            <v>0</v>
          </cell>
          <cell r="AB6523">
            <v>1156000</v>
          </cell>
          <cell r="AC6523">
            <v>1156000</v>
          </cell>
          <cell r="AD6523">
            <v>1156000</v>
          </cell>
          <cell r="AE6523">
            <v>1156000</v>
          </cell>
        </row>
        <row r="6524">
          <cell r="F6524" t="str">
            <v>C-3603-1300-1</v>
          </cell>
          <cell r="U6524">
            <v>11970000</v>
          </cell>
          <cell r="V6524">
            <v>0</v>
          </cell>
          <cell r="W6524">
            <v>0</v>
          </cell>
          <cell r="X6524">
            <v>11970000</v>
          </cell>
          <cell r="Z6524">
            <v>11299222</v>
          </cell>
          <cell r="AA6524">
            <v>670778</v>
          </cell>
          <cell r="AB6524">
            <v>11299222</v>
          </cell>
          <cell r="AC6524">
            <v>11299222</v>
          </cell>
          <cell r="AD6524">
            <v>8310495</v>
          </cell>
          <cell r="AE6524">
            <v>8310495</v>
          </cell>
        </row>
        <row r="6525">
          <cell r="F6525" t="str">
            <v>C-3603-1300-1</v>
          </cell>
          <cell r="U6525">
            <v>201601000</v>
          </cell>
          <cell r="V6525">
            <v>0</v>
          </cell>
          <cell r="W6525">
            <v>0</v>
          </cell>
          <cell r="X6525">
            <v>201601000</v>
          </cell>
          <cell r="Z6525">
            <v>201099865</v>
          </cell>
          <cell r="AA6525">
            <v>501135</v>
          </cell>
          <cell r="AB6525">
            <v>201099865</v>
          </cell>
          <cell r="AC6525">
            <v>201099865</v>
          </cell>
          <cell r="AD6525">
            <v>201099865</v>
          </cell>
          <cell r="AE6525">
            <v>201099865</v>
          </cell>
        </row>
        <row r="6526">
          <cell r="F6526" t="str">
            <v>C-3603-1300-1</v>
          </cell>
          <cell r="U6526">
            <v>0</v>
          </cell>
          <cell r="V6526">
            <v>4323851</v>
          </cell>
          <cell r="W6526">
            <v>4323851</v>
          </cell>
          <cell r="X6526">
            <v>0</v>
          </cell>
          <cell r="Z6526">
            <v>0</v>
          </cell>
          <cell r="AA6526">
            <v>0</v>
          </cell>
          <cell r="AB6526">
            <v>0</v>
          </cell>
          <cell r="AC6526">
            <v>0</v>
          </cell>
          <cell r="AD6526">
            <v>0</v>
          </cell>
          <cell r="AE6526">
            <v>0</v>
          </cell>
        </row>
        <row r="6527">
          <cell r="F6527" t="str">
            <v>C-3603-1300-1</v>
          </cell>
          <cell r="U6527">
            <v>0</v>
          </cell>
          <cell r="V6527">
            <v>41800000</v>
          </cell>
          <cell r="W6527">
            <v>70000</v>
          </cell>
          <cell r="X6527">
            <v>41730000</v>
          </cell>
          <cell r="Z6527">
            <v>41728000</v>
          </cell>
          <cell r="AA6527">
            <v>2000</v>
          </cell>
          <cell r="AB6527">
            <v>41728000</v>
          </cell>
          <cell r="AC6527">
            <v>41728000</v>
          </cell>
          <cell r="AD6527">
            <v>41728000</v>
          </cell>
          <cell r="AE6527">
            <v>41728000</v>
          </cell>
        </row>
        <row r="6528">
          <cell r="F6528" t="str">
            <v>C-3603-1300-1</v>
          </cell>
          <cell r="U6528">
            <v>202457000</v>
          </cell>
          <cell r="V6528">
            <v>8075000</v>
          </cell>
          <cell r="W6528">
            <v>6831924</v>
          </cell>
          <cell r="X6528">
            <v>203700076</v>
          </cell>
          <cell r="Z6528">
            <v>203700076</v>
          </cell>
          <cell r="AA6528">
            <v>0</v>
          </cell>
          <cell r="AB6528">
            <v>203700076</v>
          </cell>
          <cell r="AC6528">
            <v>203700076</v>
          </cell>
          <cell r="AD6528">
            <v>203700076</v>
          </cell>
          <cell r="AE6528">
            <v>203700076</v>
          </cell>
        </row>
        <row r="6529">
          <cell r="F6529" t="str">
            <v>C-3603-1300-1</v>
          </cell>
          <cell r="U6529">
            <v>4552000</v>
          </cell>
          <cell r="V6529">
            <v>0</v>
          </cell>
          <cell r="W6529">
            <v>2026</v>
          </cell>
          <cell r="X6529">
            <v>4549974</v>
          </cell>
          <cell r="Z6529">
            <v>4549974</v>
          </cell>
          <cell r="AA6529">
            <v>0</v>
          </cell>
          <cell r="AB6529">
            <v>4549974</v>
          </cell>
          <cell r="AC6529">
            <v>4549974</v>
          </cell>
          <cell r="AD6529">
            <v>4549974</v>
          </cell>
          <cell r="AE6529">
            <v>4549974</v>
          </cell>
        </row>
        <row r="6530">
          <cell r="F6530" t="str">
            <v>C-3603-1300-1</v>
          </cell>
          <cell r="U6530">
            <v>2682305000</v>
          </cell>
          <cell r="V6530">
            <v>737713046</v>
          </cell>
          <cell r="W6530">
            <v>3209558</v>
          </cell>
          <cell r="X6530">
            <v>3416808488</v>
          </cell>
          <cell r="Z6530">
            <v>3382363985</v>
          </cell>
          <cell r="AA6530">
            <v>34444503</v>
          </cell>
          <cell r="AB6530">
            <v>3382363985</v>
          </cell>
          <cell r="AC6530">
            <v>3382363985</v>
          </cell>
          <cell r="AD6530">
            <v>3382363985</v>
          </cell>
          <cell r="AE6530">
            <v>3382363985</v>
          </cell>
        </row>
        <row r="6531">
          <cell r="F6531" t="str">
            <v>C-3603-1300-1</v>
          </cell>
          <cell r="U6531">
            <v>769123000</v>
          </cell>
          <cell r="V6531">
            <v>73731005</v>
          </cell>
          <cell r="W6531">
            <v>0</v>
          </cell>
          <cell r="X6531">
            <v>842854005</v>
          </cell>
          <cell r="Z6531">
            <v>842854005</v>
          </cell>
          <cell r="AA6531">
            <v>0</v>
          </cell>
          <cell r="AB6531">
            <v>842854005</v>
          </cell>
          <cell r="AC6531">
            <v>842854005</v>
          </cell>
          <cell r="AD6531">
            <v>842854005</v>
          </cell>
          <cell r="AE6531">
            <v>842854005</v>
          </cell>
        </row>
        <row r="6532">
          <cell r="F6532" t="str">
            <v>C-3603-1300-1</v>
          </cell>
          <cell r="U6532">
            <v>36292000</v>
          </cell>
          <cell r="V6532">
            <v>1425639</v>
          </cell>
          <cell r="W6532">
            <v>0</v>
          </cell>
          <cell r="X6532">
            <v>37717639</v>
          </cell>
          <cell r="Z6532">
            <v>35927107</v>
          </cell>
          <cell r="AA6532">
            <v>1790532</v>
          </cell>
          <cell r="AB6532">
            <v>35927107</v>
          </cell>
          <cell r="AC6532">
            <v>35927107</v>
          </cell>
          <cell r="AD6532">
            <v>35927107</v>
          </cell>
          <cell r="AE6532">
            <v>35927107</v>
          </cell>
        </row>
        <row r="6533">
          <cell r="F6533" t="str">
            <v>C-3603-1300-1</v>
          </cell>
          <cell r="U6533">
            <v>79743000</v>
          </cell>
          <cell r="V6533">
            <v>106000000</v>
          </cell>
          <cell r="W6533">
            <v>10258263</v>
          </cell>
          <cell r="X6533">
            <v>175484737</v>
          </cell>
          <cell r="Z6533">
            <v>172688293</v>
          </cell>
          <cell r="AA6533">
            <v>2796444</v>
          </cell>
          <cell r="AB6533">
            <v>172688293</v>
          </cell>
          <cell r="AC6533">
            <v>172688293</v>
          </cell>
          <cell r="AD6533">
            <v>172688293</v>
          </cell>
          <cell r="AE6533">
            <v>172688293</v>
          </cell>
        </row>
        <row r="6534">
          <cell r="F6534" t="str">
            <v>C-3603-1300-1</v>
          </cell>
          <cell r="U6534">
            <v>15577000</v>
          </cell>
          <cell r="V6534">
            <v>8602610</v>
          </cell>
          <cell r="W6534">
            <v>3329610</v>
          </cell>
          <cell r="X6534">
            <v>20850000</v>
          </cell>
          <cell r="Z6534">
            <v>19608225</v>
          </cell>
          <cell r="AA6534">
            <v>1241775</v>
          </cell>
          <cell r="AB6534">
            <v>19608225</v>
          </cell>
          <cell r="AC6534">
            <v>19608225</v>
          </cell>
          <cell r="AD6534">
            <v>19608225</v>
          </cell>
          <cell r="AE6534">
            <v>19608225</v>
          </cell>
        </row>
        <row r="6535">
          <cell r="F6535" t="str">
            <v>C-3603-1300-1</v>
          </cell>
          <cell r="U6535">
            <v>26542000</v>
          </cell>
          <cell r="V6535">
            <v>0</v>
          </cell>
          <cell r="W6535">
            <v>13217</v>
          </cell>
          <cell r="X6535">
            <v>26528783</v>
          </cell>
          <cell r="Z6535">
            <v>24186384</v>
          </cell>
          <cell r="AA6535">
            <v>2342399</v>
          </cell>
          <cell r="AB6535">
            <v>24186384</v>
          </cell>
          <cell r="AC6535">
            <v>24186384</v>
          </cell>
          <cell r="AD6535">
            <v>23061473</v>
          </cell>
          <cell r="AE6535">
            <v>23061473</v>
          </cell>
        </row>
        <row r="6536">
          <cell r="F6536" t="str">
            <v>C-3603-1300-1</v>
          </cell>
          <cell r="U6536">
            <v>11977000</v>
          </cell>
          <cell r="V6536">
            <v>0</v>
          </cell>
          <cell r="W6536">
            <v>0</v>
          </cell>
          <cell r="X6536">
            <v>11977000</v>
          </cell>
          <cell r="Z6536">
            <v>11958949</v>
          </cell>
          <cell r="AA6536">
            <v>18051</v>
          </cell>
          <cell r="AB6536">
            <v>11958949</v>
          </cell>
          <cell r="AC6536">
            <v>11958949</v>
          </cell>
          <cell r="AD6536">
            <v>11958949</v>
          </cell>
          <cell r="AE6536">
            <v>11958949</v>
          </cell>
        </row>
        <row r="6537">
          <cell r="F6537" t="str">
            <v>C-3603-1300-1</v>
          </cell>
          <cell r="U6537">
            <v>20000000</v>
          </cell>
          <cell r="V6537">
            <v>0</v>
          </cell>
          <cell r="W6537">
            <v>0</v>
          </cell>
          <cell r="X6537">
            <v>20000000</v>
          </cell>
          <cell r="Z6537">
            <v>19999000</v>
          </cell>
          <cell r="AA6537">
            <v>1000</v>
          </cell>
          <cell r="AB6537">
            <v>19999000</v>
          </cell>
          <cell r="AC6537">
            <v>19999000</v>
          </cell>
          <cell r="AD6537">
            <v>19999000</v>
          </cell>
          <cell r="AE6537">
            <v>19999000</v>
          </cell>
        </row>
        <row r="6538">
          <cell r="F6538" t="str">
            <v>C-3603-1300-1</v>
          </cell>
          <cell r="U6538">
            <v>0</v>
          </cell>
          <cell r="V6538">
            <v>115000000</v>
          </cell>
          <cell r="W6538">
            <v>17104073</v>
          </cell>
          <cell r="X6538">
            <v>97895927</v>
          </cell>
          <cell r="Z6538">
            <v>97895639</v>
          </cell>
          <cell r="AA6538">
            <v>288</v>
          </cell>
          <cell r="AB6538">
            <v>97895639</v>
          </cell>
          <cell r="AC6538">
            <v>97895639</v>
          </cell>
          <cell r="AD6538">
            <v>97895639</v>
          </cell>
          <cell r="AE6538">
            <v>97895639</v>
          </cell>
        </row>
        <row r="6539">
          <cell r="F6539" t="str">
            <v>C-3603-1300-1</v>
          </cell>
          <cell r="U6539">
            <v>0</v>
          </cell>
          <cell r="V6539">
            <v>26422158</v>
          </cell>
          <cell r="W6539">
            <v>0</v>
          </cell>
          <cell r="X6539">
            <v>26422158</v>
          </cell>
          <cell r="Z6539">
            <v>25062226</v>
          </cell>
          <cell r="AA6539">
            <v>1359932</v>
          </cell>
          <cell r="AB6539">
            <v>25062226</v>
          </cell>
          <cell r="AC6539">
            <v>25062226</v>
          </cell>
          <cell r="AD6539">
            <v>25062226</v>
          </cell>
          <cell r="AE6539">
            <v>25062226</v>
          </cell>
        </row>
        <row r="6540">
          <cell r="F6540" t="str">
            <v>C-3603-1300-1</v>
          </cell>
          <cell r="U6540">
            <v>0</v>
          </cell>
          <cell r="V6540">
            <v>335417</v>
          </cell>
          <cell r="W6540">
            <v>0</v>
          </cell>
          <cell r="X6540">
            <v>335417</v>
          </cell>
          <cell r="Z6540">
            <v>335417</v>
          </cell>
          <cell r="AA6540">
            <v>0</v>
          </cell>
          <cell r="AB6540">
            <v>335417</v>
          </cell>
          <cell r="AC6540">
            <v>335417</v>
          </cell>
          <cell r="AD6540">
            <v>335417</v>
          </cell>
          <cell r="AE6540">
            <v>335417</v>
          </cell>
        </row>
        <row r="6541">
          <cell r="F6541" t="str">
            <v>C-3603-1300-1</v>
          </cell>
          <cell r="U6541">
            <v>23112000</v>
          </cell>
          <cell r="V6541">
            <v>0</v>
          </cell>
          <cell r="W6541">
            <v>0</v>
          </cell>
          <cell r="X6541">
            <v>23112000</v>
          </cell>
          <cell r="Z6541">
            <v>23111565</v>
          </cell>
          <cell r="AA6541">
            <v>435</v>
          </cell>
          <cell r="AB6541">
            <v>23111565</v>
          </cell>
          <cell r="AC6541">
            <v>23111565</v>
          </cell>
          <cell r="AD6541">
            <v>23111565</v>
          </cell>
          <cell r="AE6541">
            <v>23111565</v>
          </cell>
        </row>
        <row r="6542">
          <cell r="F6542" t="str">
            <v>C-3603-1300-1</v>
          </cell>
          <cell r="U6542">
            <v>187299000</v>
          </cell>
          <cell r="V6542">
            <v>14253605</v>
          </cell>
          <cell r="W6542">
            <v>15412793</v>
          </cell>
          <cell r="X6542">
            <v>186139812</v>
          </cell>
          <cell r="Z6542">
            <v>182701310</v>
          </cell>
          <cell r="AA6542">
            <v>3438502</v>
          </cell>
          <cell r="AB6542">
            <v>182701310</v>
          </cell>
          <cell r="AC6542">
            <v>182701310</v>
          </cell>
          <cell r="AD6542">
            <v>135852549</v>
          </cell>
          <cell r="AE6542">
            <v>135852549</v>
          </cell>
        </row>
        <row r="6543">
          <cell r="F6543" t="str">
            <v>C-3603-1300-1</v>
          </cell>
          <cell r="U6543">
            <v>0</v>
          </cell>
          <cell r="V6543">
            <v>15412793</v>
          </cell>
          <cell r="W6543">
            <v>12412793</v>
          </cell>
          <cell r="X6543">
            <v>3000000</v>
          </cell>
          <cell r="Z6543">
            <v>3000000</v>
          </cell>
          <cell r="AA6543">
            <v>0</v>
          </cell>
          <cell r="AB6543">
            <v>3000000</v>
          </cell>
          <cell r="AC6543">
            <v>3000000</v>
          </cell>
          <cell r="AD6543">
            <v>3000000</v>
          </cell>
          <cell r="AE6543">
            <v>3000000</v>
          </cell>
        </row>
        <row r="6544">
          <cell r="F6544" t="str">
            <v>C-3603-1300-1</v>
          </cell>
          <cell r="U6544">
            <v>102726000</v>
          </cell>
          <cell r="V6544">
            <v>0</v>
          </cell>
          <cell r="W6544">
            <v>25862693</v>
          </cell>
          <cell r="X6544">
            <v>76863307</v>
          </cell>
          <cell r="Z6544">
            <v>76856348</v>
          </cell>
          <cell r="AA6544">
            <v>6959</v>
          </cell>
          <cell r="AB6544">
            <v>76856348</v>
          </cell>
          <cell r="AC6544">
            <v>76856348</v>
          </cell>
          <cell r="AD6544">
            <v>76856348</v>
          </cell>
          <cell r="AE6544">
            <v>76856348</v>
          </cell>
        </row>
        <row r="6545">
          <cell r="F6545" t="str">
            <v>C-3603-1300-1</v>
          </cell>
          <cell r="U6545">
            <v>55798000</v>
          </cell>
          <cell r="V6545">
            <v>0</v>
          </cell>
          <cell r="W6545">
            <v>3588934</v>
          </cell>
          <cell r="X6545">
            <v>52209066</v>
          </cell>
          <cell r="Z6545">
            <v>52209066</v>
          </cell>
          <cell r="AA6545">
            <v>0</v>
          </cell>
          <cell r="AB6545">
            <v>52209066</v>
          </cell>
          <cell r="AC6545">
            <v>52209066</v>
          </cell>
          <cell r="AD6545">
            <v>52209066</v>
          </cell>
          <cell r="AE6545">
            <v>52209066</v>
          </cell>
        </row>
        <row r="6546">
          <cell r="F6546" t="str">
            <v>C-3603-1300-1</v>
          </cell>
          <cell r="U6546">
            <v>8100000</v>
          </cell>
          <cell r="V6546">
            <v>0</v>
          </cell>
          <cell r="W6546">
            <v>309728</v>
          </cell>
          <cell r="X6546">
            <v>7790272</v>
          </cell>
          <cell r="Z6546">
            <v>7790272</v>
          </cell>
          <cell r="AA6546">
            <v>0</v>
          </cell>
          <cell r="AB6546">
            <v>7790272</v>
          </cell>
          <cell r="AC6546">
            <v>7790272</v>
          </cell>
          <cell r="AD6546">
            <v>7790272</v>
          </cell>
          <cell r="AE6546">
            <v>7790272</v>
          </cell>
        </row>
        <row r="6547">
          <cell r="F6547" t="str">
            <v>C-3603-1300-1</v>
          </cell>
          <cell r="U6547">
            <v>0</v>
          </cell>
          <cell r="V6547">
            <v>15300000</v>
          </cell>
          <cell r="W6547">
            <v>15300000</v>
          </cell>
          <cell r="X6547">
            <v>0</v>
          </cell>
          <cell r="Z6547">
            <v>0</v>
          </cell>
          <cell r="AA6547">
            <v>0</v>
          </cell>
          <cell r="AB6547">
            <v>0</v>
          </cell>
          <cell r="AC6547">
            <v>0</v>
          </cell>
          <cell r="AD6547">
            <v>0</v>
          </cell>
          <cell r="AE6547">
            <v>0</v>
          </cell>
        </row>
        <row r="6548">
          <cell r="F6548" t="str">
            <v>C-3603-1300-1</v>
          </cell>
          <cell r="U6548">
            <v>0</v>
          </cell>
          <cell r="V6548">
            <v>15000000</v>
          </cell>
          <cell r="W6548">
            <v>0</v>
          </cell>
          <cell r="X6548">
            <v>15000000</v>
          </cell>
          <cell r="Z6548">
            <v>14999692</v>
          </cell>
          <cell r="AA6548">
            <v>308</v>
          </cell>
          <cell r="AB6548">
            <v>14999692</v>
          </cell>
          <cell r="AC6548">
            <v>14999692</v>
          </cell>
          <cell r="AD6548">
            <v>0</v>
          </cell>
          <cell r="AE6548">
            <v>0</v>
          </cell>
        </row>
        <row r="6549">
          <cell r="F6549" t="str">
            <v>C-3603-1300-4</v>
          </cell>
          <cell r="U6549">
            <v>0</v>
          </cell>
          <cell r="V6549">
            <v>2533649</v>
          </cell>
          <cell r="W6549">
            <v>0</v>
          </cell>
          <cell r="X6549">
            <v>2533649</v>
          </cell>
          <cell r="Z6549">
            <v>2533649</v>
          </cell>
          <cell r="AA6549">
            <v>0</v>
          </cell>
          <cell r="AB6549">
            <v>2533649</v>
          </cell>
          <cell r="AC6549">
            <v>2533649</v>
          </cell>
          <cell r="AD6549">
            <v>2533649</v>
          </cell>
          <cell r="AE6549">
            <v>2533649</v>
          </cell>
        </row>
        <row r="6550">
          <cell r="F6550" t="str">
            <v>C-3603-1300-4</v>
          </cell>
          <cell r="U6550">
            <v>166354958</v>
          </cell>
          <cell r="V6550">
            <v>29509187</v>
          </cell>
          <cell r="W6550">
            <v>2</v>
          </cell>
          <cell r="X6550">
            <v>195864143</v>
          </cell>
          <cell r="Z6550">
            <v>195864115</v>
          </cell>
          <cell r="AA6550">
            <v>28</v>
          </cell>
          <cell r="AB6550">
            <v>195864115</v>
          </cell>
          <cell r="AC6550">
            <v>195864115</v>
          </cell>
          <cell r="AD6550">
            <v>195864115</v>
          </cell>
          <cell r="AE6550">
            <v>195864115</v>
          </cell>
        </row>
        <row r="6551">
          <cell r="F6551" t="str">
            <v>C-3603-1300-7</v>
          </cell>
          <cell r="U6551">
            <v>124676538</v>
          </cell>
          <cell r="V6551">
            <v>15000000</v>
          </cell>
          <cell r="W6551">
            <v>15000000</v>
          </cell>
          <cell r="X6551">
            <v>124676538</v>
          </cell>
          <cell r="Z6551">
            <v>124675272</v>
          </cell>
          <cell r="AA6551">
            <v>1266</v>
          </cell>
          <cell r="AB6551">
            <v>124675272</v>
          </cell>
          <cell r="AC6551">
            <v>124675272</v>
          </cell>
          <cell r="AD6551">
            <v>124675272</v>
          </cell>
          <cell r="AE6551">
            <v>124675272</v>
          </cell>
        </row>
        <row r="6552">
          <cell r="F6552" t="str">
            <v>C-3603-1300-7</v>
          </cell>
          <cell r="U6552">
            <v>38894826</v>
          </cell>
          <cell r="V6552">
            <v>0</v>
          </cell>
          <cell r="W6552">
            <v>0</v>
          </cell>
          <cell r="X6552">
            <v>38894826</v>
          </cell>
          <cell r="Z6552">
            <v>38892971</v>
          </cell>
          <cell r="AA6552">
            <v>1855</v>
          </cell>
          <cell r="AB6552">
            <v>38892971</v>
          </cell>
          <cell r="AC6552">
            <v>38892971</v>
          </cell>
          <cell r="AD6552">
            <v>37053962</v>
          </cell>
          <cell r="AE6552">
            <v>37053962</v>
          </cell>
        </row>
        <row r="6553">
          <cell r="F6553" t="str">
            <v>C-3603-1300-7</v>
          </cell>
          <cell r="U6553">
            <v>5183860</v>
          </cell>
          <cell r="V6553">
            <v>0</v>
          </cell>
          <cell r="W6553">
            <v>0</v>
          </cell>
          <cell r="X6553">
            <v>5183860</v>
          </cell>
          <cell r="Z6553">
            <v>5183860</v>
          </cell>
          <cell r="AA6553">
            <v>0</v>
          </cell>
          <cell r="AB6553">
            <v>5183860</v>
          </cell>
          <cell r="AC6553">
            <v>5183860</v>
          </cell>
          <cell r="AD6553">
            <v>5183860</v>
          </cell>
          <cell r="AE6553">
            <v>5183860</v>
          </cell>
        </row>
        <row r="6554">
          <cell r="F6554" t="str">
            <v>C-3603-1300-8</v>
          </cell>
          <cell r="U6554">
            <v>88065000</v>
          </cell>
          <cell r="V6554">
            <v>102849066</v>
          </cell>
          <cell r="W6554">
            <v>0</v>
          </cell>
          <cell r="X6554">
            <v>190914066</v>
          </cell>
          <cell r="Z6554">
            <v>184441002</v>
          </cell>
          <cell r="AA6554">
            <v>6473064</v>
          </cell>
          <cell r="AB6554">
            <v>184441002</v>
          </cell>
          <cell r="AC6554">
            <v>184441002</v>
          </cell>
          <cell r="AD6554">
            <v>184441002</v>
          </cell>
          <cell r="AE6554">
            <v>184441002</v>
          </cell>
        </row>
        <row r="6555">
          <cell r="F6555" t="str">
            <v>C-3603-1300-8</v>
          </cell>
          <cell r="U6555">
            <v>0</v>
          </cell>
          <cell r="V6555">
            <v>25000000</v>
          </cell>
          <cell r="W6555">
            <v>25000000</v>
          </cell>
          <cell r="X6555">
            <v>0</v>
          </cell>
          <cell r="Z6555">
            <v>0</v>
          </cell>
          <cell r="AA6555">
            <v>0</v>
          </cell>
          <cell r="AB6555">
            <v>0</v>
          </cell>
          <cell r="AC6555">
            <v>0</v>
          </cell>
          <cell r="AD6555">
            <v>0</v>
          </cell>
          <cell r="AE6555">
            <v>0</v>
          </cell>
        </row>
        <row r="6556">
          <cell r="F6556" t="str">
            <v>C-3603-1300-9</v>
          </cell>
          <cell r="U6556">
            <v>62100000</v>
          </cell>
          <cell r="V6556">
            <v>10000000</v>
          </cell>
          <cell r="W6556">
            <v>59999</v>
          </cell>
          <cell r="X6556">
            <v>72040001</v>
          </cell>
          <cell r="Z6556">
            <v>72040001</v>
          </cell>
          <cell r="AA6556">
            <v>0</v>
          </cell>
          <cell r="AB6556">
            <v>72040001</v>
          </cell>
          <cell r="AC6556">
            <v>72040001</v>
          </cell>
          <cell r="AD6556">
            <v>72040001</v>
          </cell>
          <cell r="AE6556">
            <v>72040001</v>
          </cell>
        </row>
        <row r="6557">
          <cell r="F6557" t="str">
            <v>C-3603-1300-9</v>
          </cell>
          <cell r="U6557">
            <v>1500000</v>
          </cell>
          <cell r="V6557">
            <v>8350000</v>
          </cell>
          <cell r="W6557">
            <v>3139</v>
          </cell>
          <cell r="X6557">
            <v>9846861</v>
          </cell>
          <cell r="Z6557">
            <v>9784273</v>
          </cell>
          <cell r="AA6557">
            <v>62588</v>
          </cell>
          <cell r="AB6557">
            <v>9784273</v>
          </cell>
          <cell r="AC6557">
            <v>9784273</v>
          </cell>
          <cell r="AD6557">
            <v>9784273</v>
          </cell>
          <cell r="AE6557">
            <v>9784273</v>
          </cell>
        </row>
        <row r="6558">
          <cell r="F6558" t="str">
            <v>C-3603-1300-9</v>
          </cell>
          <cell r="U6558">
            <v>0</v>
          </cell>
          <cell r="V6558">
            <v>500000</v>
          </cell>
          <cell r="W6558">
            <v>0</v>
          </cell>
          <cell r="X6558">
            <v>500000</v>
          </cell>
          <cell r="Z6558">
            <v>500000</v>
          </cell>
          <cell r="AA6558">
            <v>0</v>
          </cell>
          <cell r="AB6558">
            <v>500000</v>
          </cell>
          <cell r="AC6558">
            <v>500000</v>
          </cell>
          <cell r="AD6558">
            <v>500000</v>
          </cell>
          <cell r="AE6558">
            <v>500000</v>
          </cell>
        </row>
        <row r="6559">
          <cell r="F6559" t="str">
            <v>C-3603-1300-11</v>
          </cell>
          <cell r="U6559">
            <v>0</v>
          </cell>
          <cell r="V6559">
            <v>164989000</v>
          </cell>
          <cell r="W6559">
            <v>2303871</v>
          </cell>
          <cell r="X6559">
            <v>162685129</v>
          </cell>
          <cell r="Z6559">
            <v>159755723</v>
          </cell>
          <cell r="AA6559">
            <v>2929406</v>
          </cell>
          <cell r="AB6559">
            <v>159755723</v>
          </cell>
          <cell r="AC6559">
            <v>159755723</v>
          </cell>
          <cell r="AD6559">
            <v>74555919</v>
          </cell>
          <cell r="AE6559">
            <v>74555919</v>
          </cell>
        </row>
        <row r="6560">
          <cell r="F6560" t="str">
            <v>C-3603-1300-11</v>
          </cell>
          <cell r="U6560">
            <v>0</v>
          </cell>
          <cell r="V6560">
            <v>96700000</v>
          </cell>
          <cell r="W6560">
            <v>0</v>
          </cell>
          <cell r="X6560">
            <v>96700000</v>
          </cell>
          <cell r="Z6560">
            <v>77977313</v>
          </cell>
          <cell r="AA6560">
            <v>18722687</v>
          </cell>
          <cell r="AB6560">
            <v>77977313</v>
          </cell>
          <cell r="AC6560">
            <v>77977313</v>
          </cell>
          <cell r="AD6560">
            <v>52977313</v>
          </cell>
          <cell r="AE6560">
            <v>52977313</v>
          </cell>
        </row>
        <row r="6561">
          <cell r="F6561" t="str">
            <v>C-3603-1300-11</v>
          </cell>
          <cell r="U6561">
            <v>0</v>
          </cell>
          <cell r="V6561">
            <v>23000000</v>
          </cell>
          <cell r="W6561">
            <v>0</v>
          </cell>
          <cell r="X6561">
            <v>23000000</v>
          </cell>
          <cell r="Z6561">
            <v>22440216</v>
          </cell>
          <cell r="AA6561">
            <v>559784</v>
          </cell>
          <cell r="AB6561">
            <v>22440216</v>
          </cell>
          <cell r="AC6561">
            <v>22440216</v>
          </cell>
          <cell r="AD6561">
            <v>0</v>
          </cell>
          <cell r="AE6561">
            <v>0</v>
          </cell>
        </row>
        <row r="6562">
          <cell r="F6562" t="str">
            <v>C-3603-1300-11</v>
          </cell>
          <cell r="U6562">
            <v>0</v>
          </cell>
          <cell r="V6562">
            <v>650000</v>
          </cell>
          <cell r="W6562">
            <v>0</v>
          </cell>
          <cell r="X6562">
            <v>650000</v>
          </cell>
          <cell r="Z6562">
            <v>649999</v>
          </cell>
          <cell r="AA6562">
            <v>1</v>
          </cell>
          <cell r="AB6562">
            <v>649999</v>
          </cell>
          <cell r="AC6562">
            <v>649999</v>
          </cell>
          <cell r="AD6562">
            <v>649999</v>
          </cell>
          <cell r="AE6562">
            <v>649999</v>
          </cell>
        </row>
        <row r="6563">
          <cell r="F6563" t="str">
            <v>C-3605-1300-1</v>
          </cell>
          <cell r="U6563">
            <v>0</v>
          </cell>
          <cell r="V6563">
            <v>14500000</v>
          </cell>
          <cell r="W6563">
            <v>15609</v>
          </cell>
          <cell r="X6563">
            <v>14484391</v>
          </cell>
          <cell r="Z6563">
            <v>14484390</v>
          </cell>
          <cell r="AA6563">
            <v>1</v>
          </cell>
          <cell r="AB6563">
            <v>14484390</v>
          </cell>
          <cell r="AC6563">
            <v>14484390</v>
          </cell>
          <cell r="AD6563">
            <v>14484390</v>
          </cell>
          <cell r="AE6563">
            <v>14484390</v>
          </cell>
        </row>
        <row r="6564">
          <cell r="F6564" t="str">
            <v>C-3605-1300-1</v>
          </cell>
          <cell r="U6564">
            <v>129116810</v>
          </cell>
          <cell r="V6564">
            <v>0</v>
          </cell>
          <cell r="W6564">
            <v>33085799</v>
          </cell>
          <cell r="X6564">
            <v>96031011</v>
          </cell>
          <cell r="Z6564">
            <v>96031010</v>
          </cell>
          <cell r="AA6564">
            <v>1</v>
          </cell>
          <cell r="AB6564">
            <v>96031010</v>
          </cell>
          <cell r="AC6564">
            <v>96031010</v>
          </cell>
          <cell r="AD6564">
            <v>96031010</v>
          </cell>
          <cell r="AE6564">
            <v>96031010</v>
          </cell>
        </row>
        <row r="6565">
          <cell r="F6565" t="str">
            <v>C-3605-1300-1</v>
          </cell>
          <cell r="U6565">
            <v>68000000</v>
          </cell>
          <cell r="V6565">
            <v>4000000</v>
          </cell>
          <cell r="W6565">
            <v>24000000</v>
          </cell>
          <cell r="X6565">
            <v>48000000</v>
          </cell>
          <cell r="Z6565">
            <v>47998333</v>
          </cell>
          <cell r="AA6565">
            <v>1667</v>
          </cell>
          <cell r="AB6565">
            <v>47998333</v>
          </cell>
          <cell r="AC6565">
            <v>47998333</v>
          </cell>
          <cell r="AD6565">
            <v>47998333</v>
          </cell>
          <cell r="AE6565">
            <v>47998333</v>
          </cell>
        </row>
        <row r="6566">
          <cell r="F6566" t="str">
            <v>C-3605-1300-1</v>
          </cell>
          <cell r="U6566">
            <v>10000000</v>
          </cell>
          <cell r="V6566">
            <v>14349943</v>
          </cell>
          <cell r="W6566">
            <v>0</v>
          </cell>
          <cell r="X6566">
            <v>24349943</v>
          </cell>
          <cell r="Z6566">
            <v>15633620</v>
          </cell>
          <cell r="AA6566">
            <v>8716323</v>
          </cell>
          <cell r="AB6566">
            <v>15633620</v>
          </cell>
          <cell r="AC6566">
            <v>15633620</v>
          </cell>
          <cell r="AD6566">
            <v>15633620</v>
          </cell>
          <cell r="AE6566">
            <v>15633620</v>
          </cell>
        </row>
        <row r="6567">
          <cell r="F6567" t="str">
            <v>C-3605-1300-1</v>
          </cell>
          <cell r="U6567">
            <v>264178664</v>
          </cell>
          <cell r="V6567">
            <v>7076923</v>
          </cell>
          <cell r="W6567">
            <v>29994234</v>
          </cell>
          <cell r="X6567">
            <v>241261353</v>
          </cell>
          <cell r="Z6567">
            <v>224302383</v>
          </cell>
          <cell r="AA6567">
            <v>16958970</v>
          </cell>
          <cell r="AB6567">
            <v>224302383</v>
          </cell>
          <cell r="AC6567">
            <v>224302383</v>
          </cell>
          <cell r="AD6567">
            <v>224302383</v>
          </cell>
          <cell r="AE6567">
            <v>224302383</v>
          </cell>
        </row>
        <row r="6568">
          <cell r="F6568" t="str">
            <v>C-3605-1300-1</v>
          </cell>
          <cell r="U6568">
            <v>360818709</v>
          </cell>
          <cell r="V6568">
            <v>33085799</v>
          </cell>
          <cell r="W6568">
            <v>3087782</v>
          </cell>
          <cell r="X6568">
            <v>390816726</v>
          </cell>
          <cell r="Z6568">
            <v>390184189</v>
          </cell>
          <cell r="AA6568">
            <v>632537</v>
          </cell>
          <cell r="AB6568">
            <v>390184189</v>
          </cell>
          <cell r="AC6568">
            <v>390184189</v>
          </cell>
          <cell r="AD6568">
            <v>357730869</v>
          </cell>
          <cell r="AE6568">
            <v>357730869</v>
          </cell>
        </row>
        <row r="6569">
          <cell r="F6569" t="str">
            <v>C-3605-1300-1</v>
          </cell>
          <cell r="U6569">
            <v>99358564</v>
          </cell>
          <cell r="V6569">
            <v>12000000</v>
          </cell>
          <cell r="W6569">
            <v>0</v>
          </cell>
          <cell r="X6569">
            <v>111358564</v>
          </cell>
          <cell r="Z6569">
            <v>101294610</v>
          </cell>
          <cell r="AA6569">
            <v>10063954</v>
          </cell>
          <cell r="AB6569">
            <v>101294610</v>
          </cell>
          <cell r="AC6569">
            <v>101294610</v>
          </cell>
          <cell r="AD6569">
            <v>78738435</v>
          </cell>
          <cell r="AE6569">
            <v>78738435</v>
          </cell>
        </row>
        <row r="6570">
          <cell r="F6570" t="str">
            <v>C-3605-1300-1</v>
          </cell>
          <cell r="U6570">
            <v>25000000</v>
          </cell>
          <cell r="V6570">
            <v>30868041</v>
          </cell>
          <cell r="W6570">
            <v>30214015</v>
          </cell>
          <cell r="X6570">
            <v>25654026</v>
          </cell>
          <cell r="Z6570">
            <v>23901017</v>
          </cell>
          <cell r="AA6570">
            <v>1753009</v>
          </cell>
          <cell r="AB6570">
            <v>23901017</v>
          </cell>
          <cell r="AC6570">
            <v>23901017</v>
          </cell>
          <cell r="AD6570">
            <v>23901017</v>
          </cell>
          <cell r="AE6570">
            <v>23901017</v>
          </cell>
        </row>
        <row r="6571">
          <cell r="F6571" t="str">
            <v>C-3605-1300-1</v>
          </cell>
          <cell r="U6571">
            <v>3000000</v>
          </cell>
          <cell r="V6571">
            <v>8430696</v>
          </cell>
          <cell r="W6571">
            <v>8503290</v>
          </cell>
          <cell r="X6571">
            <v>2927406</v>
          </cell>
          <cell r="Z6571">
            <v>2927406</v>
          </cell>
          <cell r="AA6571">
            <v>0</v>
          </cell>
          <cell r="AB6571">
            <v>2927406</v>
          </cell>
          <cell r="AC6571">
            <v>2927406</v>
          </cell>
          <cell r="AD6571">
            <v>2927406</v>
          </cell>
          <cell r="AE6571">
            <v>2927406</v>
          </cell>
        </row>
        <row r="6572">
          <cell r="F6572" t="str">
            <v>C-3605-1300-1</v>
          </cell>
          <cell r="U6572">
            <v>130000000</v>
          </cell>
          <cell r="V6572">
            <v>0</v>
          </cell>
          <cell r="W6572">
            <v>0</v>
          </cell>
          <cell r="X6572">
            <v>130000000</v>
          </cell>
          <cell r="Z6572">
            <v>129345821</v>
          </cell>
          <cell r="AA6572">
            <v>654179</v>
          </cell>
          <cell r="AB6572">
            <v>129345821</v>
          </cell>
          <cell r="AC6572">
            <v>129345821</v>
          </cell>
          <cell r="AD6572">
            <v>129345821</v>
          </cell>
          <cell r="AE6572">
            <v>129345821</v>
          </cell>
        </row>
        <row r="6573">
          <cell r="F6573" t="str">
            <v>C-3699-1300-2</v>
          </cell>
          <cell r="U6573">
            <v>0</v>
          </cell>
          <cell r="V6573">
            <v>138356080</v>
          </cell>
          <cell r="W6573">
            <v>0</v>
          </cell>
          <cell r="X6573">
            <v>138356080</v>
          </cell>
          <cell r="Z6573">
            <v>136202826</v>
          </cell>
          <cell r="AA6573">
            <v>2153254</v>
          </cell>
          <cell r="AB6573">
            <v>136202826</v>
          </cell>
          <cell r="AC6573">
            <v>99412026</v>
          </cell>
          <cell r="AD6573">
            <v>0</v>
          </cell>
          <cell r="AE6573">
            <v>0</v>
          </cell>
        </row>
        <row r="6574">
          <cell r="F6574" t="str">
            <v>C-3699-1300-2</v>
          </cell>
          <cell r="U6574">
            <v>0</v>
          </cell>
          <cell r="V6574">
            <v>474371750</v>
          </cell>
          <cell r="W6574">
            <v>110647830</v>
          </cell>
          <cell r="X6574">
            <v>363723920</v>
          </cell>
          <cell r="Z6574">
            <v>335427517</v>
          </cell>
          <cell r="AA6574">
            <v>28296403</v>
          </cell>
          <cell r="AB6574">
            <v>335427517</v>
          </cell>
          <cell r="AC6574">
            <v>292233630</v>
          </cell>
          <cell r="AD6574">
            <v>289795083</v>
          </cell>
          <cell r="AE6574">
            <v>289795083</v>
          </cell>
        </row>
        <row r="6575">
          <cell r="F6575" t="str">
            <v>C-3602-1300-5</v>
          </cell>
          <cell r="U6575">
            <v>196099554</v>
          </cell>
          <cell r="V6575">
            <v>0</v>
          </cell>
          <cell r="W6575">
            <v>1793215</v>
          </cell>
          <cell r="X6575">
            <v>194306339</v>
          </cell>
          <cell r="Z6575">
            <v>194306339</v>
          </cell>
          <cell r="AA6575">
            <v>0</v>
          </cell>
          <cell r="AB6575">
            <v>194306339</v>
          </cell>
          <cell r="AC6575">
            <v>194306339</v>
          </cell>
          <cell r="AD6575">
            <v>194306339</v>
          </cell>
          <cell r="AE6575">
            <v>194306339</v>
          </cell>
        </row>
        <row r="6576">
          <cell r="F6576" t="str">
            <v>C-3602-1300-5</v>
          </cell>
          <cell r="U6576">
            <v>49024888</v>
          </cell>
          <cell r="V6576">
            <v>1793215</v>
          </cell>
          <cell r="W6576">
            <v>0</v>
          </cell>
          <cell r="X6576">
            <v>50818103</v>
          </cell>
          <cell r="Z6576">
            <v>50817879</v>
          </cell>
          <cell r="AA6576">
            <v>224</v>
          </cell>
          <cell r="AB6576">
            <v>50817879</v>
          </cell>
          <cell r="AC6576">
            <v>50817879</v>
          </cell>
          <cell r="AD6576">
            <v>50817879</v>
          </cell>
          <cell r="AE6576">
            <v>50817879</v>
          </cell>
        </row>
        <row r="6577">
          <cell r="F6577" t="str">
            <v>C-3602-1300-5</v>
          </cell>
          <cell r="U6577">
            <v>4902489</v>
          </cell>
          <cell r="V6577">
            <v>0</v>
          </cell>
          <cell r="W6577">
            <v>0</v>
          </cell>
          <cell r="X6577">
            <v>4902489</v>
          </cell>
          <cell r="Z6577">
            <v>4902489</v>
          </cell>
          <cell r="AA6577">
            <v>0</v>
          </cell>
          <cell r="AB6577">
            <v>4902489</v>
          </cell>
          <cell r="AC6577">
            <v>4902489</v>
          </cell>
          <cell r="AD6577">
            <v>4902489</v>
          </cell>
          <cell r="AE6577">
            <v>4902489</v>
          </cell>
        </row>
        <row r="6578">
          <cell r="F6578" t="str">
            <v>C-3603-1300-1</v>
          </cell>
          <cell r="U6578">
            <v>0</v>
          </cell>
          <cell r="V6578">
            <v>42000000</v>
          </cell>
          <cell r="W6578">
            <v>0</v>
          </cell>
          <cell r="X6578">
            <v>42000000</v>
          </cell>
          <cell r="Z6578">
            <v>41628794</v>
          </cell>
          <cell r="AA6578">
            <v>371206</v>
          </cell>
          <cell r="AB6578">
            <v>41628794</v>
          </cell>
          <cell r="AC6578">
            <v>41628794</v>
          </cell>
          <cell r="AD6578">
            <v>41628794</v>
          </cell>
          <cell r="AE6578">
            <v>41628794</v>
          </cell>
        </row>
        <row r="6579">
          <cell r="F6579" t="str">
            <v>C-3603-1300-1</v>
          </cell>
          <cell r="U6579">
            <v>81473000</v>
          </cell>
          <cell r="V6579">
            <v>7602667</v>
          </cell>
          <cell r="W6579">
            <v>0</v>
          </cell>
          <cell r="X6579">
            <v>89075667</v>
          </cell>
          <cell r="Z6579">
            <v>88181696</v>
          </cell>
          <cell r="AA6579">
            <v>893971</v>
          </cell>
          <cell r="AB6579">
            <v>88181696</v>
          </cell>
          <cell r="AC6579">
            <v>88181696</v>
          </cell>
          <cell r="AD6579">
            <v>88181696</v>
          </cell>
          <cell r="AE6579">
            <v>88181696</v>
          </cell>
        </row>
        <row r="6580">
          <cell r="F6580" t="str">
            <v>C-3603-1300-1</v>
          </cell>
          <cell r="U6580">
            <v>31711000</v>
          </cell>
          <cell r="V6580">
            <v>2136027</v>
          </cell>
          <cell r="W6580">
            <v>0</v>
          </cell>
          <cell r="X6580">
            <v>33847027</v>
          </cell>
          <cell r="Z6580">
            <v>33153631</v>
          </cell>
          <cell r="AA6580">
            <v>693396</v>
          </cell>
          <cell r="AB6580">
            <v>33153631</v>
          </cell>
          <cell r="AC6580">
            <v>33153631</v>
          </cell>
          <cell r="AD6580">
            <v>33153631</v>
          </cell>
          <cell r="AE6580">
            <v>33153631</v>
          </cell>
        </row>
        <row r="6581">
          <cell r="F6581" t="str">
            <v>C-3603-1300-1</v>
          </cell>
          <cell r="U6581">
            <v>77312000</v>
          </cell>
          <cell r="V6581">
            <v>3046478</v>
          </cell>
          <cell r="W6581">
            <v>11692741</v>
          </cell>
          <cell r="X6581">
            <v>68665737</v>
          </cell>
          <cell r="Z6581">
            <v>68665297</v>
          </cell>
          <cell r="AA6581">
            <v>440</v>
          </cell>
          <cell r="AB6581">
            <v>68665297</v>
          </cell>
          <cell r="AC6581">
            <v>68665297</v>
          </cell>
          <cell r="AD6581">
            <v>68665297</v>
          </cell>
          <cell r="AE6581">
            <v>68665297</v>
          </cell>
        </row>
        <row r="6582">
          <cell r="F6582" t="str">
            <v>C-3603-1300-1</v>
          </cell>
          <cell r="U6582">
            <v>213231000</v>
          </cell>
          <cell r="V6582">
            <v>0</v>
          </cell>
          <cell r="W6582">
            <v>1434478</v>
          </cell>
          <cell r="X6582">
            <v>211796522</v>
          </cell>
          <cell r="Z6582">
            <v>211796522</v>
          </cell>
          <cell r="AA6582">
            <v>0</v>
          </cell>
          <cell r="AB6582">
            <v>211796522</v>
          </cell>
          <cell r="AC6582">
            <v>211796522</v>
          </cell>
          <cell r="AD6582">
            <v>211796522</v>
          </cell>
          <cell r="AE6582">
            <v>211796522</v>
          </cell>
        </row>
        <row r="6583">
          <cell r="F6583" t="str">
            <v>C-3603-1300-1</v>
          </cell>
          <cell r="U6583">
            <v>612579000</v>
          </cell>
          <cell r="V6583">
            <v>38450940</v>
          </cell>
          <cell r="W6583">
            <v>14391808</v>
          </cell>
          <cell r="X6583">
            <v>636638132</v>
          </cell>
          <cell r="Z6583">
            <v>636638132</v>
          </cell>
          <cell r="AA6583">
            <v>0</v>
          </cell>
          <cell r="AB6583">
            <v>636638132</v>
          </cell>
          <cell r="AC6583">
            <v>636638132</v>
          </cell>
          <cell r="AD6583">
            <v>636638132</v>
          </cell>
          <cell r="AE6583">
            <v>636638132</v>
          </cell>
        </row>
        <row r="6584">
          <cell r="F6584" t="str">
            <v>C-3603-1300-1</v>
          </cell>
          <cell r="U6584">
            <v>8409000</v>
          </cell>
          <cell r="V6584">
            <v>1844183</v>
          </cell>
          <cell r="W6584">
            <v>0</v>
          </cell>
          <cell r="X6584">
            <v>10253183</v>
          </cell>
          <cell r="Z6584">
            <v>10252494</v>
          </cell>
          <cell r="AA6584">
            <v>689</v>
          </cell>
          <cell r="AB6584">
            <v>10252494</v>
          </cell>
          <cell r="AC6584">
            <v>10252494</v>
          </cell>
          <cell r="AD6584">
            <v>10252494</v>
          </cell>
          <cell r="AE6584">
            <v>10252494</v>
          </cell>
        </row>
        <row r="6585">
          <cell r="F6585" t="str">
            <v>C-3603-1300-1</v>
          </cell>
          <cell r="U6585">
            <v>1147288000</v>
          </cell>
          <cell r="V6585">
            <v>620581330</v>
          </cell>
          <cell r="W6585">
            <v>1571054</v>
          </cell>
          <cell r="X6585">
            <v>1766298276</v>
          </cell>
          <cell r="Z6585">
            <v>1763442942</v>
          </cell>
          <cell r="AA6585">
            <v>2855334</v>
          </cell>
          <cell r="AB6585">
            <v>1763442942</v>
          </cell>
          <cell r="AC6585">
            <v>1763442942</v>
          </cell>
          <cell r="AD6585">
            <v>1763442942</v>
          </cell>
          <cell r="AE6585">
            <v>1763442942</v>
          </cell>
        </row>
        <row r="6586">
          <cell r="F6586" t="str">
            <v>C-3603-1300-1</v>
          </cell>
          <cell r="U6586">
            <v>469642000</v>
          </cell>
          <cell r="V6586">
            <v>0</v>
          </cell>
          <cell r="W6586">
            <v>1743854</v>
          </cell>
          <cell r="X6586">
            <v>467898146</v>
          </cell>
          <cell r="Z6586">
            <v>467898146</v>
          </cell>
          <cell r="AA6586">
            <v>0</v>
          </cell>
          <cell r="AB6586">
            <v>467898146</v>
          </cell>
          <cell r="AC6586">
            <v>467898146</v>
          </cell>
          <cell r="AD6586">
            <v>467898146</v>
          </cell>
          <cell r="AE6586">
            <v>467898146</v>
          </cell>
        </row>
        <row r="6587">
          <cell r="F6587" t="str">
            <v>C-3603-1300-1</v>
          </cell>
          <cell r="U6587">
            <v>11786000</v>
          </cell>
          <cell r="V6587">
            <v>0</v>
          </cell>
          <cell r="W6587">
            <v>0</v>
          </cell>
          <cell r="X6587">
            <v>11786000</v>
          </cell>
          <cell r="Z6587">
            <v>11783033</v>
          </cell>
          <cell r="AA6587">
            <v>2967</v>
          </cell>
          <cell r="AB6587">
            <v>11783033</v>
          </cell>
          <cell r="AC6587">
            <v>11783033</v>
          </cell>
          <cell r="AD6587">
            <v>11783033</v>
          </cell>
          <cell r="AE6587">
            <v>11783033</v>
          </cell>
        </row>
        <row r="6588">
          <cell r="F6588" t="str">
            <v>C-3603-1300-1</v>
          </cell>
          <cell r="U6588">
            <v>32690000</v>
          </cell>
          <cell r="V6588">
            <v>0</v>
          </cell>
          <cell r="W6588">
            <v>0</v>
          </cell>
          <cell r="X6588">
            <v>32690000</v>
          </cell>
          <cell r="Z6588">
            <v>32690000</v>
          </cell>
          <cell r="AA6588">
            <v>0</v>
          </cell>
          <cell r="AB6588">
            <v>32690000</v>
          </cell>
          <cell r="AC6588">
            <v>32690000</v>
          </cell>
          <cell r="AD6588">
            <v>32690000</v>
          </cell>
          <cell r="AE6588">
            <v>32690000</v>
          </cell>
        </row>
        <row r="6589">
          <cell r="F6589" t="str">
            <v>C-3603-1300-1</v>
          </cell>
          <cell r="U6589">
            <v>0</v>
          </cell>
          <cell r="V6589">
            <v>2010903</v>
          </cell>
          <cell r="W6589">
            <v>2010903</v>
          </cell>
          <cell r="X6589">
            <v>0</v>
          </cell>
          <cell r="Z6589">
            <v>0</v>
          </cell>
          <cell r="AA6589">
            <v>0</v>
          </cell>
          <cell r="AB6589">
            <v>0</v>
          </cell>
          <cell r="AC6589">
            <v>0</v>
          </cell>
          <cell r="AD6589">
            <v>0</v>
          </cell>
          <cell r="AE6589">
            <v>0</v>
          </cell>
        </row>
        <row r="6590">
          <cell r="F6590" t="str">
            <v>C-3603-1300-1</v>
          </cell>
          <cell r="U6590">
            <v>44172000</v>
          </cell>
          <cell r="V6590">
            <v>0</v>
          </cell>
          <cell r="W6590">
            <v>42822000</v>
          </cell>
          <cell r="X6590">
            <v>1350000</v>
          </cell>
          <cell r="Z6590">
            <v>1350000</v>
          </cell>
          <cell r="AA6590">
            <v>0</v>
          </cell>
          <cell r="AB6590">
            <v>1350000</v>
          </cell>
          <cell r="AC6590">
            <v>1350000</v>
          </cell>
          <cell r="AD6590">
            <v>1350000</v>
          </cell>
          <cell r="AE6590">
            <v>1350000</v>
          </cell>
        </row>
        <row r="6591">
          <cell r="F6591" t="str">
            <v>C-3603-1300-1</v>
          </cell>
          <cell r="U6591">
            <v>9380000</v>
          </cell>
          <cell r="V6591">
            <v>0</v>
          </cell>
          <cell r="W6591">
            <v>40492</v>
          </cell>
          <cell r="X6591">
            <v>9339508</v>
          </cell>
          <cell r="Z6591">
            <v>9339508</v>
          </cell>
          <cell r="AA6591">
            <v>0</v>
          </cell>
          <cell r="AB6591">
            <v>9339508</v>
          </cell>
          <cell r="AC6591">
            <v>9339508</v>
          </cell>
          <cell r="AD6591">
            <v>9339508</v>
          </cell>
          <cell r="AE6591">
            <v>9339508</v>
          </cell>
        </row>
        <row r="6592">
          <cell r="F6592" t="str">
            <v>C-3603-1300-1</v>
          </cell>
          <cell r="U6592">
            <v>166169000</v>
          </cell>
          <cell r="V6592">
            <v>42822000</v>
          </cell>
          <cell r="W6592">
            <v>16168940</v>
          </cell>
          <cell r="X6592">
            <v>192822060</v>
          </cell>
          <cell r="Z6592">
            <v>192820671</v>
          </cell>
          <cell r="AA6592">
            <v>1389</v>
          </cell>
          <cell r="AB6592">
            <v>192820671</v>
          </cell>
          <cell r="AC6592">
            <v>192820671</v>
          </cell>
          <cell r="AD6592">
            <v>192820671</v>
          </cell>
          <cell r="AE6592">
            <v>192820671</v>
          </cell>
        </row>
        <row r="6593">
          <cell r="F6593" t="str">
            <v>C-3603-1300-1</v>
          </cell>
          <cell r="U6593">
            <v>42535000</v>
          </cell>
          <cell r="V6593">
            <v>0</v>
          </cell>
          <cell r="W6593">
            <v>1890825</v>
          </cell>
          <cell r="X6593">
            <v>40644175</v>
          </cell>
          <cell r="Z6593">
            <v>40644175</v>
          </cell>
          <cell r="AA6593">
            <v>0</v>
          </cell>
          <cell r="AB6593">
            <v>40644175</v>
          </cell>
          <cell r="AC6593">
            <v>40644175</v>
          </cell>
          <cell r="AD6593">
            <v>40644175</v>
          </cell>
          <cell r="AE6593">
            <v>40644175</v>
          </cell>
        </row>
        <row r="6594">
          <cell r="F6594" t="str">
            <v>C-3603-1300-1</v>
          </cell>
          <cell r="U6594">
            <v>0</v>
          </cell>
          <cell r="V6594">
            <v>51300000</v>
          </cell>
          <cell r="W6594">
            <v>51300000</v>
          </cell>
          <cell r="X6594">
            <v>0</v>
          </cell>
          <cell r="Z6594">
            <v>0</v>
          </cell>
          <cell r="AA6594">
            <v>0</v>
          </cell>
          <cell r="AB6594">
            <v>0</v>
          </cell>
          <cell r="AC6594">
            <v>0</v>
          </cell>
          <cell r="AD6594">
            <v>0</v>
          </cell>
          <cell r="AE6594">
            <v>0</v>
          </cell>
        </row>
        <row r="6595">
          <cell r="F6595" t="str">
            <v>C-3603-1300-3</v>
          </cell>
          <cell r="U6595">
            <v>0</v>
          </cell>
          <cell r="V6595">
            <v>406000000</v>
          </cell>
          <cell r="W6595">
            <v>0</v>
          </cell>
          <cell r="X6595">
            <v>406000000</v>
          </cell>
          <cell r="Z6595">
            <v>404391153</v>
          </cell>
          <cell r="AA6595">
            <v>1608847</v>
          </cell>
          <cell r="AB6595">
            <v>404391153</v>
          </cell>
          <cell r="AC6595">
            <v>404391153</v>
          </cell>
          <cell r="AD6595">
            <v>404391153</v>
          </cell>
          <cell r="AE6595">
            <v>404391153</v>
          </cell>
        </row>
        <row r="6596">
          <cell r="F6596" t="str">
            <v>C-3603-1300-3</v>
          </cell>
          <cell r="U6596">
            <v>994255400</v>
          </cell>
          <cell r="V6596">
            <v>185476813</v>
          </cell>
          <cell r="W6596">
            <v>0</v>
          </cell>
          <cell r="X6596">
            <v>1179732213</v>
          </cell>
          <cell r="Z6596">
            <v>1176505870</v>
          </cell>
          <cell r="AA6596">
            <v>3226343</v>
          </cell>
          <cell r="AB6596">
            <v>1176505870</v>
          </cell>
          <cell r="AC6596">
            <v>1176505870</v>
          </cell>
          <cell r="AD6596">
            <v>1176505870</v>
          </cell>
          <cell r="AE6596">
            <v>1176505870</v>
          </cell>
        </row>
        <row r="6597">
          <cell r="F6597" t="str">
            <v>C-3603-1300-3</v>
          </cell>
          <cell r="U6597">
            <v>101218700</v>
          </cell>
          <cell r="V6597">
            <v>0</v>
          </cell>
          <cell r="W6597">
            <v>0</v>
          </cell>
          <cell r="X6597">
            <v>101218700</v>
          </cell>
          <cell r="Z6597">
            <v>101218700</v>
          </cell>
          <cell r="AA6597">
            <v>0</v>
          </cell>
          <cell r="AB6597">
            <v>101218700</v>
          </cell>
          <cell r="AC6597">
            <v>101218700</v>
          </cell>
          <cell r="AD6597">
            <v>101218700</v>
          </cell>
          <cell r="AE6597">
            <v>101218700</v>
          </cell>
        </row>
        <row r="6598">
          <cell r="F6598" t="str">
            <v>C-3603-1300-3</v>
          </cell>
          <cell r="U6598">
            <v>2302725800</v>
          </cell>
          <cell r="V6598">
            <v>0</v>
          </cell>
          <cell r="W6598">
            <v>135166690</v>
          </cell>
          <cell r="X6598">
            <v>2167559110</v>
          </cell>
          <cell r="Z6598">
            <v>2167559110</v>
          </cell>
          <cell r="AA6598">
            <v>0</v>
          </cell>
          <cell r="AB6598">
            <v>2167559110</v>
          </cell>
          <cell r="AC6598">
            <v>2167559110</v>
          </cell>
          <cell r="AD6598">
            <v>2165567275</v>
          </cell>
          <cell r="AE6598">
            <v>2165567275</v>
          </cell>
        </row>
        <row r="6599">
          <cell r="F6599" t="str">
            <v>C-3603-1300-3</v>
          </cell>
          <cell r="U6599">
            <v>2004813400</v>
          </cell>
          <cell r="V6599">
            <v>12588576</v>
          </cell>
          <cell r="W6599">
            <v>3298627</v>
          </cell>
          <cell r="X6599">
            <v>2014103349</v>
          </cell>
          <cell r="Z6599">
            <v>2013669782</v>
          </cell>
          <cell r="AA6599">
            <v>433567</v>
          </cell>
          <cell r="AB6599">
            <v>2013669782</v>
          </cell>
          <cell r="AC6599">
            <v>2013669782</v>
          </cell>
          <cell r="AD6599">
            <v>2013669782</v>
          </cell>
          <cell r="AE6599">
            <v>2013669782</v>
          </cell>
        </row>
        <row r="6600">
          <cell r="F6600" t="str">
            <v>C-3603-1300-3</v>
          </cell>
          <cell r="U6600">
            <v>72684000</v>
          </cell>
          <cell r="V6600">
            <v>48500000</v>
          </cell>
          <cell r="W6600">
            <v>0</v>
          </cell>
          <cell r="X6600">
            <v>121184000</v>
          </cell>
          <cell r="Z6600">
            <v>121183529</v>
          </cell>
          <cell r="AA6600">
            <v>471</v>
          </cell>
          <cell r="AB6600">
            <v>121183529</v>
          </cell>
          <cell r="AC6600">
            <v>121183529</v>
          </cell>
          <cell r="AD6600">
            <v>121183529</v>
          </cell>
          <cell r="AE6600">
            <v>121183529</v>
          </cell>
        </row>
        <row r="6601">
          <cell r="F6601" t="str">
            <v>C-3603-1300-3</v>
          </cell>
          <cell r="U6601">
            <v>244156306</v>
          </cell>
          <cell r="V6601">
            <v>0</v>
          </cell>
          <cell r="W6601">
            <v>11496</v>
          </cell>
          <cell r="X6601">
            <v>244144810</v>
          </cell>
          <cell r="Z6601">
            <v>244144810</v>
          </cell>
          <cell r="AA6601">
            <v>0</v>
          </cell>
          <cell r="AB6601">
            <v>244144810</v>
          </cell>
          <cell r="AC6601">
            <v>244144810</v>
          </cell>
          <cell r="AD6601">
            <v>244144810</v>
          </cell>
          <cell r="AE6601">
            <v>244144810</v>
          </cell>
        </row>
        <row r="6602">
          <cell r="F6602" t="str">
            <v>C-3603-1300-4</v>
          </cell>
          <cell r="U6602">
            <v>146067768</v>
          </cell>
          <cell r="V6602">
            <v>0</v>
          </cell>
          <cell r="W6602">
            <v>0</v>
          </cell>
          <cell r="X6602">
            <v>146067768</v>
          </cell>
          <cell r="Z6602">
            <v>145145975</v>
          </cell>
          <cell r="AA6602">
            <v>921793</v>
          </cell>
          <cell r="AB6602">
            <v>145145975</v>
          </cell>
          <cell r="AC6602">
            <v>145145975</v>
          </cell>
          <cell r="AD6602">
            <v>145145975</v>
          </cell>
          <cell r="AE6602">
            <v>145145975</v>
          </cell>
        </row>
        <row r="6603">
          <cell r="F6603" t="str">
            <v>C-3603-1300-7</v>
          </cell>
          <cell r="U6603">
            <v>19814438</v>
          </cell>
          <cell r="V6603">
            <v>0</v>
          </cell>
          <cell r="W6603">
            <v>0</v>
          </cell>
          <cell r="X6603">
            <v>19814438</v>
          </cell>
          <cell r="Z6603">
            <v>19814360</v>
          </cell>
          <cell r="AA6603">
            <v>78</v>
          </cell>
          <cell r="AB6603">
            <v>19814360</v>
          </cell>
          <cell r="AC6603">
            <v>19814360</v>
          </cell>
          <cell r="AD6603">
            <v>19814360</v>
          </cell>
          <cell r="AE6603">
            <v>19814360</v>
          </cell>
        </row>
        <row r="6604">
          <cell r="F6604" t="str">
            <v>C-3603-1300-7</v>
          </cell>
          <cell r="U6604">
            <v>3760754</v>
          </cell>
          <cell r="V6604">
            <v>0</v>
          </cell>
          <cell r="W6604">
            <v>0</v>
          </cell>
          <cell r="X6604">
            <v>3760754</v>
          </cell>
          <cell r="Z6604">
            <v>3150000</v>
          </cell>
          <cell r="AA6604">
            <v>610754</v>
          </cell>
          <cell r="AB6604">
            <v>3150000</v>
          </cell>
          <cell r="AC6604">
            <v>0</v>
          </cell>
          <cell r="AD6604">
            <v>0</v>
          </cell>
          <cell r="AE6604">
            <v>0</v>
          </cell>
        </row>
        <row r="6605">
          <cell r="F6605" t="str">
            <v>C-3603-1300-8</v>
          </cell>
          <cell r="U6605">
            <v>56533355</v>
          </cell>
          <cell r="V6605">
            <v>0</v>
          </cell>
          <cell r="W6605">
            <v>37311378</v>
          </cell>
          <cell r="X6605">
            <v>19221977</v>
          </cell>
          <cell r="Z6605">
            <v>19221977</v>
          </cell>
          <cell r="AA6605">
            <v>0</v>
          </cell>
          <cell r="AB6605">
            <v>19221977</v>
          </cell>
          <cell r="AC6605">
            <v>19221977</v>
          </cell>
          <cell r="AD6605">
            <v>19221977</v>
          </cell>
          <cell r="AE6605">
            <v>19221977</v>
          </cell>
        </row>
        <row r="6606">
          <cell r="F6606" t="str">
            <v>C-3603-1300-9</v>
          </cell>
          <cell r="U6606">
            <v>62100000</v>
          </cell>
          <cell r="V6606">
            <v>0</v>
          </cell>
          <cell r="W6606">
            <v>1726666</v>
          </cell>
          <cell r="X6606">
            <v>60373334</v>
          </cell>
          <cell r="Z6606">
            <v>60373334</v>
          </cell>
          <cell r="AA6606">
            <v>0</v>
          </cell>
          <cell r="AB6606">
            <v>60373334</v>
          </cell>
          <cell r="AC6606">
            <v>60373334</v>
          </cell>
          <cell r="AD6606">
            <v>60373334</v>
          </cell>
          <cell r="AE6606">
            <v>60373334</v>
          </cell>
        </row>
        <row r="6607">
          <cell r="F6607" t="str">
            <v>C-3603-1300-9</v>
          </cell>
          <cell r="U6607">
            <v>1500000</v>
          </cell>
          <cell r="V6607">
            <v>7976666</v>
          </cell>
          <cell r="W6607">
            <v>917700</v>
          </cell>
          <cell r="X6607">
            <v>8558966</v>
          </cell>
          <cell r="Z6607">
            <v>8455356</v>
          </cell>
          <cell r="AA6607">
            <v>103610</v>
          </cell>
          <cell r="AB6607">
            <v>8455356</v>
          </cell>
          <cell r="AC6607">
            <v>8455356</v>
          </cell>
          <cell r="AD6607">
            <v>8455356</v>
          </cell>
          <cell r="AE6607">
            <v>8455356</v>
          </cell>
        </row>
        <row r="6608">
          <cell r="F6608" t="str">
            <v>C-3603-1300-11</v>
          </cell>
          <cell r="U6608">
            <v>0</v>
          </cell>
          <cell r="V6608">
            <v>37800000</v>
          </cell>
          <cell r="W6608">
            <v>0</v>
          </cell>
          <cell r="X6608">
            <v>37800000</v>
          </cell>
          <cell r="Z6608">
            <v>37000000</v>
          </cell>
          <cell r="AA6608">
            <v>800000</v>
          </cell>
          <cell r="AB6608">
            <v>37000000</v>
          </cell>
          <cell r="AC6608">
            <v>37000000</v>
          </cell>
          <cell r="AD6608">
            <v>37000000</v>
          </cell>
          <cell r="AE6608">
            <v>37000000</v>
          </cell>
        </row>
        <row r="6609">
          <cell r="F6609" t="str">
            <v>C-3603-1300-11</v>
          </cell>
          <cell r="U6609">
            <v>0</v>
          </cell>
          <cell r="V6609">
            <v>950000</v>
          </cell>
          <cell r="W6609">
            <v>0</v>
          </cell>
          <cell r="X6609">
            <v>950000</v>
          </cell>
          <cell r="Z6609">
            <v>0</v>
          </cell>
          <cell r="AA6609">
            <v>950000</v>
          </cell>
          <cell r="AB6609">
            <v>0</v>
          </cell>
          <cell r="AC6609">
            <v>0</v>
          </cell>
          <cell r="AD6609">
            <v>0</v>
          </cell>
          <cell r="AE6609">
            <v>0</v>
          </cell>
        </row>
        <row r="6610">
          <cell r="F6610" t="str">
            <v>C-3603-1300-11</v>
          </cell>
          <cell r="U6610">
            <v>0</v>
          </cell>
          <cell r="V6610">
            <v>9000000</v>
          </cell>
          <cell r="W6610">
            <v>0</v>
          </cell>
          <cell r="X6610">
            <v>9000000</v>
          </cell>
          <cell r="Z6610">
            <v>9000000</v>
          </cell>
          <cell r="AA6610">
            <v>0</v>
          </cell>
          <cell r="AB6610">
            <v>9000000</v>
          </cell>
          <cell r="AC6610">
            <v>9000000</v>
          </cell>
          <cell r="AD6610">
            <v>9000000</v>
          </cell>
          <cell r="AE6610">
            <v>9000000</v>
          </cell>
        </row>
        <row r="6611">
          <cell r="F6611" t="str">
            <v>C-3603-1300-11</v>
          </cell>
          <cell r="U6611">
            <v>0</v>
          </cell>
          <cell r="V6611">
            <v>12288977</v>
          </cell>
          <cell r="W6611">
            <v>2413925</v>
          </cell>
          <cell r="X6611">
            <v>9875052</v>
          </cell>
          <cell r="Z6611">
            <v>9875050</v>
          </cell>
          <cell r="AA6611">
            <v>2</v>
          </cell>
          <cell r="AB6611">
            <v>9875050</v>
          </cell>
          <cell r="AC6611">
            <v>9875050</v>
          </cell>
          <cell r="AD6611">
            <v>9875050</v>
          </cell>
          <cell r="AE6611">
            <v>9875050</v>
          </cell>
        </row>
        <row r="6612">
          <cell r="F6612" t="str">
            <v>C-3605-1300-1</v>
          </cell>
          <cell r="U6612">
            <v>28609035</v>
          </cell>
          <cell r="V6612">
            <v>0</v>
          </cell>
          <cell r="W6612">
            <v>704844</v>
          </cell>
          <cell r="X6612">
            <v>27904191</v>
          </cell>
          <cell r="Z6612">
            <v>27904191</v>
          </cell>
          <cell r="AA6612">
            <v>0</v>
          </cell>
          <cell r="AB6612">
            <v>27904191</v>
          </cell>
          <cell r="AC6612">
            <v>27904191</v>
          </cell>
          <cell r="AD6612">
            <v>27904191</v>
          </cell>
          <cell r="AE6612">
            <v>27904191</v>
          </cell>
        </row>
        <row r="6613">
          <cell r="F6613" t="str">
            <v>C-3605-1300-1</v>
          </cell>
          <cell r="U6613">
            <v>399504000</v>
          </cell>
          <cell r="V6613">
            <v>13000000</v>
          </cell>
          <cell r="W6613">
            <v>1812827</v>
          </cell>
          <cell r="X6613">
            <v>410691173</v>
          </cell>
          <cell r="Z6613">
            <v>410691173</v>
          </cell>
          <cell r="AA6613">
            <v>0</v>
          </cell>
          <cell r="AB6613">
            <v>410691173</v>
          </cell>
          <cell r="AC6613">
            <v>410691173</v>
          </cell>
          <cell r="AD6613">
            <v>410691173</v>
          </cell>
          <cell r="AE6613">
            <v>410691173</v>
          </cell>
        </row>
        <row r="6614">
          <cell r="F6614" t="str">
            <v>C-3605-1300-1</v>
          </cell>
          <cell r="U6614">
            <v>4335000</v>
          </cell>
          <cell r="V6614">
            <v>9831176</v>
          </cell>
          <cell r="W6614">
            <v>2501</v>
          </cell>
          <cell r="X6614">
            <v>14163675</v>
          </cell>
          <cell r="Z6614">
            <v>13331101</v>
          </cell>
          <cell r="AA6614">
            <v>832574</v>
          </cell>
          <cell r="AB6614">
            <v>13331101</v>
          </cell>
          <cell r="AC6614">
            <v>13331101</v>
          </cell>
          <cell r="AD6614">
            <v>13331101</v>
          </cell>
          <cell r="AE6614">
            <v>13331101</v>
          </cell>
        </row>
        <row r="6615">
          <cell r="F6615" t="str">
            <v>C-3605-1300-1</v>
          </cell>
          <cell r="U6615">
            <v>8844729</v>
          </cell>
          <cell r="V6615">
            <v>17297769</v>
          </cell>
          <cell r="W6615">
            <v>1863498</v>
          </cell>
          <cell r="X6615">
            <v>24279000</v>
          </cell>
          <cell r="Z6615">
            <v>24267800</v>
          </cell>
          <cell r="AA6615">
            <v>11200</v>
          </cell>
          <cell r="AB6615">
            <v>24267800</v>
          </cell>
          <cell r="AC6615">
            <v>24267800</v>
          </cell>
          <cell r="AD6615">
            <v>24267800</v>
          </cell>
          <cell r="AE6615">
            <v>24267800</v>
          </cell>
        </row>
        <row r="6616">
          <cell r="F6616" t="str">
            <v>C-3605-1300-1</v>
          </cell>
          <cell r="U6616">
            <v>27000000</v>
          </cell>
          <cell r="V6616">
            <v>9000000</v>
          </cell>
          <cell r="W6616">
            <v>20025038</v>
          </cell>
          <cell r="X6616">
            <v>15974962</v>
          </cell>
          <cell r="Z6616">
            <v>11924898</v>
          </cell>
          <cell r="AA6616">
            <v>4050064</v>
          </cell>
          <cell r="AB6616">
            <v>11924898</v>
          </cell>
          <cell r="AC6616">
            <v>11924898</v>
          </cell>
          <cell r="AD6616">
            <v>11924898</v>
          </cell>
          <cell r="AE6616">
            <v>11924898</v>
          </cell>
        </row>
        <row r="6617">
          <cell r="F6617" t="str">
            <v>C-3605-1300-1</v>
          </cell>
          <cell r="U6617">
            <v>18097038</v>
          </cell>
          <cell r="V6617">
            <v>88012561</v>
          </cell>
          <cell r="W6617">
            <v>25370525</v>
          </cell>
          <cell r="X6617">
            <v>80739074</v>
          </cell>
          <cell r="Z6617">
            <v>64305471</v>
          </cell>
          <cell r="AA6617">
            <v>16433603</v>
          </cell>
          <cell r="AB6617">
            <v>64305471</v>
          </cell>
          <cell r="AC6617">
            <v>64305471</v>
          </cell>
          <cell r="AD6617">
            <v>64305471</v>
          </cell>
          <cell r="AE6617">
            <v>64305471</v>
          </cell>
        </row>
        <row r="6618">
          <cell r="F6618" t="str">
            <v>C-3605-1300-1</v>
          </cell>
          <cell r="U6618">
            <v>1500000</v>
          </cell>
          <cell r="V6618">
            <v>0</v>
          </cell>
          <cell r="W6618">
            <v>1500000</v>
          </cell>
          <cell r="X6618">
            <v>0</v>
          </cell>
          <cell r="Z6618">
            <v>0</v>
          </cell>
          <cell r="AA6618">
            <v>0</v>
          </cell>
          <cell r="AB6618">
            <v>0</v>
          </cell>
          <cell r="AC6618">
            <v>0</v>
          </cell>
          <cell r="AD6618">
            <v>0</v>
          </cell>
          <cell r="AE6618">
            <v>0</v>
          </cell>
        </row>
        <row r="6619">
          <cell r="F6619" t="str">
            <v>C-3605-1300-1</v>
          </cell>
          <cell r="U6619">
            <v>86541211</v>
          </cell>
          <cell r="V6619">
            <v>22754593</v>
          </cell>
          <cell r="W6619">
            <v>30306405</v>
          </cell>
          <cell r="X6619">
            <v>78989399</v>
          </cell>
          <cell r="Z6619">
            <v>77495376</v>
          </cell>
          <cell r="AA6619">
            <v>1494023</v>
          </cell>
          <cell r="AB6619">
            <v>77495376</v>
          </cell>
          <cell r="AC6619">
            <v>77495376</v>
          </cell>
          <cell r="AD6619">
            <v>77495376</v>
          </cell>
          <cell r="AE6619">
            <v>77495376</v>
          </cell>
        </row>
        <row r="6620">
          <cell r="F6620" t="str">
            <v>C-3605-1300-1</v>
          </cell>
          <cell r="U6620">
            <v>1250000</v>
          </cell>
          <cell r="V6620">
            <v>0</v>
          </cell>
          <cell r="W6620">
            <v>1250000</v>
          </cell>
          <cell r="X6620">
            <v>0</v>
          </cell>
          <cell r="Z6620">
            <v>0</v>
          </cell>
          <cell r="AA6620">
            <v>0</v>
          </cell>
          <cell r="AB6620">
            <v>0</v>
          </cell>
          <cell r="AC6620">
            <v>0</v>
          </cell>
          <cell r="AD6620">
            <v>0</v>
          </cell>
          <cell r="AE6620">
            <v>0</v>
          </cell>
        </row>
        <row r="6621">
          <cell r="F6621" t="str">
            <v>C-3605-1300-1</v>
          </cell>
          <cell r="U6621">
            <v>15187912</v>
          </cell>
          <cell r="V6621">
            <v>0</v>
          </cell>
          <cell r="W6621">
            <v>15187912</v>
          </cell>
          <cell r="X6621">
            <v>0</v>
          </cell>
          <cell r="Z6621">
            <v>0</v>
          </cell>
          <cell r="AA6621">
            <v>0</v>
          </cell>
          <cell r="AB6621">
            <v>0</v>
          </cell>
          <cell r="AC6621">
            <v>0</v>
          </cell>
          <cell r="AD6621">
            <v>0</v>
          </cell>
          <cell r="AE6621">
            <v>0</v>
          </cell>
        </row>
        <row r="6622">
          <cell r="F6622" t="str">
            <v>C-3605-1300-1</v>
          </cell>
          <cell r="U6622">
            <v>17560923</v>
          </cell>
          <cell r="V6622">
            <v>25953522</v>
          </cell>
          <cell r="W6622">
            <v>7537089</v>
          </cell>
          <cell r="X6622">
            <v>35977356</v>
          </cell>
          <cell r="Z6622">
            <v>28065529</v>
          </cell>
          <cell r="AA6622">
            <v>7911827</v>
          </cell>
          <cell r="AB6622">
            <v>28065529</v>
          </cell>
          <cell r="AC6622">
            <v>28065529</v>
          </cell>
          <cell r="AD6622">
            <v>28065529</v>
          </cell>
          <cell r="AE6622">
            <v>28065529</v>
          </cell>
        </row>
        <row r="6623">
          <cell r="F6623" t="str">
            <v>C-3699-1300-2</v>
          </cell>
          <cell r="U6623">
            <v>0</v>
          </cell>
          <cell r="V6623">
            <v>73437570</v>
          </cell>
          <cell r="W6623">
            <v>0</v>
          </cell>
          <cell r="X6623">
            <v>73437570</v>
          </cell>
          <cell r="Z6623">
            <v>72773833</v>
          </cell>
          <cell r="AA6623">
            <v>663737</v>
          </cell>
          <cell r="AB6623">
            <v>72773833</v>
          </cell>
          <cell r="AC6623">
            <v>72773833</v>
          </cell>
          <cell r="AD6623">
            <v>72773833</v>
          </cell>
          <cell r="AE6623">
            <v>72773833</v>
          </cell>
        </row>
        <row r="6624">
          <cell r="F6624" t="str">
            <v>C-3602-1300-4</v>
          </cell>
          <cell r="U6624">
            <v>100320000</v>
          </cell>
          <cell r="V6624">
            <v>0</v>
          </cell>
          <cell r="W6624">
            <v>3938170</v>
          </cell>
          <cell r="X6624">
            <v>96381830</v>
          </cell>
          <cell r="Z6624">
            <v>96060557</v>
          </cell>
          <cell r="AA6624">
            <v>321273</v>
          </cell>
          <cell r="AB6624">
            <v>96060557</v>
          </cell>
          <cell r="AC6624">
            <v>96060557</v>
          </cell>
          <cell r="AD6624">
            <v>96060557</v>
          </cell>
          <cell r="AE6624">
            <v>96060557</v>
          </cell>
        </row>
        <row r="6625">
          <cell r="F6625" t="str">
            <v>C-3602-1300-4</v>
          </cell>
          <cell r="U6625">
            <v>0</v>
          </cell>
          <cell r="V6625">
            <v>3300000</v>
          </cell>
          <cell r="W6625">
            <v>0</v>
          </cell>
          <cell r="X6625">
            <v>3300000</v>
          </cell>
          <cell r="Z6625">
            <v>2304314</v>
          </cell>
          <cell r="AA6625">
            <v>995686</v>
          </cell>
          <cell r="AB6625">
            <v>2304314</v>
          </cell>
          <cell r="AC6625">
            <v>2304314</v>
          </cell>
          <cell r="AD6625">
            <v>2304314</v>
          </cell>
          <cell r="AE6625">
            <v>2304314</v>
          </cell>
        </row>
        <row r="6626">
          <cell r="F6626" t="str">
            <v>C-3602-1300-4</v>
          </cell>
          <cell r="U6626">
            <v>30000000</v>
          </cell>
          <cell r="V6626">
            <v>0</v>
          </cell>
          <cell r="W6626">
            <v>0</v>
          </cell>
          <cell r="X6626">
            <v>30000000</v>
          </cell>
          <cell r="Z6626">
            <v>29437537</v>
          </cell>
          <cell r="AA6626">
            <v>562463</v>
          </cell>
          <cell r="AB6626">
            <v>29437537</v>
          </cell>
          <cell r="AC6626">
            <v>29437537</v>
          </cell>
          <cell r="AD6626">
            <v>27181013</v>
          </cell>
          <cell r="AE6626">
            <v>27181013</v>
          </cell>
        </row>
        <row r="6627">
          <cell r="F6627" t="str">
            <v>C-3602-1300-4</v>
          </cell>
          <cell r="U6627">
            <v>0</v>
          </cell>
          <cell r="V6627">
            <v>4000000</v>
          </cell>
          <cell r="W6627">
            <v>0</v>
          </cell>
          <cell r="X6627">
            <v>4000000</v>
          </cell>
          <cell r="Z6627">
            <v>3990012</v>
          </cell>
          <cell r="AA6627">
            <v>9988</v>
          </cell>
          <cell r="AB6627">
            <v>3990012</v>
          </cell>
          <cell r="AC6627">
            <v>3990012</v>
          </cell>
          <cell r="AD6627">
            <v>3990012</v>
          </cell>
          <cell r="AE6627">
            <v>3990012</v>
          </cell>
        </row>
        <row r="6628">
          <cell r="F6628" t="str">
            <v>C-3602-1300-5</v>
          </cell>
          <cell r="U6628">
            <v>48807000</v>
          </cell>
          <cell r="V6628">
            <v>0</v>
          </cell>
          <cell r="W6628">
            <v>0</v>
          </cell>
          <cell r="X6628">
            <v>48807000</v>
          </cell>
          <cell r="Z6628">
            <v>46332117</v>
          </cell>
          <cell r="AA6628">
            <v>2474883</v>
          </cell>
          <cell r="AB6628">
            <v>46332117</v>
          </cell>
          <cell r="AC6628">
            <v>46332117</v>
          </cell>
          <cell r="AD6628">
            <v>36353960</v>
          </cell>
          <cell r="AE6628">
            <v>36353960</v>
          </cell>
        </row>
        <row r="6629">
          <cell r="F6629" t="str">
            <v>C-3602-1300-5</v>
          </cell>
          <cell r="U6629">
            <v>195228000</v>
          </cell>
          <cell r="V6629">
            <v>0</v>
          </cell>
          <cell r="W6629">
            <v>5306467</v>
          </cell>
          <cell r="X6629">
            <v>189921533</v>
          </cell>
          <cell r="Z6629">
            <v>181540842</v>
          </cell>
          <cell r="AA6629">
            <v>8380691</v>
          </cell>
          <cell r="AB6629">
            <v>181540842</v>
          </cell>
          <cell r="AC6629">
            <v>181540842</v>
          </cell>
          <cell r="AD6629">
            <v>181193988</v>
          </cell>
          <cell r="AE6629">
            <v>181193988</v>
          </cell>
        </row>
        <row r="6630">
          <cell r="F6630" t="str">
            <v>C-3602-1300-5</v>
          </cell>
          <cell r="U6630">
            <v>4880700</v>
          </cell>
          <cell r="V6630">
            <v>0</v>
          </cell>
          <cell r="W6630">
            <v>0</v>
          </cell>
          <cell r="X6630">
            <v>4880700</v>
          </cell>
          <cell r="Z6630">
            <v>4235169</v>
          </cell>
          <cell r="AA6630">
            <v>645531</v>
          </cell>
          <cell r="AB6630">
            <v>4235169</v>
          </cell>
          <cell r="AC6630">
            <v>4235169</v>
          </cell>
          <cell r="AD6630">
            <v>4235169</v>
          </cell>
          <cell r="AE6630">
            <v>4235169</v>
          </cell>
        </row>
        <row r="6631">
          <cell r="F6631" t="str">
            <v>C-3603-1300-1</v>
          </cell>
          <cell r="U6631">
            <v>0</v>
          </cell>
          <cell r="V6631">
            <v>26570000</v>
          </cell>
          <cell r="W6631">
            <v>0</v>
          </cell>
          <cell r="X6631">
            <v>26570000</v>
          </cell>
          <cell r="Z6631">
            <v>25181647</v>
          </cell>
          <cell r="AA6631">
            <v>1388353</v>
          </cell>
          <cell r="AB6631">
            <v>25181647</v>
          </cell>
          <cell r="AC6631">
            <v>25181647</v>
          </cell>
          <cell r="AD6631">
            <v>25181647</v>
          </cell>
          <cell r="AE6631">
            <v>25181647</v>
          </cell>
        </row>
        <row r="6632">
          <cell r="F6632" t="str">
            <v>C-3603-1300-1</v>
          </cell>
          <cell r="U6632">
            <v>13186000</v>
          </cell>
          <cell r="V6632">
            <v>0</v>
          </cell>
          <cell r="W6632">
            <v>0</v>
          </cell>
          <cell r="X6632">
            <v>13186000</v>
          </cell>
          <cell r="Z6632">
            <v>11681269</v>
          </cell>
          <cell r="AA6632">
            <v>1504731</v>
          </cell>
          <cell r="AB6632">
            <v>11681269</v>
          </cell>
          <cell r="AC6632">
            <v>11681269</v>
          </cell>
          <cell r="AD6632">
            <v>11681269</v>
          </cell>
          <cell r="AE6632">
            <v>11681269</v>
          </cell>
        </row>
        <row r="6633">
          <cell r="F6633" t="str">
            <v>C-3603-1300-1</v>
          </cell>
          <cell r="U6633">
            <v>20000000</v>
          </cell>
          <cell r="V6633">
            <v>18000000</v>
          </cell>
          <cell r="W6633">
            <v>7897475</v>
          </cell>
          <cell r="X6633">
            <v>30102525</v>
          </cell>
          <cell r="Z6633">
            <v>30091925</v>
          </cell>
          <cell r="AA6633">
            <v>10600</v>
          </cell>
          <cell r="AB6633">
            <v>30091925</v>
          </cell>
          <cell r="AC6633">
            <v>30091925</v>
          </cell>
          <cell r="AD6633">
            <v>30091925</v>
          </cell>
          <cell r="AE6633">
            <v>30091925</v>
          </cell>
        </row>
        <row r="6634">
          <cell r="F6634" t="str">
            <v>C-3603-1300-1</v>
          </cell>
          <cell r="U6634">
            <v>17186000</v>
          </cell>
          <cell r="V6634">
            <v>0</v>
          </cell>
          <cell r="W6634">
            <v>5257737</v>
          </cell>
          <cell r="X6634">
            <v>11928263</v>
          </cell>
          <cell r="Z6634">
            <v>11928263</v>
          </cell>
          <cell r="AA6634">
            <v>0</v>
          </cell>
          <cell r="AB6634">
            <v>11928263</v>
          </cell>
          <cell r="AC6634">
            <v>11928263</v>
          </cell>
          <cell r="AD6634">
            <v>11928263</v>
          </cell>
          <cell r="AE6634">
            <v>11928263</v>
          </cell>
        </row>
        <row r="6635">
          <cell r="F6635" t="str">
            <v>C-3603-1300-1</v>
          </cell>
          <cell r="U6635">
            <v>0</v>
          </cell>
          <cell r="V6635">
            <v>1853079</v>
          </cell>
          <cell r="W6635">
            <v>1853079</v>
          </cell>
          <cell r="X6635">
            <v>0</v>
          </cell>
          <cell r="Z6635">
            <v>0</v>
          </cell>
          <cell r="AA6635">
            <v>0</v>
          </cell>
          <cell r="AB6635">
            <v>0</v>
          </cell>
          <cell r="AC6635">
            <v>0</v>
          </cell>
          <cell r="AD6635">
            <v>0</v>
          </cell>
          <cell r="AE6635">
            <v>0</v>
          </cell>
        </row>
        <row r="6636">
          <cell r="F6636" t="str">
            <v>C-3603-1300-1</v>
          </cell>
          <cell r="U6636">
            <v>40000000</v>
          </cell>
          <cell r="V6636">
            <v>0</v>
          </cell>
          <cell r="W6636">
            <v>0</v>
          </cell>
          <cell r="X6636">
            <v>40000000</v>
          </cell>
          <cell r="Z6636">
            <v>37530720</v>
          </cell>
          <cell r="AA6636">
            <v>2469280</v>
          </cell>
          <cell r="AB6636">
            <v>37530720</v>
          </cell>
          <cell r="AC6636">
            <v>37530720</v>
          </cell>
          <cell r="AD6636">
            <v>37530720</v>
          </cell>
          <cell r="AE6636">
            <v>37530720</v>
          </cell>
        </row>
        <row r="6637">
          <cell r="F6637" t="str">
            <v>C-3603-1300-1</v>
          </cell>
          <cell r="U6637">
            <v>0</v>
          </cell>
          <cell r="V6637">
            <v>4500000</v>
          </cell>
          <cell r="W6637">
            <v>0</v>
          </cell>
          <cell r="X6637">
            <v>4500000</v>
          </cell>
          <cell r="Z6637">
            <v>4484000</v>
          </cell>
          <cell r="AA6637">
            <v>16000</v>
          </cell>
          <cell r="AB6637">
            <v>4484000</v>
          </cell>
          <cell r="AC6637">
            <v>4484000</v>
          </cell>
          <cell r="AD6637">
            <v>4484000</v>
          </cell>
          <cell r="AE6637">
            <v>4484000</v>
          </cell>
        </row>
        <row r="6638">
          <cell r="F6638" t="str">
            <v>C-3603-1300-1</v>
          </cell>
          <cell r="U6638">
            <v>122463000</v>
          </cell>
          <cell r="V6638">
            <v>11897475</v>
          </cell>
          <cell r="W6638">
            <v>0</v>
          </cell>
          <cell r="X6638">
            <v>134360475</v>
          </cell>
          <cell r="Z6638">
            <v>130362762</v>
          </cell>
          <cell r="AA6638">
            <v>3997713</v>
          </cell>
          <cell r="AB6638">
            <v>130362762</v>
          </cell>
          <cell r="AC6638">
            <v>130362762</v>
          </cell>
          <cell r="AD6638">
            <v>130362762</v>
          </cell>
          <cell r="AE6638">
            <v>130362762</v>
          </cell>
        </row>
        <row r="6639">
          <cell r="F6639" t="str">
            <v>C-3603-1300-1</v>
          </cell>
          <cell r="U6639">
            <v>74558000</v>
          </cell>
          <cell r="V6639">
            <v>0</v>
          </cell>
          <cell r="W6639">
            <v>10000000</v>
          </cell>
          <cell r="X6639">
            <v>64558000</v>
          </cell>
          <cell r="Z6639">
            <v>64312888</v>
          </cell>
          <cell r="AA6639">
            <v>245112</v>
          </cell>
          <cell r="AB6639">
            <v>64312888</v>
          </cell>
          <cell r="AC6639">
            <v>64312888</v>
          </cell>
          <cell r="AD6639">
            <v>64312888</v>
          </cell>
          <cell r="AE6639">
            <v>64312888</v>
          </cell>
        </row>
        <row r="6640">
          <cell r="F6640" t="str">
            <v>C-3603-1300-1</v>
          </cell>
          <cell r="U6640">
            <v>134909000</v>
          </cell>
          <cell r="V6640">
            <v>129516526</v>
          </cell>
          <cell r="W6640">
            <v>0</v>
          </cell>
          <cell r="X6640">
            <v>264425526</v>
          </cell>
          <cell r="Z6640">
            <v>260123350</v>
          </cell>
          <cell r="AA6640">
            <v>4302176</v>
          </cell>
          <cell r="AB6640">
            <v>260123350</v>
          </cell>
          <cell r="AC6640">
            <v>260123350</v>
          </cell>
          <cell r="AD6640">
            <v>260123350</v>
          </cell>
          <cell r="AE6640">
            <v>260123350</v>
          </cell>
        </row>
        <row r="6641">
          <cell r="F6641" t="str">
            <v>C-3603-1300-1</v>
          </cell>
          <cell r="U6641">
            <v>176058000</v>
          </cell>
          <cell r="V6641">
            <v>20000000</v>
          </cell>
          <cell r="W6641">
            <v>6297880</v>
          </cell>
          <cell r="X6641">
            <v>189760120</v>
          </cell>
          <cell r="Z6641">
            <v>189406955</v>
          </cell>
          <cell r="AA6641">
            <v>353165</v>
          </cell>
          <cell r="AB6641">
            <v>189406955</v>
          </cell>
          <cell r="AC6641">
            <v>188995687</v>
          </cell>
          <cell r="AD6641">
            <v>188995687</v>
          </cell>
          <cell r="AE6641">
            <v>188995687</v>
          </cell>
        </row>
        <row r="6642">
          <cell r="F6642" t="str">
            <v>C-3603-1300-1</v>
          </cell>
          <cell r="U6642">
            <v>6364688000</v>
          </cell>
          <cell r="V6642">
            <v>12367263</v>
          </cell>
          <cell r="W6642">
            <v>291449938</v>
          </cell>
          <cell r="X6642">
            <v>6085605325</v>
          </cell>
          <cell r="Z6642">
            <v>6062537992</v>
          </cell>
          <cell r="AA6642">
            <v>23067333</v>
          </cell>
          <cell r="AB6642">
            <v>6062537992</v>
          </cell>
          <cell r="AC6642">
            <v>6062537992</v>
          </cell>
          <cell r="AD6642">
            <v>6062537992</v>
          </cell>
          <cell r="AE6642">
            <v>6062537992</v>
          </cell>
        </row>
        <row r="6643">
          <cell r="F6643" t="str">
            <v>C-3603-1300-1</v>
          </cell>
          <cell r="U6643">
            <v>483254000</v>
          </cell>
          <cell r="V6643">
            <v>0</v>
          </cell>
          <cell r="W6643">
            <v>14509025</v>
          </cell>
          <cell r="X6643">
            <v>468744975</v>
          </cell>
          <cell r="Z6643">
            <v>467119679</v>
          </cell>
          <cell r="AA6643">
            <v>1625296</v>
          </cell>
          <cell r="AB6643">
            <v>467119679</v>
          </cell>
          <cell r="AC6643">
            <v>467119679</v>
          </cell>
          <cell r="AD6643">
            <v>467119679</v>
          </cell>
          <cell r="AE6643">
            <v>467119679</v>
          </cell>
        </row>
        <row r="6644">
          <cell r="F6644" t="str">
            <v>C-3603-1300-1</v>
          </cell>
          <cell r="U6644">
            <v>1154103000</v>
          </cell>
          <cell r="V6644">
            <v>18400000</v>
          </cell>
          <cell r="W6644">
            <v>0</v>
          </cell>
          <cell r="X6644">
            <v>1172503000</v>
          </cell>
          <cell r="Z6644">
            <v>1159639259</v>
          </cell>
          <cell r="AA6644">
            <v>12863741</v>
          </cell>
          <cell r="AB6644">
            <v>1159639259</v>
          </cell>
          <cell r="AC6644">
            <v>1159639259</v>
          </cell>
          <cell r="AD6644">
            <v>1159639259</v>
          </cell>
          <cell r="AE6644">
            <v>1159639259</v>
          </cell>
        </row>
        <row r="6645">
          <cell r="F6645" t="str">
            <v>C-3603-1300-1</v>
          </cell>
          <cell r="U6645">
            <v>28570000</v>
          </cell>
          <cell r="V6645">
            <v>0</v>
          </cell>
          <cell r="W6645">
            <v>8027500</v>
          </cell>
          <cell r="X6645">
            <v>20542500</v>
          </cell>
          <cell r="Z6645">
            <v>20542500</v>
          </cell>
          <cell r="AA6645">
            <v>0</v>
          </cell>
          <cell r="AB6645">
            <v>20542500</v>
          </cell>
          <cell r="AC6645">
            <v>20542500</v>
          </cell>
          <cell r="AD6645">
            <v>20542500</v>
          </cell>
          <cell r="AE6645">
            <v>20542500</v>
          </cell>
        </row>
        <row r="6646">
          <cell r="F6646" t="str">
            <v>C-3603-1300-1</v>
          </cell>
          <cell r="U6646">
            <v>160865000</v>
          </cell>
          <cell r="V6646">
            <v>0</v>
          </cell>
          <cell r="W6646">
            <v>27735504</v>
          </cell>
          <cell r="X6646">
            <v>133129496</v>
          </cell>
          <cell r="Z6646">
            <v>132818685</v>
          </cell>
          <cell r="AA6646">
            <v>310811</v>
          </cell>
          <cell r="AB6646">
            <v>132818685</v>
          </cell>
          <cell r="AC6646">
            <v>132818685</v>
          </cell>
          <cell r="AD6646">
            <v>132818685</v>
          </cell>
          <cell r="AE6646">
            <v>132818685</v>
          </cell>
        </row>
        <row r="6647">
          <cell r="F6647" t="str">
            <v>C-3603-1300-1</v>
          </cell>
          <cell r="U6647">
            <v>0</v>
          </cell>
          <cell r="V6647">
            <v>3982373</v>
          </cell>
          <cell r="W6647">
            <v>0</v>
          </cell>
          <cell r="X6647">
            <v>3982373</v>
          </cell>
          <cell r="Z6647">
            <v>3404800</v>
          </cell>
          <cell r="AA6647">
            <v>577573</v>
          </cell>
          <cell r="AB6647">
            <v>3404800</v>
          </cell>
          <cell r="AC6647">
            <v>3404800</v>
          </cell>
          <cell r="AD6647">
            <v>3404800</v>
          </cell>
          <cell r="AE6647">
            <v>3404800</v>
          </cell>
        </row>
        <row r="6648">
          <cell r="F6648" t="str">
            <v>C-3603-1300-1</v>
          </cell>
          <cell r="U6648">
            <v>10609000</v>
          </cell>
          <cell r="V6648">
            <v>0</v>
          </cell>
          <cell r="W6648">
            <v>0</v>
          </cell>
          <cell r="X6648">
            <v>10609000</v>
          </cell>
          <cell r="Z6648">
            <v>10361150</v>
          </cell>
          <cell r="AA6648">
            <v>247850</v>
          </cell>
          <cell r="AB6648">
            <v>10361150</v>
          </cell>
          <cell r="AC6648">
            <v>10361150</v>
          </cell>
          <cell r="AD6648">
            <v>10361150</v>
          </cell>
          <cell r="AE6648">
            <v>10361150</v>
          </cell>
        </row>
        <row r="6649">
          <cell r="F6649" t="str">
            <v>C-3603-1300-1</v>
          </cell>
          <cell r="U6649">
            <v>41150000</v>
          </cell>
          <cell r="V6649">
            <v>0</v>
          </cell>
          <cell r="W6649">
            <v>0</v>
          </cell>
          <cell r="X6649">
            <v>41150000</v>
          </cell>
          <cell r="Z6649">
            <v>38361336</v>
          </cell>
          <cell r="AA6649">
            <v>2788664</v>
          </cell>
          <cell r="AB6649">
            <v>38361336</v>
          </cell>
          <cell r="AC6649">
            <v>38361336</v>
          </cell>
          <cell r="AD6649">
            <v>38361336</v>
          </cell>
          <cell r="AE6649">
            <v>38361336</v>
          </cell>
        </row>
        <row r="6650">
          <cell r="F6650" t="str">
            <v>C-3603-1300-1</v>
          </cell>
          <cell r="U6650">
            <v>0</v>
          </cell>
          <cell r="V6650">
            <v>15300000</v>
          </cell>
          <cell r="W6650">
            <v>15300000</v>
          </cell>
          <cell r="X6650">
            <v>0</v>
          </cell>
          <cell r="Z6650">
            <v>0</v>
          </cell>
          <cell r="AA6650">
            <v>0</v>
          </cell>
          <cell r="AB6650">
            <v>0</v>
          </cell>
          <cell r="AC6650">
            <v>0</v>
          </cell>
          <cell r="AD6650">
            <v>0</v>
          </cell>
          <cell r="AE6650">
            <v>0</v>
          </cell>
        </row>
        <row r="6651">
          <cell r="F6651" t="str">
            <v>C-3603-1300-4</v>
          </cell>
          <cell r="U6651">
            <v>0</v>
          </cell>
          <cell r="V6651">
            <v>6501113</v>
          </cell>
          <cell r="W6651">
            <v>0</v>
          </cell>
          <cell r="X6651">
            <v>6501113</v>
          </cell>
          <cell r="Z6651">
            <v>6270599</v>
          </cell>
          <cell r="AA6651">
            <v>230514</v>
          </cell>
          <cell r="AB6651">
            <v>6270599</v>
          </cell>
          <cell r="AC6651">
            <v>6270599</v>
          </cell>
          <cell r="AD6651">
            <v>6270599</v>
          </cell>
          <cell r="AE6651">
            <v>6270599</v>
          </cell>
        </row>
        <row r="6652">
          <cell r="F6652" t="str">
            <v>C-3603-1300-4</v>
          </cell>
          <cell r="U6652">
            <v>146067768</v>
          </cell>
          <cell r="V6652">
            <v>27987557</v>
          </cell>
          <cell r="W6652">
            <v>0</v>
          </cell>
          <cell r="X6652">
            <v>174055325</v>
          </cell>
          <cell r="Z6652">
            <v>172441540</v>
          </cell>
          <cell r="AA6652">
            <v>1613785</v>
          </cell>
          <cell r="AB6652">
            <v>172441540</v>
          </cell>
          <cell r="AC6652">
            <v>172441540</v>
          </cell>
          <cell r="AD6652">
            <v>172257111</v>
          </cell>
          <cell r="AE6652">
            <v>172257111</v>
          </cell>
        </row>
        <row r="6653">
          <cell r="F6653" t="str">
            <v>C-3603-1300-7</v>
          </cell>
          <cell r="U6653">
            <v>109044860</v>
          </cell>
          <cell r="V6653">
            <v>0</v>
          </cell>
          <cell r="W6653">
            <v>0</v>
          </cell>
          <cell r="X6653">
            <v>109044860</v>
          </cell>
          <cell r="Z6653">
            <v>108967171</v>
          </cell>
          <cell r="AA6653">
            <v>77689</v>
          </cell>
          <cell r="AB6653">
            <v>108967171</v>
          </cell>
          <cell r="AC6653">
            <v>108967171</v>
          </cell>
          <cell r="AD6653">
            <v>108967171</v>
          </cell>
          <cell r="AE6653">
            <v>108967171</v>
          </cell>
        </row>
        <row r="6654">
          <cell r="F6654" t="str">
            <v>C-3603-1300-7</v>
          </cell>
          <cell r="U6654">
            <v>24882944</v>
          </cell>
          <cell r="V6654">
            <v>0</v>
          </cell>
          <cell r="W6654">
            <v>0</v>
          </cell>
          <cell r="X6654">
            <v>24882944</v>
          </cell>
          <cell r="Z6654">
            <v>22116295</v>
          </cell>
          <cell r="AA6654">
            <v>2766649</v>
          </cell>
          <cell r="AB6654">
            <v>22116295</v>
          </cell>
          <cell r="AC6654">
            <v>22116295</v>
          </cell>
          <cell r="AD6654">
            <v>22116295</v>
          </cell>
          <cell r="AE6654">
            <v>22116295</v>
          </cell>
        </row>
        <row r="6655">
          <cell r="F6655" t="str">
            <v>C-3603-1300-8</v>
          </cell>
          <cell r="U6655">
            <v>84800026</v>
          </cell>
          <cell r="V6655">
            <v>10000000</v>
          </cell>
          <cell r="W6655">
            <v>0</v>
          </cell>
          <cell r="X6655">
            <v>94800026</v>
          </cell>
          <cell r="Z6655">
            <v>94799861</v>
          </cell>
          <cell r="AA6655">
            <v>165</v>
          </cell>
          <cell r="AB6655">
            <v>94799861</v>
          </cell>
          <cell r="AC6655">
            <v>94799861</v>
          </cell>
          <cell r="AD6655">
            <v>94799861</v>
          </cell>
          <cell r="AE6655">
            <v>94799861</v>
          </cell>
        </row>
        <row r="6656">
          <cell r="F6656" t="str">
            <v>C-3603-1300-8</v>
          </cell>
          <cell r="U6656">
            <v>120695400</v>
          </cell>
          <cell r="V6656">
            <v>0</v>
          </cell>
          <cell r="W6656">
            <v>5699505</v>
          </cell>
          <cell r="X6656">
            <v>114995895</v>
          </cell>
          <cell r="Z6656">
            <v>114995895</v>
          </cell>
          <cell r="AA6656">
            <v>0</v>
          </cell>
          <cell r="AB6656">
            <v>114995895</v>
          </cell>
          <cell r="AC6656">
            <v>114995895</v>
          </cell>
          <cell r="AD6656">
            <v>114995895</v>
          </cell>
          <cell r="AE6656">
            <v>114995895</v>
          </cell>
        </row>
        <row r="6657">
          <cell r="F6657" t="str">
            <v>C-3603-1300-9</v>
          </cell>
          <cell r="U6657">
            <v>1500000</v>
          </cell>
          <cell r="V6657">
            <v>1000000</v>
          </cell>
          <cell r="W6657">
            <v>2100945</v>
          </cell>
          <cell r="X6657">
            <v>399055</v>
          </cell>
          <cell r="Z6657">
            <v>399055</v>
          </cell>
          <cell r="AA6657">
            <v>0</v>
          </cell>
          <cell r="AB6657">
            <v>399055</v>
          </cell>
          <cell r="AC6657">
            <v>399055</v>
          </cell>
          <cell r="AD6657">
            <v>399055</v>
          </cell>
          <cell r="AE6657">
            <v>399055</v>
          </cell>
        </row>
        <row r="6658">
          <cell r="F6658" t="str">
            <v>C-3603-1300-9</v>
          </cell>
          <cell r="U6658">
            <v>103500000</v>
          </cell>
          <cell r="V6658">
            <v>0</v>
          </cell>
          <cell r="W6658">
            <v>10138400</v>
          </cell>
          <cell r="X6658">
            <v>93361600</v>
          </cell>
          <cell r="Z6658">
            <v>93020267</v>
          </cell>
          <cell r="AA6658">
            <v>341333</v>
          </cell>
          <cell r="AB6658">
            <v>93020267</v>
          </cell>
          <cell r="AC6658">
            <v>93020267</v>
          </cell>
          <cell r="AD6658">
            <v>93020267</v>
          </cell>
          <cell r="AE6658">
            <v>93020267</v>
          </cell>
        </row>
        <row r="6659">
          <cell r="F6659" t="str">
            <v>C-3603-1300-11</v>
          </cell>
          <cell r="U6659">
            <v>0</v>
          </cell>
          <cell r="V6659">
            <v>18000000</v>
          </cell>
          <cell r="W6659">
            <v>0</v>
          </cell>
          <cell r="X6659">
            <v>18000000</v>
          </cell>
          <cell r="Z6659">
            <v>14816518</v>
          </cell>
          <cell r="AA6659">
            <v>3183482</v>
          </cell>
          <cell r="AB6659">
            <v>14816518</v>
          </cell>
          <cell r="AC6659">
            <v>14816518</v>
          </cell>
          <cell r="AD6659">
            <v>0</v>
          </cell>
          <cell r="AE6659">
            <v>0</v>
          </cell>
        </row>
        <row r="6660">
          <cell r="F6660" t="str">
            <v>C-3603-1300-11</v>
          </cell>
          <cell r="U6660">
            <v>0</v>
          </cell>
          <cell r="V6660">
            <v>10195000</v>
          </cell>
          <cell r="W6660">
            <v>10195000</v>
          </cell>
          <cell r="X6660">
            <v>0</v>
          </cell>
          <cell r="Z6660">
            <v>0</v>
          </cell>
          <cell r="AA6660">
            <v>0</v>
          </cell>
          <cell r="AB6660">
            <v>0</v>
          </cell>
          <cell r="AC6660">
            <v>0</v>
          </cell>
          <cell r="AD6660">
            <v>0</v>
          </cell>
          <cell r="AE6660">
            <v>0</v>
          </cell>
        </row>
        <row r="6661">
          <cell r="F6661" t="str">
            <v>C-3603-1300-11</v>
          </cell>
          <cell r="U6661">
            <v>0</v>
          </cell>
          <cell r="V6661">
            <v>825900</v>
          </cell>
          <cell r="W6661">
            <v>0</v>
          </cell>
          <cell r="X6661">
            <v>825900</v>
          </cell>
          <cell r="Z6661">
            <v>0</v>
          </cell>
          <cell r="AA6661">
            <v>825900</v>
          </cell>
          <cell r="AB6661">
            <v>0</v>
          </cell>
          <cell r="AC6661">
            <v>0</v>
          </cell>
          <cell r="AD6661">
            <v>0</v>
          </cell>
          <cell r="AE6661">
            <v>0</v>
          </cell>
        </row>
        <row r="6662">
          <cell r="F6662" t="str">
            <v>C-3603-1300-11</v>
          </cell>
          <cell r="U6662">
            <v>0</v>
          </cell>
          <cell r="V6662">
            <v>82520000</v>
          </cell>
          <cell r="W6662">
            <v>0</v>
          </cell>
          <cell r="X6662">
            <v>82520000</v>
          </cell>
          <cell r="Z6662">
            <v>76965013</v>
          </cell>
          <cell r="AA6662">
            <v>5554987</v>
          </cell>
          <cell r="AB6662">
            <v>76965013</v>
          </cell>
          <cell r="AC6662">
            <v>76965013</v>
          </cell>
          <cell r="AD6662">
            <v>61703031</v>
          </cell>
          <cell r="AE6662">
            <v>61703031</v>
          </cell>
        </row>
        <row r="6663">
          <cell r="F6663" t="str">
            <v>C-3605-1300-1</v>
          </cell>
          <cell r="U6663">
            <v>15000000</v>
          </cell>
          <cell r="V6663">
            <v>52000000</v>
          </cell>
          <cell r="W6663">
            <v>0</v>
          </cell>
          <cell r="X6663">
            <v>67000000</v>
          </cell>
          <cell r="Z6663">
            <v>66955900</v>
          </cell>
          <cell r="AA6663">
            <v>44100</v>
          </cell>
          <cell r="AB6663">
            <v>66955900</v>
          </cell>
          <cell r="AC6663">
            <v>66955900</v>
          </cell>
          <cell r="AD6663">
            <v>59955900</v>
          </cell>
          <cell r="AE6663">
            <v>59955900</v>
          </cell>
        </row>
        <row r="6664">
          <cell r="F6664" t="str">
            <v>C-3605-1300-1</v>
          </cell>
          <cell r="U6664">
            <v>60000000</v>
          </cell>
          <cell r="V6664">
            <v>50545057</v>
          </cell>
          <cell r="W6664">
            <v>25559149</v>
          </cell>
          <cell r="X6664">
            <v>84985908</v>
          </cell>
          <cell r="Z6664">
            <v>76569826</v>
          </cell>
          <cell r="AA6664">
            <v>8416082</v>
          </cell>
          <cell r="AB6664">
            <v>76569826</v>
          </cell>
          <cell r="AC6664">
            <v>76569826</v>
          </cell>
          <cell r="AD6664">
            <v>76569826</v>
          </cell>
          <cell r="AE6664">
            <v>76569826</v>
          </cell>
        </row>
        <row r="6665">
          <cell r="F6665" t="str">
            <v>C-3605-1300-1</v>
          </cell>
          <cell r="U6665">
            <v>40000000</v>
          </cell>
          <cell r="V6665">
            <v>0</v>
          </cell>
          <cell r="W6665">
            <v>0</v>
          </cell>
          <cell r="X6665">
            <v>40000000</v>
          </cell>
          <cell r="Z6665">
            <v>38002176</v>
          </cell>
          <cell r="AA6665">
            <v>1997824</v>
          </cell>
          <cell r="AB6665">
            <v>38002176</v>
          </cell>
          <cell r="AC6665">
            <v>26361752</v>
          </cell>
          <cell r="AD6665">
            <v>0</v>
          </cell>
          <cell r="AE6665">
            <v>0</v>
          </cell>
        </row>
        <row r="6666">
          <cell r="F6666" t="str">
            <v>C-3605-1300-1</v>
          </cell>
          <cell r="U6666">
            <v>213647500</v>
          </cell>
          <cell r="V6666">
            <v>7076923</v>
          </cell>
          <cell r="W6666">
            <v>63573910</v>
          </cell>
          <cell r="X6666">
            <v>157150513</v>
          </cell>
          <cell r="Z6666">
            <v>157150513</v>
          </cell>
          <cell r="AA6666">
            <v>0</v>
          </cell>
          <cell r="AB6666">
            <v>157150513</v>
          </cell>
          <cell r="AC6666">
            <v>157150513</v>
          </cell>
          <cell r="AD6666">
            <v>153681977</v>
          </cell>
          <cell r="AE6666">
            <v>153681977</v>
          </cell>
        </row>
        <row r="6667">
          <cell r="F6667" t="str">
            <v>C-3605-1300-1</v>
          </cell>
          <cell r="U6667">
            <v>121820000</v>
          </cell>
          <cell r="V6667">
            <v>6000000</v>
          </cell>
          <cell r="W6667">
            <v>71446981</v>
          </cell>
          <cell r="X6667">
            <v>56373019</v>
          </cell>
          <cell r="Z6667">
            <v>56181460</v>
          </cell>
          <cell r="AA6667">
            <v>191559</v>
          </cell>
          <cell r="AB6667">
            <v>56181460</v>
          </cell>
          <cell r="AC6667">
            <v>56181460</v>
          </cell>
          <cell r="AD6667">
            <v>50371982</v>
          </cell>
          <cell r="AE6667">
            <v>50371982</v>
          </cell>
        </row>
        <row r="6668">
          <cell r="F6668" t="str">
            <v>C-3605-1300-1</v>
          </cell>
          <cell r="U6668">
            <v>12000000</v>
          </cell>
          <cell r="V6668">
            <v>0</v>
          </cell>
          <cell r="W6668">
            <v>12000000</v>
          </cell>
          <cell r="X6668">
            <v>0</v>
          </cell>
          <cell r="Z6668">
            <v>0</v>
          </cell>
          <cell r="AA6668">
            <v>0</v>
          </cell>
          <cell r="AB6668">
            <v>0</v>
          </cell>
          <cell r="AC6668">
            <v>0</v>
          </cell>
          <cell r="AD6668">
            <v>0</v>
          </cell>
          <cell r="AE6668">
            <v>0</v>
          </cell>
        </row>
        <row r="6669">
          <cell r="F6669" t="str">
            <v>C-3605-1300-1</v>
          </cell>
          <cell r="U6669">
            <v>630420000</v>
          </cell>
          <cell r="V6669">
            <v>0</v>
          </cell>
          <cell r="W6669">
            <v>74867</v>
          </cell>
          <cell r="X6669">
            <v>630345133</v>
          </cell>
          <cell r="Z6669">
            <v>601564821</v>
          </cell>
          <cell r="AA6669">
            <v>28780312</v>
          </cell>
          <cell r="AB6669">
            <v>601564821</v>
          </cell>
          <cell r="AC6669">
            <v>529031871</v>
          </cell>
          <cell r="AD6669">
            <v>226831871</v>
          </cell>
          <cell r="AE6669">
            <v>226831871</v>
          </cell>
        </row>
        <row r="6670">
          <cell r="F6670" t="str">
            <v>C-3605-1300-1</v>
          </cell>
          <cell r="U6670">
            <v>0</v>
          </cell>
          <cell r="V6670">
            <v>1587113</v>
          </cell>
          <cell r="W6670">
            <v>0</v>
          </cell>
          <cell r="X6670">
            <v>1587113</v>
          </cell>
          <cell r="Z6670">
            <v>550422</v>
          </cell>
          <cell r="AA6670">
            <v>1036691</v>
          </cell>
          <cell r="AB6670">
            <v>550422</v>
          </cell>
          <cell r="AC6670">
            <v>550422</v>
          </cell>
          <cell r="AD6670">
            <v>550422</v>
          </cell>
          <cell r="AE6670">
            <v>550422</v>
          </cell>
        </row>
        <row r="6671">
          <cell r="F6671" t="str">
            <v>C-3699-1300-2</v>
          </cell>
          <cell r="U6671">
            <v>0</v>
          </cell>
          <cell r="V6671">
            <v>427051521</v>
          </cell>
          <cell r="W6671">
            <v>0</v>
          </cell>
          <cell r="X6671">
            <v>427051521</v>
          </cell>
          <cell r="Z6671">
            <v>421377650</v>
          </cell>
          <cell r="AA6671">
            <v>5673871</v>
          </cell>
          <cell r="AB6671">
            <v>421377650</v>
          </cell>
          <cell r="AC6671">
            <v>0</v>
          </cell>
          <cell r="AD6671">
            <v>0</v>
          </cell>
          <cell r="AE6671">
            <v>0</v>
          </cell>
        </row>
        <row r="6672">
          <cell r="F6672" t="str">
            <v>C-3699-1300-2</v>
          </cell>
          <cell r="U6672">
            <v>0</v>
          </cell>
          <cell r="V6672">
            <v>78909173</v>
          </cell>
          <cell r="W6672">
            <v>0</v>
          </cell>
          <cell r="X6672">
            <v>78909173</v>
          </cell>
          <cell r="Z6672">
            <v>44245647</v>
          </cell>
          <cell r="AA6672">
            <v>34663526</v>
          </cell>
          <cell r="AB6672">
            <v>44245647</v>
          </cell>
          <cell r="AC6672">
            <v>44245647</v>
          </cell>
          <cell r="AD6672">
            <v>4976461</v>
          </cell>
          <cell r="AE6672">
            <v>4976461</v>
          </cell>
        </row>
        <row r="6673">
          <cell r="F6673" t="str">
            <v>C-3699-1300-2</v>
          </cell>
          <cell r="U6673">
            <v>0</v>
          </cell>
          <cell r="V6673">
            <v>88383554</v>
          </cell>
          <cell r="W6673">
            <v>0</v>
          </cell>
          <cell r="X6673">
            <v>88383554</v>
          </cell>
          <cell r="Z6673">
            <v>56736976</v>
          </cell>
          <cell r="AA6673">
            <v>31646578</v>
          </cell>
          <cell r="AB6673">
            <v>56736976</v>
          </cell>
          <cell r="AC6673">
            <v>0</v>
          </cell>
          <cell r="AD6673">
            <v>0</v>
          </cell>
          <cell r="AE6673">
            <v>0</v>
          </cell>
        </row>
        <row r="6674">
          <cell r="F6674" t="str">
            <v>FUNCIONAMIENTO</v>
          </cell>
          <cell r="U6674">
            <v>3000000</v>
          </cell>
          <cell r="V6674">
            <v>0</v>
          </cell>
          <cell r="W6674">
            <v>0</v>
          </cell>
          <cell r="X6674">
            <v>3000000</v>
          </cell>
          <cell r="Z6674">
            <v>3000000</v>
          </cell>
          <cell r="AA6674">
            <v>0</v>
          </cell>
          <cell r="AB6674">
            <v>3000000</v>
          </cell>
          <cell r="AC6674">
            <v>3000000</v>
          </cell>
          <cell r="AD6674">
            <v>3000000</v>
          </cell>
          <cell r="AE6674">
            <v>3000000</v>
          </cell>
        </row>
        <row r="6675">
          <cell r="F6675" t="str">
            <v>FUNCIONAMIENTO</v>
          </cell>
          <cell r="U6675">
            <v>2000000</v>
          </cell>
          <cell r="V6675">
            <v>0</v>
          </cell>
          <cell r="W6675">
            <v>0</v>
          </cell>
          <cell r="X6675">
            <v>2000000</v>
          </cell>
          <cell r="Z6675">
            <v>2000000</v>
          </cell>
          <cell r="AA6675">
            <v>0</v>
          </cell>
          <cell r="AB6675">
            <v>2000000</v>
          </cell>
          <cell r="AC6675">
            <v>2000000</v>
          </cell>
          <cell r="AD6675">
            <v>2000000</v>
          </cell>
          <cell r="AE6675">
            <v>2000000</v>
          </cell>
        </row>
        <row r="6676">
          <cell r="F6676" t="str">
            <v>FUNCIONAMIENTO</v>
          </cell>
          <cell r="U6676">
            <v>4500000</v>
          </cell>
          <cell r="V6676">
            <v>0</v>
          </cell>
          <cell r="W6676">
            <v>0</v>
          </cell>
          <cell r="X6676">
            <v>4500000</v>
          </cell>
          <cell r="Z6676">
            <v>4500000</v>
          </cell>
          <cell r="AA6676">
            <v>0</v>
          </cell>
          <cell r="AB6676">
            <v>4500000</v>
          </cell>
          <cell r="AC6676">
            <v>4500000</v>
          </cell>
          <cell r="AD6676">
            <v>4500000</v>
          </cell>
          <cell r="AE6676">
            <v>4500000</v>
          </cell>
        </row>
        <row r="6677">
          <cell r="F6677" t="str">
            <v>FUNCIONAMIENTO</v>
          </cell>
          <cell r="U6677">
            <v>1700000</v>
          </cell>
          <cell r="V6677">
            <v>0</v>
          </cell>
          <cell r="W6677">
            <v>0</v>
          </cell>
          <cell r="X6677">
            <v>1700000</v>
          </cell>
          <cell r="Z6677">
            <v>1700000</v>
          </cell>
          <cell r="AA6677">
            <v>0</v>
          </cell>
          <cell r="AB6677">
            <v>1700000</v>
          </cell>
          <cell r="AC6677">
            <v>1700000</v>
          </cell>
          <cell r="AD6677">
            <v>1700000</v>
          </cell>
          <cell r="AE6677">
            <v>1700000</v>
          </cell>
        </row>
        <row r="6678">
          <cell r="F6678" t="str">
            <v>FUNCIONAMIENTO</v>
          </cell>
          <cell r="U6678">
            <v>3700000</v>
          </cell>
          <cell r="V6678">
            <v>0</v>
          </cell>
          <cell r="W6678">
            <v>0</v>
          </cell>
          <cell r="X6678">
            <v>3700000</v>
          </cell>
          <cell r="Z6678">
            <v>3700000</v>
          </cell>
          <cell r="AA6678">
            <v>0</v>
          </cell>
          <cell r="AB6678">
            <v>3700000</v>
          </cell>
          <cell r="AC6678">
            <v>3700000</v>
          </cell>
          <cell r="AD6678">
            <v>3700000</v>
          </cell>
          <cell r="AE6678">
            <v>3700000</v>
          </cell>
        </row>
        <row r="6679">
          <cell r="F6679" t="str">
            <v>FUNCIONAMIENTO</v>
          </cell>
          <cell r="U6679">
            <v>3600000</v>
          </cell>
          <cell r="V6679">
            <v>0</v>
          </cell>
          <cell r="W6679">
            <v>0</v>
          </cell>
          <cell r="X6679">
            <v>3600000</v>
          </cell>
          <cell r="Z6679">
            <v>3600000</v>
          </cell>
          <cell r="AA6679">
            <v>0</v>
          </cell>
          <cell r="AB6679">
            <v>3600000</v>
          </cell>
          <cell r="AC6679">
            <v>3600000</v>
          </cell>
          <cell r="AD6679">
            <v>3600000</v>
          </cell>
          <cell r="AE6679">
            <v>3600000</v>
          </cell>
        </row>
        <row r="6680">
          <cell r="F6680" t="str">
            <v>FUNCIONAMIENTO</v>
          </cell>
          <cell r="U6680">
            <v>2200000</v>
          </cell>
          <cell r="V6680">
            <v>2003340</v>
          </cell>
          <cell r="W6680">
            <v>0</v>
          </cell>
          <cell r="X6680">
            <v>4203340</v>
          </cell>
          <cell r="Z6680">
            <v>4203340</v>
          </cell>
          <cell r="AA6680">
            <v>0</v>
          </cell>
          <cell r="AB6680">
            <v>4203340</v>
          </cell>
          <cell r="AC6680">
            <v>4203340</v>
          </cell>
          <cell r="AD6680">
            <v>4203340</v>
          </cell>
          <cell r="AE6680">
            <v>4203340</v>
          </cell>
        </row>
        <row r="6681">
          <cell r="F6681" t="str">
            <v>FUNCIONAMIENTO</v>
          </cell>
          <cell r="U6681">
            <v>2300000</v>
          </cell>
          <cell r="V6681">
            <v>0</v>
          </cell>
          <cell r="W6681">
            <v>3340</v>
          </cell>
          <cell r="X6681">
            <v>2296660</v>
          </cell>
          <cell r="Z6681">
            <v>2296660</v>
          </cell>
          <cell r="AA6681">
            <v>0</v>
          </cell>
          <cell r="AB6681">
            <v>2296660</v>
          </cell>
          <cell r="AC6681">
            <v>2296660</v>
          </cell>
          <cell r="AD6681">
            <v>2296660</v>
          </cell>
          <cell r="AE6681">
            <v>2296660</v>
          </cell>
        </row>
        <row r="6682">
          <cell r="F6682" t="str">
            <v>FUNCIONAMIENTO</v>
          </cell>
          <cell r="U6682">
            <v>19700000</v>
          </cell>
          <cell r="V6682">
            <v>0</v>
          </cell>
          <cell r="W6682">
            <v>0</v>
          </cell>
          <cell r="X6682">
            <v>19700000</v>
          </cell>
          <cell r="Z6682">
            <v>19700000</v>
          </cell>
          <cell r="AA6682">
            <v>0</v>
          </cell>
          <cell r="AB6682">
            <v>19700000</v>
          </cell>
          <cell r="AC6682">
            <v>19700000</v>
          </cell>
          <cell r="AD6682">
            <v>19700000</v>
          </cell>
          <cell r="AE6682">
            <v>19700000</v>
          </cell>
        </row>
        <row r="6683">
          <cell r="F6683" t="str">
            <v>FUNCIONAMIENTO</v>
          </cell>
          <cell r="U6683">
            <v>900000</v>
          </cell>
          <cell r="V6683">
            <v>0</v>
          </cell>
          <cell r="W6683">
            <v>0</v>
          </cell>
          <cell r="X6683">
            <v>900000</v>
          </cell>
          <cell r="Z6683">
            <v>899275</v>
          </cell>
          <cell r="AA6683">
            <v>725</v>
          </cell>
          <cell r="AB6683">
            <v>899275</v>
          </cell>
          <cell r="AC6683">
            <v>899275</v>
          </cell>
          <cell r="AD6683">
            <v>899275</v>
          </cell>
          <cell r="AE6683">
            <v>899275</v>
          </cell>
        </row>
        <row r="6684">
          <cell r="F6684" t="str">
            <v>FUNCIONAMIENTO</v>
          </cell>
          <cell r="U6684">
            <v>8000000</v>
          </cell>
          <cell r="V6684">
            <v>0</v>
          </cell>
          <cell r="W6684">
            <v>0</v>
          </cell>
          <cell r="X6684">
            <v>8000000</v>
          </cell>
          <cell r="Z6684">
            <v>8000000</v>
          </cell>
          <cell r="AA6684">
            <v>0</v>
          </cell>
          <cell r="AB6684">
            <v>8000000</v>
          </cell>
          <cell r="AC6684">
            <v>8000000</v>
          </cell>
          <cell r="AD6684">
            <v>8000000</v>
          </cell>
          <cell r="AE6684">
            <v>8000000</v>
          </cell>
        </row>
        <row r="6685">
          <cell r="F6685" t="str">
            <v>FUNCIONAMIENTO</v>
          </cell>
          <cell r="U6685">
            <v>0</v>
          </cell>
          <cell r="V6685">
            <v>12204036</v>
          </cell>
          <cell r="W6685">
            <v>182886</v>
          </cell>
          <cell r="X6685">
            <v>12021150</v>
          </cell>
          <cell r="Z6685">
            <v>12021150</v>
          </cell>
          <cell r="AA6685">
            <v>0</v>
          </cell>
          <cell r="AB6685">
            <v>12021150</v>
          </cell>
          <cell r="AC6685">
            <v>12021150</v>
          </cell>
          <cell r="AD6685">
            <v>12021150</v>
          </cell>
          <cell r="AE6685">
            <v>12021150</v>
          </cell>
        </row>
        <row r="6686">
          <cell r="F6686" t="str">
            <v>C-3602-1300-2</v>
          </cell>
          <cell r="U6686">
            <v>15000000</v>
          </cell>
          <cell r="V6686">
            <v>24778356</v>
          </cell>
          <cell r="W6686">
            <v>0</v>
          </cell>
          <cell r="X6686">
            <v>39778356</v>
          </cell>
          <cell r="Z6686">
            <v>39743163</v>
          </cell>
          <cell r="AA6686">
            <v>35193</v>
          </cell>
          <cell r="AB6686">
            <v>39743163</v>
          </cell>
          <cell r="AC6686">
            <v>39743163</v>
          </cell>
          <cell r="AD6686">
            <v>39743163</v>
          </cell>
          <cell r="AE6686">
            <v>39743163</v>
          </cell>
        </row>
        <row r="6687">
          <cell r="F6687" t="str">
            <v>C-3602-1300-2</v>
          </cell>
          <cell r="U6687">
            <v>557980000</v>
          </cell>
          <cell r="V6687">
            <v>69600000</v>
          </cell>
          <cell r="W6687">
            <v>21746668</v>
          </cell>
          <cell r="X6687">
            <v>605833332</v>
          </cell>
          <cell r="Z6687">
            <v>605833332</v>
          </cell>
          <cell r="AA6687">
            <v>0</v>
          </cell>
          <cell r="AB6687">
            <v>605833332</v>
          </cell>
          <cell r="AC6687">
            <v>605833332</v>
          </cell>
          <cell r="AD6687">
            <v>605833332</v>
          </cell>
          <cell r="AE6687">
            <v>605833332</v>
          </cell>
        </row>
        <row r="6688">
          <cell r="F6688" t="str">
            <v>C-3602-1300-2</v>
          </cell>
          <cell r="U6688">
            <v>0</v>
          </cell>
          <cell r="V6688">
            <v>20000000</v>
          </cell>
          <cell r="W6688">
            <v>0</v>
          </cell>
          <cell r="X6688">
            <v>20000000</v>
          </cell>
          <cell r="Z6688">
            <v>19999930</v>
          </cell>
          <cell r="AA6688">
            <v>70</v>
          </cell>
          <cell r="AB6688">
            <v>19999930</v>
          </cell>
          <cell r="AC6688">
            <v>19999930</v>
          </cell>
          <cell r="AD6688">
            <v>19999930</v>
          </cell>
          <cell r="AE6688">
            <v>19999930</v>
          </cell>
        </row>
        <row r="6689">
          <cell r="F6689" t="str">
            <v>C-3602-1300-3</v>
          </cell>
          <cell r="U6689">
            <v>0</v>
          </cell>
          <cell r="V6689">
            <v>7178000</v>
          </cell>
          <cell r="W6689">
            <v>0</v>
          </cell>
          <cell r="X6689">
            <v>7178000</v>
          </cell>
          <cell r="Z6689">
            <v>7095128</v>
          </cell>
          <cell r="AA6689">
            <v>82872</v>
          </cell>
          <cell r="AB6689">
            <v>7095128</v>
          </cell>
          <cell r="AC6689">
            <v>7095128</v>
          </cell>
          <cell r="AD6689">
            <v>7095128</v>
          </cell>
          <cell r="AE6689">
            <v>7095128</v>
          </cell>
        </row>
        <row r="6690">
          <cell r="F6690" t="str">
            <v>C-3602-1300-3</v>
          </cell>
          <cell r="U6690">
            <v>163461000</v>
          </cell>
          <cell r="V6690">
            <v>0</v>
          </cell>
          <cell r="W6690">
            <v>7158500</v>
          </cell>
          <cell r="X6690">
            <v>156302500</v>
          </cell>
          <cell r="Z6690">
            <v>156302500</v>
          </cell>
          <cell r="AA6690">
            <v>0</v>
          </cell>
          <cell r="AB6690">
            <v>156302500</v>
          </cell>
          <cell r="AC6690">
            <v>156302500</v>
          </cell>
          <cell r="AD6690">
            <v>156302500</v>
          </cell>
          <cell r="AE6690">
            <v>156302500</v>
          </cell>
        </row>
        <row r="6691">
          <cell r="F6691" t="str">
            <v>C-3602-1300-3</v>
          </cell>
          <cell r="U6691">
            <v>0</v>
          </cell>
          <cell r="V6691">
            <v>3500000</v>
          </cell>
          <cell r="W6691">
            <v>0</v>
          </cell>
          <cell r="X6691">
            <v>3500000</v>
          </cell>
          <cell r="Z6691">
            <v>3500000</v>
          </cell>
          <cell r="AA6691">
            <v>0</v>
          </cell>
          <cell r="AB6691">
            <v>3500000</v>
          </cell>
          <cell r="AC6691">
            <v>3500000</v>
          </cell>
          <cell r="AD6691">
            <v>3500000</v>
          </cell>
          <cell r="AE6691">
            <v>3500000</v>
          </cell>
        </row>
        <row r="6692">
          <cell r="F6692" t="str">
            <v>C-3602-1300-4</v>
          </cell>
          <cell r="U6692">
            <v>116080000</v>
          </cell>
          <cell r="V6692">
            <v>0</v>
          </cell>
          <cell r="W6692">
            <v>1530999</v>
          </cell>
          <cell r="X6692">
            <v>114549001</v>
          </cell>
          <cell r="Z6692">
            <v>114549001</v>
          </cell>
          <cell r="AA6692">
            <v>0</v>
          </cell>
          <cell r="AB6692">
            <v>114549001</v>
          </cell>
          <cell r="AC6692">
            <v>114549001</v>
          </cell>
          <cell r="AD6692">
            <v>114549001</v>
          </cell>
          <cell r="AE6692">
            <v>114549001</v>
          </cell>
        </row>
        <row r="6693">
          <cell r="F6693" t="str">
            <v>C-3602-1300-4</v>
          </cell>
          <cell r="U6693">
            <v>18600000</v>
          </cell>
          <cell r="V6693">
            <v>7676000</v>
          </cell>
          <cell r="W6693">
            <v>0</v>
          </cell>
          <cell r="X6693">
            <v>26276000</v>
          </cell>
          <cell r="Z6693">
            <v>26276000</v>
          </cell>
          <cell r="AA6693">
            <v>0</v>
          </cell>
          <cell r="AB6693">
            <v>26276000</v>
          </cell>
          <cell r="AC6693">
            <v>26276000</v>
          </cell>
          <cell r="AD6693">
            <v>26276000</v>
          </cell>
          <cell r="AE6693">
            <v>26276000</v>
          </cell>
        </row>
        <row r="6694">
          <cell r="F6694" t="str">
            <v>C-3602-1300-5</v>
          </cell>
          <cell r="U6694">
            <v>143520000</v>
          </cell>
          <cell r="V6694">
            <v>0</v>
          </cell>
          <cell r="W6694">
            <v>6214000</v>
          </cell>
          <cell r="X6694">
            <v>137306000</v>
          </cell>
          <cell r="Z6694">
            <v>137306000</v>
          </cell>
          <cell r="AA6694">
            <v>0</v>
          </cell>
          <cell r="AB6694">
            <v>137306000</v>
          </cell>
          <cell r="AC6694">
            <v>137306000</v>
          </cell>
          <cell r="AD6694">
            <v>137306000</v>
          </cell>
          <cell r="AE6694">
            <v>137306000</v>
          </cell>
        </row>
        <row r="6695">
          <cell r="F6695" t="str">
            <v>C-3603-1300-1</v>
          </cell>
          <cell r="U6695">
            <v>135494000</v>
          </cell>
          <cell r="V6695">
            <v>68412593</v>
          </cell>
          <cell r="W6695">
            <v>0</v>
          </cell>
          <cell r="X6695">
            <v>203906593</v>
          </cell>
          <cell r="Z6695">
            <v>203906593</v>
          </cell>
          <cell r="AA6695">
            <v>0</v>
          </cell>
          <cell r="AB6695">
            <v>203906593</v>
          </cell>
          <cell r="AC6695">
            <v>203906593</v>
          </cell>
          <cell r="AD6695">
            <v>203906593</v>
          </cell>
          <cell r="AE6695">
            <v>203906593</v>
          </cell>
        </row>
        <row r="6696">
          <cell r="F6696" t="str">
            <v>C-3603-1300-1</v>
          </cell>
          <cell r="U6696">
            <v>36754000</v>
          </cell>
          <cell r="V6696">
            <v>8800000</v>
          </cell>
          <cell r="W6696">
            <v>0</v>
          </cell>
          <cell r="X6696">
            <v>45554000</v>
          </cell>
          <cell r="Z6696">
            <v>45410930</v>
          </cell>
          <cell r="AA6696">
            <v>143070</v>
          </cell>
          <cell r="AB6696">
            <v>45410930</v>
          </cell>
          <cell r="AC6696">
            <v>45410930</v>
          </cell>
          <cell r="AD6696">
            <v>45410930</v>
          </cell>
          <cell r="AE6696">
            <v>45410930</v>
          </cell>
        </row>
        <row r="6697">
          <cell r="F6697" t="str">
            <v>C-3603-1300-1</v>
          </cell>
          <cell r="U6697">
            <v>0</v>
          </cell>
          <cell r="V6697">
            <v>36811441</v>
          </cell>
          <cell r="W6697">
            <v>6884395</v>
          </cell>
          <cell r="X6697">
            <v>29927046</v>
          </cell>
          <cell r="Z6697">
            <v>29395872</v>
          </cell>
          <cell r="AA6697">
            <v>531174</v>
          </cell>
          <cell r="AB6697">
            <v>29395872</v>
          </cell>
          <cell r="AC6697">
            <v>29395872</v>
          </cell>
          <cell r="AD6697">
            <v>29395872</v>
          </cell>
          <cell r="AE6697">
            <v>29395872</v>
          </cell>
        </row>
        <row r="6698">
          <cell r="F6698" t="str">
            <v>C-3603-1300-1</v>
          </cell>
          <cell r="U6698">
            <v>246537000</v>
          </cell>
          <cell r="V6698">
            <v>20000000</v>
          </cell>
          <cell r="W6698">
            <v>0</v>
          </cell>
          <cell r="X6698">
            <v>266537000</v>
          </cell>
          <cell r="Z6698">
            <v>265357830</v>
          </cell>
          <cell r="AA6698">
            <v>1179170</v>
          </cell>
          <cell r="AB6698">
            <v>265357830</v>
          </cell>
          <cell r="AC6698">
            <v>265357830</v>
          </cell>
          <cell r="AD6698">
            <v>265357830</v>
          </cell>
          <cell r="AE6698">
            <v>265357830</v>
          </cell>
        </row>
        <row r="6699">
          <cell r="F6699" t="str">
            <v>C-3603-1300-1</v>
          </cell>
          <cell r="U6699">
            <v>80000000</v>
          </cell>
          <cell r="V6699">
            <v>0</v>
          </cell>
          <cell r="W6699">
            <v>0</v>
          </cell>
          <cell r="X6699">
            <v>80000000</v>
          </cell>
          <cell r="Z6699">
            <v>79996359</v>
          </cell>
          <cell r="AA6699">
            <v>3641</v>
          </cell>
          <cell r="AB6699">
            <v>79996359</v>
          </cell>
          <cell r="AC6699">
            <v>79996359</v>
          </cell>
          <cell r="AD6699">
            <v>79996359</v>
          </cell>
          <cell r="AE6699">
            <v>79996359</v>
          </cell>
        </row>
        <row r="6700">
          <cell r="F6700" t="str">
            <v>C-3603-1300-1</v>
          </cell>
          <cell r="U6700">
            <v>417533000</v>
          </cell>
          <cell r="V6700">
            <v>0</v>
          </cell>
          <cell r="W6700">
            <v>106988526</v>
          </cell>
          <cell r="X6700">
            <v>310544474</v>
          </cell>
          <cell r="Z6700">
            <v>303168155</v>
          </cell>
          <cell r="AA6700">
            <v>7376319</v>
          </cell>
          <cell r="AB6700">
            <v>303168155</v>
          </cell>
          <cell r="AC6700">
            <v>303168155</v>
          </cell>
          <cell r="AD6700">
            <v>303168155</v>
          </cell>
          <cell r="AE6700">
            <v>303168155</v>
          </cell>
        </row>
        <row r="6701">
          <cell r="F6701" t="str">
            <v>C-3603-1300-1</v>
          </cell>
          <cell r="U6701">
            <v>34219000</v>
          </cell>
          <cell r="V6701">
            <v>0</v>
          </cell>
          <cell r="W6701">
            <v>0</v>
          </cell>
          <cell r="X6701">
            <v>34219000</v>
          </cell>
          <cell r="Z6701">
            <v>34217244</v>
          </cell>
          <cell r="AA6701">
            <v>1756</v>
          </cell>
          <cell r="AB6701">
            <v>34217244</v>
          </cell>
          <cell r="AC6701">
            <v>34217244</v>
          </cell>
          <cell r="AD6701">
            <v>34217244</v>
          </cell>
          <cell r="AE6701">
            <v>34217244</v>
          </cell>
        </row>
        <row r="6702">
          <cell r="F6702" t="str">
            <v>C-3603-1300-1</v>
          </cell>
          <cell r="U6702">
            <v>189042000</v>
          </cell>
          <cell r="V6702">
            <v>16780474</v>
          </cell>
          <cell r="W6702">
            <v>61182104</v>
          </cell>
          <cell r="X6702">
            <v>144640370</v>
          </cell>
          <cell r="Z6702">
            <v>144639913</v>
          </cell>
          <cell r="AA6702">
            <v>457</v>
          </cell>
          <cell r="AB6702">
            <v>144639913</v>
          </cell>
          <cell r="AC6702">
            <v>144639913</v>
          </cell>
          <cell r="AD6702">
            <v>137993149</v>
          </cell>
          <cell r="AE6702">
            <v>137993149</v>
          </cell>
        </row>
        <row r="6703">
          <cell r="F6703" t="str">
            <v>C-3603-1300-1</v>
          </cell>
          <cell r="U6703">
            <v>630788000</v>
          </cell>
          <cell r="V6703">
            <v>56130179</v>
          </cell>
          <cell r="W6703">
            <v>56913972</v>
          </cell>
          <cell r="X6703">
            <v>630004207</v>
          </cell>
          <cell r="Z6703">
            <v>620454382</v>
          </cell>
          <cell r="AA6703">
            <v>9549825</v>
          </cell>
          <cell r="AB6703">
            <v>620454382</v>
          </cell>
          <cell r="AC6703">
            <v>620454382</v>
          </cell>
          <cell r="AD6703">
            <v>620454382</v>
          </cell>
          <cell r="AE6703">
            <v>620454382</v>
          </cell>
        </row>
        <row r="6704">
          <cell r="F6704" t="str">
            <v>C-3603-1300-1</v>
          </cell>
          <cell r="U6704">
            <v>0</v>
          </cell>
          <cell r="V6704">
            <v>3512520</v>
          </cell>
          <cell r="W6704">
            <v>0</v>
          </cell>
          <cell r="X6704">
            <v>3512520</v>
          </cell>
          <cell r="Z6704">
            <v>3088190</v>
          </cell>
          <cell r="AA6704">
            <v>424330</v>
          </cell>
          <cell r="AB6704">
            <v>3088190</v>
          </cell>
          <cell r="AC6704">
            <v>3088190</v>
          </cell>
          <cell r="AD6704">
            <v>3088190</v>
          </cell>
          <cell r="AE6704">
            <v>3088190</v>
          </cell>
        </row>
        <row r="6705">
          <cell r="F6705" t="str">
            <v>C-3603-1300-1</v>
          </cell>
          <cell r="U6705">
            <v>696740000</v>
          </cell>
          <cell r="V6705">
            <v>253001230</v>
          </cell>
          <cell r="W6705">
            <v>15284520</v>
          </cell>
          <cell r="X6705">
            <v>934456710</v>
          </cell>
          <cell r="Z6705">
            <v>913290719.5</v>
          </cell>
          <cell r="AA6705">
            <v>21165990.5</v>
          </cell>
          <cell r="AB6705">
            <v>913290719.5</v>
          </cell>
          <cell r="AC6705">
            <v>913290719.5</v>
          </cell>
          <cell r="AD6705">
            <v>870529015.5</v>
          </cell>
          <cell r="AE6705">
            <v>870529015.5</v>
          </cell>
        </row>
        <row r="6706">
          <cell r="F6706" t="str">
            <v>C-3603-1300-1</v>
          </cell>
          <cell r="U6706">
            <v>0</v>
          </cell>
          <cell r="V6706">
            <v>3688585</v>
          </cell>
          <cell r="W6706">
            <v>0</v>
          </cell>
          <cell r="X6706">
            <v>3688585</v>
          </cell>
          <cell r="Z6706">
            <v>3688585</v>
          </cell>
          <cell r="AA6706">
            <v>0</v>
          </cell>
          <cell r="AB6706">
            <v>3688585</v>
          </cell>
          <cell r="AC6706">
            <v>3688585</v>
          </cell>
          <cell r="AD6706">
            <v>3688585</v>
          </cell>
          <cell r="AE6706">
            <v>3688585</v>
          </cell>
        </row>
        <row r="6707">
          <cell r="F6707" t="str">
            <v>C-3603-1300-1</v>
          </cell>
          <cell r="U6707">
            <v>97523000</v>
          </cell>
          <cell r="V6707">
            <v>0</v>
          </cell>
          <cell r="W6707">
            <v>34007430</v>
          </cell>
          <cell r="X6707">
            <v>63515570</v>
          </cell>
          <cell r="Z6707">
            <v>63515570</v>
          </cell>
          <cell r="AA6707">
            <v>0</v>
          </cell>
          <cell r="AB6707">
            <v>63515570</v>
          </cell>
          <cell r="AC6707">
            <v>63515570</v>
          </cell>
          <cell r="AD6707">
            <v>63515570</v>
          </cell>
          <cell r="AE6707">
            <v>63515570</v>
          </cell>
        </row>
        <row r="6708">
          <cell r="F6708" t="str">
            <v>C-3603-1300-1</v>
          </cell>
          <cell r="U6708">
            <v>18196000</v>
          </cell>
          <cell r="V6708">
            <v>15200000</v>
          </cell>
          <cell r="W6708">
            <v>0</v>
          </cell>
          <cell r="X6708">
            <v>33396000</v>
          </cell>
          <cell r="Z6708">
            <v>30722630</v>
          </cell>
          <cell r="AA6708">
            <v>2673370</v>
          </cell>
          <cell r="AB6708">
            <v>30722630</v>
          </cell>
          <cell r="AC6708">
            <v>30722630</v>
          </cell>
          <cell r="AD6708">
            <v>30722630</v>
          </cell>
          <cell r="AE6708">
            <v>30722630</v>
          </cell>
        </row>
        <row r="6709">
          <cell r="F6709" t="str">
            <v>C-3603-1300-1</v>
          </cell>
          <cell r="U6709">
            <v>182555000</v>
          </cell>
          <cell r="V6709">
            <v>0</v>
          </cell>
          <cell r="W6709">
            <v>0</v>
          </cell>
          <cell r="X6709">
            <v>182555000</v>
          </cell>
          <cell r="Z6709">
            <v>182377455</v>
          </cell>
          <cell r="AA6709">
            <v>177545</v>
          </cell>
          <cell r="AB6709">
            <v>182377455</v>
          </cell>
          <cell r="AC6709">
            <v>182377455</v>
          </cell>
          <cell r="AD6709">
            <v>182377455</v>
          </cell>
          <cell r="AE6709">
            <v>182377455</v>
          </cell>
        </row>
        <row r="6710">
          <cell r="F6710" t="str">
            <v>C-3603-1300-1</v>
          </cell>
          <cell r="U6710">
            <v>19538000</v>
          </cell>
          <cell r="V6710">
            <v>0</v>
          </cell>
          <cell r="W6710">
            <v>0</v>
          </cell>
          <cell r="X6710">
            <v>19538000</v>
          </cell>
          <cell r="Z6710">
            <v>19538000</v>
          </cell>
          <cell r="AA6710">
            <v>0</v>
          </cell>
          <cell r="AB6710">
            <v>19538000</v>
          </cell>
          <cell r="AC6710">
            <v>19538000</v>
          </cell>
          <cell r="AD6710">
            <v>19538000</v>
          </cell>
          <cell r="AE6710">
            <v>19538000</v>
          </cell>
        </row>
        <row r="6711">
          <cell r="F6711" t="str">
            <v>C-3603-1300-1</v>
          </cell>
          <cell r="U6711">
            <v>0</v>
          </cell>
          <cell r="V6711">
            <v>4000000</v>
          </cell>
          <cell r="W6711">
            <v>0</v>
          </cell>
          <cell r="X6711">
            <v>4000000</v>
          </cell>
          <cell r="Z6711">
            <v>4000000</v>
          </cell>
          <cell r="AA6711">
            <v>0</v>
          </cell>
          <cell r="AB6711">
            <v>4000000</v>
          </cell>
          <cell r="AC6711">
            <v>4000000</v>
          </cell>
          <cell r="AD6711">
            <v>4000000</v>
          </cell>
          <cell r="AE6711">
            <v>4000000</v>
          </cell>
        </row>
        <row r="6712">
          <cell r="F6712" t="str">
            <v>C-3603-1300-1</v>
          </cell>
          <cell r="U6712">
            <v>44290000</v>
          </cell>
          <cell r="V6712">
            <v>29355000</v>
          </cell>
          <cell r="W6712">
            <v>1586200</v>
          </cell>
          <cell r="X6712">
            <v>72058800</v>
          </cell>
          <cell r="Z6712">
            <v>72058800</v>
          </cell>
          <cell r="AA6712">
            <v>0</v>
          </cell>
          <cell r="AB6712">
            <v>72058800</v>
          </cell>
          <cell r="AC6712">
            <v>72058800</v>
          </cell>
          <cell r="AD6712">
            <v>72058800</v>
          </cell>
          <cell r="AE6712">
            <v>72058800</v>
          </cell>
        </row>
        <row r="6713">
          <cell r="F6713" t="str">
            <v>C-3603-1300-1</v>
          </cell>
          <cell r="U6713">
            <v>240000000</v>
          </cell>
          <cell r="V6713">
            <v>15441923</v>
          </cell>
          <cell r="W6713">
            <v>0</v>
          </cell>
          <cell r="X6713">
            <v>255441923</v>
          </cell>
          <cell r="Z6713">
            <v>255160652</v>
          </cell>
          <cell r="AA6713">
            <v>281271</v>
          </cell>
          <cell r="AB6713">
            <v>255160652</v>
          </cell>
          <cell r="AC6713">
            <v>255160652</v>
          </cell>
          <cell r="AD6713">
            <v>255160652</v>
          </cell>
          <cell r="AE6713">
            <v>255160652</v>
          </cell>
        </row>
        <row r="6714">
          <cell r="F6714" t="str">
            <v>C-3603-1300-1</v>
          </cell>
          <cell r="U6714">
            <v>24000000</v>
          </cell>
          <cell r="V6714">
            <v>0</v>
          </cell>
          <cell r="W6714">
            <v>7000000</v>
          </cell>
          <cell r="X6714">
            <v>17000000</v>
          </cell>
          <cell r="Z6714">
            <v>16697273</v>
          </cell>
          <cell r="AA6714">
            <v>302727</v>
          </cell>
          <cell r="AB6714">
            <v>16697273</v>
          </cell>
          <cell r="AC6714">
            <v>16697273</v>
          </cell>
          <cell r="AD6714">
            <v>16697273</v>
          </cell>
          <cell r="AE6714">
            <v>16697273</v>
          </cell>
        </row>
        <row r="6715">
          <cell r="F6715" t="str">
            <v>C-3603-1300-1</v>
          </cell>
          <cell r="U6715">
            <v>0</v>
          </cell>
          <cell r="V6715">
            <v>86767006</v>
          </cell>
          <cell r="W6715">
            <v>14692386</v>
          </cell>
          <cell r="X6715">
            <v>72074620</v>
          </cell>
          <cell r="Z6715">
            <v>71943784</v>
          </cell>
          <cell r="AA6715">
            <v>130836</v>
          </cell>
          <cell r="AB6715">
            <v>71943784</v>
          </cell>
          <cell r="AC6715">
            <v>71943784</v>
          </cell>
          <cell r="AD6715">
            <v>58276283</v>
          </cell>
          <cell r="AE6715">
            <v>58276283</v>
          </cell>
        </row>
        <row r="6716">
          <cell r="F6716" t="str">
            <v>C-3603-1300-1</v>
          </cell>
          <cell r="U6716">
            <v>0</v>
          </cell>
          <cell r="V6716">
            <v>5962995</v>
          </cell>
          <cell r="W6716">
            <v>0</v>
          </cell>
          <cell r="X6716">
            <v>5962995</v>
          </cell>
          <cell r="Z6716">
            <v>5962995</v>
          </cell>
          <cell r="AA6716">
            <v>0</v>
          </cell>
          <cell r="AB6716">
            <v>5962995</v>
          </cell>
          <cell r="AC6716">
            <v>5962995</v>
          </cell>
          <cell r="AD6716">
            <v>5962995</v>
          </cell>
          <cell r="AE6716">
            <v>5962995</v>
          </cell>
        </row>
        <row r="6717">
          <cell r="F6717" t="str">
            <v>C-3603-1300-1</v>
          </cell>
          <cell r="U6717">
            <v>228606000</v>
          </cell>
          <cell r="V6717">
            <v>214667</v>
          </cell>
          <cell r="W6717">
            <v>35379</v>
          </cell>
          <cell r="X6717">
            <v>228785288</v>
          </cell>
          <cell r="Z6717">
            <v>228785288</v>
          </cell>
          <cell r="AA6717">
            <v>0</v>
          </cell>
          <cell r="AB6717">
            <v>228785288</v>
          </cell>
          <cell r="AC6717">
            <v>228785288</v>
          </cell>
          <cell r="AD6717">
            <v>228785288</v>
          </cell>
          <cell r="AE6717">
            <v>228785288</v>
          </cell>
        </row>
        <row r="6718">
          <cell r="F6718" t="str">
            <v>C-3603-1300-1</v>
          </cell>
          <cell r="U6718">
            <v>2150000</v>
          </cell>
          <cell r="V6718">
            <v>0</v>
          </cell>
          <cell r="W6718">
            <v>0</v>
          </cell>
          <cell r="X6718">
            <v>2150000</v>
          </cell>
          <cell r="Z6718">
            <v>2150000</v>
          </cell>
          <cell r="AA6718">
            <v>0</v>
          </cell>
          <cell r="AB6718">
            <v>2150000</v>
          </cell>
          <cell r="AC6718">
            <v>2150000</v>
          </cell>
          <cell r="AD6718">
            <v>2150000</v>
          </cell>
          <cell r="AE6718">
            <v>2150000</v>
          </cell>
        </row>
        <row r="6719">
          <cell r="F6719" t="str">
            <v>C-3603-1300-5</v>
          </cell>
          <cell r="U6719">
            <v>317936000</v>
          </cell>
          <cell r="V6719">
            <v>152748750</v>
          </cell>
          <cell r="W6719">
            <v>53224971</v>
          </cell>
          <cell r="X6719">
            <v>417459779</v>
          </cell>
          <cell r="Z6719">
            <v>379272592</v>
          </cell>
          <cell r="AA6719">
            <v>38187187</v>
          </cell>
          <cell r="AB6719">
            <v>379272592</v>
          </cell>
          <cell r="AC6719">
            <v>379272592</v>
          </cell>
          <cell r="AD6719">
            <v>379272592</v>
          </cell>
          <cell r="AE6719">
            <v>379272592</v>
          </cell>
        </row>
        <row r="6720">
          <cell r="F6720" t="str">
            <v>C-3603-1300-5</v>
          </cell>
          <cell r="U6720">
            <v>1000000</v>
          </cell>
          <cell r="V6720">
            <v>7000000</v>
          </cell>
          <cell r="W6720">
            <v>0</v>
          </cell>
          <cell r="X6720">
            <v>8000000</v>
          </cell>
          <cell r="Z6720">
            <v>7988312</v>
          </cell>
          <cell r="AA6720">
            <v>11688</v>
          </cell>
          <cell r="AB6720">
            <v>7988312</v>
          </cell>
          <cell r="AC6720">
            <v>7988312</v>
          </cell>
          <cell r="AD6720">
            <v>7988312</v>
          </cell>
          <cell r="AE6720">
            <v>7988312</v>
          </cell>
        </row>
        <row r="6721">
          <cell r="F6721" t="str">
            <v>C-3603-1300-5</v>
          </cell>
          <cell r="U6721">
            <v>118593750</v>
          </cell>
          <cell r="V6721">
            <v>0</v>
          </cell>
          <cell r="W6721">
            <v>40250000</v>
          </cell>
          <cell r="X6721">
            <v>78343750</v>
          </cell>
          <cell r="Z6721">
            <v>78343750</v>
          </cell>
          <cell r="AA6721">
            <v>0</v>
          </cell>
          <cell r="AB6721">
            <v>78343750</v>
          </cell>
          <cell r="AC6721">
            <v>78343750</v>
          </cell>
          <cell r="AD6721">
            <v>78343750</v>
          </cell>
          <cell r="AE6721">
            <v>78343750</v>
          </cell>
        </row>
        <row r="6722">
          <cell r="F6722" t="str">
            <v>C-3603-1300-5</v>
          </cell>
          <cell r="U6722">
            <v>882124049</v>
          </cell>
          <cell r="V6722">
            <v>43802068</v>
          </cell>
          <cell r="W6722">
            <v>1172422</v>
          </cell>
          <cell r="X6722">
            <v>924753695</v>
          </cell>
          <cell r="Z6722">
            <v>924753695</v>
          </cell>
          <cell r="AA6722">
            <v>0</v>
          </cell>
          <cell r="AB6722">
            <v>924753695</v>
          </cell>
          <cell r="AC6722">
            <v>924753695</v>
          </cell>
          <cell r="AD6722">
            <v>924753695</v>
          </cell>
          <cell r="AE6722">
            <v>924753695</v>
          </cell>
        </row>
        <row r="6723">
          <cell r="F6723" t="str">
            <v>C-3603-1300-6</v>
          </cell>
          <cell r="U6723">
            <v>438352668</v>
          </cell>
          <cell r="V6723">
            <v>7844000</v>
          </cell>
          <cell r="W6723">
            <v>7444524</v>
          </cell>
          <cell r="X6723">
            <v>438752144</v>
          </cell>
          <cell r="Z6723">
            <v>438752144</v>
          </cell>
          <cell r="AA6723">
            <v>0</v>
          </cell>
          <cell r="AB6723">
            <v>438752144</v>
          </cell>
          <cell r="AC6723">
            <v>438752144</v>
          </cell>
          <cell r="AD6723">
            <v>438752144</v>
          </cell>
          <cell r="AE6723">
            <v>438752144</v>
          </cell>
        </row>
        <row r="6724">
          <cell r="F6724" t="str">
            <v>C-3603-1300-6</v>
          </cell>
          <cell r="U6724">
            <v>0</v>
          </cell>
          <cell r="V6724">
            <v>911094</v>
          </cell>
          <cell r="W6724">
            <v>0</v>
          </cell>
          <cell r="X6724">
            <v>911094</v>
          </cell>
          <cell r="Z6724">
            <v>911094</v>
          </cell>
          <cell r="AA6724">
            <v>0</v>
          </cell>
          <cell r="AB6724">
            <v>911094</v>
          </cell>
          <cell r="AC6724">
            <v>911094</v>
          </cell>
          <cell r="AD6724">
            <v>911094</v>
          </cell>
          <cell r="AE6724">
            <v>911094</v>
          </cell>
        </row>
        <row r="6725">
          <cell r="F6725" t="str">
            <v>C-3603-1300-6</v>
          </cell>
          <cell r="U6725">
            <v>0</v>
          </cell>
          <cell r="V6725">
            <v>25000000</v>
          </cell>
          <cell r="W6725">
            <v>0</v>
          </cell>
          <cell r="X6725">
            <v>25000000</v>
          </cell>
          <cell r="Z6725">
            <v>25000000</v>
          </cell>
          <cell r="AA6725">
            <v>0</v>
          </cell>
          <cell r="AB6725">
            <v>25000000</v>
          </cell>
          <cell r="AC6725">
            <v>25000000</v>
          </cell>
          <cell r="AD6725">
            <v>25000000</v>
          </cell>
          <cell r="AE6725">
            <v>25000000</v>
          </cell>
        </row>
        <row r="6726">
          <cell r="F6726" t="str">
            <v>C-3603-1300-9</v>
          </cell>
          <cell r="U6726">
            <v>40250000</v>
          </cell>
          <cell r="V6726">
            <v>34000000</v>
          </cell>
          <cell r="W6726">
            <v>8300001</v>
          </cell>
          <cell r="X6726">
            <v>65949999</v>
          </cell>
          <cell r="Z6726">
            <v>65949999</v>
          </cell>
          <cell r="AA6726">
            <v>0</v>
          </cell>
          <cell r="AB6726">
            <v>65949999</v>
          </cell>
          <cell r="AC6726">
            <v>65949999</v>
          </cell>
          <cell r="AD6726">
            <v>65949999</v>
          </cell>
          <cell r="AE6726">
            <v>65949999</v>
          </cell>
        </row>
        <row r="6727">
          <cell r="F6727" t="str">
            <v>C-3603-1300-9</v>
          </cell>
          <cell r="U6727">
            <v>1000000</v>
          </cell>
          <cell r="V6727">
            <v>4200000</v>
          </cell>
          <cell r="W6727">
            <v>0</v>
          </cell>
          <cell r="X6727">
            <v>5200000</v>
          </cell>
          <cell r="Z6727">
            <v>5200000</v>
          </cell>
          <cell r="AA6727">
            <v>0</v>
          </cell>
          <cell r="AB6727">
            <v>5200000</v>
          </cell>
          <cell r="AC6727">
            <v>5200000</v>
          </cell>
          <cell r="AD6727">
            <v>5200000</v>
          </cell>
          <cell r="AE6727">
            <v>5200000</v>
          </cell>
        </row>
        <row r="6728">
          <cell r="F6728" t="str">
            <v>C-3603-1300-10</v>
          </cell>
          <cell r="U6728">
            <v>4000000</v>
          </cell>
          <cell r="V6728">
            <v>0</v>
          </cell>
          <cell r="W6728">
            <v>0</v>
          </cell>
          <cell r="X6728">
            <v>4000000</v>
          </cell>
          <cell r="Z6728">
            <v>4000000</v>
          </cell>
          <cell r="AA6728">
            <v>0</v>
          </cell>
          <cell r="AB6728">
            <v>4000000</v>
          </cell>
          <cell r="AC6728">
            <v>4000000</v>
          </cell>
          <cell r="AD6728">
            <v>4000000</v>
          </cell>
          <cell r="AE6728">
            <v>4000000</v>
          </cell>
        </row>
        <row r="6729">
          <cell r="F6729" t="str">
            <v>C-3603-1300-10</v>
          </cell>
          <cell r="U6729">
            <v>0</v>
          </cell>
          <cell r="V6729">
            <v>1000000</v>
          </cell>
          <cell r="W6729">
            <v>0</v>
          </cell>
          <cell r="X6729">
            <v>1000000</v>
          </cell>
          <cell r="Z6729">
            <v>480629</v>
          </cell>
          <cell r="AA6729">
            <v>519371</v>
          </cell>
          <cell r="AB6729">
            <v>480629</v>
          </cell>
          <cell r="AC6729">
            <v>480629</v>
          </cell>
          <cell r="AD6729">
            <v>480629</v>
          </cell>
          <cell r="AE6729">
            <v>480629</v>
          </cell>
        </row>
        <row r="6730">
          <cell r="F6730" t="str">
            <v>C-3603-1300-10</v>
          </cell>
          <cell r="U6730">
            <v>5000000</v>
          </cell>
          <cell r="V6730">
            <v>3250000</v>
          </cell>
          <cell r="W6730">
            <v>29000</v>
          </cell>
          <cell r="X6730">
            <v>8221000</v>
          </cell>
          <cell r="Z6730">
            <v>8221000</v>
          </cell>
          <cell r="AA6730">
            <v>0</v>
          </cell>
          <cell r="AB6730">
            <v>8221000</v>
          </cell>
          <cell r="AC6730">
            <v>8221000</v>
          </cell>
          <cell r="AD6730">
            <v>8221000</v>
          </cell>
          <cell r="AE6730">
            <v>8221000</v>
          </cell>
        </row>
        <row r="6731">
          <cell r="F6731" t="str">
            <v>C-3603-1300-10</v>
          </cell>
          <cell r="U6731">
            <v>3000000</v>
          </cell>
          <cell r="V6731">
            <v>0</v>
          </cell>
          <cell r="W6731">
            <v>0</v>
          </cell>
          <cell r="X6731">
            <v>3000000</v>
          </cell>
          <cell r="Z6731">
            <v>2982000</v>
          </cell>
          <cell r="AA6731">
            <v>18000</v>
          </cell>
          <cell r="AB6731">
            <v>2982000</v>
          </cell>
          <cell r="AC6731">
            <v>2982000</v>
          </cell>
          <cell r="AD6731">
            <v>2982000</v>
          </cell>
          <cell r="AE6731">
            <v>2982000</v>
          </cell>
        </row>
        <row r="6732">
          <cell r="F6732" t="str">
            <v>C-3603-1300-10</v>
          </cell>
          <cell r="U6732">
            <v>8000000</v>
          </cell>
          <cell r="V6732">
            <v>17957368</v>
          </cell>
          <cell r="W6732">
            <v>0</v>
          </cell>
          <cell r="X6732">
            <v>25957368</v>
          </cell>
          <cell r="Z6732">
            <v>22752872</v>
          </cell>
          <cell r="AA6732">
            <v>3204496</v>
          </cell>
          <cell r="AB6732">
            <v>22752872</v>
          </cell>
          <cell r="AC6732">
            <v>22752872</v>
          </cell>
          <cell r="AD6732">
            <v>22752872</v>
          </cell>
          <cell r="AE6732">
            <v>22752872</v>
          </cell>
        </row>
        <row r="6733">
          <cell r="F6733" t="str">
            <v>C-3603-1300-10</v>
          </cell>
          <cell r="U6733">
            <v>3000000</v>
          </cell>
          <cell r="V6733">
            <v>1175600</v>
          </cell>
          <cell r="W6733">
            <v>0</v>
          </cell>
          <cell r="X6733">
            <v>4175600</v>
          </cell>
          <cell r="Z6733">
            <v>4175600</v>
          </cell>
          <cell r="AA6733">
            <v>0</v>
          </cell>
          <cell r="AB6733">
            <v>4175600</v>
          </cell>
          <cell r="AC6733">
            <v>4175600</v>
          </cell>
          <cell r="AD6733">
            <v>4175600</v>
          </cell>
          <cell r="AE6733">
            <v>4175600</v>
          </cell>
        </row>
        <row r="6734">
          <cell r="F6734" t="str">
            <v>C-3603-1300-10</v>
          </cell>
          <cell r="U6734">
            <v>587000</v>
          </cell>
          <cell r="V6734">
            <v>0</v>
          </cell>
          <cell r="W6734">
            <v>19000</v>
          </cell>
          <cell r="X6734">
            <v>568000</v>
          </cell>
          <cell r="Z6734">
            <v>568000</v>
          </cell>
          <cell r="AA6734">
            <v>0</v>
          </cell>
          <cell r="AB6734">
            <v>568000</v>
          </cell>
          <cell r="AC6734">
            <v>568000</v>
          </cell>
          <cell r="AD6734">
            <v>568000</v>
          </cell>
          <cell r="AE6734">
            <v>568000</v>
          </cell>
        </row>
        <row r="6735">
          <cell r="F6735" t="str">
            <v>C-3603-1300-10</v>
          </cell>
          <cell r="U6735">
            <v>614942000</v>
          </cell>
          <cell r="V6735">
            <v>31975699</v>
          </cell>
          <cell r="W6735">
            <v>0</v>
          </cell>
          <cell r="X6735">
            <v>646917699</v>
          </cell>
          <cell r="Z6735">
            <v>644771758</v>
          </cell>
          <cell r="AA6735">
            <v>2145941</v>
          </cell>
          <cell r="AB6735">
            <v>644771758</v>
          </cell>
          <cell r="AC6735">
            <v>644771758</v>
          </cell>
          <cell r="AD6735">
            <v>644771758</v>
          </cell>
          <cell r="AE6735">
            <v>644771758</v>
          </cell>
        </row>
        <row r="6736">
          <cell r="F6736" t="str">
            <v>C-3603-1300-10</v>
          </cell>
          <cell r="U6736">
            <v>12612817</v>
          </cell>
          <cell r="V6736">
            <v>3906489</v>
          </cell>
          <cell r="W6736">
            <v>222970</v>
          </cell>
          <cell r="X6736">
            <v>16296336</v>
          </cell>
          <cell r="Z6736">
            <v>14453832</v>
          </cell>
          <cell r="AA6736">
            <v>1842504</v>
          </cell>
          <cell r="AB6736">
            <v>14453832</v>
          </cell>
          <cell r="AC6736">
            <v>14453832</v>
          </cell>
          <cell r="AD6736">
            <v>14453832</v>
          </cell>
          <cell r="AE6736">
            <v>14453832</v>
          </cell>
        </row>
        <row r="6737">
          <cell r="F6737" t="str">
            <v>C-3603-1300-10</v>
          </cell>
          <cell r="U6737">
            <v>25926000</v>
          </cell>
          <cell r="V6737">
            <v>2338757</v>
          </cell>
          <cell r="W6737">
            <v>4089271</v>
          </cell>
          <cell r="X6737">
            <v>24175486</v>
          </cell>
          <cell r="Z6737">
            <v>23096476</v>
          </cell>
          <cell r="AA6737">
            <v>1079010</v>
          </cell>
          <cell r="AB6737">
            <v>23096476</v>
          </cell>
          <cell r="AC6737">
            <v>23096476</v>
          </cell>
          <cell r="AD6737">
            <v>23096476</v>
          </cell>
          <cell r="AE6737">
            <v>23096476</v>
          </cell>
        </row>
        <row r="6738">
          <cell r="F6738" t="str">
            <v>C-3603-1300-10</v>
          </cell>
          <cell r="U6738">
            <v>6000000</v>
          </cell>
          <cell r="V6738">
            <v>2516730</v>
          </cell>
          <cell r="W6738">
            <v>0</v>
          </cell>
          <cell r="X6738">
            <v>8516730</v>
          </cell>
          <cell r="Z6738">
            <v>8516730</v>
          </cell>
          <cell r="AA6738">
            <v>0</v>
          </cell>
          <cell r="AB6738">
            <v>8516730</v>
          </cell>
          <cell r="AC6738">
            <v>8516730</v>
          </cell>
          <cell r="AD6738">
            <v>8516730</v>
          </cell>
          <cell r="AE6738">
            <v>8516730</v>
          </cell>
        </row>
        <row r="6739">
          <cell r="F6739" t="str">
            <v>C-3603-1300-10</v>
          </cell>
          <cell r="U6739">
            <v>0</v>
          </cell>
          <cell r="V6739">
            <v>562276</v>
          </cell>
          <cell r="W6739">
            <v>0</v>
          </cell>
          <cell r="X6739">
            <v>562276</v>
          </cell>
          <cell r="Z6739">
            <v>486642</v>
          </cell>
          <cell r="AA6739">
            <v>75634</v>
          </cell>
          <cell r="AB6739">
            <v>486642</v>
          </cell>
          <cell r="AC6739">
            <v>486642</v>
          </cell>
          <cell r="AD6739">
            <v>486642</v>
          </cell>
          <cell r="AE6739">
            <v>486642</v>
          </cell>
        </row>
        <row r="6740">
          <cell r="F6740" t="str">
            <v>C-3603-1300-10</v>
          </cell>
          <cell r="U6740">
            <v>29619000</v>
          </cell>
          <cell r="V6740">
            <v>12295485</v>
          </cell>
          <cell r="W6740">
            <v>0</v>
          </cell>
          <cell r="X6740">
            <v>41914485</v>
          </cell>
          <cell r="Z6740">
            <v>41819754</v>
          </cell>
          <cell r="AA6740">
            <v>94731</v>
          </cell>
          <cell r="AB6740">
            <v>41819754</v>
          </cell>
          <cell r="AC6740">
            <v>41819754</v>
          </cell>
          <cell r="AD6740">
            <v>41819754</v>
          </cell>
          <cell r="AE6740">
            <v>41819754</v>
          </cell>
        </row>
        <row r="6741">
          <cell r="F6741" t="str">
            <v>C-3603-1300-10</v>
          </cell>
          <cell r="U6741">
            <v>0</v>
          </cell>
          <cell r="V6741">
            <v>1166200</v>
          </cell>
          <cell r="W6741">
            <v>1166200</v>
          </cell>
          <cell r="X6741">
            <v>0</v>
          </cell>
          <cell r="Z6741">
            <v>0</v>
          </cell>
          <cell r="AA6741">
            <v>0</v>
          </cell>
          <cell r="AB6741">
            <v>0</v>
          </cell>
          <cell r="AC6741">
            <v>0</v>
          </cell>
          <cell r="AD6741">
            <v>0</v>
          </cell>
          <cell r="AE6741">
            <v>0</v>
          </cell>
        </row>
        <row r="6742">
          <cell r="F6742" t="str">
            <v>C-3603-1300-11</v>
          </cell>
          <cell r="U6742">
            <v>0</v>
          </cell>
          <cell r="V6742">
            <v>34300000</v>
          </cell>
          <cell r="W6742">
            <v>1849059</v>
          </cell>
          <cell r="X6742">
            <v>32450941</v>
          </cell>
          <cell r="Z6742">
            <v>32222615.530000001</v>
          </cell>
          <cell r="AA6742">
            <v>228325.47</v>
          </cell>
          <cell r="AB6742">
            <v>32222615.530000001</v>
          </cell>
          <cell r="AC6742">
            <v>24672615.52</v>
          </cell>
          <cell r="AD6742">
            <v>11707161</v>
          </cell>
          <cell r="AE6742">
            <v>11707161</v>
          </cell>
        </row>
        <row r="6743">
          <cell r="F6743" t="str">
            <v>C-3603-1300-11</v>
          </cell>
          <cell r="U6743">
            <v>0</v>
          </cell>
          <cell r="V6743">
            <v>150000000</v>
          </cell>
          <cell r="W6743">
            <v>76589430</v>
          </cell>
          <cell r="X6743">
            <v>73410570</v>
          </cell>
          <cell r="Z6743">
            <v>73410570</v>
          </cell>
          <cell r="AA6743">
            <v>0</v>
          </cell>
          <cell r="AB6743">
            <v>73410570</v>
          </cell>
          <cell r="AC6743">
            <v>73410570</v>
          </cell>
          <cell r="AD6743">
            <v>73410570</v>
          </cell>
          <cell r="AE6743">
            <v>73410570</v>
          </cell>
        </row>
        <row r="6744">
          <cell r="F6744" t="str">
            <v>C-3603-1300-11</v>
          </cell>
          <cell r="U6744">
            <v>0</v>
          </cell>
          <cell r="V6744">
            <v>70207000</v>
          </cell>
          <cell r="W6744">
            <v>0</v>
          </cell>
          <cell r="X6744">
            <v>70207000</v>
          </cell>
          <cell r="Z6744">
            <v>69623812.099999994</v>
          </cell>
          <cell r="AA6744">
            <v>583187.9</v>
          </cell>
          <cell r="AB6744">
            <v>69623812.099999994</v>
          </cell>
          <cell r="AC6744">
            <v>30920000</v>
          </cell>
          <cell r="AD6744">
            <v>0</v>
          </cell>
          <cell r="AE6744">
            <v>0</v>
          </cell>
        </row>
        <row r="6745">
          <cell r="F6745" t="str">
            <v>C-3603-1300-11</v>
          </cell>
          <cell r="U6745">
            <v>0</v>
          </cell>
          <cell r="V6745">
            <v>8470000</v>
          </cell>
          <cell r="W6745">
            <v>835344</v>
          </cell>
          <cell r="X6745">
            <v>7634656</v>
          </cell>
          <cell r="Z6745">
            <v>7634656</v>
          </cell>
          <cell r="AA6745">
            <v>0</v>
          </cell>
          <cell r="AB6745">
            <v>7634656</v>
          </cell>
          <cell r="AC6745">
            <v>7634656</v>
          </cell>
          <cell r="AD6745">
            <v>7634656</v>
          </cell>
          <cell r="AE6745">
            <v>7634656</v>
          </cell>
        </row>
        <row r="6746">
          <cell r="F6746" t="str">
            <v>C-3603-1300-11</v>
          </cell>
          <cell r="U6746">
            <v>0</v>
          </cell>
          <cell r="V6746">
            <v>2180000</v>
          </cell>
          <cell r="W6746">
            <v>2180000</v>
          </cell>
          <cell r="X6746">
            <v>0</v>
          </cell>
          <cell r="Z6746">
            <v>0</v>
          </cell>
          <cell r="AA6746">
            <v>0</v>
          </cell>
          <cell r="AB6746">
            <v>0</v>
          </cell>
          <cell r="AC6746">
            <v>0</v>
          </cell>
          <cell r="AD6746">
            <v>0</v>
          </cell>
          <cell r="AE6746">
            <v>0</v>
          </cell>
        </row>
        <row r="6747">
          <cell r="F6747" t="str">
            <v>C-3603-1300-11</v>
          </cell>
          <cell r="U6747">
            <v>0</v>
          </cell>
          <cell r="V6747">
            <v>5000000</v>
          </cell>
          <cell r="W6747">
            <v>0</v>
          </cell>
          <cell r="X6747">
            <v>5000000</v>
          </cell>
          <cell r="Z6747">
            <v>3024852</v>
          </cell>
          <cell r="AA6747">
            <v>1975148</v>
          </cell>
          <cell r="AB6747">
            <v>3024852</v>
          </cell>
          <cell r="AC6747">
            <v>3024852</v>
          </cell>
          <cell r="AD6747">
            <v>3024852</v>
          </cell>
          <cell r="AE6747">
            <v>3024852</v>
          </cell>
        </row>
        <row r="6748">
          <cell r="F6748" t="str">
            <v>C-3603-1300-11</v>
          </cell>
          <cell r="U6748">
            <v>0</v>
          </cell>
          <cell r="V6748">
            <v>480000</v>
          </cell>
          <cell r="W6748">
            <v>51600</v>
          </cell>
          <cell r="X6748">
            <v>428400</v>
          </cell>
          <cell r="Z6748">
            <v>428400</v>
          </cell>
          <cell r="AA6748">
            <v>0</v>
          </cell>
          <cell r="AB6748">
            <v>428400</v>
          </cell>
          <cell r="AC6748">
            <v>428400</v>
          </cell>
          <cell r="AD6748">
            <v>428400</v>
          </cell>
          <cell r="AE6748">
            <v>428400</v>
          </cell>
        </row>
        <row r="6749">
          <cell r="F6749" t="str">
            <v>C-3699-1300-2</v>
          </cell>
          <cell r="U6749">
            <v>0</v>
          </cell>
          <cell r="V6749">
            <v>32009912</v>
          </cell>
          <cell r="W6749">
            <v>0</v>
          </cell>
          <cell r="X6749">
            <v>32009912</v>
          </cell>
          <cell r="Z6749">
            <v>32009911</v>
          </cell>
          <cell r="AA6749">
            <v>1</v>
          </cell>
          <cell r="AB6749">
            <v>32009911</v>
          </cell>
          <cell r="AC6749">
            <v>32009911</v>
          </cell>
          <cell r="AD6749">
            <v>32009911</v>
          </cell>
          <cell r="AE6749">
            <v>32009911</v>
          </cell>
        </row>
        <row r="6750">
          <cell r="F6750" t="str">
            <v>C-3699-1300-2</v>
          </cell>
          <cell r="U6750">
            <v>0</v>
          </cell>
          <cell r="V6750">
            <v>34000000</v>
          </cell>
          <cell r="W6750">
            <v>0</v>
          </cell>
          <cell r="X6750">
            <v>34000000</v>
          </cell>
          <cell r="Z6750">
            <v>20420406</v>
          </cell>
          <cell r="AA6750">
            <v>13579594</v>
          </cell>
          <cell r="AB6750">
            <v>20420406</v>
          </cell>
          <cell r="AC6750">
            <v>20420406</v>
          </cell>
          <cell r="AD6750">
            <v>20420406</v>
          </cell>
          <cell r="AE6750">
            <v>20420406</v>
          </cell>
        </row>
        <row r="6751">
          <cell r="F6751" t="str">
            <v>C-3699-1300-2</v>
          </cell>
          <cell r="U6751">
            <v>0</v>
          </cell>
          <cell r="V6751">
            <v>26903358</v>
          </cell>
          <cell r="W6751">
            <v>68186</v>
          </cell>
          <cell r="X6751">
            <v>26835172</v>
          </cell>
          <cell r="Z6751">
            <v>26835169.710000001</v>
          </cell>
          <cell r="AA6751">
            <v>2.29</v>
          </cell>
          <cell r="AB6751">
            <v>26835169.710000001</v>
          </cell>
          <cell r="AC6751">
            <v>26835169.710000001</v>
          </cell>
          <cell r="AD6751">
            <v>20455169.710000001</v>
          </cell>
          <cell r="AE6751">
            <v>20455169.710000001</v>
          </cell>
        </row>
        <row r="6752">
          <cell r="F6752" t="str">
            <v>C-3699-1300-2</v>
          </cell>
          <cell r="U6752">
            <v>0</v>
          </cell>
          <cell r="V6752">
            <v>129250512</v>
          </cell>
          <cell r="W6752">
            <v>0</v>
          </cell>
          <cell r="X6752">
            <v>129250512</v>
          </cell>
          <cell r="Z6752">
            <v>120160237</v>
          </cell>
          <cell r="AA6752">
            <v>9090275</v>
          </cell>
          <cell r="AB6752">
            <v>120160237</v>
          </cell>
          <cell r="AC6752">
            <v>107835577</v>
          </cell>
          <cell r="AD6752">
            <v>68906641</v>
          </cell>
          <cell r="AE6752">
            <v>68906641</v>
          </cell>
        </row>
        <row r="6753">
          <cell r="F6753" t="str">
            <v>C-3699-1300-10</v>
          </cell>
          <cell r="U6753">
            <v>31500000</v>
          </cell>
          <cell r="V6753">
            <v>94250000</v>
          </cell>
          <cell r="W6753">
            <v>0</v>
          </cell>
          <cell r="X6753">
            <v>125750000</v>
          </cell>
          <cell r="Z6753">
            <v>125668713</v>
          </cell>
          <cell r="AA6753">
            <v>81287</v>
          </cell>
          <cell r="AB6753">
            <v>125668713</v>
          </cell>
          <cell r="AC6753">
            <v>125668713</v>
          </cell>
          <cell r="AD6753">
            <v>125668713</v>
          </cell>
          <cell r="AE6753">
            <v>125668713</v>
          </cell>
        </row>
        <row r="6754">
          <cell r="F6754" t="str">
            <v>C-3602-1300-4</v>
          </cell>
          <cell r="U6754">
            <v>939440000</v>
          </cell>
          <cell r="V6754">
            <v>4000000</v>
          </cell>
          <cell r="W6754">
            <v>0</v>
          </cell>
          <cell r="X6754">
            <v>943440000</v>
          </cell>
          <cell r="Z6754">
            <v>943425397</v>
          </cell>
          <cell r="AA6754">
            <v>14603</v>
          </cell>
          <cell r="AB6754">
            <v>943425397</v>
          </cell>
          <cell r="AC6754">
            <v>943425397</v>
          </cell>
          <cell r="AD6754">
            <v>943425397</v>
          </cell>
          <cell r="AE6754">
            <v>943425397</v>
          </cell>
        </row>
        <row r="6755">
          <cell r="F6755" t="str">
            <v>C-3602-1300-4</v>
          </cell>
          <cell r="U6755">
            <v>255600000</v>
          </cell>
          <cell r="V6755">
            <v>0</v>
          </cell>
          <cell r="W6755">
            <v>0</v>
          </cell>
          <cell r="X6755">
            <v>255600000</v>
          </cell>
          <cell r="Z6755">
            <v>255600000</v>
          </cell>
          <cell r="AA6755">
            <v>0</v>
          </cell>
          <cell r="AB6755">
            <v>255600000</v>
          </cell>
          <cell r="AC6755">
            <v>255600000</v>
          </cell>
          <cell r="AD6755">
            <v>255600000</v>
          </cell>
          <cell r="AE6755">
            <v>255600000</v>
          </cell>
        </row>
        <row r="6756">
          <cell r="F6756" t="str">
            <v>C-3602-1300-4</v>
          </cell>
          <cell r="U6756">
            <v>0</v>
          </cell>
          <cell r="V6756">
            <v>43800000</v>
          </cell>
          <cell r="W6756">
            <v>0</v>
          </cell>
          <cell r="X6756">
            <v>43800000</v>
          </cell>
          <cell r="Z6756">
            <v>43800000</v>
          </cell>
          <cell r="AA6756">
            <v>0</v>
          </cell>
          <cell r="AB6756">
            <v>43800000</v>
          </cell>
          <cell r="AC6756">
            <v>43800000</v>
          </cell>
          <cell r="AD6756">
            <v>43800000</v>
          </cell>
          <cell r="AE6756">
            <v>43800000</v>
          </cell>
        </row>
        <row r="6757">
          <cell r="F6757" t="str">
            <v>C-3602-1300-4</v>
          </cell>
          <cell r="U6757">
            <v>3000000</v>
          </cell>
          <cell r="V6757">
            <v>4100000</v>
          </cell>
          <cell r="W6757">
            <v>3000000</v>
          </cell>
          <cell r="X6757">
            <v>4100000</v>
          </cell>
          <cell r="Z6757">
            <v>3326603</v>
          </cell>
          <cell r="AA6757">
            <v>773397</v>
          </cell>
          <cell r="AB6757">
            <v>3326603</v>
          </cell>
          <cell r="AC6757">
            <v>3326603</v>
          </cell>
          <cell r="AD6757">
            <v>3326603</v>
          </cell>
          <cell r="AE6757">
            <v>3326603</v>
          </cell>
        </row>
        <row r="6758">
          <cell r="F6758" t="str">
            <v>C-3602-1300-5</v>
          </cell>
          <cell r="U6758">
            <v>184051607</v>
          </cell>
          <cell r="V6758">
            <v>0</v>
          </cell>
          <cell r="W6758">
            <v>17330</v>
          </cell>
          <cell r="X6758">
            <v>184034277</v>
          </cell>
          <cell r="Z6758">
            <v>184034277</v>
          </cell>
          <cell r="AA6758">
            <v>0</v>
          </cell>
          <cell r="AB6758">
            <v>184034277</v>
          </cell>
          <cell r="AC6758">
            <v>184034277</v>
          </cell>
          <cell r="AD6758">
            <v>184034277</v>
          </cell>
          <cell r="AE6758">
            <v>184034277</v>
          </cell>
        </row>
        <row r="6759">
          <cell r="F6759" t="str">
            <v>C-3602-1300-5</v>
          </cell>
          <cell r="U6759">
            <v>55215482</v>
          </cell>
          <cell r="V6759">
            <v>0</v>
          </cell>
          <cell r="W6759">
            <v>341968</v>
          </cell>
          <cell r="X6759">
            <v>54873514</v>
          </cell>
          <cell r="Z6759">
            <v>54864461</v>
          </cell>
          <cell r="AA6759">
            <v>9053</v>
          </cell>
          <cell r="AB6759">
            <v>54864461</v>
          </cell>
          <cell r="AC6759">
            <v>54864461</v>
          </cell>
          <cell r="AD6759">
            <v>54864461</v>
          </cell>
          <cell r="AE6759">
            <v>54864461</v>
          </cell>
        </row>
        <row r="6760">
          <cell r="F6760" t="str">
            <v>C-3602-1300-5</v>
          </cell>
          <cell r="U6760">
            <v>5521548</v>
          </cell>
          <cell r="V6760">
            <v>3968000</v>
          </cell>
          <cell r="W6760">
            <v>0</v>
          </cell>
          <cell r="X6760">
            <v>9489548</v>
          </cell>
          <cell r="Z6760">
            <v>9239366</v>
          </cell>
          <cell r="AA6760">
            <v>250182</v>
          </cell>
          <cell r="AB6760">
            <v>9239366</v>
          </cell>
          <cell r="AC6760">
            <v>9239366</v>
          </cell>
          <cell r="AD6760">
            <v>9239366</v>
          </cell>
          <cell r="AE6760">
            <v>9239366</v>
          </cell>
        </row>
        <row r="6761">
          <cell r="F6761" t="str">
            <v>C-3603-1300-1</v>
          </cell>
          <cell r="U6761">
            <v>0</v>
          </cell>
          <cell r="V6761">
            <v>4800000</v>
          </cell>
          <cell r="W6761">
            <v>0</v>
          </cell>
          <cell r="X6761">
            <v>4800000</v>
          </cell>
          <cell r="Z6761">
            <v>0</v>
          </cell>
          <cell r="AA6761">
            <v>4800000</v>
          </cell>
          <cell r="AB6761">
            <v>0</v>
          </cell>
          <cell r="AC6761">
            <v>0</v>
          </cell>
          <cell r="AD6761">
            <v>0</v>
          </cell>
          <cell r="AE6761">
            <v>0</v>
          </cell>
        </row>
        <row r="6762">
          <cell r="F6762" t="str">
            <v>C-3603-1300-1</v>
          </cell>
          <cell r="U6762">
            <v>447503000</v>
          </cell>
          <cell r="V6762">
            <v>0</v>
          </cell>
          <cell r="W6762">
            <v>0</v>
          </cell>
          <cell r="X6762">
            <v>447503000</v>
          </cell>
          <cell r="Z6762">
            <v>439617397</v>
          </cell>
          <cell r="AA6762">
            <v>7885603</v>
          </cell>
          <cell r="AB6762">
            <v>439617397</v>
          </cell>
          <cell r="AC6762">
            <v>439617397</v>
          </cell>
          <cell r="AD6762">
            <v>439617397</v>
          </cell>
          <cell r="AE6762">
            <v>439617397</v>
          </cell>
        </row>
        <row r="6763">
          <cell r="F6763" t="str">
            <v>C-3603-1300-1</v>
          </cell>
          <cell r="U6763">
            <v>2783171000</v>
          </cell>
          <cell r="V6763">
            <v>717357025</v>
          </cell>
          <cell r="W6763">
            <v>34989784</v>
          </cell>
          <cell r="X6763">
            <v>3465538241</v>
          </cell>
          <cell r="Z6763">
            <v>3465432446</v>
          </cell>
          <cell r="AA6763">
            <v>105795</v>
          </cell>
          <cell r="AB6763">
            <v>3465432446</v>
          </cell>
          <cell r="AC6763">
            <v>3465432446</v>
          </cell>
          <cell r="AD6763">
            <v>3465316829</v>
          </cell>
          <cell r="AE6763">
            <v>3465316829</v>
          </cell>
        </row>
        <row r="6764">
          <cell r="F6764" t="str">
            <v>C-3603-1300-1</v>
          </cell>
          <cell r="U6764">
            <v>951744000</v>
          </cell>
          <cell r="V6764">
            <v>25672000</v>
          </cell>
          <cell r="W6764">
            <v>4367444</v>
          </cell>
          <cell r="X6764">
            <v>973048556</v>
          </cell>
          <cell r="Z6764">
            <v>972634915</v>
          </cell>
          <cell r="AA6764">
            <v>413641</v>
          </cell>
          <cell r="AB6764">
            <v>972634915</v>
          </cell>
          <cell r="AC6764">
            <v>972634915</v>
          </cell>
          <cell r="AD6764">
            <v>972634915</v>
          </cell>
          <cell r="AE6764">
            <v>972634915</v>
          </cell>
        </row>
        <row r="6765">
          <cell r="F6765" t="str">
            <v>C-3603-1300-1</v>
          </cell>
          <cell r="U6765">
            <v>0</v>
          </cell>
          <cell r="V6765">
            <v>374300</v>
          </cell>
          <cell r="W6765">
            <v>0</v>
          </cell>
          <cell r="X6765">
            <v>374300</v>
          </cell>
          <cell r="Z6765">
            <v>374300</v>
          </cell>
          <cell r="AA6765">
            <v>0</v>
          </cell>
          <cell r="AB6765">
            <v>374300</v>
          </cell>
          <cell r="AC6765">
            <v>374300</v>
          </cell>
          <cell r="AD6765">
            <v>374300</v>
          </cell>
          <cell r="AE6765">
            <v>374300</v>
          </cell>
        </row>
        <row r="6766">
          <cell r="F6766" t="str">
            <v>C-3603-1300-1</v>
          </cell>
          <cell r="U6766">
            <v>0</v>
          </cell>
          <cell r="V6766">
            <v>71000</v>
          </cell>
          <cell r="W6766">
            <v>0</v>
          </cell>
          <cell r="X6766">
            <v>71000</v>
          </cell>
          <cell r="Z6766">
            <v>71000</v>
          </cell>
          <cell r="AA6766">
            <v>0</v>
          </cell>
          <cell r="AB6766">
            <v>71000</v>
          </cell>
          <cell r="AC6766">
            <v>71000</v>
          </cell>
          <cell r="AD6766">
            <v>71000</v>
          </cell>
          <cell r="AE6766">
            <v>71000</v>
          </cell>
        </row>
        <row r="6767">
          <cell r="F6767" t="str">
            <v>C-3603-1300-1</v>
          </cell>
          <cell r="U6767">
            <v>28593000</v>
          </cell>
          <cell r="V6767">
            <v>67452000</v>
          </cell>
          <cell r="W6767">
            <v>2139958</v>
          </cell>
          <cell r="X6767">
            <v>93905042</v>
          </cell>
          <cell r="Z6767">
            <v>93905042</v>
          </cell>
          <cell r="AA6767">
            <v>0</v>
          </cell>
          <cell r="AB6767">
            <v>93905042</v>
          </cell>
          <cell r="AC6767">
            <v>93905042</v>
          </cell>
          <cell r="AD6767">
            <v>93451377</v>
          </cell>
          <cell r="AE6767">
            <v>93451377</v>
          </cell>
        </row>
        <row r="6768">
          <cell r="F6768" t="str">
            <v>C-3603-1300-1</v>
          </cell>
          <cell r="U6768">
            <v>12345000</v>
          </cell>
          <cell r="V6768">
            <v>0</v>
          </cell>
          <cell r="W6768">
            <v>1559400</v>
          </cell>
          <cell r="X6768">
            <v>10785600</v>
          </cell>
          <cell r="Z6768">
            <v>10785600</v>
          </cell>
          <cell r="AA6768">
            <v>0</v>
          </cell>
          <cell r="AB6768">
            <v>10785600</v>
          </cell>
          <cell r="AC6768">
            <v>10785600</v>
          </cell>
          <cell r="AD6768">
            <v>10785600</v>
          </cell>
          <cell r="AE6768">
            <v>10785600</v>
          </cell>
        </row>
        <row r="6769">
          <cell r="F6769" t="str">
            <v>C-3603-1300-1</v>
          </cell>
          <cell r="U6769">
            <v>21759000</v>
          </cell>
          <cell r="V6769">
            <v>0</v>
          </cell>
          <cell r="W6769">
            <v>0</v>
          </cell>
          <cell r="X6769">
            <v>21759000</v>
          </cell>
          <cell r="Z6769">
            <v>18084134</v>
          </cell>
          <cell r="AA6769">
            <v>3674866</v>
          </cell>
          <cell r="AB6769">
            <v>18084134</v>
          </cell>
          <cell r="AC6769">
            <v>18084134</v>
          </cell>
          <cell r="AD6769">
            <v>18084134</v>
          </cell>
          <cell r="AE6769">
            <v>18084134</v>
          </cell>
        </row>
        <row r="6770">
          <cell r="F6770" t="str">
            <v>C-3603-1300-1</v>
          </cell>
          <cell r="U6770">
            <v>0</v>
          </cell>
          <cell r="V6770">
            <v>13600000</v>
          </cell>
          <cell r="W6770">
            <v>0</v>
          </cell>
          <cell r="X6770">
            <v>13600000</v>
          </cell>
          <cell r="Z6770">
            <v>13220000</v>
          </cell>
          <cell r="AA6770">
            <v>380000</v>
          </cell>
          <cell r="AB6770">
            <v>13220000</v>
          </cell>
          <cell r="AC6770">
            <v>13220000</v>
          </cell>
          <cell r="AD6770">
            <v>13220000</v>
          </cell>
          <cell r="AE6770">
            <v>13220000</v>
          </cell>
        </row>
        <row r="6771">
          <cell r="F6771" t="str">
            <v>C-3603-1300-1</v>
          </cell>
          <cell r="U6771">
            <v>266824000</v>
          </cell>
          <cell r="V6771">
            <v>4500000</v>
          </cell>
          <cell r="W6771">
            <v>0</v>
          </cell>
          <cell r="X6771">
            <v>271324000</v>
          </cell>
          <cell r="Z6771">
            <v>271251849</v>
          </cell>
          <cell r="AA6771">
            <v>72151</v>
          </cell>
          <cell r="AB6771">
            <v>271251849</v>
          </cell>
          <cell r="AC6771">
            <v>271251849</v>
          </cell>
          <cell r="AD6771">
            <v>271251849</v>
          </cell>
          <cell r="AE6771">
            <v>271251849</v>
          </cell>
        </row>
        <row r="6772">
          <cell r="F6772" t="str">
            <v>C-3603-1300-1</v>
          </cell>
          <cell r="U6772">
            <v>68400000</v>
          </cell>
          <cell r="V6772">
            <v>3145966</v>
          </cell>
          <cell r="W6772">
            <v>0</v>
          </cell>
          <cell r="X6772">
            <v>71545966</v>
          </cell>
          <cell r="Z6772">
            <v>71232058</v>
          </cell>
          <cell r="AA6772">
            <v>313908</v>
          </cell>
          <cell r="AB6772">
            <v>71232058</v>
          </cell>
          <cell r="AC6772">
            <v>71232058</v>
          </cell>
          <cell r="AD6772">
            <v>71232058</v>
          </cell>
          <cell r="AE6772">
            <v>71232058</v>
          </cell>
        </row>
        <row r="6773">
          <cell r="F6773" t="str">
            <v>C-3603-1300-1</v>
          </cell>
          <cell r="U6773">
            <v>0</v>
          </cell>
          <cell r="V6773">
            <v>248500000</v>
          </cell>
          <cell r="W6773">
            <v>248500000</v>
          </cell>
          <cell r="X6773">
            <v>0</v>
          </cell>
          <cell r="Z6773">
            <v>0</v>
          </cell>
          <cell r="AA6773">
            <v>0</v>
          </cell>
          <cell r="AB6773">
            <v>0</v>
          </cell>
          <cell r="AC6773">
            <v>0</v>
          </cell>
          <cell r="AD6773">
            <v>0</v>
          </cell>
          <cell r="AE6773">
            <v>0</v>
          </cell>
        </row>
        <row r="6774">
          <cell r="F6774" t="str">
            <v>C-3603-1300-1</v>
          </cell>
          <cell r="U6774">
            <v>217394000</v>
          </cell>
          <cell r="V6774">
            <v>308500000</v>
          </cell>
          <cell r="W6774">
            <v>1237</v>
          </cell>
          <cell r="X6774">
            <v>525892763</v>
          </cell>
          <cell r="Z6774">
            <v>525892763</v>
          </cell>
          <cell r="AA6774">
            <v>0</v>
          </cell>
          <cell r="AB6774">
            <v>525892763</v>
          </cell>
          <cell r="AC6774">
            <v>525892763</v>
          </cell>
          <cell r="AD6774">
            <v>525892763</v>
          </cell>
          <cell r="AE6774">
            <v>525892763</v>
          </cell>
        </row>
        <row r="6775">
          <cell r="F6775" t="str">
            <v>C-3603-1300-1</v>
          </cell>
          <cell r="U6775">
            <v>360739000</v>
          </cell>
          <cell r="V6775">
            <v>13862810</v>
          </cell>
          <cell r="W6775">
            <v>27718038</v>
          </cell>
          <cell r="X6775">
            <v>346883772</v>
          </cell>
          <cell r="Z6775">
            <v>346883772</v>
          </cell>
          <cell r="AA6775">
            <v>0</v>
          </cell>
          <cell r="AB6775">
            <v>346883772</v>
          </cell>
          <cell r="AC6775">
            <v>346883772</v>
          </cell>
          <cell r="AD6775">
            <v>346883772</v>
          </cell>
          <cell r="AE6775">
            <v>346883772</v>
          </cell>
        </row>
        <row r="6776">
          <cell r="F6776" t="str">
            <v>C-3603-1300-1</v>
          </cell>
          <cell r="U6776">
            <v>0</v>
          </cell>
          <cell r="V6776">
            <v>4738662</v>
          </cell>
          <cell r="W6776">
            <v>1662796</v>
          </cell>
          <cell r="X6776">
            <v>3075866</v>
          </cell>
          <cell r="Z6776">
            <v>3075866</v>
          </cell>
          <cell r="AA6776">
            <v>0</v>
          </cell>
          <cell r="AB6776">
            <v>3075866</v>
          </cell>
          <cell r="AC6776">
            <v>3075866</v>
          </cell>
          <cell r="AD6776">
            <v>3075866</v>
          </cell>
          <cell r="AE6776">
            <v>3075866</v>
          </cell>
        </row>
        <row r="6777">
          <cell r="F6777" t="str">
            <v>C-3603-1300-1</v>
          </cell>
          <cell r="U6777">
            <v>20532000</v>
          </cell>
          <cell r="V6777">
            <v>6282000</v>
          </cell>
          <cell r="W6777">
            <v>20532000</v>
          </cell>
          <cell r="X6777">
            <v>6282000</v>
          </cell>
          <cell r="Z6777">
            <v>5832732</v>
          </cell>
          <cell r="AA6777">
            <v>449268</v>
          </cell>
          <cell r="AB6777">
            <v>5832732</v>
          </cell>
          <cell r="AC6777">
            <v>5832732</v>
          </cell>
          <cell r="AD6777">
            <v>0</v>
          </cell>
          <cell r="AE6777">
            <v>0</v>
          </cell>
        </row>
        <row r="6778">
          <cell r="F6778" t="str">
            <v>C-3603-1300-1</v>
          </cell>
          <cell r="U6778">
            <v>77780000</v>
          </cell>
          <cell r="V6778">
            <v>0</v>
          </cell>
          <cell r="W6778">
            <v>30619300</v>
          </cell>
          <cell r="X6778">
            <v>47160700</v>
          </cell>
          <cell r="Z6778">
            <v>47160700</v>
          </cell>
          <cell r="AA6778">
            <v>0</v>
          </cell>
          <cell r="AB6778">
            <v>47160700</v>
          </cell>
          <cell r="AC6778">
            <v>47160700</v>
          </cell>
          <cell r="AD6778">
            <v>47160700</v>
          </cell>
          <cell r="AE6778">
            <v>47160700</v>
          </cell>
        </row>
        <row r="6779">
          <cell r="F6779" t="str">
            <v>C-3603-1300-1</v>
          </cell>
          <cell r="U6779">
            <v>0</v>
          </cell>
          <cell r="V6779">
            <v>3000000</v>
          </cell>
          <cell r="W6779">
            <v>0</v>
          </cell>
          <cell r="X6779">
            <v>3000000</v>
          </cell>
          <cell r="Z6779">
            <v>3000000</v>
          </cell>
          <cell r="AA6779">
            <v>0</v>
          </cell>
          <cell r="AB6779">
            <v>3000000</v>
          </cell>
          <cell r="AC6779">
            <v>3000000</v>
          </cell>
          <cell r="AD6779">
            <v>3000000</v>
          </cell>
          <cell r="AE6779">
            <v>3000000</v>
          </cell>
        </row>
        <row r="6780">
          <cell r="F6780" t="str">
            <v>C-3603-1300-1</v>
          </cell>
          <cell r="U6780">
            <v>0</v>
          </cell>
          <cell r="V6780">
            <v>397533</v>
          </cell>
          <cell r="W6780">
            <v>397533</v>
          </cell>
          <cell r="X6780">
            <v>0</v>
          </cell>
          <cell r="Z6780">
            <v>0</v>
          </cell>
          <cell r="AA6780">
            <v>0</v>
          </cell>
          <cell r="AB6780">
            <v>0</v>
          </cell>
          <cell r="AC6780">
            <v>0</v>
          </cell>
          <cell r="AD6780">
            <v>0</v>
          </cell>
          <cell r="AE6780">
            <v>0</v>
          </cell>
        </row>
        <row r="6781">
          <cell r="F6781" t="str">
            <v>C-3603-1300-1</v>
          </cell>
          <cell r="U6781">
            <v>105104000</v>
          </cell>
          <cell r="V6781">
            <v>0</v>
          </cell>
          <cell r="W6781">
            <v>41937162</v>
          </cell>
          <cell r="X6781">
            <v>63166838</v>
          </cell>
          <cell r="Z6781">
            <v>63166838</v>
          </cell>
          <cell r="AA6781">
            <v>0</v>
          </cell>
          <cell r="AB6781">
            <v>63166838</v>
          </cell>
          <cell r="AC6781">
            <v>63166838</v>
          </cell>
          <cell r="AD6781">
            <v>63166838</v>
          </cell>
          <cell r="AE6781">
            <v>63166838</v>
          </cell>
        </row>
        <row r="6782">
          <cell r="F6782" t="str">
            <v>C-3603-1300-1</v>
          </cell>
          <cell r="U6782">
            <v>245949000</v>
          </cell>
          <cell r="V6782">
            <v>0</v>
          </cell>
          <cell r="W6782">
            <v>21169265</v>
          </cell>
          <cell r="X6782">
            <v>224779735</v>
          </cell>
          <cell r="Z6782">
            <v>224779735</v>
          </cell>
          <cell r="AA6782">
            <v>0</v>
          </cell>
          <cell r="AB6782">
            <v>224779735</v>
          </cell>
          <cell r="AC6782">
            <v>224779735</v>
          </cell>
          <cell r="AD6782">
            <v>224779735</v>
          </cell>
          <cell r="AE6782">
            <v>224779735</v>
          </cell>
        </row>
        <row r="6783">
          <cell r="F6783" t="str">
            <v>C-3603-1300-1</v>
          </cell>
          <cell r="U6783">
            <v>8350000</v>
          </cell>
          <cell r="V6783">
            <v>305524</v>
          </cell>
          <cell r="W6783">
            <v>0</v>
          </cell>
          <cell r="X6783">
            <v>8655524</v>
          </cell>
          <cell r="Z6783">
            <v>8655524</v>
          </cell>
          <cell r="AA6783">
            <v>0</v>
          </cell>
          <cell r="AB6783">
            <v>8655524</v>
          </cell>
          <cell r="AC6783">
            <v>8655524</v>
          </cell>
          <cell r="AD6783">
            <v>8655524</v>
          </cell>
          <cell r="AE6783">
            <v>8655524</v>
          </cell>
        </row>
        <row r="6784">
          <cell r="F6784" t="str">
            <v>C-3603-1300-1</v>
          </cell>
          <cell r="U6784">
            <v>103000</v>
          </cell>
          <cell r="V6784">
            <v>116997</v>
          </cell>
          <cell r="W6784">
            <v>0</v>
          </cell>
          <cell r="X6784">
            <v>219997</v>
          </cell>
          <cell r="Z6784">
            <v>219997</v>
          </cell>
          <cell r="AA6784">
            <v>0</v>
          </cell>
          <cell r="AB6784">
            <v>219997</v>
          </cell>
          <cell r="AC6784">
            <v>219997</v>
          </cell>
          <cell r="AD6784">
            <v>219997</v>
          </cell>
          <cell r="AE6784">
            <v>219997</v>
          </cell>
        </row>
        <row r="6785">
          <cell r="F6785" t="str">
            <v>C-3603-1300-1</v>
          </cell>
          <cell r="U6785">
            <v>0</v>
          </cell>
          <cell r="V6785">
            <v>3015000</v>
          </cell>
          <cell r="W6785">
            <v>0</v>
          </cell>
          <cell r="X6785">
            <v>3015000</v>
          </cell>
          <cell r="Z6785">
            <v>2659210</v>
          </cell>
          <cell r="AA6785">
            <v>355790</v>
          </cell>
          <cell r="AB6785">
            <v>2659210</v>
          </cell>
          <cell r="AC6785">
            <v>2659210</v>
          </cell>
          <cell r="AD6785">
            <v>2659210</v>
          </cell>
          <cell r="AE6785">
            <v>2659210</v>
          </cell>
        </row>
        <row r="6786">
          <cell r="F6786" t="str">
            <v>C-3603-1300-1</v>
          </cell>
          <cell r="U6786">
            <v>1251000</v>
          </cell>
          <cell r="V6786">
            <v>800000</v>
          </cell>
          <cell r="W6786">
            <v>0</v>
          </cell>
          <cell r="X6786">
            <v>2051000</v>
          </cell>
          <cell r="Z6786">
            <v>1892392</v>
          </cell>
          <cell r="AA6786">
            <v>158608</v>
          </cell>
          <cell r="AB6786">
            <v>1892392</v>
          </cell>
          <cell r="AC6786">
            <v>1892392</v>
          </cell>
          <cell r="AD6786">
            <v>1892392</v>
          </cell>
          <cell r="AE6786">
            <v>1892392</v>
          </cell>
        </row>
        <row r="6787">
          <cell r="F6787" t="str">
            <v>C-3603-1300-1</v>
          </cell>
          <cell r="U6787">
            <v>551000</v>
          </cell>
          <cell r="V6787">
            <v>0</v>
          </cell>
          <cell r="W6787">
            <v>35000</v>
          </cell>
          <cell r="X6787">
            <v>516000</v>
          </cell>
          <cell r="Z6787">
            <v>516000</v>
          </cell>
          <cell r="AA6787">
            <v>0</v>
          </cell>
          <cell r="AB6787">
            <v>516000</v>
          </cell>
          <cell r="AC6787">
            <v>516000</v>
          </cell>
          <cell r="AD6787">
            <v>516000</v>
          </cell>
          <cell r="AE6787">
            <v>516000</v>
          </cell>
        </row>
        <row r="6788">
          <cell r="F6788" t="str">
            <v>C-3603-1300-1</v>
          </cell>
          <cell r="U6788">
            <v>0</v>
          </cell>
          <cell r="V6788">
            <v>21109099</v>
          </cell>
          <cell r="W6788">
            <v>3015000</v>
          </cell>
          <cell r="X6788">
            <v>18094099</v>
          </cell>
          <cell r="Z6788">
            <v>10746000</v>
          </cell>
          <cell r="AA6788">
            <v>7348099</v>
          </cell>
          <cell r="AB6788">
            <v>10746000</v>
          </cell>
          <cell r="AC6788">
            <v>10746000</v>
          </cell>
          <cell r="AD6788">
            <v>10746000</v>
          </cell>
          <cell r="AE6788">
            <v>10746000</v>
          </cell>
        </row>
        <row r="6789">
          <cell r="F6789" t="str">
            <v>C-3603-1300-1</v>
          </cell>
          <cell r="U6789">
            <v>21710000</v>
          </cell>
          <cell r="V6789">
            <v>0</v>
          </cell>
          <cell r="W6789">
            <v>27</v>
          </cell>
          <cell r="X6789">
            <v>21709973</v>
          </cell>
          <cell r="Z6789">
            <v>21701134</v>
          </cell>
          <cell r="AA6789">
            <v>8839</v>
          </cell>
          <cell r="AB6789">
            <v>21701134</v>
          </cell>
          <cell r="AC6789">
            <v>21701134</v>
          </cell>
          <cell r="AD6789">
            <v>21701134</v>
          </cell>
          <cell r="AE6789">
            <v>21701134</v>
          </cell>
        </row>
        <row r="6790">
          <cell r="F6790" t="str">
            <v>C-3603-1300-1</v>
          </cell>
          <cell r="U6790">
            <v>0</v>
          </cell>
          <cell r="V6790">
            <v>4000000</v>
          </cell>
          <cell r="W6790">
            <v>0</v>
          </cell>
          <cell r="X6790">
            <v>4000000</v>
          </cell>
          <cell r="Z6790">
            <v>3998543</v>
          </cell>
          <cell r="AA6790">
            <v>1457</v>
          </cell>
          <cell r="AB6790">
            <v>3998543</v>
          </cell>
          <cell r="AC6790">
            <v>3998543</v>
          </cell>
          <cell r="AD6790">
            <v>3998543</v>
          </cell>
          <cell r="AE6790">
            <v>3998543</v>
          </cell>
        </row>
        <row r="6791">
          <cell r="F6791" t="str">
            <v>C-3603-1300-4</v>
          </cell>
          <cell r="U6791">
            <v>0</v>
          </cell>
          <cell r="V6791">
            <v>6651194</v>
          </cell>
          <cell r="W6791">
            <v>1695638</v>
          </cell>
          <cell r="X6791">
            <v>4955556</v>
          </cell>
          <cell r="Z6791">
            <v>4955556</v>
          </cell>
          <cell r="AA6791">
            <v>0</v>
          </cell>
          <cell r="AB6791">
            <v>4955556</v>
          </cell>
          <cell r="AC6791">
            <v>4955556</v>
          </cell>
          <cell r="AD6791">
            <v>4955556</v>
          </cell>
          <cell r="AE6791">
            <v>4955556</v>
          </cell>
        </row>
        <row r="6792">
          <cell r="F6792" t="str">
            <v>C-3603-1300-4</v>
          </cell>
          <cell r="U6792">
            <v>0</v>
          </cell>
          <cell r="V6792">
            <v>12356690</v>
          </cell>
          <cell r="W6792">
            <v>0</v>
          </cell>
          <cell r="X6792">
            <v>12356690</v>
          </cell>
          <cell r="Z6792">
            <v>11618883</v>
          </cell>
          <cell r="AA6792">
            <v>737807</v>
          </cell>
          <cell r="AB6792">
            <v>11618883</v>
          </cell>
          <cell r="AC6792">
            <v>11618883</v>
          </cell>
          <cell r="AD6792">
            <v>11618883</v>
          </cell>
          <cell r="AE6792">
            <v>11618883</v>
          </cell>
        </row>
        <row r="6793">
          <cell r="F6793" t="str">
            <v>C-3603-1300-4</v>
          </cell>
          <cell r="U6793">
            <v>20287190</v>
          </cell>
          <cell r="V6793">
            <v>71005412</v>
          </cell>
          <cell r="W6793">
            <v>0</v>
          </cell>
          <cell r="X6793">
            <v>91292602</v>
          </cell>
          <cell r="Z6793">
            <v>91292602</v>
          </cell>
          <cell r="AA6793">
            <v>0</v>
          </cell>
          <cell r="AB6793">
            <v>91292602</v>
          </cell>
          <cell r="AC6793">
            <v>91292602</v>
          </cell>
          <cell r="AD6793">
            <v>91292602</v>
          </cell>
          <cell r="AE6793">
            <v>91292602</v>
          </cell>
        </row>
        <row r="6794">
          <cell r="F6794" t="str">
            <v>C-3603-1300-7</v>
          </cell>
          <cell r="U6794">
            <v>68526461</v>
          </cell>
          <cell r="V6794">
            <v>0</v>
          </cell>
          <cell r="W6794">
            <v>0</v>
          </cell>
          <cell r="X6794">
            <v>68526461</v>
          </cell>
          <cell r="Z6794">
            <v>68526461</v>
          </cell>
          <cell r="AA6794">
            <v>0</v>
          </cell>
          <cell r="AB6794">
            <v>68526461</v>
          </cell>
          <cell r="AC6794">
            <v>68526461</v>
          </cell>
          <cell r="AD6794">
            <v>68526461</v>
          </cell>
          <cell r="AE6794">
            <v>68526461</v>
          </cell>
        </row>
        <row r="6795">
          <cell r="F6795" t="str">
            <v>C-3603-1300-7</v>
          </cell>
          <cell r="U6795">
            <v>37283100</v>
          </cell>
          <cell r="V6795">
            <v>0</v>
          </cell>
          <cell r="W6795">
            <v>0</v>
          </cell>
          <cell r="X6795">
            <v>37283100</v>
          </cell>
          <cell r="Z6795">
            <v>37283100</v>
          </cell>
          <cell r="AA6795">
            <v>0</v>
          </cell>
          <cell r="AB6795">
            <v>37283100</v>
          </cell>
          <cell r="AC6795">
            <v>37283100</v>
          </cell>
          <cell r="AD6795">
            <v>37283100</v>
          </cell>
          <cell r="AE6795">
            <v>37283100</v>
          </cell>
        </row>
        <row r="6796">
          <cell r="F6796" t="str">
            <v>C-3603-1300-9</v>
          </cell>
          <cell r="U6796">
            <v>125350000</v>
          </cell>
          <cell r="V6796">
            <v>20904376</v>
          </cell>
          <cell r="W6796">
            <v>1921044</v>
          </cell>
          <cell r="X6796">
            <v>144333332</v>
          </cell>
          <cell r="Z6796">
            <v>144143332</v>
          </cell>
          <cell r="AA6796">
            <v>190000</v>
          </cell>
          <cell r="AB6796">
            <v>144143332</v>
          </cell>
          <cell r="AC6796">
            <v>144143332</v>
          </cell>
          <cell r="AD6796">
            <v>144143332</v>
          </cell>
          <cell r="AE6796">
            <v>144143332</v>
          </cell>
        </row>
        <row r="6797">
          <cell r="F6797" t="str">
            <v>C-3603-1300-9</v>
          </cell>
          <cell r="U6797">
            <v>1500000</v>
          </cell>
          <cell r="V6797">
            <v>15500000</v>
          </cell>
          <cell r="W6797">
            <v>40341</v>
          </cell>
          <cell r="X6797">
            <v>16959659</v>
          </cell>
          <cell r="Z6797">
            <v>16959659</v>
          </cell>
          <cell r="AA6797">
            <v>0</v>
          </cell>
          <cell r="AB6797">
            <v>16959659</v>
          </cell>
          <cell r="AC6797">
            <v>16959659</v>
          </cell>
          <cell r="AD6797">
            <v>16959659</v>
          </cell>
          <cell r="AE6797">
            <v>16959659</v>
          </cell>
        </row>
        <row r="6798">
          <cell r="F6798" t="str">
            <v>C-3603-1300-11</v>
          </cell>
          <cell r="U6798">
            <v>0</v>
          </cell>
          <cell r="V6798">
            <v>42500000</v>
          </cell>
          <cell r="W6798">
            <v>0</v>
          </cell>
          <cell r="X6798">
            <v>42500000</v>
          </cell>
          <cell r="Z6798">
            <v>39885279.829999998</v>
          </cell>
          <cell r="AA6798">
            <v>2614720.17</v>
          </cell>
          <cell r="AB6798">
            <v>39885279.829999998</v>
          </cell>
          <cell r="AC6798">
            <v>39885279.829999998</v>
          </cell>
          <cell r="AD6798">
            <v>0</v>
          </cell>
          <cell r="AE6798">
            <v>0</v>
          </cell>
        </row>
        <row r="6799">
          <cell r="F6799" t="str">
            <v>C-3603-1300-11</v>
          </cell>
          <cell r="U6799">
            <v>0</v>
          </cell>
          <cell r="V6799">
            <v>825900</v>
          </cell>
          <cell r="W6799">
            <v>0</v>
          </cell>
          <cell r="X6799">
            <v>825900</v>
          </cell>
          <cell r="Z6799">
            <v>0</v>
          </cell>
          <cell r="AA6799">
            <v>825900</v>
          </cell>
          <cell r="AB6799">
            <v>0</v>
          </cell>
          <cell r="AC6799">
            <v>0</v>
          </cell>
          <cell r="AD6799">
            <v>0</v>
          </cell>
          <cell r="AE6799">
            <v>0</v>
          </cell>
        </row>
        <row r="6800">
          <cell r="F6800" t="str">
            <v>C-3603-1300-11</v>
          </cell>
          <cell r="U6800">
            <v>0</v>
          </cell>
          <cell r="V6800">
            <v>57400000</v>
          </cell>
          <cell r="W6800">
            <v>0</v>
          </cell>
          <cell r="X6800">
            <v>57400000</v>
          </cell>
          <cell r="Z6800">
            <v>53791818.109999999</v>
          </cell>
          <cell r="AA6800">
            <v>3608181.89</v>
          </cell>
          <cell r="AB6800">
            <v>53791818.109999999</v>
          </cell>
          <cell r="AC6800">
            <v>31141818.09</v>
          </cell>
          <cell r="AD6800">
            <v>0</v>
          </cell>
          <cell r="AE6800">
            <v>0</v>
          </cell>
        </row>
        <row r="6801">
          <cell r="F6801" t="str">
            <v>C-3603-1300-11</v>
          </cell>
          <cell r="U6801">
            <v>0</v>
          </cell>
          <cell r="V6801">
            <v>62375000</v>
          </cell>
          <cell r="W6801">
            <v>0</v>
          </cell>
          <cell r="X6801">
            <v>62375000</v>
          </cell>
          <cell r="Z6801">
            <v>60288424</v>
          </cell>
          <cell r="AA6801">
            <v>2086576</v>
          </cell>
          <cell r="AB6801">
            <v>60288424</v>
          </cell>
          <cell r="AC6801">
            <v>60288424</v>
          </cell>
          <cell r="AD6801">
            <v>60288424</v>
          </cell>
          <cell r="AE6801">
            <v>60288424</v>
          </cell>
        </row>
        <row r="6802">
          <cell r="F6802" t="str">
            <v>C-3605-1300-1</v>
          </cell>
          <cell r="U6802">
            <v>6000000</v>
          </cell>
          <cell r="V6802">
            <v>0</v>
          </cell>
          <cell r="W6802">
            <v>6000000</v>
          </cell>
          <cell r="X6802">
            <v>0</v>
          </cell>
          <cell r="Z6802">
            <v>0</v>
          </cell>
          <cell r="AA6802">
            <v>0</v>
          </cell>
          <cell r="AB6802">
            <v>0</v>
          </cell>
          <cell r="AC6802">
            <v>0</v>
          </cell>
          <cell r="AD6802">
            <v>0</v>
          </cell>
          <cell r="AE6802">
            <v>0</v>
          </cell>
        </row>
        <row r="6803">
          <cell r="F6803" t="str">
            <v>C-3605-1300-1</v>
          </cell>
          <cell r="U6803">
            <v>7200000</v>
          </cell>
          <cell r="V6803">
            <v>60167917</v>
          </cell>
          <cell r="W6803">
            <v>0</v>
          </cell>
          <cell r="X6803">
            <v>67367917</v>
          </cell>
          <cell r="Z6803">
            <v>56318850</v>
          </cell>
          <cell r="AA6803">
            <v>11049067</v>
          </cell>
          <cell r="AB6803">
            <v>56318850</v>
          </cell>
          <cell r="AC6803">
            <v>56318850</v>
          </cell>
          <cell r="AD6803">
            <v>56318850</v>
          </cell>
          <cell r="AE6803">
            <v>56318850</v>
          </cell>
        </row>
        <row r="6804">
          <cell r="F6804" t="str">
            <v>C-3605-1300-1</v>
          </cell>
          <cell r="U6804">
            <v>808909194</v>
          </cell>
          <cell r="V6804">
            <v>9488000</v>
          </cell>
          <cell r="W6804">
            <v>80951491</v>
          </cell>
          <cell r="X6804">
            <v>737445703</v>
          </cell>
          <cell r="Z6804">
            <v>733412688</v>
          </cell>
          <cell r="AA6804">
            <v>4033015</v>
          </cell>
          <cell r="AB6804">
            <v>733412688</v>
          </cell>
          <cell r="AC6804">
            <v>733412688</v>
          </cell>
          <cell r="AD6804">
            <v>733412688</v>
          </cell>
          <cell r="AE6804">
            <v>733412688</v>
          </cell>
        </row>
        <row r="6805">
          <cell r="F6805" t="str">
            <v>C-3605-1300-1</v>
          </cell>
          <cell r="U6805">
            <v>2000000</v>
          </cell>
          <cell r="V6805">
            <v>0</v>
          </cell>
          <cell r="W6805">
            <v>2000000</v>
          </cell>
          <cell r="X6805">
            <v>0</v>
          </cell>
          <cell r="Z6805">
            <v>0</v>
          </cell>
          <cell r="AA6805">
            <v>0</v>
          </cell>
          <cell r="AB6805">
            <v>0</v>
          </cell>
          <cell r="AC6805">
            <v>0</v>
          </cell>
          <cell r="AD6805">
            <v>0</v>
          </cell>
          <cell r="AE6805">
            <v>0</v>
          </cell>
        </row>
        <row r="6806">
          <cell r="F6806" t="str">
            <v>C-3605-1300-1</v>
          </cell>
          <cell r="U6806">
            <v>84500000</v>
          </cell>
          <cell r="V6806">
            <v>0</v>
          </cell>
          <cell r="W6806">
            <v>0</v>
          </cell>
          <cell r="X6806">
            <v>84500000</v>
          </cell>
          <cell r="Z6806">
            <v>84500000</v>
          </cell>
          <cell r="AA6806">
            <v>0</v>
          </cell>
          <cell r="AB6806">
            <v>84500000</v>
          </cell>
          <cell r="AC6806">
            <v>84500000</v>
          </cell>
          <cell r="AD6806">
            <v>84500000</v>
          </cell>
          <cell r="AE6806">
            <v>84500000</v>
          </cell>
        </row>
        <row r="6807">
          <cell r="F6807" t="str">
            <v>C-3605-1300-1</v>
          </cell>
          <cell r="U6807">
            <v>0</v>
          </cell>
          <cell r="V6807">
            <v>9776000</v>
          </cell>
          <cell r="W6807">
            <v>0</v>
          </cell>
          <cell r="X6807">
            <v>9776000</v>
          </cell>
          <cell r="Z6807">
            <v>9776000</v>
          </cell>
          <cell r="AA6807">
            <v>0</v>
          </cell>
          <cell r="AB6807">
            <v>9776000</v>
          </cell>
          <cell r="AC6807">
            <v>9776000</v>
          </cell>
          <cell r="AD6807">
            <v>9776000</v>
          </cell>
          <cell r="AE6807">
            <v>9776000</v>
          </cell>
        </row>
        <row r="6808">
          <cell r="F6808" t="str">
            <v>C-3605-1300-1</v>
          </cell>
          <cell r="U6808">
            <v>6100000</v>
          </cell>
          <cell r="V6808">
            <v>22612000</v>
          </cell>
          <cell r="W6808">
            <v>311363</v>
          </cell>
          <cell r="X6808">
            <v>28400637</v>
          </cell>
          <cell r="Z6808">
            <v>20061745</v>
          </cell>
          <cell r="AA6808">
            <v>8338892</v>
          </cell>
          <cell r="AB6808">
            <v>20061745</v>
          </cell>
          <cell r="AC6808">
            <v>20061745</v>
          </cell>
          <cell r="AD6808">
            <v>20061745</v>
          </cell>
          <cell r="AE6808">
            <v>20061745</v>
          </cell>
        </row>
        <row r="6809">
          <cell r="F6809" t="str">
            <v>C-3605-1300-1</v>
          </cell>
          <cell r="U6809">
            <v>62000000</v>
          </cell>
          <cell r="V6809">
            <v>0</v>
          </cell>
          <cell r="W6809">
            <v>31574913</v>
          </cell>
          <cell r="X6809">
            <v>30425087</v>
          </cell>
          <cell r="Z6809">
            <v>30425087</v>
          </cell>
          <cell r="AA6809">
            <v>0</v>
          </cell>
          <cell r="AB6809">
            <v>30425087</v>
          </cell>
          <cell r="AC6809">
            <v>30425087</v>
          </cell>
          <cell r="AD6809">
            <v>30425087</v>
          </cell>
          <cell r="AE6809">
            <v>30425087</v>
          </cell>
        </row>
        <row r="6810">
          <cell r="F6810" t="str">
            <v>C-3605-1300-1</v>
          </cell>
          <cell r="U6810">
            <v>1500000</v>
          </cell>
          <cell r="V6810">
            <v>0</v>
          </cell>
          <cell r="W6810">
            <v>0</v>
          </cell>
          <cell r="X6810">
            <v>1500000</v>
          </cell>
          <cell r="Z6810">
            <v>1500000</v>
          </cell>
          <cell r="AA6810">
            <v>0</v>
          </cell>
          <cell r="AB6810">
            <v>1500000</v>
          </cell>
          <cell r="AC6810">
            <v>1500000</v>
          </cell>
          <cell r="AD6810">
            <v>1500000</v>
          </cell>
          <cell r="AE6810">
            <v>1500000</v>
          </cell>
        </row>
        <row r="6811">
          <cell r="F6811" t="str">
            <v>C-3605-1300-1</v>
          </cell>
          <cell r="U6811">
            <v>25000000</v>
          </cell>
          <cell r="V6811">
            <v>8000000</v>
          </cell>
          <cell r="W6811">
            <v>33000000</v>
          </cell>
          <cell r="X6811">
            <v>0</v>
          </cell>
          <cell r="Z6811">
            <v>0</v>
          </cell>
          <cell r="AA6811">
            <v>0</v>
          </cell>
          <cell r="AB6811">
            <v>0</v>
          </cell>
          <cell r="AC6811">
            <v>0</v>
          </cell>
          <cell r="AD6811">
            <v>0</v>
          </cell>
          <cell r="AE6811">
            <v>0</v>
          </cell>
        </row>
        <row r="6812">
          <cell r="F6812" t="str">
            <v>C-3605-1300-1</v>
          </cell>
          <cell r="U6812">
            <v>183300000</v>
          </cell>
          <cell r="V6812">
            <v>35800000</v>
          </cell>
          <cell r="W6812">
            <v>14227042</v>
          </cell>
          <cell r="X6812">
            <v>204872958</v>
          </cell>
          <cell r="Z6812">
            <v>204872958</v>
          </cell>
          <cell r="AA6812">
            <v>0</v>
          </cell>
          <cell r="AB6812">
            <v>204872958</v>
          </cell>
          <cell r="AC6812">
            <v>204872958</v>
          </cell>
          <cell r="AD6812">
            <v>204872958</v>
          </cell>
          <cell r="AE6812">
            <v>204872958</v>
          </cell>
        </row>
        <row r="6813">
          <cell r="F6813" t="str">
            <v>C-3605-1300-1</v>
          </cell>
          <cell r="U6813">
            <v>147600000</v>
          </cell>
          <cell r="V6813">
            <v>76406856</v>
          </cell>
          <cell r="W6813">
            <v>58816890</v>
          </cell>
          <cell r="X6813">
            <v>165189966</v>
          </cell>
          <cell r="Z6813">
            <v>163157794</v>
          </cell>
          <cell r="AA6813">
            <v>2032172</v>
          </cell>
          <cell r="AB6813">
            <v>163157794</v>
          </cell>
          <cell r="AC6813">
            <v>163157794</v>
          </cell>
          <cell r="AD6813">
            <v>161030660</v>
          </cell>
          <cell r="AE6813">
            <v>161030660</v>
          </cell>
        </row>
        <row r="6814">
          <cell r="F6814" t="str">
            <v>C-3699-1300-2</v>
          </cell>
          <cell r="U6814">
            <v>0</v>
          </cell>
          <cell r="V6814">
            <v>556234</v>
          </cell>
          <cell r="W6814">
            <v>0</v>
          </cell>
          <cell r="X6814">
            <v>556234</v>
          </cell>
          <cell r="Z6814">
            <v>0</v>
          </cell>
          <cell r="AA6814">
            <v>556234</v>
          </cell>
          <cell r="AB6814">
            <v>0</v>
          </cell>
          <cell r="AC6814">
            <v>0</v>
          </cell>
          <cell r="AD6814">
            <v>0</v>
          </cell>
          <cell r="AE6814">
            <v>0</v>
          </cell>
        </row>
        <row r="6815">
          <cell r="F6815" t="str">
            <v>C-3699-1300-2</v>
          </cell>
          <cell r="U6815">
            <v>0</v>
          </cell>
          <cell r="V6815">
            <v>287345916</v>
          </cell>
          <cell r="W6815">
            <v>0</v>
          </cell>
          <cell r="X6815">
            <v>287345916</v>
          </cell>
          <cell r="Z6815">
            <v>286532550</v>
          </cell>
          <cell r="AA6815">
            <v>813366</v>
          </cell>
          <cell r="AB6815">
            <v>286532550</v>
          </cell>
          <cell r="AC6815">
            <v>239022242</v>
          </cell>
          <cell r="AD6815">
            <v>237321917</v>
          </cell>
          <cell r="AE6815">
            <v>237321917</v>
          </cell>
        </row>
        <row r="6816">
          <cell r="F6816" t="str">
            <v>C-3699-1300-2</v>
          </cell>
          <cell r="U6816">
            <v>0</v>
          </cell>
          <cell r="V6816">
            <v>134421000</v>
          </cell>
          <cell r="W6816">
            <v>0</v>
          </cell>
          <cell r="X6816">
            <v>134421000</v>
          </cell>
          <cell r="Z6816">
            <v>134320971</v>
          </cell>
          <cell r="AA6816">
            <v>100029</v>
          </cell>
          <cell r="AB6816">
            <v>134320971</v>
          </cell>
          <cell r="AC6816">
            <v>48416194</v>
          </cell>
          <cell r="AD6816">
            <v>48416194</v>
          </cell>
          <cell r="AE6816">
            <v>48416194</v>
          </cell>
        </row>
        <row r="6817">
          <cell r="F6817" t="str">
            <v>C-3602-1300-5</v>
          </cell>
          <cell r="U6817">
            <v>91308054</v>
          </cell>
          <cell r="V6817">
            <v>0</v>
          </cell>
          <cell r="W6817">
            <v>9195</v>
          </cell>
          <cell r="X6817">
            <v>91298859</v>
          </cell>
          <cell r="Z6817">
            <v>91298859</v>
          </cell>
          <cell r="AA6817">
            <v>0</v>
          </cell>
          <cell r="AB6817">
            <v>91298859</v>
          </cell>
          <cell r="AC6817">
            <v>91298859</v>
          </cell>
          <cell r="AD6817">
            <v>91298859</v>
          </cell>
          <cell r="AE6817">
            <v>91298859</v>
          </cell>
        </row>
        <row r="6818">
          <cell r="F6818" t="str">
            <v>C-3602-1300-5</v>
          </cell>
          <cell r="U6818">
            <v>2739242</v>
          </cell>
          <cell r="V6818">
            <v>0</v>
          </cell>
          <cell r="W6818">
            <v>0</v>
          </cell>
          <cell r="X6818">
            <v>2739242</v>
          </cell>
          <cell r="Z6818">
            <v>2739242</v>
          </cell>
          <cell r="AA6818">
            <v>0</v>
          </cell>
          <cell r="AB6818">
            <v>2739242</v>
          </cell>
          <cell r="AC6818">
            <v>2739242</v>
          </cell>
          <cell r="AD6818">
            <v>2739242</v>
          </cell>
          <cell r="AE6818">
            <v>2739242</v>
          </cell>
        </row>
        <row r="6819">
          <cell r="F6819" t="str">
            <v>C-3602-1300-5</v>
          </cell>
          <cell r="U6819">
            <v>27392416</v>
          </cell>
          <cell r="V6819">
            <v>0</v>
          </cell>
          <cell r="W6819">
            <v>0</v>
          </cell>
          <cell r="X6819">
            <v>27392416</v>
          </cell>
          <cell r="Z6819">
            <v>27392416</v>
          </cell>
          <cell r="AA6819">
            <v>0</v>
          </cell>
          <cell r="AB6819">
            <v>27392416</v>
          </cell>
          <cell r="AC6819">
            <v>27392416</v>
          </cell>
          <cell r="AD6819">
            <v>27392416</v>
          </cell>
          <cell r="AE6819">
            <v>27392416</v>
          </cell>
        </row>
        <row r="6820">
          <cell r="F6820" t="str">
            <v>C-3603-1300-1</v>
          </cell>
          <cell r="U6820">
            <v>0</v>
          </cell>
          <cell r="V6820">
            <v>386492406</v>
          </cell>
          <cell r="W6820">
            <v>4285156</v>
          </cell>
          <cell r="X6820">
            <v>382207250</v>
          </cell>
          <cell r="Z6820">
            <v>382207250</v>
          </cell>
          <cell r="AA6820">
            <v>0</v>
          </cell>
          <cell r="AB6820">
            <v>382207250</v>
          </cell>
          <cell r="AC6820">
            <v>382207250</v>
          </cell>
          <cell r="AD6820">
            <v>382207250</v>
          </cell>
          <cell r="AE6820">
            <v>382207250</v>
          </cell>
        </row>
        <row r="6821">
          <cell r="F6821" t="str">
            <v>C-3603-1300-1</v>
          </cell>
          <cell r="U6821">
            <v>0</v>
          </cell>
          <cell r="V6821">
            <v>4285156</v>
          </cell>
          <cell r="W6821">
            <v>0</v>
          </cell>
          <cell r="X6821">
            <v>4285156</v>
          </cell>
          <cell r="Z6821">
            <v>4285156</v>
          </cell>
          <cell r="AA6821">
            <v>0</v>
          </cell>
          <cell r="AB6821">
            <v>4285156</v>
          </cell>
          <cell r="AC6821">
            <v>4285156</v>
          </cell>
          <cell r="AD6821">
            <v>0</v>
          </cell>
          <cell r="AE6821">
            <v>0</v>
          </cell>
        </row>
        <row r="6822">
          <cell r="F6822" t="str">
            <v>C-3603-1300-1</v>
          </cell>
          <cell r="U6822">
            <v>17880000</v>
          </cell>
          <cell r="V6822">
            <v>38555858</v>
          </cell>
          <cell r="W6822">
            <v>2555858</v>
          </cell>
          <cell r="X6822">
            <v>53880000</v>
          </cell>
          <cell r="Z6822">
            <v>53740001</v>
          </cell>
          <cell r="AA6822">
            <v>139999</v>
          </cell>
          <cell r="AB6822">
            <v>53740001</v>
          </cell>
          <cell r="AC6822">
            <v>53740001</v>
          </cell>
          <cell r="AD6822">
            <v>46613798</v>
          </cell>
          <cell r="AE6822">
            <v>46613798</v>
          </cell>
        </row>
        <row r="6823">
          <cell r="F6823" t="str">
            <v>C-3603-1300-1</v>
          </cell>
          <cell r="U6823">
            <v>0</v>
          </cell>
          <cell r="V6823">
            <v>2500000</v>
          </cell>
          <cell r="W6823">
            <v>0</v>
          </cell>
          <cell r="X6823">
            <v>2500000</v>
          </cell>
          <cell r="Z6823">
            <v>2472163</v>
          </cell>
          <cell r="AA6823">
            <v>27837</v>
          </cell>
          <cell r="AB6823">
            <v>2472163</v>
          </cell>
          <cell r="AC6823">
            <v>2472163</v>
          </cell>
          <cell r="AD6823">
            <v>2472163</v>
          </cell>
          <cell r="AE6823">
            <v>2472163</v>
          </cell>
        </row>
        <row r="6824">
          <cell r="F6824" t="str">
            <v>C-3603-1300-1</v>
          </cell>
          <cell r="U6824">
            <v>2923946000</v>
          </cell>
          <cell r="V6824">
            <v>514795638</v>
          </cell>
          <cell r="W6824">
            <v>94956240</v>
          </cell>
          <cell r="X6824">
            <v>3343785398</v>
          </cell>
          <cell r="Z6824">
            <v>3337493321</v>
          </cell>
          <cell r="AA6824">
            <v>6292077</v>
          </cell>
          <cell r="AB6824">
            <v>3337493321</v>
          </cell>
          <cell r="AC6824">
            <v>3337493321</v>
          </cell>
          <cell r="AD6824">
            <v>3337493321</v>
          </cell>
          <cell r="AE6824">
            <v>3337493321</v>
          </cell>
        </row>
        <row r="6825">
          <cell r="F6825" t="str">
            <v>C-3603-1300-1</v>
          </cell>
          <cell r="U6825">
            <v>381158000</v>
          </cell>
          <cell r="V6825">
            <v>74145030</v>
          </cell>
          <cell r="W6825">
            <v>289049</v>
          </cell>
          <cell r="X6825">
            <v>455013981</v>
          </cell>
          <cell r="Z6825">
            <v>455013981</v>
          </cell>
          <cell r="AA6825">
            <v>0</v>
          </cell>
          <cell r="AB6825">
            <v>455013981</v>
          </cell>
          <cell r="AC6825">
            <v>455013981</v>
          </cell>
          <cell r="AD6825">
            <v>455013981</v>
          </cell>
          <cell r="AE6825">
            <v>455013981</v>
          </cell>
        </row>
        <row r="6826">
          <cell r="F6826" t="str">
            <v>C-3603-1300-1</v>
          </cell>
          <cell r="U6826">
            <v>1006380000</v>
          </cell>
          <cell r="V6826">
            <v>25906620</v>
          </cell>
          <cell r="W6826">
            <v>1341768</v>
          </cell>
          <cell r="X6826">
            <v>1030944852</v>
          </cell>
          <cell r="Z6826">
            <v>1030944852</v>
          </cell>
          <cell r="AA6826">
            <v>0</v>
          </cell>
          <cell r="AB6826">
            <v>1030944852</v>
          </cell>
          <cell r="AC6826">
            <v>1030944852</v>
          </cell>
          <cell r="AD6826">
            <v>1030944852</v>
          </cell>
          <cell r="AE6826">
            <v>1030944852</v>
          </cell>
        </row>
        <row r="6827">
          <cell r="F6827" t="str">
            <v>C-3603-1300-1</v>
          </cell>
          <cell r="U6827">
            <v>102887000</v>
          </cell>
          <cell r="V6827">
            <v>0</v>
          </cell>
          <cell r="W6827">
            <v>0</v>
          </cell>
          <cell r="X6827">
            <v>102887000</v>
          </cell>
          <cell r="Z6827">
            <v>102533211</v>
          </cell>
          <cell r="AA6827">
            <v>353789</v>
          </cell>
          <cell r="AB6827">
            <v>102533211</v>
          </cell>
          <cell r="AC6827">
            <v>102533211</v>
          </cell>
          <cell r="AD6827">
            <v>102533211</v>
          </cell>
          <cell r="AE6827">
            <v>102533211</v>
          </cell>
        </row>
        <row r="6828">
          <cell r="F6828" t="str">
            <v>C-3603-1300-1</v>
          </cell>
          <cell r="U6828">
            <v>29298000</v>
          </cell>
          <cell r="V6828">
            <v>0</v>
          </cell>
          <cell r="W6828">
            <v>0</v>
          </cell>
          <cell r="X6828">
            <v>29298000</v>
          </cell>
          <cell r="Z6828">
            <v>28277273</v>
          </cell>
          <cell r="AA6828">
            <v>1020727</v>
          </cell>
          <cell r="AB6828">
            <v>28277273</v>
          </cell>
          <cell r="AC6828">
            <v>28277273</v>
          </cell>
          <cell r="AD6828">
            <v>28277273</v>
          </cell>
          <cell r="AE6828">
            <v>28277273</v>
          </cell>
        </row>
        <row r="6829">
          <cell r="F6829" t="str">
            <v>C-3603-1300-1</v>
          </cell>
          <cell r="U6829">
            <v>217788000</v>
          </cell>
          <cell r="V6829">
            <v>62285500</v>
          </cell>
          <cell r="W6829">
            <v>0</v>
          </cell>
          <cell r="X6829">
            <v>280073500</v>
          </cell>
          <cell r="Z6829">
            <v>264513483</v>
          </cell>
          <cell r="AA6829">
            <v>15560017</v>
          </cell>
          <cell r="AB6829">
            <v>264513483</v>
          </cell>
          <cell r="AC6829">
            <v>264513483</v>
          </cell>
          <cell r="AD6829">
            <v>253411483</v>
          </cell>
          <cell r="AE6829">
            <v>253411483</v>
          </cell>
        </row>
        <row r="6830">
          <cell r="F6830" t="str">
            <v>C-3603-1300-1</v>
          </cell>
          <cell r="U6830">
            <v>13480000</v>
          </cell>
          <cell r="V6830">
            <v>0</v>
          </cell>
          <cell r="W6830">
            <v>0</v>
          </cell>
          <cell r="X6830">
            <v>13480000</v>
          </cell>
          <cell r="Z6830">
            <v>11251556</v>
          </cell>
          <cell r="AA6830">
            <v>2228444</v>
          </cell>
          <cell r="AB6830">
            <v>11251556</v>
          </cell>
          <cell r="AC6830">
            <v>11251556</v>
          </cell>
          <cell r="AD6830">
            <v>6101556</v>
          </cell>
          <cell r="AE6830">
            <v>6101556</v>
          </cell>
        </row>
        <row r="6831">
          <cell r="F6831" t="str">
            <v>C-3603-1300-1</v>
          </cell>
          <cell r="U6831">
            <v>0</v>
          </cell>
          <cell r="V6831">
            <v>7660000</v>
          </cell>
          <cell r="W6831">
            <v>0</v>
          </cell>
          <cell r="X6831">
            <v>7660000</v>
          </cell>
          <cell r="Z6831">
            <v>7660000</v>
          </cell>
          <cell r="AA6831">
            <v>0</v>
          </cell>
          <cell r="AB6831">
            <v>7660000</v>
          </cell>
          <cell r="AC6831">
            <v>7660000</v>
          </cell>
          <cell r="AD6831">
            <v>7660000</v>
          </cell>
          <cell r="AE6831">
            <v>7660000</v>
          </cell>
        </row>
        <row r="6832">
          <cell r="F6832" t="str">
            <v>C-3603-1300-1</v>
          </cell>
          <cell r="U6832">
            <v>10685000</v>
          </cell>
          <cell r="V6832">
            <v>11316024</v>
          </cell>
          <cell r="W6832">
            <v>7685000</v>
          </cell>
          <cell r="X6832">
            <v>14316024</v>
          </cell>
          <cell r="Z6832">
            <v>7020392</v>
          </cell>
          <cell r="AA6832">
            <v>7295632</v>
          </cell>
          <cell r="AB6832">
            <v>7020392</v>
          </cell>
          <cell r="AC6832">
            <v>7020392</v>
          </cell>
          <cell r="AD6832">
            <v>7020392</v>
          </cell>
          <cell r="AE6832">
            <v>7020392</v>
          </cell>
        </row>
        <row r="6833">
          <cell r="F6833" t="str">
            <v>C-3603-1300-1</v>
          </cell>
          <cell r="U6833">
            <v>46500000</v>
          </cell>
          <cell r="V6833">
            <v>6748000</v>
          </cell>
          <cell r="W6833">
            <v>0</v>
          </cell>
          <cell r="X6833">
            <v>53248000</v>
          </cell>
          <cell r="Z6833">
            <v>43747203</v>
          </cell>
          <cell r="AA6833">
            <v>9500797</v>
          </cell>
          <cell r="AB6833">
            <v>43747203</v>
          </cell>
          <cell r="AC6833">
            <v>43747203</v>
          </cell>
          <cell r="AD6833">
            <v>43747203</v>
          </cell>
          <cell r="AE6833">
            <v>43747203</v>
          </cell>
        </row>
        <row r="6834">
          <cell r="F6834" t="str">
            <v>C-3603-1300-1</v>
          </cell>
          <cell r="U6834">
            <v>0</v>
          </cell>
          <cell r="V6834">
            <v>1590132</v>
          </cell>
          <cell r="W6834">
            <v>1590132</v>
          </cell>
          <cell r="X6834">
            <v>0</v>
          </cell>
          <cell r="Z6834">
            <v>0</v>
          </cell>
          <cell r="AA6834">
            <v>0</v>
          </cell>
          <cell r="AB6834">
            <v>0</v>
          </cell>
          <cell r="AC6834">
            <v>0</v>
          </cell>
          <cell r="AD6834">
            <v>0</v>
          </cell>
          <cell r="AE6834">
            <v>0</v>
          </cell>
        </row>
        <row r="6835">
          <cell r="F6835" t="str">
            <v>C-3603-1300-1</v>
          </cell>
          <cell r="U6835">
            <v>255648000</v>
          </cell>
          <cell r="V6835">
            <v>9566815</v>
          </cell>
          <cell r="W6835">
            <v>97235</v>
          </cell>
          <cell r="X6835">
            <v>265117580</v>
          </cell>
          <cell r="Z6835">
            <v>265117580</v>
          </cell>
          <cell r="AA6835">
            <v>0</v>
          </cell>
          <cell r="AB6835">
            <v>265117580</v>
          </cell>
          <cell r="AC6835">
            <v>265117580</v>
          </cell>
          <cell r="AD6835">
            <v>265117580</v>
          </cell>
          <cell r="AE6835">
            <v>265117580</v>
          </cell>
        </row>
        <row r="6836">
          <cell r="F6836" t="str">
            <v>C-3603-1300-1</v>
          </cell>
          <cell r="U6836">
            <v>25000000</v>
          </cell>
          <cell r="V6836">
            <v>0</v>
          </cell>
          <cell r="W6836">
            <v>0</v>
          </cell>
          <cell r="X6836">
            <v>25000000</v>
          </cell>
          <cell r="Z6836">
            <v>23649306</v>
          </cell>
          <cell r="AA6836">
            <v>1350694</v>
          </cell>
          <cell r="AB6836">
            <v>23649306</v>
          </cell>
          <cell r="AC6836">
            <v>23649306</v>
          </cell>
          <cell r="AD6836">
            <v>23649306</v>
          </cell>
          <cell r="AE6836">
            <v>23649306</v>
          </cell>
        </row>
        <row r="6837">
          <cell r="F6837" t="str">
            <v>C-3603-1300-1</v>
          </cell>
          <cell r="U6837">
            <v>13496000</v>
          </cell>
          <cell r="V6837">
            <v>0</v>
          </cell>
          <cell r="W6837">
            <v>0</v>
          </cell>
          <cell r="X6837">
            <v>13496000</v>
          </cell>
          <cell r="Z6837">
            <v>13496000</v>
          </cell>
          <cell r="AA6837">
            <v>0</v>
          </cell>
          <cell r="AB6837">
            <v>13496000</v>
          </cell>
          <cell r="AC6837">
            <v>13496000</v>
          </cell>
          <cell r="AD6837">
            <v>13496000</v>
          </cell>
          <cell r="AE6837">
            <v>13496000</v>
          </cell>
        </row>
        <row r="6838">
          <cell r="F6838" t="str">
            <v>C-3603-1300-1</v>
          </cell>
          <cell r="U6838">
            <v>36340000</v>
          </cell>
          <cell r="V6838">
            <v>0</v>
          </cell>
          <cell r="W6838">
            <v>0</v>
          </cell>
          <cell r="X6838">
            <v>36340000</v>
          </cell>
          <cell r="Z6838">
            <v>36317371</v>
          </cell>
          <cell r="AA6838">
            <v>22629</v>
          </cell>
          <cell r="AB6838">
            <v>36317371</v>
          </cell>
          <cell r="AC6838">
            <v>36317371</v>
          </cell>
          <cell r="AD6838">
            <v>36317371</v>
          </cell>
          <cell r="AE6838">
            <v>36317371</v>
          </cell>
        </row>
        <row r="6839">
          <cell r="F6839" t="str">
            <v>C-3603-1300-1</v>
          </cell>
          <cell r="U6839">
            <v>26947000</v>
          </cell>
          <cell r="V6839">
            <v>0</v>
          </cell>
          <cell r="W6839">
            <v>26947000</v>
          </cell>
          <cell r="X6839">
            <v>0</v>
          </cell>
          <cell r="Z6839">
            <v>0</v>
          </cell>
          <cell r="AA6839">
            <v>0</v>
          </cell>
          <cell r="AB6839">
            <v>0</v>
          </cell>
          <cell r="AC6839">
            <v>0</v>
          </cell>
          <cell r="AD6839">
            <v>0</v>
          </cell>
          <cell r="AE6839">
            <v>0</v>
          </cell>
        </row>
        <row r="6840">
          <cell r="F6840" t="str">
            <v>C-3603-1300-1</v>
          </cell>
          <cell r="U6840">
            <v>112995000</v>
          </cell>
          <cell r="V6840">
            <v>1341768</v>
          </cell>
          <cell r="W6840">
            <v>5000000</v>
          </cell>
          <cell r="X6840">
            <v>109336768</v>
          </cell>
          <cell r="Z6840">
            <v>109034148</v>
          </cell>
          <cell r="AA6840">
            <v>302620</v>
          </cell>
          <cell r="AB6840">
            <v>109034148</v>
          </cell>
          <cell r="AC6840">
            <v>109034148</v>
          </cell>
          <cell r="AD6840">
            <v>109034148</v>
          </cell>
          <cell r="AE6840">
            <v>109034148</v>
          </cell>
        </row>
        <row r="6841">
          <cell r="F6841" t="str">
            <v>C-3603-1300-1</v>
          </cell>
          <cell r="U6841">
            <v>18593000</v>
          </cell>
          <cell r="V6841">
            <v>0</v>
          </cell>
          <cell r="W6841">
            <v>0</v>
          </cell>
          <cell r="X6841">
            <v>18593000</v>
          </cell>
          <cell r="Z6841">
            <v>15741910</v>
          </cell>
          <cell r="AA6841">
            <v>2851090</v>
          </cell>
          <cell r="AB6841">
            <v>15741910</v>
          </cell>
          <cell r="AC6841">
            <v>15741910</v>
          </cell>
          <cell r="AD6841">
            <v>15741910</v>
          </cell>
          <cell r="AE6841">
            <v>15741910</v>
          </cell>
        </row>
        <row r="6842">
          <cell r="F6842" t="str">
            <v>C-3603-1300-1</v>
          </cell>
          <cell r="U6842">
            <v>0</v>
          </cell>
          <cell r="V6842">
            <v>12602447</v>
          </cell>
          <cell r="W6842">
            <v>2447</v>
          </cell>
          <cell r="X6842">
            <v>12600000</v>
          </cell>
          <cell r="Z6842">
            <v>12600000</v>
          </cell>
          <cell r="AA6842">
            <v>0</v>
          </cell>
          <cell r="AB6842">
            <v>12600000</v>
          </cell>
          <cell r="AC6842">
            <v>12600000</v>
          </cell>
          <cell r="AD6842">
            <v>12600000</v>
          </cell>
          <cell r="AE6842">
            <v>12600000</v>
          </cell>
        </row>
        <row r="6843">
          <cell r="F6843" t="str">
            <v>C-3603-1300-1</v>
          </cell>
          <cell r="U6843">
            <v>711000</v>
          </cell>
          <cell r="V6843">
            <v>0</v>
          </cell>
          <cell r="W6843">
            <v>76700</v>
          </cell>
          <cell r="X6843">
            <v>634300</v>
          </cell>
          <cell r="Z6843">
            <v>634300</v>
          </cell>
          <cell r="AA6843">
            <v>0</v>
          </cell>
          <cell r="AB6843">
            <v>634300</v>
          </cell>
          <cell r="AC6843">
            <v>634300</v>
          </cell>
          <cell r="AD6843">
            <v>634300</v>
          </cell>
          <cell r="AE6843">
            <v>634300</v>
          </cell>
        </row>
        <row r="6844">
          <cell r="F6844" t="str">
            <v>C-3603-1300-1</v>
          </cell>
          <cell r="U6844">
            <v>6218000</v>
          </cell>
          <cell r="V6844">
            <v>0</v>
          </cell>
          <cell r="W6844">
            <v>101841</v>
          </cell>
          <cell r="X6844">
            <v>6116159</v>
          </cell>
          <cell r="Z6844">
            <v>6116159</v>
          </cell>
          <cell r="AA6844">
            <v>0</v>
          </cell>
          <cell r="AB6844">
            <v>6116159</v>
          </cell>
          <cell r="AC6844">
            <v>6116159</v>
          </cell>
          <cell r="AD6844">
            <v>6116159</v>
          </cell>
          <cell r="AE6844">
            <v>6116159</v>
          </cell>
        </row>
        <row r="6845">
          <cell r="F6845" t="str">
            <v>C-3603-1300-1</v>
          </cell>
          <cell r="U6845">
            <v>5025000</v>
          </cell>
          <cell r="V6845">
            <v>0</v>
          </cell>
          <cell r="W6845">
            <v>0</v>
          </cell>
          <cell r="X6845">
            <v>5025000</v>
          </cell>
          <cell r="Z6845">
            <v>5024976</v>
          </cell>
          <cell r="AA6845">
            <v>24</v>
          </cell>
          <cell r="AB6845">
            <v>5024976</v>
          </cell>
          <cell r="AC6845">
            <v>5024976</v>
          </cell>
          <cell r="AD6845">
            <v>5024976</v>
          </cell>
          <cell r="AE6845">
            <v>5024976</v>
          </cell>
        </row>
        <row r="6846">
          <cell r="F6846" t="str">
            <v>C-3603-1300-1</v>
          </cell>
          <cell r="U6846">
            <v>132602000</v>
          </cell>
          <cell r="V6846">
            <v>0</v>
          </cell>
          <cell r="W6846">
            <v>12602447</v>
          </cell>
          <cell r="X6846">
            <v>119999553</v>
          </cell>
          <cell r="Z6846">
            <v>119999553</v>
          </cell>
          <cell r="AA6846">
            <v>0</v>
          </cell>
          <cell r="AB6846">
            <v>119999553</v>
          </cell>
          <cell r="AC6846">
            <v>119999553</v>
          </cell>
          <cell r="AD6846">
            <v>114773013</v>
          </cell>
          <cell r="AE6846">
            <v>114773013</v>
          </cell>
        </row>
        <row r="6847">
          <cell r="F6847" t="str">
            <v>C-3603-1300-1</v>
          </cell>
          <cell r="U6847">
            <v>14831000</v>
          </cell>
          <cell r="V6847">
            <v>5000000</v>
          </cell>
          <cell r="W6847">
            <v>0</v>
          </cell>
          <cell r="X6847">
            <v>19831000</v>
          </cell>
          <cell r="Z6847">
            <v>19831000</v>
          </cell>
          <cell r="AA6847">
            <v>0</v>
          </cell>
          <cell r="AB6847">
            <v>19831000</v>
          </cell>
          <cell r="AC6847">
            <v>19831000</v>
          </cell>
          <cell r="AD6847">
            <v>19831000</v>
          </cell>
          <cell r="AE6847">
            <v>19831000</v>
          </cell>
        </row>
        <row r="6848">
          <cell r="F6848" t="str">
            <v>C-3603-1300-3</v>
          </cell>
          <cell r="U6848">
            <v>0</v>
          </cell>
          <cell r="V6848">
            <v>4015000000</v>
          </cell>
          <cell r="W6848">
            <v>3600306721</v>
          </cell>
          <cell r="X6848">
            <v>414693279</v>
          </cell>
          <cell r="Z6848">
            <v>408703877</v>
          </cell>
          <cell r="AA6848">
            <v>5989402</v>
          </cell>
          <cell r="AB6848">
            <v>408703877</v>
          </cell>
          <cell r="AC6848">
            <v>408703877</v>
          </cell>
          <cell r="AD6848">
            <v>17233240</v>
          </cell>
          <cell r="AE6848">
            <v>17233240</v>
          </cell>
        </row>
        <row r="6849">
          <cell r="F6849" t="str">
            <v>C-3603-1300-3</v>
          </cell>
          <cell r="U6849">
            <v>464442200</v>
          </cell>
          <cell r="V6849">
            <v>0</v>
          </cell>
          <cell r="W6849">
            <v>2187</v>
          </cell>
          <cell r="X6849">
            <v>464440013</v>
          </cell>
          <cell r="Z6849">
            <v>464440008</v>
          </cell>
          <cell r="AA6849">
            <v>5</v>
          </cell>
          <cell r="AB6849">
            <v>464440008</v>
          </cell>
          <cell r="AC6849">
            <v>464440008</v>
          </cell>
          <cell r="AD6849">
            <v>464437008</v>
          </cell>
          <cell r="AE6849">
            <v>464437008</v>
          </cell>
        </row>
        <row r="6850">
          <cell r="F6850" t="str">
            <v>C-3603-1300-3</v>
          </cell>
          <cell r="U6850">
            <v>845247300</v>
          </cell>
          <cell r="V6850">
            <v>353718824</v>
          </cell>
          <cell r="W6850">
            <v>45752687</v>
          </cell>
          <cell r="X6850">
            <v>1153213437</v>
          </cell>
          <cell r="Z6850">
            <v>1153124910</v>
          </cell>
          <cell r="AA6850">
            <v>88527</v>
          </cell>
          <cell r="AB6850">
            <v>1153124910</v>
          </cell>
          <cell r="AC6850">
            <v>1153124910</v>
          </cell>
          <cell r="AD6850">
            <v>1153124910</v>
          </cell>
          <cell r="AE6850">
            <v>1153124910</v>
          </cell>
        </row>
        <row r="6851">
          <cell r="F6851" t="str">
            <v>C-3603-1300-3</v>
          </cell>
          <cell r="U6851">
            <v>1328449000</v>
          </cell>
          <cell r="V6851">
            <v>30870006</v>
          </cell>
          <cell r="W6851">
            <v>14313705</v>
          </cell>
          <cell r="X6851">
            <v>1345005301</v>
          </cell>
          <cell r="Z6851">
            <v>1345005301</v>
          </cell>
          <cell r="AA6851">
            <v>0</v>
          </cell>
          <cell r="AB6851">
            <v>1345005301</v>
          </cell>
          <cell r="AC6851">
            <v>1345005301</v>
          </cell>
          <cell r="AD6851">
            <v>1345005301</v>
          </cell>
          <cell r="AE6851">
            <v>1345005301</v>
          </cell>
        </row>
        <row r="6852">
          <cell r="F6852" t="str">
            <v>C-3603-1300-3</v>
          </cell>
          <cell r="U6852">
            <v>37153700</v>
          </cell>
          <cell r="V6852">
            <v>98252687</v>
          </cell>
          <cell r="W6852">
            <v>25270</v>
          </cell>
          <cell r="X6852">
            <v>135381117</v>
          </cell>
          <cell r="Z6852">
            <v>135381017</v>
          </cell>
          <cell r="AA6852">
            <v>100</v>
          </cell>
          <cell r="AB6852">
            <v>135381017</v>
          </cell>
          <cell r="AC6852">
            <v>135381017</v>
          </cell>
          <cell r="AD6852">
            <v>83981017</v>
          </cell>
          <cell r="AE6852">
            <v>83981017</v>
          </cell>
        </row>
        <row r="6853">
          <cell r="F6853" t="str">
            <v>C-3603-1300-3</v>
          </cell>
          <cell r="U6853">
            <v>101450000</v>
          </cell>
          <cell r="V6853">
            <v>59000000</v>
          </cell>
          <cell r="W6853">
            <v>13206000</v>
          </cell>
          <cell r="X6853">
            <v>147244000</v>
          </cell>
          <cell r="Z6853">
            <v>147244000</v>
          </cell>
          <cell r="AA6853">
            <v>0</v>
          </cell>
          <cell r="AB6853">
            <v>147244000</v>
          </cell>
          <cell r="AC6853">
            <v>147244000</v>
          </cell>
          <cell r="AD6853">
            <v>147244000</v>
          </cell>
          <cell r="AE6853">
            <v>147244000</v>
          </cell>
        </row>
        <row r="6854">
          <cell r="F6854" t="str">
            <v>C-3603-1300-4</v>
          </cell>
          <cell r="U6854">
            <v>0</v>
          </cell>
          <cell r="V6854">
            <v>20863912</v>
          </cell>
          <cell r="W6854">
            <v>2572</v>
          </cell>
          <cell r="X6854">
            <v>20861340</v>
          </cell>
          <cell r="Z6854">
            <v>20861340</v>
          </cell>
          <cell r="AA6854">
            <v>0</v>
          </cell>
          <cell r="AB6854">
            <v>20861340</v>
          </cell>
          <cell r="AC6854">
            <v>20861340</v>
          </cell>
          <cell r="AD6854">
            <v>20861340</v>
          </cell>
          <cell r="AE6854">
            <v>20861340</v>
          </cell>
        </row>
        <row r="6855">
          <cell r="F6855" t="str">
            <v>C-3603-1300-4</v>
          </cell>
          <cell r="U6855">
            <v>0</v>
          </cell>
          <cell r="V6855">
            <v>590174</v>
          </cell>
          <cell r="W6855">
            <v>0</v>
          </cell>
          <cell r="X6855">
            <v>590174</v>
          </cell>
          <cell r="Z6855">
            <v>590174</v>
          </cell>
          <cell r="AA6855">
            <v>0</v>
          </cell>
          <cell r="AB6855">
            <v>590174</v>
          </cell>
          <cell r="AC6855">
            <v>590174</v>
          </cell>
          <cell r="AD6855">
            <v>590174</v>
          </cell>
          <cell r="AE6855">
            <v>590174</v>
          </cell>
        </row>
        <row r="6856">
          <cell r="F6856" t="str">
            <v>C-3603-1300-4</v>
          </cell>
          <cell r="U6856">
            <v>117665702</v>
          </cell>
          <cell r="V6856">
            <v>332278</v>
          </cell>
          <cell r="W6856">
            <v>0</v>
          </cell>
          <cell r="X6856">
            <v>117997980</v>
          </cell>
          <cell r="Z6856">
            <v>117997957</v>
          </cell>
          <cell r="AA6856">
            <v>23</v>
          </cell>
          <cell r="AB6856">
            <v>117997957</v>
          </cell>
          <cell r="AC6856">
            <v>117997957</v>
          </cell>
          <cell r="AD6856">
            <v>117997957</v>
          </cell>
          <cell r="AE6856">
            <v>117997957</v>
          </cell>
        </row>
        <row r="6857">
          <cell r="F6857" t="str">
            <v>C-3603-1300-7</v>
          </cell>
          <cell r="U6857">
            <v>70434334</v>
          </cell>
          <cell r="V6857">
            <v>68300000</v>
          </cell>
          <cell r="W6857">
            <v>0</v>
          </cell>
          <cell r="X6857">
            <v>138734334</v>
          </cell>
          <cell r="Z6857">
            <v>135632861</v>
          </cell>
          <cell r="AA6857">
            <v>3101473</v>
          </cell>
          <cell r="AB6857">
            <v>135632861</v>
          </cell>
          <cell r="AC6857">
            <v>135632861</v>
          </cell>
          <cell r="AD6857">
            <v>135632861</v>
          </cell>
          <cell r="AE6857">
            <v>135632861</v>
          </cell>
        </row>
        <row r="6858">
          <cell r="F6858" t="str">
            <v>C-3603-1300-7</v>
          </cell>
          <cell r="U6858">
            <v>9456907</v>
          </cell>
          <cell r="V6858">
            <v>12500000</v>
          </cell>
          <cell r="W6858">
            <v>8947757</v>
          </cell>
          <cell r="X6858">
            <v>13009150</v>
          </cell>
          <cell r="Z6858">
            <v>13009150</v>
          </cell>
          <cell r="AA6858">
            <v>0</v>
          </cell>
          <cell r="AB6858">
            <v>13009150</v>
          </cell>
          <cell r="AC6858">
            <v>13009150</v>
          </cell>
          <cell r="AD6858">
            <v>13009150</v>
          </cell>
          <cell r="AE6858">
            <v>13009150</v>
          </cell>
        </row>
        <row r="6859">
          <cell r="F6859" t="str">
            <v>C-3603-1300-8</v>
          </cell>
          <cell r="U6859">
            <v>56533351</v>
          </cell>
          <cell r="V6859">
            <v>0</v>
          </cell>
          <cell r="W6859">
            <v>0</v>
          </cell>
          <cell r="X6859">
            <v>56533351</v>
          </cell>
          <cell r="Z6859">
            <v>55150762</v>
          </cell>
          <cell r="AA6859">
            <v>1382589</v>
          </cell>
          <cell r="AB6859">
            <v>55150762</v>
          </cell>
          <cell r="AC6859">
            <v>55150762</v>
          </cell>
          <cell r="AD6859">
            <v>55150762</v>
          </cell>
          <cell r="AE6859">
            <v>55150762</v>
          </cell>
        </row>
        <row r="6860">
          <cell r="F6860" t="str">
            <v>C-3603-1300-8</v>
          </cell>
          <cell r="U6860">
            <v>63700350</v>
          </cell>
          <cell r="V6860">
            <v>0</v>
          </cell>
          <cell r="W6860">
            <v>0</v>
          </cell>
          <cell r="X6860">
            <v>63700350</v>
          </cell>
          <cell r="Z6860">
            <v>63700350</v>
          </cell>
          <cell r="AA6860">
            <v>0</v>
          </cell>
          <cell r="AB6860">
            <v>63700350</v>
          </cell>
          <cell r="AC6860">
            <v>63700350</v>
          </cell>
          <cell r="AD6860">
            <v>63700350</v>
          </cell>
          <cell r="AE6860">
            <v>63700350</v>
          </cell>
        </row>
        <row r="6861">
          <cell r="F6861" t="str">
            <v>C-3603-1300-9</v>
          </cell>
          <cell r="U6861">
            <v>0</v>
          </cell>
          <cell r="V6861">
            <v>1000000</v>
          </cell>
          <cell r="W6861">
            <v>0</v>
          </cell>
          <cell r="X6861">
            <v>1000000</v>
          </cell>
          <cell r="Z6861">
            <v>1000000</v>
          </cell>
          <cell r="AA6861">
            <v>0</v>
          </cell>
          <cell r="AB6861">
            <v>1000000</v>
          </cell>
          <cell r="AC6861">
            <v>1000000</v>
          </cell>
          <cell r="AD6861">
            <v>1000000</v>
          </cell>
          <cell r="AE6861">
            <v>1000000</v>
          </cell>
        </row>
        <row r="6862">
          <cell r="F6862" t="str">
            <v>C-3603-1300-9</v>
          </cell>
          <cell r="U6862">
            <v>1500000</v>
          </cell>
          <cell r="V6862">
            <v>10063334</v>
          </cell>
          <cell r="W6862">
            <v>0</v>
          </cell>
          <cell r="X6862">
            <v>11563334</v>
          </cell>
          <cell r="Z6862">
            <v>11231272</v>
          </cell>
          <cell r="AA6862">
            <v>332062</v>
          </cell>
          <cell r="AB6862">
            <v>11231272</v>
          </cell>
          <cell r="AC6862">
            <v>11231272</v>
          </cell>
          <cell r="AD6862">
            <v>11231272</v>
          </cell>
          <cell r="AE6862">
            <v>11231272</v>
          </cell>
        </row>
        <row r="6863">
          <cell r="F6863" t="str">
            <v>C-3603-1300-9</v>
          </cell>
          <cell r="U6863">
            <v>166750000</v>
          </cell>
          <cell r="V6863">
            <v>30000000</v>
          </cell>
          <cell r="W6863">
            <v>2063334</v>
          </cell>
          <cell r="X6863">
            <v>194686666</v>
          </cell>
          <cell r="Z6863">
            <v>194686666</v>
          </cell>
          <cell r="AA6863">
            <v>0</v>
          </cell>
          <cell r="AB6863">
            <v>194686666</v>
          </cell>
          <cell r="AC6863">
            <v>194686666</v>
          </cell>
          <cell r="AD6863">
            <v>194686666</v>
          </cell>
          <cell r="AE6863">
            <v>194686666</v>
          </cell>
        </row>
        <row r="6864">
          <cell r="F6864" t="str">
            <v>C-3603-1300-11</v>
          </cell>
          <cell r="U6864">
            <v>0</v>
          </cell>
          <cell r="V6864">
            <v>10000000</v>
          </cell>
          <cell r="W6864">
            <v>0</v>
          </cell>
          <cell r="X6864">
            <v>10000000</v>
          </cell>
          <cell r="Z6864">
            <v>8189361</v>
          </cell>
          <cell r="AA6864">
            <v>1810639</v>
          </cell>
          <cell r="AB6864">
            <v>8189361</v>
          </cell>
          <cell r="AC6864">
            <v>8189361</v>
          </cell>
          <cell r="AD6864">
            <v>0</v>
          </cell>
          <cell r="AE6864">
            <v>0</v>
          </cell>
        </row>
        <row r="6865">
          <cell r="F6865" t="str">
            <v>C-3603-1300-11</v>
          </cell>
          <cell r="U6865">
            <v>0</v>
          </cell>
          <cell r="V6865">
            <v>825900</v>
          </cell>
          <cell r="W6865">
            <v>0</v>
          </cell>
          <cell r="X6865">
            <v>825900</v>
          </cell>
          <cell r="Z6865">
            <v>0</v>
          </cell>
          <cell r="AA6865">
            <v>825900</v>
          </cell>
          <cell r="AB6865">
            <v>0</v>
          </cell>
          <cell r="AC6865">
            <v>0</v>
          </cell>
          <cell r="AD6865">
            <v>0</v>
          </cell>
          <cell r="AE6865">
            <v>0</v>
          </cell>
        </row>
        <row r="6866">
          <cell r="F6866" t="str">
            <v>C-3603-1300-11</v>
          </cell>
          <cell r="U6866">
            <v>0</v>
          </cell>
          <cell r="V6866">
            <v>200995000</v>
          </cell>
          <cell r="W6866">
            <v>113259</v>
          </cell>
          <cell r="X6866">
            <v>200881741</v>
          </cell>
          <cell r="Z6866">
            <v>199886741</v>
          </cell>
          <cell r="AA6866">
            <v>995000</v>
          </cell>
          <cell r="AB6866">
            <v>199886741</v>
          </cell>
          <cell r="AC6866">
            <v>199886741</v>
          </cell>
          <cell r="AD6866">
            <v>199886741</v>
          </cell>
          <cell r="AE6866">
            <v>199886741</v>
          </cell>
        </row>
        <row r="6867">
          <cell r="F6867" t="str">
            <v>C-3603-1300-11</v>
          </cell>
          <cell r="U6867">
            <v>0</v>
          </cell>
          <cell r="V6867">
            <v>153121330</v>
          </cell>
          <cell r="W6867">
            <v>600000</v>
          </cell>
          <cell r="X6867">
            <v>152521330</v>
          </cell>
          <cell r="Z6867">
            <v>142629785</v>
          </cell>
          <cell r="AA6867">
            <v>9891545</v>
          </cell>
          <cell r="AB6867">
            <v>142629785</v>
          </cell>
          <cell r="AC6867">
            <v>142629785</v>
          </cell>
          <cell r="AD6867">
            <v>136730955</v>
          </cell>
          <cell r="AE6867">
            <v>136730955</v>
          </cell>
        </row>
        <row r="6868">
          <cell r="F6868" t="str">
            <v>C-3603-1300-11</v>
          </cell>
          <cell r="U6868">
            <v>0</v>
          </cell>
          <cell r="V6868">
            <v>117000000</v>
          </cell>
          <cell r="W6868">
            <v>0</v>
          </cell>
          <cell r="X6868">
            <v>117000000</v>
          </cell>
          <cell r="Z6868">
            <v>115141044</v>
          </cell>
          <cell r="AA6868">
            <v>1858956</v>
          </cell>
          <cell r="AB6868">
            <v>115141044</v>
          </cell>
          <cell r="AC6868">
            <v>115141044</v>
          </cell>
          <cell r="AD6868">
            <v>115141044</v>
          </cell>
          <cell r="AE6868">
            <v>115141044</v>
          </cell>
        </row>
        <row r="6869">
          <cell r="F6869" t="str">
            <v>C-3605-1300-1</v>
          </cell>
          <cell r="U6869">
            <v>30911891</v>
          </cell>
          <cell r="V6869">
            <v>10330819</v>
          </cell>
          <cell r="W6869">
            <v>0</v>
          </cell>
          <cell r="X6869">
            <v>41242710</v>
          </cell>
          <cell r="Z6869">
            <v>33417804</v>
          </cell>
          <cell r="AA6869">
            <v>7824906</v>
          </cell>
          <cell r="AB6869">
            <v>33417804</v>
          </cell>
          <cell r="AC6869">
            <v>33417804</v>
          </cell>
          <cell r="AD6869">
            <v>14886890</v>
          </cell>
          <cell r="AE6869">
            <v>14886890</v>
          </cell>
        </row>
        <row r="6870">
          <cell r="F6870" t="str">
            <v>C-3605-1300-1</v>
          </cell>
          <cell r="U6870">
            <v>7334604</v>
          </cell>
          <cell r="V6870">
            <v>0</v>
          </cell>
          <cell r="W6870">
            <v>2000483</v>
          </cell>
          <cell r="X6870">
            <v>5334121</v>
          </cell>
          <cell r="Z6870">
            <v>4620618</v>
          </cell>
          <cell r="AA6870">
            <v>713503</v>
          </cell>
          <cell r="AB6870">
            <v>4620618</v>
          </cell>
          <cell r="AC6870">
            <v>2310309</v>
          </cell>
          <cell r="AD6870">
            <v>0</v>
          </cell>
          <cell r="AE6870">
            <v>0</v>
          </cell>
        </row>
        <row r="6871">
          <cell r="F6871" t="str">
            <v>C-3605-1300-1</v>
          </cell>
          <cell r="U6871">
            <v>42000000</v>
          </cell>
          <cell r="V6871">
            <v>0</v>
          </cell>
          <cell r="W6871">
            <v>357318</v>
          </cell>
          <cell r="X6871">
            <v>41642682</v>
          </cell>
          <cell r="Z6871">
            <v>41642682</v>
          </cell>
          <cell r="AA6871">
            <v>0</v>
          </cell>
          <cell r="AB6871">
            <v>41642682</v>
          </cell>
          <cell r="AC6871">
            <v>41642682</v>
          </cell>
          <cell r="AD6871">
            <v>41642682</v>
          </cell>
          <cell r="AE6871">
            <v>41642682</v>
          </cell>
        </row>
        <row r="6872">
          <cell r="F6872" t="str">
            <v>C-3605-1300-1</v>
          </cell>
          <cell r="U6872">
            <v>25000000</v>
          </cell>
          <cell r="V6872">
            <v>26500417</v>
          </cell>
          <cell r="W6872">
            <v>5612026</v>
          </cell>
          <cell r="X6872">
            <v>45888391</v>
          </cell>
          <cell r="Z6872">
            <v>44904238</v>
          </cell>
          <cell r="AA6872">
            <v>984153</v>
          </cell>
          <cell r="AB6872">
            <v>44904238</v>
          </cell>
          <cell r="AC6872">
            <v>44904238</v>
          </cell>
          <cell r="AD6872">
            <v>44904238</v>
          </cell>
          <cell r="AE6872">
            <v>44904238</v>
          </cell>
        </row>
        <row r="6873">
          <cell r="F6873" t="str">
            <v>C-3605-1300-1</v>
          </cell>
          <cell r="U6873">
            <v>442009136</v>
          </cell>
          <cell r="V6873">
            <v>0</v>
          </cell>
          <cell r="W6873">
            <v>93705740</v>
          </cell>
          <cell r="X6873">
            <v>348303396</v>
          </cell>
          <cell r="Z6873">
            <v>338420676</v>
          </cell>
          <cell r="AA6873">
            <v>9882720</v>
          </cell>
          <cell r="AB6873">
            <v>338420676</v>
          </cell>
          <cell r="AC6873">
            <v>338420676</v>
          </cell>
          <cell r="AD6873">
            <v>338420676</v>
          </cell>
          <cell r="AE6873">
            <v>338420676</v>
          </cell>
        </row>
        <row r="6874">
          <cell r="F6874" t="str">
            <v>C-3605-1300-1</v>
          </cell>
          <cell r="U6874">
            <v>52150530</v>
          </cell>
          <cell r="V6874">
            <v>6604472</v>
          </cell>
          <cell r="W6874">
            <v>1775317</v>
          </cell>
          <cell r="X6874">
            <v>56979685</v>
          </cell>
          <cell r="Z6874">
            <v>56979684.990000002</v>
          </cell>
          <cell r="AA6874">
            <v>0.01</v>
          </cell>
          <cell r="AB6874">
            <v>56979684.990000002</v>
          </cell>
          <cell r="AC6874">
            <v>56979684.990000002</v>
          </cell>
          <cell r="AD6874">
            <v>49048560</v>
          </cell>
          <cell r="AE6874">
            <v>49048560</v>
          </cell>
        </row>
        <row r="6875">
          <cell r="F6875" t="str">
            <v>C-3605-1300-1</v>
          </cell>
          <cell r="U6875">
            <v>468850000</v>
          </cell>
          <cell r="V6875">
            <v>28000000</v>
          </cell>
          <cell r="W6875">
            <v>6895446</v>
          </cell>
          <cell r="X6875">
            <v>489954554</v>
          </cell>
          <cell r="Z6875">
            <v>489954554</v>
          </cell>
          <cell r="AA6875">
            <v>0</v>
          </cell>
          <cell r="AB6875">
            <v>489954554</v>
          </cell>
          <cell r="AC6875">
            <v>489954554</v>
          </cell>
          <cell r="AD6875">
            <v>489954554</v>
          </cell>
          <cell r="AE6875">
            <v>489954554</v>
          </cell>
        </row>
        <row r="6876">
          <cell r="F6876" t="str">
            <v>C-3605-1300-1</v>
          </cell>
          <cell r="U6876">
            <v>3400000</v>
          </cell>
          <cell r="V6876">
            <v>0</v>
          </cell>
          <cell r="W6876">
            <v>463080</v>
          </cell>
          <cell r="X6876">
            <v>2936920</v>
          </cell>
          <cell r="Z6876">
            <v>2936920</v>
          </cell>
          <cell r="AA6876">
            <v>0</v>
          </cell>
          <cell r="AB6876">
            <v>2936920</v>
          </cell>
          <cell r="AC6876">
            <v>2936920</v>
          </cell>
          <cell r="AD6876">
            <v>2936920</v>
          </cell>
          <cell r="AE6876">
            <v>2936920</v>
          </cell>
        </row>
        <row r="6877">
          <cell r="F6877" t="str">
            <v>C-3605-1300-1</v>
          </cell>
          <cell r="U6877">
            <v>98553347</v>
          </cell>
          <cell r="V6877">
            <v>11523505</v>
          </cell>
          <cell r="W6877">
            <v>5075441</v>
          </cell>
          <cell r="X6877">
            <v>105001411</v>
          </cell>
          <cell r="Z6877">
            <v>105001411</v>
          </cell>
          <cell r="AA6877">
            <v>0</v>
          </cell>
          <cell r="AB6877">
            <v>105001411</v>
          </cell>
          <cell r="AC6877">
            <v>105001411</v>
          </cell>
          <cell r="AD6877">
            <v>105001411</v>
          </cell>
          <cell r="AE6877">
            <v>105001411</v>
          </cell>
        </row>
        <row r="6878">
          <cell r="F6878" t="str">
            <v>C-3605-1300-1</v>
          </cell>
          <cell r="U6878">
            <v>51445000</v>
          </cell>
          <cell r="V6878">
            <v>0</v>
          </cell>
          <cell r="W6878">
            <v>11961358</v>
          </cell>
          <cell r="X6878">
            <v>39483642</v>
          </cell>
          <cell r="Z6878">
            <v>39483642</v>
          </cell>
          <cell r="AA6878">
            <v>0</v>
          </cell>
          <cell r="AB6878">
            <v>39483642</v>
          </cell>
          <cell r="AC6878">
            <v>16635142</v>
          </cell>
          <cell r="AD6878">
            <v>16635142</v>
          </cell>
          <cell r="AE6878">
            <v>16635142</v>
          </cell>
        </row>
        <row r="6879">
          <cell r="F6879" t="str">
            <v>C-3605-1300-1</v>
          </cell>
          <cell r="U6879">
            <v>0</v>
          </cell>
          <cell r="V6879">
            <v>22526970</v>
          </cell>
          <cell r="W6879">
            <v>0</v>
          </cell>
          <cell r="X6879">
            <v>22526970</v>
          </cell>
          <cell r="Z6879">
            <v>13200000</v>
          </cell>
          <cell r="AA6879">
            <v>9326970</v>
          </cell>
          <cell r="AB6879">
            <v>13200000</v>
          </cell>
          <cell r="AC6879">
            <v>13200000</v>
          </cell>
          <cell r="AD6879">
            <v>13200000</v>
          </cell>
          <cell r="AE6879">
            <v>13200000</v>
          </cell>
        </row>
        <row r="6880">
          <cell r="F6880" t="str">
            <v>C-3605-1300-1</v>
          </cell>
          <cell r="U6880">
            <v>12000000</v>
          </cell>
          <cell r="V6880">
            <v>7361446</v>
          </cell>
          <cell r="W6880">
            <v>268438</v>
          </cell>
          <cell r="X6880">
            <v>19093008</v>
          </cell>
          <cell r="Z6880">
            <v>19093008</v>
          </cell>
          <cell r="AA6880">
            <v>0</v>
          </cell>
          <cell r="AB6880">
            <v>19093008</v>
          </cell>
          <cell r="AC6880">
            <v>19093008</v>
          </cell>
          <cell r="AD6880">
            <v>19093008</v>
          </cell>
          <cell r="AE6880">
            <v>19093008</v>
          </cell>
        </row>
        <row r="6881">
          <cell r="F6881" t="str">
            <v>C-3699-1300-2</v>
          </cell>
          <cell r="U6881">
            <v>871000000</v>
          </cell>
          <cell r="V6881">
            <v>94968538</v>
          </cell>
          <cell r="W6881">
            <v>0</v>
          </cell>
          <cell r="X6881">
            <v>965968538</v>
          </cell>
          <cell r="Z6881">
            <v>965137393</v>
          </cell>
          <cell r="AA6881">
            <v>831145</v>
          </cell>
          <cell r="AB6881">
            <v>965137393</v>
          </cell>
          <cell r="AC6881">
            <v>965118048</v>
          </cell>
          <cell r="AD6881">
            <v>965118048</v>
          </cell>
          <cell r="AE6881">
            <v>965118048</v>
          </cell>
        </row>
        <row r="6882">
          <cell r="F6882" t="str">
            <v>C-3699-1300-2</v>
          </cell>
          <cell r="U6882">
            <v>0</v>
          </cell>
          <cell r="V6882">
            <v>315718425</v>
          </cell>
          <cell r="W6882">
            <v>0</v>
          </cell>
          <cell r="X6882">
            <v>315718425</v>
          </cell>
          <cell r="Z6882">
            <v>311438814</v>
          </cell>
          <cell r="AA6882">
            <v>4279611</v>
          </cell>
          <cell r="AB6882">
            <v>311438814</v>
          </cell>
          <cell r="AC6882">
            <v>182395430</v>
          </cell>
          <cell r="AD6882">
            <v>111697212</v>
          </cell>
          <cell r="AE6882">
            <v>111697212</v>
          </cell>
        </row>
        <row r="6883">
          <cell r="F6883" t="str">
            <v>C-3602-1300-5</v>
          </cell>
          <cell r="U6883">
            <v>109867018</v>
          </cell>
          <cell r="V6883">
            <v>0</v>
          </cell>
          <cell r="W6883">
            <v>6811</v>
          </cell>
          <cell r="X6883">
            <v>109860207</v>
          </cell>
          <cell r="Z6883">
            <v>109860207</v>
          </cell>
          <cell r="AA6883">
            <v>0</v>
          </cell>
          <cell r="AB6883">
            <v>109860207</v>
          </cell>
          <cell r="AC6883">
            <v>109860207</v>
          </cell>
          <cell r="AD6883">
            <v>109860207</v>
          </cell>
          <cell r="AE6883">
            <v>109860207</v>
          </cell>
        </row>
        <row r="6884">
          <cell r="F6884" t="str">
            <v>C-3602-1300-5</v>
          </cell>
          <cell r="U6884">
            <v>3296011</v>
          </cell>
          <cell r="V6884">
            <v>853333</v>
          </cell>
          <cell r="W6884">
            <v>0</v>
          </cell>
          <cell r="X6884">
            <v>4149344</v>
          </cell>
          <cell r="Z6884">
            <v>4123860</v>
          </cell>
          <cell r="AA6884">
            <v>25484</v>
          </cell>
          <cell r="AB6884">
            <v>4123860</v>
          </cell>
          <cell r="AC6884">
            <v>4123860</v>
          </cell>
          <cell r="AD6884">
            <v>4123860</v>
          </cell>
          <cell r="AE6884">
            <v>4123860</v>
          </cell>
        </row>
        <row r="6885">
          <cell r="F6885" t="str">
            <v>C-3602-1300-5</v>
          </cell>
          <cell r="U6885">
            <v>36800000</v>
          </cell>
          <cell r="V6885">
            <v>0</v>
          </cell>
          <cell r="W6885">
            <v>853333</v>
          </cell>
          <cell r="X6885">
            <v>35946667</v>
          </cell>
          <cell r="Z6885">
            <v>35946667</v>
          </cell>
          <cell r="AA6885">
            <v>0</v>
          </cell>
          <cell r="AB6885">
            <v>35946667</v>
          </cell>
          <cell r="AC6885">
            <v>35946667</v>
          </cell>
          <cell r="AD6885">
            <v>35946667</v>
          </cell>
          <cell r="AE6885">
            <v>35946667</v>
          </cell>
        </row>
        <row r="6886">
          <cell r="F6886" t="str">
            <v>C-3602-1300-5</v>
          </cell>
          <cell r="U6886">
            <v>32960105</v>
          </cell>
          <cell r="V6886">
            <v>0</v>
          </cell>
          <cell r="W6886">
            <v>0</v>
          </cell>
          <cell r="X6886">
            <v>32960105</v>
          </cell>
          <cell r="Z6886">
            <v>32960105</v>
          </cell>
          <cell r="AA6886">
            <v>0</v>
          </cell>
          <cell r="AB6886">
            <v>32960105</v>
          </cell>
          <cell r="AC6886">
            <v>32960105</v>
          </cell>
          <cell r="AD6886">
            <v>32960105</v>
          </cell>
          <cell r="AE6886">
            <v>32960105</v>
          </cell>
        </row>
        <row r="6887">
          <cell r="F6887" t="str">
            <v>C-3603-1300-1</v>
          </cell>
          <cell r="U6887">
            <v>4782097000</v>
          </cell>
          <cell r="V6887">
            <v>1096319494</v>
          </cell>
          <cell r="W6887">
            <v>402688303</v>
          </cell>
          <cell r="X6887">
            <v>5475728191</v>
          </cell>
          <cell r="Z6887">
            <v>5475680302</v>
          </cell>
          <cell r="AA6887">
            <v>47889</v>
          </cell>
          <cell r="AB6887">
            <v>5475680302</v>
          </cell>
          <cell r="AC6887">
            <v>5475333448</v>
          </cell>
          <cell r="AD6887">
            <v>5475333448</v>
          </cell>
          <cell r="AE6887">
            <v>5475333448</v>
          </cell>
        </row>
        <row r="6888">
          <cell r="F6888" t="str">
            <v>C-3603-1300-1</v>
          </cell>
          <cell r="U6888">
            <v>374352000</v>
          </cell>
          <cell r="V6888">
            <v>62433635</v>
          </cell>
          <cell r="W6888">
            <v>54352</v>
          </cell>
          <cell r="X6888">
            <v>436731283</v>
          </cell>
          <cell r="Z6888">
            <v>436731283</v>
          </cell>
          <cell r="AA6888">
            <v>0</v>
          </cell>
          <cell r="AB6888">
            <v>436731283</v>
          </cell>
          <cell r="AC6888">
            <v>436731283</v>
          </cell>
          <cell r="AD6888">
            <v>436731283</v>
          </cell>
          <cell r="AE6888">
            <v>436731283</v>
          </cell>
        </row>
        <row r="6889">
          <cell r="F6889" t="str">
            <v>C-3603-1300-1</v>
          </cell>
          <cell r="U6889">
            <v>5480000</v>
          </cell>
          <cell r="V6889">
            <v>4490000</v>
          </cell>
          <cell r="W6889">
            <v>6215745</v>
          </cell>
          <cell r="X6889">
            <v>3754255</v>
          </cell>
          <cell r="Z6889">
            <v>3746086</v>
          </cell>
          <cell r="AA6889">
            <v>8169</v>
          </cell>
          <cell r="AB6889">
            <v>3746086</v>
          </cell>
          <cell r="AC6889">
            <v>3746086</v>
          </cell>
          <cell r="AD6889">
            <v>0</v>
          </cell>
          <cell r="AE6889">
            <v>0</v>
          </cell>
        </row>
        <row r="6890">
          <cell r="F6890" t="str">
            <v>C-3603-1300-1</v>
          </cell>
          <cell r="U6890">
            <v>39848000</v>
          </cell>
          <cell r="V6890">
            <v>44000000</v>
          </cell>
          <cell r="W6890">
            <v>0</v>
          </cell>
          <cell r="X6890">
            <v>83848000</v>
          </cell>
          <cell r="Z6890">
            <v>83826548</v>
          </cell>
          <cell r="AA6890">
            <v>21452</v>
          </cell>
          <cell r="AB6890">
            <v>83826548</v>
          </cell>
          <cell r="AC6890">
            <v>83826548</v>
          </cell>
          <cell r="AD6890">
            <v>83826548</v>
          </cell>
          <cell r="AE6890">
            <v>83826548</v>
          </cell>
        </row>
        <row r="6891">
          <cell r="F6891" t="str">
            <v>C-3603-1300-1</v>
          </cell>
          <cell r="U6891">
            <v>25630000</v>
          </cell>
          <cell r="V6891">
            <v>0</v>
          </cell>
          <cell r="W6891">
            <v>0</v>
          </cell>
          <cell r="X6891">
            <v>25630000</v>
          </cell>
          <cell r="Z6891">
            <v>24876968</v>
          </cell>
          <cell r="AA6891">
            <v>753032</v>
          </cell>
          <cell r="AB6891">
            <v>24876968</v>
          </cell>
          <cell r="AC6891">
            <v>24876968</v>
          </cell>
          <cell r="AD6891">
            <v>20887374</v>
          </cell>
          <cell r="AE6891">
            <v>20887374</v>
          </cell>
        </row>
        <row r="6892">
          <cell r="F6892" t="str">
            <v>C-3603-1300-1</v>
          </cell>
          <cell r="U6892">
            <v>17465000</v>
          </cell>
          <cell r="V6892">
            <v>2977686</v>
          </cell>
          <cell r="W6892">
            <v>0</v>
          </cell>
          <cell r="X6892">
            <v>20442686</v>
          </cell>
          <cell r="Z6892">
            <v>19387911</v>
          </cell>
          <cell r="AA6892">
            <v>1054775</v>
          </cell>
          <cell r="AB6892">
            <v>19387911</v>
          </cell>
          <cell r="AC6892">
            <v>19387911</v>
          </cell>
          <cell r="AD6892">
            <v>19387911</v>
          </cell>
          <cell r="AE6892">
            <v>19387911</v>
          </cell>
        </row>
        <row r="6893">
          <cell r="F6893" t="str">
            <v>C-3603-1300-1</v>
          </cell>
          <cell r="U6893">
            <v>235857000</v>
          </cell>
          <cell r="V6893">
            <v>53000000</v>
          </cell>
          <cell r="W6893">
            <v>0</v>
          </cell>
          <cell r="X6893">
            <v>288857000</v>
          </cell>
          <cell r="Z6893">
            <v>288766419</v>
          </cell>
          <cell r="AA6893">
            <v>90581</v>
          </cell>
          <cell r="AB6893">
            <v>288766419</v>
          </cell>
          <cell r="AC6893">
            <v>288766419</v>
          </cell>
          <cell r="AD6893">
            <v>288266419</v>
          </cell>
          <cell r="AE6893">
            <v>288266419</v>
          </cell>
        </row>
        <row r="6894">
          <cell r="F6894" t="str">
            <v>C-3603-1300-1</v>
          </cell>
          <cell r="U6894">
            <v>33093000</v>
          </cell>
          <cell r="V6894">
            <v>0</v>
          </cell>
          <cell r="W6894">
            <v>0</v>
          </cell>
          <cell r="X6894">
            <v>33093000</v>
          </cell>
          <cell r="Z6894">
            <v>32471476</v>
          </cell>
          <cell r="AA6894">
            <v>621524</v>
          </cell>
          <cell r="AB6894">
            <v>32471476</v>
          </cell>
          <cell r="AC6894">
            <v>32471476</v>
          </cell>
          <cell r="AD6894">
            <v>32471476</v>
          </cell>
          <cell r="AE6894">
            <v>32471476</v>
          </cell>
        </row>
        <row r="6895">
          <cell r="F6895" t="str">
            <v>C-3603-1300-1</v>
          </cell>
          <cell r="U6895">
            <v>7210000</v>
          </cell>
          <cell r="V6895">
            <v>0</v>
          </cell>
          <cell r="W6895">
            <v>0</v>
          </cell>
          <cell r="X6895">
            <v>7210000</v>
          </cell>
          <cell r="Z6895">
            <v>5187500</v>
          </cell>
          <cell r="AA6895">
            <v>2022500</v>
          </cell>
          <cell r="AB6895">
            <v>5187500</v>
          </cell>
          <cell r="AC6895">
            <v>5187500</v>
          </cell>
          <cell r="AD6895">
            <v>5187500</v>
          </cell>
          <cell r="AE6895">
            <v>5187500</v>
          </cell>
        </row>
        <row r="6896">
          <cell r="F6896" t="str">
            <v>C-3603-1300-1</v>
          </cell>
          <cell r="U6896">
            <v>16987000</v>
          </cell>
          <cell r="V6896">
            <v>0</v>
          </cell>
          <cell r="W6896">
            <v>43526</v>
          </cell>
          <cell r="X6896">
            <v>16943474</v>
          </cell>
          <cell r="Z6896">
            <v>16943474</v>
          </cell>
          <cell r="AA6896">
            <v>0</v>
          </cell>
          <cell r="AB6896">
            <v>16943474</v>
          </cell>
          <cell r="AC6896">
            <v>16943474</v>
          </cell>
          <cell r="AD6896">
            <v>16943474</v>
          </cell>
          <cell r="AE6896">
            <v>16943474</v>
          </cell>
        </row>
        <row r="6897">
          <cell r="F6897" t="str">
            <v>C-3603-1300-1</v>
          </cell>
          <cell r="U6897">
            <v>136801000</v>
          </cell>
          <cell r="V6897">
            <v>25000000</v>
          </cell>
          <cell r="W6897">
            <v>0</v>
          </cell>
          <cell r="X6897">
            <v>161801000</v>
          </cell>
          <cell r="Z6897">
            <v>160978779</v>
          </cell>
          <cell r="AA6897">
            <v>822221</v>
          </cell>
          <cell r="AB6897">
            <v>160978779</v>
          </cell>
          <cell r="AC6897">
            <v>160978779</v>
          </cell>
          <cell r="AD6897">
            <v>160978779</v>
          </cell>
          <cell r="AE6897">
            <v>160978779</v>
          </cell>
        </row>
        <row r="6898">
          <cell r="F6898" t="str">
            <v>C-3603-1300-1</v>
          </cell>
          <cell r="U6898">
            <v>0</v>
          </cell>
          <cell r="V6898">
            <v>3577797</v>
          </cell>
          <cell r="W6898">
            <v>3577797</v>
          </cell>
          <cell r="X6898">
            <v>0</v>
          </cell>
          <cell r="Z6898">
            <v>0</v>
          </cell>
          <cell r="AA6898">
            <v>0</v>
          </cell>
          <cell r="AB6898">
            <v>0</v>
          </cell>
          <cell r="AC6898">
            <v>0</v>
          </cell>
          <cell r="AD6898">
            <v>0</v>
          </cell>
          <cell r="AE6898">
            <v>0</v>
          </cell>
        </row>
        <row r="6899">
          <cell r="F6899" t="str">
            <v>C-3603-1300-1</v>
          </cell>
          <cell r="U6899">
            <v>288752000</v>
          </cell>
          <cell r="V6899">
            <v>12650000</v>
          </cell>
          <cell r="W6899">
            <v>81630</v>
          </cell>
          <cell r="X6899">
            <v>301320370</v>
          </cell>
          <cell r="Z6899">
            <v>301251189</v>
          </cell>
          <cell r="AA6899">
            <v>69181</v>
          </cell>
          <cell r="AB6899">
            <v>301251189</v>
          </cell>
          <cell r="AC6899">
            <v>301251189</v>
          </cell>
          <cell r="AD6899">
            <v>301251189</v>
          </cell>
          <cell r="AE6899">
            <v>301251189</v>
          </cell>
        </row>
        <row r="6900">
          <cell r="F6900" t="str">
            <v>C-3603-1300-1</v>
          </cell>
          <cell r="U6900">
            <v>857790000</v>
          </cell>
          <cell r="V6900">
            <v>27598841</v>
          </cell>
          <cell r="W6900">
            <v>0</v>
          </cell>
          <cell r="X6900">
            <v>885388841</v>
          </cell>
          <cell r="Z6900">
            <v>885303051</v>
          </cell>
          <cell r="AA6900">
            <v>85790</v>
          </cell>
          <cell r="AB6900">
            <v>885303051</v>
          </cell>
          <cell r="AC6900">
            <v>885303051</v>
          </cell>
          <cell r="AD6900">
            <v>885303051</v>
          </cell>
          <cell r="AE6900">
            <v>885303051</v>
          </cell>
        </row>
        <row r="6901">
          <cell r="F6901" t="str">
            <v>C-3603-1300-1</v>
          </cell>
          <cell r="U6901">
            <v>980000</v>
          </cell>
          <cell r="V6901">
            <v>0</v>
          </cell>
          <cell r="W6901">
            <v>38000</v>
          </cell>
          <cell r="X6901">
            <v>942000</v>
          </cell>
          <cell r="Z6901">
            <v>942000</v>
          </cell>
          <cell r="AA6901">
            <v>0</v>
          </cell>
          <cell r="AB6901">
            <v>942000</v>
          </cell>
          <cell r="AC6901">
            <v>942000</v>
          </cell>
          <cell r="AD6901">
            <v>942000</v>
          </cell>
          <cell r="AE6901">
            <v>942000</v>
          </cell>
        </row>
        <row r="6902">
          <cell r="F6902" t="str">
            <v>C-3603-1300-1</v>
          </cell>
          <cell r="U6902">
            <v>1761000</v>
          </cell>
          <cell r="V6902">
            <v>0</v>
          </cell>
          <cell r="W6902">
            <v>194300</v>
          </cell>
          <cell r="X6902">
            <v>1566700</v>
          </cell>
          <cell r="Z6902">
            <v>1566700</v>
          </cell>
          <cell r="AA6902">
            <v>0</v>
          </cell>
          <cell r="AB6902">
            <v>1566700</v>
          </cell>
          <cell r="AC6902">
            <v>1566700</v>
          </cell>
          <cell r="AD6902">
            <v>1566700</v>
          </cell>
          <cell r="AE6902">
            <v>1566700</v>
          </cell>
        </row>
        <row r="6903">
          <cell r="F6903" t="str">
            <v>C-3603-1300-1</v>
          </cell>
          <cell r="U6903">
            <v>258000</v>
          </cell>
          <cell r="V6903">
            <v>0</v>
          </cell>
          <cell r="W6903">
            <v>213269</v>
          </cell>
          <cell r="X6903">
            <v>44731</v>
          </cell>
          <cell r="Z6903">
            <v>44731</v>
          </cell>
          <cell r="AA6903">
            <v>0</v>
          </cell>
          <cell r="AB6903">
            <v>44731</v>
          </cell>
          <cell r="AC6903">
            <v>44731</v>
          </cell>
          <cell r="AD6903">
            <v>44731</v>
          </cell>
          <cell r="AE6903">
            <v>44731</v>
          </cell>
        </row>
        <row r="6904">
          <cell r="F6904" t="str">
            <v>C-3603-1300-1</v>
          </cell>
          <cell r="U6904">
            <v>8526000</v>
          </cell>
          <cell r="V6904">
            <v>0</v>
          </cell>
          <cell r="W6904">
            <v>7117830</v>
          </cell>
          <cell r="X6904">
            <v>1408170</v>
          </cell>
          <cell r="Z6904">
            <v>875316.1</v>
          </cell>
          <cell r="AA6904">
            <v>532853.9</v>
          </cell>
          <cell r="AB6904">
            <v>875316.1</v>
          </cell>
          <cell r="AC6904">
            <v>875316.1</v>
          </cell>
          <cell r="AD6904">
            <v>875316.1</v>
          </cell>
          <cell r="AE6904">
            <v>875316.1</v>
          </cell>
        </row>
        <row r="6905">
          <cell r="F6905" t="str">
            <v>C-3603-1300-1</v>
          </cell>
          <cell r="U6905">
            <v>34631000</v>
          </cell>
          <cell r="V6905">
            <v>0</v>
          </cell>
          <cell r="W6905">
            <v>15048153</v>
          </cell>
          <cell r="X6905">
            <v>19582847</v>
          </cell>
          <cell r="Z6905">
            <v>19582847</v>
          </cell>
          <cell r="AA6905">
            <v>0</v>
          </cell>
          <cell r="AB6905">
            <v>19582847</v>
          </cell>
          <cell r="AC6905">
            <v>19582847</v>
          </cell>
          <cell r="AD6905">
            <v>19582847</v>
          </cell>
          <cell r="AE6905">
            <v>19582847</v>
          </cell>
        </row>
        <row r="6906">
          <cell r="F6906" t="str">
            <v>C-3603-1300-1</v>
          </cell>
          <cell r="U6906">
            <v>23960000</v>
          </cell>
          <cell r="V6906">
            <v>0</v>
          </cell>
          <cell r="W6906">
            <v>0</v>
          </cell>
          <cell r="X6906">
            <v>23960000</v>
          </cell>
          <cell r="Z6906">
            <v>23960000</v>
          </cell>
          <cell r="AA6906">
            <v>0</v>
          </cell>
          <cell r="AB6906">
            <v>23960000</v>
          </cell>
          <cell r="AC6906">
            <v>23960000</v>
          </cell>
          <cell r="AD6906">
            <v>23960000</v>
          </cell>
          <cell r="AE6906">
            <v>23960000</v>
          </cell>
        </row>
        <row r="6907">
          <cell r="F6907" t="str">
            <v>C-3603-1300-1</v>
          </cell>
          <cell r="U6907">
            <v>139632000</v>
          </cell>
          <cell r="V6907">
            <v>0</v>
          </cell>
          <cell r="W6907">
            <v>4321</v>
          </cell>
          <cell r="X6907">
            <v>139627679</v>
          </cell>
          <cell r="Z6907">
            <v>139627679</v>
          </cell>
          <cell r="AA6907">
            <v>0</v>
          </cell>
          <cell r="AB6907">
            <v>139627679</v>
          </cell>
          <cell r="AC6907">
            <v>139627679</v>
          </cell>
          <cell r="AD6907">
            <v>139627679</v>
          </cell>
          <cell r="AE6907">
            <v>139627679</v>
          </cell>
        </row>
        <row r="6908">
          <cell r="F6908" t="str">
            <v>C-3603-1300-4</v>
          </cell>
          <cell r="U6908">
            <v>0</v>
          </cell>
          <cell r="V6908">
            <v>14487652</v>
          </cell>
          <cell r="W6908">
            <v>10409</v>
          </cell>
          <cell r="X6908">
            <v>14477243</v>
          </cell>
          <cell r="Z6908">
            <v>14477243</v>
          </cell>
          <cell r="AA6908">
            <v>0</v>
          </cell>
          <cell r="AB6908">
            <v>14477243</v>
          </cell>
          <cell r="AC6908">
            <v>14477243</v>
          </cell>
          <cell r="AD6908">
            <v>14477243</v>
          </cell>
          <cell r="AE6908">
            <v>14477243</v>
          </cell>
        </row>
        <row r="6909">
          <cell r="F6909" t="str">
            <v>C-3603-1300-4</v>
          </cell>
          <cell r="U6909">
            <v>146067768</v>
          </cell>
          <cell r="V6909">
            <v>54222505</v>
          </cell>
          <cell r="W6909">
            <v>0</v>
          </cell>
          <cell r="X6909">
            <v>200290273</v>
          </cell>
          <cell r="Z6909">
            <v>198077010</v>
          </cell>
          <cell r="AA6909">
            <v>2213263</v>
          </cell>
          <cell r="AB6909">
            <v>198077010</v>
          </cell>
          <cell r="AC6909">
            <v>198077010</v>
          </cell>
          <cell r="AD6909">
            <v>198077010</v>
          </cell>
          <cell r="AE6909">
            <v>198077010</v>
          </cell>
        </row>
        <row r="6910">
          <cell r="F6910" t="str">
            <v>C-3603-1300-7</v>
          </cell>
          <cell r="U6910">
            <v>48907839</v>
          </cell>
          <cell r="V6910">
            <v>0</v>
          </cell>
          <cell r="W6910">
            <v>0</v>
          </cell>
          <cell r="X6910">
            <v>48907839</v>
          </cell>
          <cell r="Z6910">
            <v>48907839</v>
          </cell>
          <cell r="AA6910">
            <v>0</v>
          </cell>
          <cell r="AB6910">
            <v>48907839</v>
          </cell>
          <cell r="AC6910">
            <v>48907839</v>
          </cell>
          <cell r="AD6910">
            <v>48907839</v>
          </cell>
          <cell r="AE6910">
            <v>48907839</v>
          </cell>
        </row>
        <row r="6911">
          <cell r="F6911" t="str">
            <v>C-3603-1300-7</v>
          </cell>
          <cell r="U6911">
            <v>10709403</v>
          </cell>
          <cell r="V6911">
            <v>0</v>
          </cell>
          <cell r="W6911">
            <v>0</v>
          </cell>
          <cell r="X6911">
            <v>10709403</v>
          </cell>
          <cell r="Z6911">
            <v>10709403</v>
          </cell>
          <cell r="AA6911">
            <v>0</v>
          </cell>
          <cell r="AB6911">
            <v>10709403</v>
          </cell>
          <cell r="AC6911">
            <v>10709403</v>
          </cell>
          <cell r="AD6911">
            <v>10709403</v>
          </cell>
          <cell r="AE6911">
            <v>10709403</v>
          </cell>
        </row>
        <row r="6912">
          <cell r="F6912" t="str">
            <v>C-3603-1300-9</v>
          </cell>
          <cell r="U6912">
            <v>1500000</v>
          </cell>
          <cell r="V6912">
            <v>9500000</v>
          </cell>
          <cell r="W6912">
            <v>0</v>
          </cell>
          <cell r="X6912">
            <v>11000000</v>
          </cell>
          <cell r="Z6912">
            <v>10932287</v>
          </cell>
          <cell r="AA6912">
            <v>67713</v>
          </cell>
          <cell r="AB6912">
            <v>10932287</v>
          </cell>
          <cell r="AC6912">
            <v>10932287</v>
          </cell>
          <cell r="AD6912">
            <v>10932287</v>
          </cell>
          <cell r="AE6912">
            <v>10932287</v>
          </cell>
        </row>
        <row r="6913">
          <cell r="F6913" t="str">
            <v>C-3603-1300-9</v>
          </cell>
          <cell r="U6913">
            <v>144900000</v>
          </cell>
          <cell r="V6913">
            <v>50000000</v>
          </cell>
          <cell r="W6913">
            <v>1353332</v>
          </cell>
          <cell r="X6913">
            <v>193546668</v>
          </cell>
          <cell r="Z6913">
            <v>193546666</v>
          </cell>
          <cell r="AA6913">
            <v>2</v>
          </cell>
          <cell r="AB6913">
            <v>193546666</v>
          </cell>
          <cell r="AC6913">
            <v>193546666</v>
          </cell>
          <cell r="AD6913">
            <v>193546666</v>
          </cell>
          <cell r="AE6913">
            <v>193546666</v>
          </cell>
        </row>
        <row r="6914">
          <cell r="F6914" t="str">
            <v>C-3603-1300-11</v>
          </cell>
          <cell r="U6914">
            <v>0</v>
          </cell>
          <cell r="V6914">
            <v>20615454</v>
          </cell>
          <cell r="W6914">
            <v>0</v>
          </cell>
          <cell r="X6914">
            <v>20615454</v>
          </cell>
          <cell r="Z6914">
            <v>20592256.41</v>
          </cell>
          <cell r="AA6914">
            <v>23197.59</v>
          </cell>
          <cell r="AB6914">
            <v>20592256.41</v>
          </cell>
          <cell r="AC6914">
            <v>20592256.41</v>
          </cell>
          <cell r="AD6914">
            <v>0</v>
          </cell>
          <cell r="AE6914">
            <v>0</v>
          </cell>
        </row>
        <row r="6915">
          <cell r="F6915" t="str">
            <v>C-3603-1300-11</v>
          </cell>
          <cell r="U6915">
            <v>0</v>
          </cell>
          <cell r="V6915">
            <v>52228300</v>
          </cell>
          <cell r="W6915">
            <v>0</v>
          </cell>
          <cell r="X6915">
            <v>52228300</v>
          </cell>
          <cell r="Z6915">
            <v>49166440</v>
          </cell>
          <cell r="AA6915">
            <v>3061860</v>
          </cell>
          <cell r="AB6915">
            <v>49166440</v>
          </cell>
          <cell r="AC6915">
            <v>49166440</v>
          </cell>
          <cell r="AD6915">
            <v>8765000</v>
          </cell>
          <cell r="AE6915">
            <v>8765000</v>
          </cell>
        </row>
        <row r="6916">
          <cell r="F6916" t="str">
            <v>C-3603-1300-11</v>
          </cell>
          <cell r="U6916">
            <v>0</v>
          </cell>
          <cell r="V6916">
            <v>825900</v>
          </cell>
          <cell r="W6916">
            <v>0</v>
          </cell>
          <cell r="X6916">
            <v>825900</v>
          </cell>
          <cell r="Z6916">
            <v>0</v>
          </cell>
          <cell r="AA6916">
            <v>825900</v>
          </cell>
          <cell r="AB6916">
            <v>0</v>
          </cell>
          <cell r="AC6916">
            <v>0</v>
          </cell>
          <cell r="AD6916">
            <v>0</v>
          </cell>
          <cell r="AE6916">
            <v>0</v>
          </cell>
        </row>
        <row r="6917">
          <cell r="F6917" t="str">
            <v>C-3603-1300-11</v>
          </cell>
          <cell r="U6917">
            <v>0</v>
          </cell>
          <cell r="V6917">
            <v>206814500</v>
          </cell>
          <cell r="W6917">
            <v>3615454</v>
          </cell>
          <cell r="X6917">
            <v>203199046</v>
          </cell>
          <cell r="Z6917">
            <v>175006255.36000001</v>
          </cell>
          <cell r="AA6917">
            <v>28192790.640000001</v>
          </cell>
          <cell r="AB6917">
            <v>175006255.36000001</v>
          </cell>
          <cell r="AC6917">
            <v>152356255.34</v>
          </cell>
          <cell r="AD6917">
            <v>42661619</v>
          </cell>
          <cell r="AE6917">
            <v>42661619</v>
          </cell>
        </row>
        <row r="6918">
          <cell r="F6918" t="str">
            <v>C-3603-1300-11</v>
          </cell>
          <cell r="U6918">
            <v>0</v>
          </cell>
          <cell r="V6918">
            <v>381409750</v>
          </cell>
          <cell r="W6918">
            <v>0</v>
          </cell>
          <cell r="X6918">
            <v>381409750</v>
          </cell>
          <cell r="Z6918">
            <v>378800499</v>
          </cell>
          <cell r="AA6918">
            <v>2609251</v>
          </cell>
          <cell r="AB6918">
            <v>378800499</v>
          </cell>
          <cell r="AC6918">
            <v>378800499</v>
          </cell>
          <cell r="AD6918">
            <v>378800499</v>
          </cell>
          <cell r="AE6918">
            <v>378800499</v>
          </cell>
        </row>
        <row r="6919">
          <cell r="F6919" t="str">
            <v>C-3605-1300-1</v>
          </cell>
          <cell r="U6919">
            <v>44000000</v>
          </cell>
          <cell r="V6919">
            <v>59642156</v>
          </cell>
          <cell r="W6919">
            <v>0</v>
          </cell>
          <cell r="X6919">
            <v>103642156</v>
          </cell>
          <cell r="Z6919">
            <v>103178590</v>
          </cell>
          <cell r="AA6919">
            <v>463566</v>
          </cell>
          <cell r="AB6919">
            <v>103178590</v>
          </cell>
          <cell r="AC6919">
            <v>103178590</v>
          </cell>
          <cell r="AD6919">
            <v>103178590</v>
          </cell>
          <cell r="AE6919">
            <v>103178590</v>
          </cell>
        </row>
        <row r="6920">
          <cell r="F6920" t="str">
            <v>C-3605-1300-1</v>
          </cell>
          <cell r="U6920">
            <v>17400000</v>
          </cell>
          <cell r="V6920">
            <v>44376061</v>
          </cell>
          <cell r="W6920">
            <v>20272974</v>
          </cell>
          <cell r="X6920">
            <v>41503087</v>
          </cell>
          <cell r="Z6920">
            <v>41371082</v>
          </cell>
          <cell r="AA6920">
            <v>132005</v>
          </cell>
          <cell r="AB6920">
            <v>41371082</v>
          </cell>
          <cell r="AC6920">
            <v>41371082</v>
          </cell>
          <cell r="AD6920">
            <v>41371082</v>
          </cell>
          <cell r="AE6920">
            <v>41371082</v>
          </cell>
        </row>
        <row r="6921">
          <cell r="F6921" t="str">
            <v>C-3605-1300-1</v>
          </cell>
          <cell r="U6921">
            <v>31500000</v>
          </cell>
          <cell r="V6921">
            <v>10000000</v>
          </cell>
          <cell r="W6921">
            <v>12045888</v>
          </cell>
          <cell r="X6921">
            <v>29454112</v>
          </cell>
          <cell r="Z6921">
            <v>29450848</v>
          </cell>
          <cell r="AA6921">
            <v>3264</v>
          </cell>
          <cell r="AB6921">
            <v>29450848</v>
          </cell>
          <cell r="AC6921">
            <v>29450848</v>
          </cell>
          <cell r="AD6921">
            <v>29450848</v>
          </cell>
          <cell r="AE6921">
            <v>29450848</v>
          </cell>
        </row>
        <row r="6922">
          <cell r="F6922" t="str">
            <v>C-3605-1300-1</v>
          </cell>
          <cell r="U6922">
            <v>30400000</v>
          </cell>
          <cell r="V6922">
            <v>0</v>
          </cell>
          <cell r="W6922">
            <v>0</v>
          </cell>
          <cell r="X6922">
            <v>30400000</v>
          </cell>
          <cell r="Z6922">
            <v>30400000</v>
          </cell>
          <cell r="AA6922">
            <v>0</v>
          </cell>
          <cell r="AB6922">
            <v>30400000</v>
          </cell>
          <cell r="AC6922">
            <v>30400000</v>
          </cell>
          <cell r="AD6922">
            <v>3265997</v>
          </cell>
          <cell r="AE6922">
            <v>3265997</v>
          </cell>
        </row>
        <row r="6923">
          <cell r="F6923" t="str">
            <v>C-3605-1300-1</v>
          </cell>
          <cell r="U6923">
            <v>21900000</v>
          </cell>
          <cell r="V6923">
            <v>0</v>
          </cell>
          <cell r="W6923">
            <v>0</v>
          </cell>
          <cell r="X6923">
            <v>21900000</v>
          </cell>
          <cell r="Z6923">
            <v>21305522</v>
          </cell>
          <cell r="AA6923">
            <v>594478</v>
          </cell>
          <cell r="AB6923">
            <v>21305522</v>
          </cell>
          <cell r="AC6923">
            <v>21305522</v>
          </cell>
          <cell r="AD6923">
            <v>21305522</v>
          </cell>
          <cell r="AE6923">
            <v>21305522</v>
          </cell>
        </row>
        <row r="6924">
          <cell r="F6924" t="str">
            <v>C-3605-1300-1</v>
          </cell>
          <cell r="U6924">
            <v>50000000</v>
          </cell>
          <cell r="V6924">
            <v>0</v>
          </cell>
          <cell r="W6924">
            <v>0</v>
          </cell>
          <cell r="X6924">
            <v>50000000</v>
          </cell>
          <cell r="Z6924">
            <v>41899814</v>
          </cell>
          <cell r="AA6924">
            <v>8100186</v>
          </cell>
          <cell r="AB6924">
            <v>41899814</v>
          </cell>
          <cell r="AC6924">
            <v>41899814</v>
          </cell>
          <cell r="AD6924">
            <v>41899814</v>
          </cell>
          <cell r="AE6924">
            <v>41899814</v>
          </cell>
        </row>
        <row r="6925">
          <cell r="F6925" t="str">
            <v>C-3605-1300-1</v>
          </cell>
          <cell r="U6925">
            <v>37000000</v>
          </cell>
          <cell r="V6925">
            <v>0</v>
          </cell>
          <cell r="W6925">
            <v>15000000</v>
          </cell>
          <cell r="X6925">
            <v>22000000</v>
          </cell>
          <cell r="Z6925">
            <v>14197304</v>
          </cell>
          <cell r="AA6925">
            <v>7802696</v>
          </cell>
          <cell r="AB6925">
            <v>14197304</v>
          </cell>
          <cell r="AC6925">
            <v>14197304</v>
          </cell>
          <cell r="AD6925">
            <v>14197304</v>
          </cell>
          <cell r="AE6925">
            <v>14197304</v>
          </cell>
        </row>
        <row r="6926">
          <cell r="F6926" t="str">
            <v>C-3605-1300-1</v>
          </cell>
          <cell r="U6926">
            <v>2100000</v>
          </cell>
          <cell r="V6926">
            <v>0</v>
          </cell>
          <cell r="W6926">
            <v>0</v>
          </cell>
          <cell r="X6926">
            <v>2100000</v>
          </cell>
          <cell r="Z6926">
            <v>2100000</v>
          </cell>
          <cell r="AA6926">
            <v>0</v>
          </cell>
          <cell r="AB6926">
            <v>2100000</v>
          </cell>
          <cell r="AC6926">
            <v>2100000</v>
          </cell>
          <cell r="AD6926">
            <v>2100000</v>
          </cell>
          <cell r="AE6926">
            <v>2100000</v>
          </cell>
        </row>
        <row r="6927">
          <cell r="F6927" t="str">
            <v>C-3605-1300-1</v>
          </cell>
          <cell r="U6927">
            <v>569986046</v>
          </cell>
          <cell r="V6927">
            <v>0</v>
          </cell>
          <cell r="W6927">
            <v>63259322</v>
          </cell>
          <cell r="X6927">
            <v>506726724</v>
          </cell>
          <cell r="Z6927">
            <v>502001724</v>
          </cell>
          <cell r="AA6927">
            <v>4725000</v>
          </cell>
          <cell r="AB6927">
            <v>502001724</v>
          </cell>
          <cell r="AC6927">
            <v>502001724</v>
          </cell>
          <cell r="AD6927">
            <v>502001724</v>
          </cell>
          <cell r="AE6927">
            <v>502001724</v>
          </cell>
        </row>
        <row r="6928">
          <cell r="F6928" t="str">
            <v>C-3605-1300-1</v>
          </cell>
          <cell r="U6928">
            <v>101600000</v>
          </cell>
          <cell r="V6928">
            <v>0</v>
          </cell>
          <cell r="W6928">
            <v>72906</v>
          </cell>
          <cell r="X6928">
            <v>101527094</v>
          </cell>
          <cell r="Z6928">
            <v>101515429</v>
          </cell>
          <cell r="AA6928">
            <v>11665</v>
          </cell>
          <cell r="AB6928">
            <v>101515429</v>
          </cell>
          <cell r="AC6928">
            <v>101515429</v>
          </cell>
          <cell r="AD6928">
            <v>58287727</v>
          </cell>
          <cell r="AE6928">
            <v>58287727</v>
          </cell>
        </row>
        <row r="6929">
          <cell r="F6929" t="str">
            <v>C-3699-1300-2</v>
          </cell>
          <cell r="U6929">
            <v>0</v>
          </cell>
          <cell r="V6929">
            <v>30000000</v>
          </cell>
          <cell r="W6929">
            <v>0</v>
          </cell>
          <cell r="X6929">
            <v>30000000</v>
          </cell>
          <cell r="Z6929">
            <v>29997605</v>
          </cell>
          <cell r="AA6929">
            <v>2395</v>
          </cell>
          <cell r="AB6929">
            <v>29997605</v>
          </cell>
          <cell r="AC6929">
            <v>0</v>
          </cell>
          <cell r="AD6929">
            <v>0</v>
          </cell>
          <cell r="AE6929">
            <v>0</v>
          </cell>
        </row>
        <row r="6930">
          <cell r="F6930" t="str">
            <v>C-3699-1300-2</v>
          </cell>
          <cell r="U6930">
            <v>26400000</v>
          </cell>
          <cell r="V6930">
            <v>6915104</v>
          </cell>
          <cell r="W6930">
            <v>0</v>
          </cell>
          <cell r="X6930">
            <v>33315104</v>
          </cell>
          <cell r="Z6930">
            <v>31418202</v>
          </cell>
          <cell r="AA6930">
            <v>1896902</v>
          </cell>
          <cell r="AB6930">
            <v>31418202</v>
          </cell>
          <cell r="AC6930">
            <v>26371809</v>
          </cell>
          <cell r="AD6930">
            <v>26371809</v>
          </cell>
          <cell r="AE6930">
            <v>26371809</v>
          </cell>
        </row>
        <row r="6931">
          <cell r="F6931" t="str">
            <v>C-3699-1300-2</v>
          </cell>
          <cell r="U6931">
            <v>0</v>
          </cell>
          <cell r="V6931">
            <v>7000000</v>
          </cell>
          <cell r="W6931">
            <v>0</v>
          </cell>
          <cell r="X6931">
            <v>7000000</v>
          </cell>
          <cell r="Z6931">
            <v>4440218</v>
          </cell>
          <cell r="AA6931">
            <v>2559782</v>
          </cell>
          <cell r="AB6931">
            <v>4440218</v>
          </cell>
          <cell r="AC6931">
            <v>4440218</v>
          </cell>
          <cell r="AD6931">
            <v>4440218</v>
          </cell>
          <cell r="AE6931">
            <v>4440218</v>
          </cell>
        </row>
        <row r="6932">
          <cell r="F6932" t="str">
            <v>FUNCIONAMIENTO</v>
          </cell>
          <cell r="U6932">
            <v>76673</v>
          </cell>
          <cell r="V6932">
            <v>0</v>
          </cell>
          <cell r="W6932">
            <v>4623</v>
          </cell>
          <cell r="X6932">
            <v>72050</v>
          </cell>
          <cell r="Z6932">
            <v>72050</v>
          </cell>
          <cell r="AA6932">
            <v>0</v>
          </cell>
          <cell r="AB6932">
            <v>72050</v>
          </cell>
          <cell r="AC6932">
            <v>72050</v>
          </cell>
          <cell r="AD6932">
            <v>72050</v>
          </cell>
          <cell r="AE6932">
            <v>72050</v>
          </cell>
        </row>
        <row r="6933">
          <cell r="F6933" t="str">
            <v>FUNCIONAMIENTO</v>
          </cell>
          <cell r="U6933">
            <v>2927605</v>
          </cell>
          <cell r="V6933">
            <v>0</v>
          </cell>
          <cell r="W6933">
            <v>0</v>
          </cell>
          <cell r="X6933">
            <v>2927605</v>
          </cell>
          <cell r="Z6933">
            <v>2927605</v>
          </cell>
          <cell r="AA6933">
            <v>0</v>
          </cell>
          <cell r="AB6933">
            <v>2927605</v>
          </cell>
          <cell r="AC6933">
            <v>2927605</v>
          </cell>
          <cell r="AD6933">
            <v>2927605</v>
          </cell>
          <cell r="AE6933">
            <v>2927605</v>
          </cell>
        </row>
        <row r="6934">
          <cell r="F6934" t="str">
            <v>FUNCIONAMIENTO</v>
          </cell>
          <cell r="U6934">
            <v>3000000</v>
          </cell>
          <cell r="V6934">
            <v>0</v>
          </cell>
          <cell r="W6934">
            <v>0</v>
          </cell>
          <cell r="X6934">
            <v>3000000</v>
          </cell>
          <cell r="Z6934">
            <v>3000000</v>
          </cell>
          <cell r="AA6934">
            <v>0</v>
          </cell>
          <cell r="AB6934">
            <v>3000000</v>
          </cell>
          <cell r="AC6934">
            <v>3000000</v>
          </cell>
          <cell r="AD6934">
            <v>3000000</v>
          </cell>
          <cell r="AE6934">
            <v>3000000</v>
          </cell>
        </row>
        <row r="6935">
          <cell r="F6935" t="str">
            <v>FUNCIONAMIENTO</v>
          </cell>
          <cell r="U6935">
            <v>2000000</v>
          </cell>
          <cell r="V6935">
            <v>0</v>
          </cell>
          <cell r="W6935">
            <v>0</v>
          </cell>
          <cell r="X6935">
            <v>2000000</v>
          </cell>
          <cell r="Z6935">
            <v>2000000</v>
          </cell>
          <cell r="AA6935">
            <v>0</v>
          </cell>
          <cell r="AB6935">
            <v>2000000</v>
          </cell>
          <cell r="AC6935">
            <v>2000000</v>
          </cell>
          <cell r="AD6935">
            <v>2000000</v>
          </cell>
          <cell r="AE6935">
            <v>2000000</v>
          </cell>
        </row>
        <row r="6936">
          <cell r="F6936" t="str">
            <v>FUNCIONAMIENTO</v>
          </cell>
          <cell r="U6936">
            <v>2000000</v>
          </cell>
          <cell r="V6936">
            <v>0</v>
          </cell>
          <cell r="W6936">
            <v>0</v>
          </cell>
          <cell r="X6936">
            <v>2000000</v>
          </cell>
          <cell r="Z6936">
            <v>2000000</v>
          </cell>
          <cell r="AA6936">
            <v>0</v>
          </cell>
          <cell r="AB6936">
            <v>2000000</v>
          </cell>
          <cell r="AC6936">
            <v>2000000</v>
          </cell>
          <cell r="AD6936">
            <v>2000000</v>
          </cell>
          <cell r="AE6936">
            <v>2000000</v>
          </cell>
        </row>
        <row r="6937">
          <cell r="F6937" t="str">
            <v>FUNCIONAMIENTO</v>
          </cell>
          <cell r="U6937">
            <v>110497000</v>
          </cell>
          <cell r="V6937">
            <v>0</v>
          </cell>
          <cell r="W6937">
            <v>1</v>
          </cell>
          <cell r="X6937">
            <v>110496999</v>
          </cell>
          <cell r="Z6937">
            <v>110496999</v>
          </cell>
          <cell r="AA6937">
            <v>0</v>
          </cell>
          <cell r="AB6937">
            <v>110496999</v>
          </cell>
          <cell r="AC6937">
            <v>110496999</v>
          </cell>
          <cell r="AD6937">
            <v>110496999</v>
          </cell>
          <cell r="AE6937">
            <v>110496999</v>
          </cell>
        </row>
        <row r="6938">
          <cell r="F6938" t="str">
            <v>FUNCIONAMIENTO</v>
          </cell>
          <cell r="U6938">
            <v>3700000</v>
          </cell>
          <cell r="V6938">
            <v>0</v>
          </cell>
          <cell r="W6938">
            <v>0</v>
          </cell>
          <cell r="X6938">
            <v>3700000</v>
          </cell>
          <cell r="Z6938">
            <v>3700000</v>
          </cell>
          <cell r="AA6938">
            <v>0</v>
          </cell>
          <cell r="AB6938">
            <v>3700000</v>
          </cell>
          <cell r="AC6938">
            <v>3700000</v>
          </cell>
          <cell r="AD6938">
            <v>3700000</v>
          </cell>
          <cell r="AE6938">
            <v>3700000</v>
          </cell>
        </row>
        <row r="6939">
          <cell r="F6939" t="str">
            <v>FUNCIONAMIENTO</v>
          </cell>
          <cell r="U6939">
            <v>3600000</v>
          </cell>
          <cell r="V6939">
            <v>0</v>
          </cell>
          <cell r="W6939">
            <v>0</v>
          </cell>
          <cell r="X6939">
            <v>3600000</v>
          </cell>
          <cell r="Z6939">
            <v>3600000</v>
          </cell>
          <cell r="AA6939">
            <v>0</v>
          </cell>
          <cell r="AB6939">
            <v>3600000</v>
          </cell>
          <cell r="AC6939">
            <v>3600000</v>
          </cell>
          <cell r="AD6939">
            <v>3600000</v>
          </cell>
          <cell r="AE6939">
            <v>3600000</v>
          </cell>
        </row>
        <row r="6940">
          <cell r="F6940" t="str">
            <v>FUNCIONAMIENTO</v>
          </cell>
          <cell r="U6940">
            <v>2000000</v>
          </cell>
          <cell r="V6940">
            <v>0</v>
          </cell>
          <cell r="W6940">
            <v>0</v>
          </cell>
          <cell r="X6940">
            <v>2000000</v>
          </cell>
          <cell r="Z6940">
            <v>2000000</v>
          </cell>
          <cell r="AA6940">
            <v>0</v>
          </cell>
          <cell r="AB6940">
            <v>2000000</v>
          </cell>
          <cell r="AC6940">
            <v>2000000</v>
          </cell>
          <cell r="AD6940">
            <v>2000000</v>
          </cell>
          <cell r="AE6940">
            <v>2000000</v>
          </cell>
        </row>
        <row r="6941">
          <cell r="F6941" t="str">
            <v>FUNCIONAMIENTO</v>
          </cell>
          <cell r="U6941">
            <v>10100000</v>
          </cell>
          <cell r="V6941">
            <v>0</v>
          </cell>
          <cell r="W6941">
            <v>0</v>
          </cell>
          <cell r="X6941">
            <v>10100000</v>
          </cell>
          <cell r="Z6941">
            <v>9738944</v>
          </cell>
          <cell r="AA6941">
            <v>361056</v>
          </cell>
          <cell r="AB6941">
            <v>9738944</v>
          </cell>
          <cell r="AC6941">
            <v>9738944</v>
          </cell>
          <cell r="AD6941">
            <v>9738944</v>
          </cell>
          <cell r="AE6941">
            <v>9738944</v>
          </cell>
        </row>
        <row r="6942">
          <cell r="F6942" t="str">
            <v>FUNCIONAMIENTO</v>
          </cell>
          <cell r="U6942">
            <v>1854000</v>
          </cell>
          <cell r="V6942">
            <v>0</v>
          </cell>
          <cell r="W6942">
            <v>0</v>
          </cell>
          <cell r="X6942">
            <v>1854000</v>
          </cell>
          <cell r="Z6942">
            <v>1853936</v>
          </cell>
          <cell r="AA6942">
            <v>64</v>
          </cell>
          <cell r="AB6942">
            <v>1853936</v>
          </cell>
          <cell r="AC6942">
            <v>1853936</v>
          </cell>
          <cell r="AD6942">
            <v>1853936</v>
          </cell>
          <cell r="AE6942">
            <v>1853936</v>
          </cell>
        </row>
        <row r="6943">
          <cell r="F6943" t="str">
            <v>FUNCIONAMIENTO</v>
          </cell>
          <cell r="U6943">
            <v>7000000</v>
          </cell>
          <cell r="V6943">
            <v>0</v>
          </cell>
          <cell r="W6943">
            <v>0</v>
          </cell>
          <cell r="X6943">
            <v>7000000</v>
          </cell>
          <cell r="Z6943">
            <v>7000000</v>
          </cell>
          <cell r="AA6943">
            <v>0</v>
          </cell>
          <cell r="AB6943">
            <v>7000000</v>
          </cell>
          <cell r="AC6943">
            <v>7000000</v>
          </cell>
          <cell r="AD6943">
            <v>7000000</v>
          </cell>
          <cell r="AE6943">
            <v>7000000</v>
          </cell>
        </row>
        <row r="6944">
          <cell r="F6944" t="str">
            <v>FUNCIONAMIENTO</v>
          </cell>
          <cell r="U6944">
            <v>0</v>
          </cell>
          <cell r="V6944">
            <v>23702800</v>
          </cell>
          <cell r="W6944">
            <v>953018</v>
          </cell>
          <cell r="X6944">
            <v>22749782</v>
          </cell>
          <cell r="Z6944">
            <v>22749782</v>
          </cell>
          <cell r="AA6944">
            <v>0</v>
          </cell>
          <cell r="AB6944">
            <v>22749782</v>
          </cell>
          <cell r="AC6944">
            <v>22749782</v>
          </cell>
          <cell r="AD6944">
            <v>22749782</v>
          </cell>
          <cell r="AE6944">
            <v>22749782</v>
          </cell>
        </row>
        <row r="6945">
          <cell r="F6945" t="str">
            <v>C-3602-1300-2</v>
          </cell>
          <cell r="U6945">
            <v>936560000</v>
          </cell>
          <cell r="V6945">
            <v>23470667</v>
          </cell>
          <cell r="W6945">
            <v>0</v>
          </cell>
          <cell r="X6945">
            <v>960030667</v>
          </cell>
          <cell r="Z6945">
            <v>922810668</v>
          </cell>
          <cell r="AA6945">
            <v>37219999</v>
          </cell>
          <cell r="AB6945">
            <v>922810668</v>
          </cell>
          <cell r="AC6945">
            <v>922810668</v>
          </cell>
          <cell r="AD6945">
            <v>922810668</v>
          </cell>
          <cell r="AE6945">
            <v>922810668</v>
          </cell>
        </row>
        <row r="6946">
          <cell r="F6946" t="str">
            <v>C-3602-1300-2</v>
          </cell>
          <cell r="U6946">
            <v>15000000</v>
          </cell>
          <cell r="V6946">
            <v>27000000</v>
          </cell>
          <cell r="W6946">
            <v>0</v>
          </cell>
          <cell r="X6946">
            <v>42000000</v>
          </cell>
          <cell r="Z6946">
            <v>41911722</v>
          </cell>
          <cell r="AA6946">
            <v>88278</v>
          </cell>
          <cell r="AB6946">
            <v>41911722</v>
          </cell>
          <cell r="AC6946">
            <v>41911722</v>
          </cell>
          <cell r="AD6946">
            <v>41911722</v>
          </cell>
          <cell r="AE6946">
            <v>41911722</v>
          </cell>
        </row>
        <row r="6947">
          <cell r="F6947" t="str">
            <v>C-3602-1300-2</v>
          </cell>
          <cell r="U6947">
            <v>0</v>
          </cell>
          <cell r="V6947">
            <v>20000000</v>
          </cell>
          <cell r="W6947">
            <v>0</v>
          </cell>
          <cell r="X6947">
            <v>20000000</v>
          </cell>
          <cell r="Z6947">
            <v>19883257</v>
          </cell>
          <cell r="AA6947">
            <v>116743</v>
          </cell>
          <cell r="AB6947">
            <v>19883257</v>
          </cell>
          <cell r="AC6947">
            <v>19883257</v>
          </cell>
          <cell r="AD6947">
            <v>19883257</v>
          </cell>
          <cell r="AE6947">
            <v>19883257</v>
          </cell>
        </row>
        <row r="6948">
          <cell r="F6948" t="str">
            <v>C-3602-1300-3</v>
          </cell>
          <cell r="U6948">
            <v>0</v>
          </cell>
          <cell r="V6948">
            <v>8000000</v>
          </cell>
          <cell r="W6948">
            <v>0</v>
          </cell>
          <cell r="X6948">
            <v>8000000</v>
          </cell>
          <cell r="Z6948">
            <v>7994800</v>
          </cell>
          <cell r="AA6948">
            <v>5200</v>
          </cell>
          <cell r="AB6948">
            <v>7994800</v>
          </cell>
          <cell r="AC6948">
            <v>7994800</v>
          </cell>
          <cell r="AD6948">
            <v>7994800</v>
          </cell>
          <cell r="AE6948">
            <v>7994800</v>
          </cell>
        </row>
        <row r="6949">
          <cell r="F6949" t="str">
            <v>C-3602-1300-3</v>
          </cell>
          <cell r="U6949">
            <v>0</v>
          </cell>
          <cell r="V6949">
            <v>7638600</v>
          </cell>
          <cell r="W6949">
            <v>0</v>
          </cell>
          <cell r="X6949">
            <v>7638600</v>
          </cell>
          <cell r="Z6949">
            <v>7534863</v>
          </cell>
          <cell r="AA6949">
            <v>103737</v>
          </cell>
          <cell r="AB6949">
            <v>7534863</v>
          </cell>
          <cell r="AC6949">
            <v>7534863</v>
          </cell>
          <cell r="AD6949">
            <v>7534863</v>
          </cell>
          <cell r="AE6949">
            <v>7534863</v>
          </cell>
        </row>
        <row r="6950">
          <cell r="F6950" t="str">
            <v>C-3602-1300-3</v>
          </cell>
          <cell r="U6950">
            <v>398636000</v>
          </cell>
          <cell r="V6950">
            <v>4635000</v>
          </cell>
          <cell r="W6950">
            <v>10464800</v>
          </cell>
          <cell r="X6950">
            <v>392806200</v>
          </cell>
          <cell r="Z6950">
            <v>389716200</v>
          </cell>
          <cell r="AA6950">
            <v>3090000</v>
          </cell>
          <cell r="AB6950">
            <v>389716200</v>
          </cell>
          <cell r="AC6950">
            <v>389716200</v>
          </cell>
          <cell r="AD6950">
            <v>386626200</v>
          </cell>
          <cell r="AE6950">
            <v>386626200</v>
          </cell>
        </row>
        <row r="6951">
          <cell r="F6951" t="str">
            <v>C-3602-1300-4</v>
          </cell>
          <cell r="U6951">
            <v>90600000</v>
          </cell>
          <cell r="V6951">
            <v>21300000</v>
          </cell>
          <cell r="W6951">
            <v>2300000</v>
          </cell>
          <cell r="X6951">
            <v>109600000</v>
          </cell>
          <cell r="Z6951">
            <v>107024387</v>
          </cell>
          <cell r="AA6951">
            <v>2575613</v>
          </cell>
          <cell r="AB6951">
            <v>107024387</v>
          </cell>
          <cell r="AC6951">
            <v>107024387</v>
          </cell>
          <cell r="AD6951">
            <v>107024387</v>
          </cell>
          <cell r="AE6951">
            <v>107024387</v>
          </cell>
        </row>
        <row r="6952">
          <cell r="F6952" t="str">
            <v>C-3602-1300-4</v>
          </cell>
          <cell r="U6952">
            <v>560040000</v>
          </cell>
          <cell r="V6952">
            <v>14244040</v>
          </cell>
          <cell r="W6952">
            <v>9053400</v>
          </cell>
          <cell r="X6952">
            <v>565230640</v>
          </cell>
          <cell r="Z6952">
            <v>565186600</v>
          </cell>
          <cell r="AA6952">
            <v>44040</v>
          </cell>
          <cell r="AB6952">
            <v>565186600</v>
          </cell>
          <cell r="AC6952">
            <v>565186600</v>
          </cell>
          <cell r="AD6952">
            <v>565186600</v>
          </cell>
          <cell r="AE6952">
            <v>565186600</v>
          </cell>
        </row>
        <row r="6953">
          <cell r="F6953" t="str">
            <v>C-3602-1300-5</v>
          </cell>
          <cell r="U6953">
            <v>287040000</v>
          </cell>
          <cell r="V6953">
            <v>0</v>
          </cell>
          <cell r="W6953">
            <v>7429668</v>
          </cell>
          <cell r="X6953">
            <v>279610332</v>
          </cell>
          <cell r="Z6953">
            <v>279610332</v>
          </cell>
          <cell r="AA6953">
            <v>0</v>
          </cell>
          <cell r="AB6953">
            <v>279610332</v>
          </cell>
          <cell r="AC6953">
            <v>279610332</v>
          </cell>
          <cell r="AD6953">
            <v>279610332</v>
          </cell>
          <cell r="AE6953">
            <v>279610332</v>
          </cell>
        </row>
        <row r="6954">
          <cell r="F6954" t="str">
            <v>C-3602-1300-5</v>
          </cell>
          <cell r="U6954">
            <v>0</v>
          </cell>
          <cell r="V6954">
            <v>2000000</v>
          </cell>
          <cell r="W6954">
            <v>0</v>
          </cell>
          <cell r="X6954">
            <v>2000000</v>
          </cell>
          <cell r="Z6954">
            <v>1970607</v>
          </cell>
          <cell r="AA6954">
            <v>29393</v>
          </cell>
          <cell r="AB6954">
            <v>1970607</v>
          </cell>
          <cell r="AC6954">
            <v>1970607</v>
          </cell>
          <cell r="AD6954">
            <v>1970607</v>
          </cell>
          <cell r="AE6954">
            <v>1970607</v>
          </cell>
        </row>
        <row r="6955">
          <cell r="F6955" t="str">
            <v>C-3603-1300-1</v>
          </cell>
          <cell r="U6955">
            <v>105000000</v>
          </cell>
          <cell r="V6955">
            <v>0</v>
          </cell>
          <cell r="W6955">
            <v>399</v>
          </cell>
          <cell r="X6955">
            <v>104999601</v>
          </cell>
          <cell r="Z6955">
            <v>101064866</v>
          </cell>
          <cell r="AA6955">
            <v>3934735</v>
          </cell>
          <cell r="AB6955">
            <v>101064866</v>
          </cell>
          <cell r="AC6955">
            <v>101064866</v>
          </cell>
          <cell r="AD6955">
            <v>101064866</v>
          </cell>
          <cell r="AE6955">
            <v>101064866</v>
          </cell>
        </row>
        <row r="6956">
          <cell r="F6956" t="str">
            <v>C-3603-1300-1</v>
          </cell>
          <cell r="U6956">
            <v>1000000000</v>
          </cell>
          <cell r="V6956">
            <v>100472947</v>
          </cell>
          <cell r="W6956">
            <v>25663059</v>
          </cell>
          <cell r="X6956">
            <v>1074809888</v>
          </cell>
          <cell r="Z6956">
            <v>1038214039</v>
          </cell>
          <cell r="AA6956">
            <v>36595849</v>
          </cell>
          <cell r="AB6956">
            <v>1038214039</v>
          </cell>
          <cell r="AC6956">
            <v>1038214039</v>
          </cell>
          <cell r="AD6956">
            <v>1038214039</v>
          </cell>
          <cell r="AE6956">
            <v>1038214039</v>
          </cell>
        </row>
        <row r="6957">
          <cell r="F6957" t="str">
            <v>C-3603-1300-1</v>
          </cell>
          <cell r="U6957">
            <v>1658024000</v>
          </cell>
          <cell r="V6957">
            <v>157370458</v>
          </cell>
          <cell r="W6957">
            <v>220177916</v>
          </cell>
          <cell r="X6957">
            <v>1595216542</v>
          </cell>
          <cell r="Z6957">
            <v>1543536658</v>
          </cell>
          <cell r="AA6957">
            <v>51679884</v>
          </cell>
          <cell r="AB6957">
            <v>1543536658</v>
          </cell>
          <cell r="AC6957">
            <v>1543536658</v>
          </cell>
          <cell r="AD6957">
            <v>1543536658</v>
          </cell>
          <cell r="AE6957">
            <v>1543536658</v>
          </cell>
        </row>
        <row r="6958">
          <cell r="F6958" t="str">
            <v>C-3603-1300-1</v>
          </cell>
          <cell r="U6958">
            <v>322995000</v>
          </cell>
          <cell r="V6958">
            <v>0</v>
          </cell>
          <cell r="W6958">
            <v>0</v>
          </cell>
          <cell r="X6958">
            <v>322995000</v>
          </cell>
          <cell r="Z6958">
            <v>322995000</v>
          </cell>
          <cell r="AA6958">
            <v>0</v>
          </cell>
          <cell r="AB6958">
            <v>322995000</v>
          </cell>
          <cell r="AC6958">
            <v>322995000</v>
          </cell>
          <cell r="AD6958">
            <v>322995000</v>
          </cell>
          <cell r="AE6958">
            <v>322995000</v>
          </cell>
        </row>
        <row r="6959">
          <cell r="F6959" t="str">
            <v>C-3603-1300-1</v>
          </cell>
          <cell r="U6959">
            <v>1233291000</v>
          </cell>
          <cell r="V6959">
            <v>0</v>
          </cell>
          <cell r="W6959">
            <v>47172112</v>
          </cell>
          <cell r="X6959">
            <v>1186118888</v>
          </cell>
          <cell r="Z6959">
            <v>1177212222</v>
          </cell>
          <cell r="AA6959">
            <v>8906666</v>
          </cell>
          <cell r="AB6959">
            <v>1177212222</v>
          </cell>
          <cell r="AC6959">
            <v>1177212222</v>
          </cell>
          <cell r="AD6959">
            <v>1177212222</v>
          </cell>
          <cell r="AE6959">
            <v>1177212222</v>
          </cell>
        </row>
        <row r="6960">
          <cell r="F6960" t="str">
            <v>C-3603-1300-1</v>
          </cell>
          <cell r="U6960">
            <v>2052930000</v>
          </cell>
          <cell r="V6960">
            <v>260000000</v>
          </cell>
          <cell r="W6960">
            <v>0</v>
          </cell>
          <cell r="X6960">
            <v>2312930000</v>
          </cell>
          <cell r="Z6960">
            <v>2306490746</v>
          </cell>
          <cell r="AA6960">
            <v>6439254</v>
          </cell>
          <cell r="AB6960">
            <v>2306490746</v>
          </cell>
          <cell r="AC6960">
            <v>2200791561</v>
          </cell>
          <cell r="AD6960">
            <v>2200791561</v>
          </cell>
          <cell r="AE6960">
            <v>2200791561</v>
          </cell>
        </row>
        <row r="6961">
          <cell r="F6961" t="str">
            <v>C-3603-1300-1</v>
          </cell>
          <cell r="U6961">
            <v>423896000</v>
          </cell>
          <cell r="V6961">
            <v>0</v>
          </cell>
          <cell r="W6961">
            <v>0</v>
          </cell>
          <cell r="X6961">
            <v>423896000</v>
          </cell>
          <cell r="Z6961">
            <v>423896000</v>
          </cell>
          <cell r="AA6961">
            <v>0</v>
          </cell>
          <cell r="AB6961">
            <v>423896000</v>
          </cell>
          <cell r="AC6961">
            <v>423896000</v>
          </cell>
          <cell r="AD6961">
            <v>423896000</v>
          </cell>
          <cell r="AE6961">
            <v>423896000</v>
          </cell>
        </row>
        <row r="6962">
          <cell r="F6962" t="str">
            <v>C-3603-1300-1</v>
          </cell>
          <cell r="U6962">
            <v>745343000</v>
          </cell>
          <cell r="V6962">
            <v>40000000</v>
          </cell>
          <cell r="W6962">
            <v>0</v>
          </cell>
          <cell r="X6962">
            <v>785343000</v>
          </cell>
          <cell r="Z6962">
            <v>756953071</v>
          </cell>
          <cell r="AA6962">
            <v>28389929</v>
          </cell>
          <cell r="AB6962">
            <v>756953071</v>
          </cell>
          <cell r="AC6962">
            <v>756953071</v>
          </cell>
          <cell r="AD6962">
            <v>743392297</v>
          </cell>
          <cell r="AE6962">
            <v>743392297</v>
          </cell>
        </row>
        <row r="6963">
          <cell r="F6963" t="str">
            <v>C-3603-1300-1</v>
          </cell>
          <cell r="U6963">
            <v>113253000</v>
          </cell>
          <cell r="V6963">
            <v>0</v>
          </cell>
          <cell r="W6963">
            <v>0</v>
          </cell>
          <cell r="X6963">
            <v>113253000</v>
          </cell>
          <cell r="Z6963">
            <v>80619971</v>
          </cell>
          <cell r="AA6963">
            <v>32633029</v>
          </cell>
          <cell r="AB6963">
            <v>80619971</v>
          </cell>
          <cell r="AC6963">
            <v>80619971</v>
          </cell>
          <cell r="AD6963">
            <v>80619971</v>
          </cell>
          <cell r="AE6963">
            <v>80619971</v>
          </cell>
        </row>
        <row r="6964">
          <cell r="F6964" t="str">
            <v>C-3603-1300-1</v>
          </cell>
          <cell r="U6964">
            <v>4120000</v>
          </cell>
          <cell r="V6964">
            <v>0</v>
          </cell>
          <cell r="W6964">
            <v>1875</v>
          </cell>
          <cell r="X6964">
            <v>4118125</v>
          </cell>
          <cell r="Z6964">
            <v>4118125</v>
          </cell>
          <cell r="AA6964">
            <v>0</v>
          </cell>
          <cell r="AB6964">
            <v>4118125</v>
          </cell>
          <cell r="AC6964">
            <v>4118125</v>
          </cell>
          <cell r="AD6964">
            <v>4118125</v>
          </cell>
          <cell r="AE6964">
            <v>4118125</v>
          </cell>
        </row>
        <row r="6965">
          <cell r="F6965" t="str">
            <v>C-3603-1300-1</v>
          </cell>
          <cell r="U6965">
            <v>1047718000</v>
          </cell>
          <cell r="V6965">
            <v>0</v>
          </cell>
          <cell r="W6965">
            <v>0</v>
          </cell>
          <cell r="X6965">
            <v>1047718000</v>
          </cell>
          <cell r="Z6965">
            <v>1047718000</v>
          </cell>
          <cell r="AA6965">
            <v>0</v>
          </cell>
          <cell r="AB6965">
            <v>1047718000</v>
          </cell>
          <cell r="AC6965">
            <v>1047718000</v>
          </cell>
          <cell r="AD6965">
            <v>1047718000</v>
          </cell>
          <cell r="AE6965">
            <v>1047718000</v>
          </cell>
        </row>
        <row r="6966">
          <cell r="F6966" t="str">
            <v>C-3603-1300-1</v>
          </cell>
          <cell r="U6966">
            <v>13695000</v>
          </cell>
          <cell r="V6966">
            <v>0</v>
          </cell>
          <cell r="W6966">
            <v>0</v>
          </cell>
          <cell r="X6966">
            <v>13695000</v>
          </cell>
          <cell r="Z6966">
            <v>11339105</v>
          </cell>
          <cell r="AA6966">
            <v>2355895</v>
          </cell>
          <cell r="AB6966">
            <v>11339105</v>
          </cell>
          <cell r="AC6966">
            <v>11339105</v>
          </cell>
          <cell r="AD6966">
            <v>10876355</v>
          </cell>
          <cell r="AE6966">
            <v>10876355</v>
          </cell>
        </row>
        <row r="6967">
          <cell r="F6967" t="str">
            <v>C-3603-1300-1</v>
          </cell>
          <cell r="U6967">
            <v>206380000</v>
          </cell>
          <cell r="V6967">
            <v>0</v>
          </cell>
          <cell r="W6967">
            <v>0</v>
          </cell>
          <cell r="X6967">
            <v>206380000</v>
          </cell>
          <cell r="Z6967">
            <v>188680490</v>
          </cell>
          <cell r="AA6967">
            <v>17699510</v>
          </cell>
          <cell r="AB6967">
            <v>188680490</v>
          </cell>
          <cell r="AC6967">
            <v>188680490</v>
          </cell>
          <cell r="AD6967">
            <v>188680490</v>
          </cell>
          <cell r="AE6967">
            <v>188680490</v>
          </cell>
        </row>
        <row r="6968">
          <cell r="F6968" t="str">
            <v>C-3603-1300-1</v>
          </cell>
          <cell r="U6968">
            <v>31932000</v>
          </cell>
          <cell r="V6968">
            <v>0</v>
          </cell>
          <cell r="W6968">
            <v>0</v>
          </cell>
          <cell r="X6968">
            <v>31932000</v>
          </cell>
          <cell r="Z6968">
            <v>31932000</v>
          </cell>
          <cell r="AA6968">
            <v>0</v>
          </cell>
          <cell r="AB6968">
            <v>31932000</v>
          </cell>
          <cell r="AC6968">
            <v>31932000</v>
          </cell>
          <cell r="AD6968">
            <v>31932000</v>
          </cell>
          <cell r="AE6968">
            <v>31932000</v>
          </cell>
        </row>
        <row r="6969">
          <cell r="F6969" t="str">
            <v>C-3603-1300-1</v>
          </cell>
          <cell r="U6969">
            <v>0</v>
          </cell>
          <cell r="V6969">
            <v>136837547</v>
          </cell>
          <cell r="W6969">
            <v>10251996</v>
          </cell>
          <cell r="X6969">
            <v>126585551</v>
          </cell>
          <cell r="Z6969">
            <v>126585551</v>
          </cell>
          <cell r="AA6969">
            <v>0</v>
          </cell>
          <cell r="AB6969">
            <v>126585551</v>
          </cell>
          <cell r="AC6969">
            <v>126585551</v>
          </cell>
          <cell r="AD6969">
            <v>126585551</v>
          </cell>
          <cell r="AE6969">
            <v>126585551</v>
          </cell>
        </row>
        <row r="6970">
          <cell r="F6970" t="str">
            <v>C-3603-1300-1</v>
          </cell>
          <cell r="U6970">
            <v>0</v>
          </cell>
          <cell r="V6970">
            <v>58550000</v>
          </cell>
          <cell r="W6970">
            <v>11969834</v>
          </cell>
          <cell r="X6970">
            <v>46580166</v>
          </cell>
          <cell r="Z6970">
            <v>46580166</v>
          </cell>
          <cell r="AA6970">
            <v>0</v>
          </cell>
          <cell r="AB6970">
            <v>46580166</v>
          </cell>
          <cell r="AC6970">
            <v>46580166</v>
          </cell>
          <cell r="AD6970">
            <v>46580166</v>
          </cell>
          <cell r="AE6970">
            <v>46580166</v>
          </cell>
        </row>
        <row r="6971">
          <cell r="F6971" t="str">
            <v>C-3603-1300-1</v>
          </cell>
          <cell r="U6971">
            <v>1659000</v>
          </cell>
          <cell r="V6971">
            <v>0</v>
          </cell>
          <cell r="W6971">
            <v>14278</v>
          </cell>
          <cell r="X6971">
            <v>1644722</v>
          </cell>
          <cell r="Z6971">
            <v>1644722</v>
          </cell>
          <cell r="AA6971">
            <v>0</v>
          </cell>
          <cell r="AB6971">
            <v>1644722</v>
          </cell>
          <cell r="AC6971">
            <v>1644722</v>
          </cell>
          <cell r="AD6971">
            <v>1644722</v>
          </cell>
          <cell r="AE6971">
            <v>1644722</v>
          </cell>
        </row>
        <row r="6972">
          <cell r="F6972" t="str">
            <v>C-3603-1300-1</v>
          </cell>
          <cell r="U6972">
            <v>143811000</v>
          </cell>
          <cell r="V6972">
            <v>0</v>
          </cell>
          <cell r="W6972">
            <v>3167247</v>
          </cell>
          <cell r="X6972">
            <v>140643753</v>
          </cell>
          <cell r="Z6972">
            <v>140223006</v>
          </cell>
          <cell r="AA6972">
            <v>420747</v>
          </cell>
          <cell r="AB6972">
            <v>140223006</v>
          </cell>
          <cell r="AC6972">
            <v>140223006</v>
          </cell>
          <cell r="AD6972">
            <v>140223006</v>
          </cell>
          <cell r="AE6972">
            <v>140223006</v>
          </cell>
        </row>
        <row r="6973">
          <cell r="F6973" t="str">
            <v>C-3603-1300-1</v>
          </cell>
          <cell r="U6973">
            <v>419301000</v>
          </cell>
          <cell r="V6973">
            <v>0</v>
          </cell>
          <cell r="W6973">
            <v>110194</v>
          </cell>
          <cell r="X6973">
            <v>419190806</v>
          </cell>
          <cell r="Z6973">
            <v>419190806</v>
          </cell>
          <cell r="AA6973">
            <v>0</v>
          </cell>
          <cell r="AB6973">
            <v>419190806</v>
          </cell>
          <cell r="AC6973">
            <v>419190806</v>
          </cell>
          <cell r="AD6973">
            <v>419190806</v>
          </cell>
          <cell r="AE6973">
            <v>419190806</v>
          </cell>
        </row>
        <row r="6974">
          <cell r="F6974" t="str">
            <v>C-3603-1300-1</v>
          </cell>
          <cell r="U6974">
            <v>0</v>
          </cell>
          <cell r="V6974">
            <v>50000000</v>
          </cell>
          <cell r="W6974">
            <v>2413740</v>
          </cell>
          <cell r="X6974">
            <v>47586260</v>
          </cell>
          <cell r="Z6974">
            <v>46752821</v>
          </cell>
          <cell r="AA6974">
            <v>833439</v>
          </cell>
          <cell r="AB6974">
            <v>46752821</v>
          </cell>
          <cell r="AC6974">
            <v>46752821</v>
          </cell>
          <cell r="AD6974">
            <v>46752821</v>
          </cell>
          <cell r="AE6974">
            <v>46752821</v>
          </cell>
        </row>
        <row r="6975">
          <cell r="F6975" t="str">
            <v>C-3603-1300-1</v>
          </cell>
          <cell r="U6975">
            <v>0</v>
          </cell>
          <cell r="V6975">
            <v>263000000</v>
          </cell>
          <cell r="W6975">
            <v>70426846</v>
          </cell>
          <cell r="X6975">
            <v>192573154</v>
          </cell>
          <cell r="Z6975">
            <v>192573154</v>
          </cell>
          <cell r="AA6975">
            <v>0</v>
          </cell>
          <cell r="AB6975">
            <v>192573154</v>
          </cell>
          <cell r="AC6975">
            <v>33773595</v>
          </cell>
          <cell r="AD6975">
            <v>33773595</v>
          </cell>
          <cell r="AE6975">
            <v>33773595</v>
          </cell>
        </row>
        <row r="6976">
          <cell r="F6976" t="str">
            <v>C-3603-1300-1</v>
          </cell>
          <cell r="U6976">
            <v>0</v>
          </cell>
          <cell r="V6976">
            <v>137623559</v>
          </cell>
          <cell r="W6976">
            <v>558684</v>
          </cell>
          <cell r="X6976">
            <v>137064875</v>
          </cell>
          <cell r="Z6976">
            <v>137064875</v>
          </cell>
          <cell r="AA6976">
            <v>0</v>
          </cell>
          <cell r="AB6976">
            <v>137064875</v>
          </cell>
          <cell r="AC6976">
            <v>137064875</v>
          </cell>
          <cell r="AD6976">
            <v>137064875</v>
          </cell>
          <cell r="AE6976">
            <v>137064875</v>
          </cell>
        </row>
        <row r="6977">
          <cell r="F6977" t="str">
            <v>C-3603-1300-1</v>
          </cell>
          <cell r="U6977">
            <v>0</v>
          </cell>
          <cell r="V6977">
            <v>265416795</v>
          </cell>
          <cell r="W6977">
            <v>0</v>
          </cell>
          <cell r="X6977">
            <v>265416795</v>
          </cell>
          <cell r="Z6977">
            <v>265416795</v>
          </cell>
          <cell r="AA6977">
            <v>0</v>
          </cell>
          <cell r="AB6977">
            <v>265416795</v>
          </cell>
          <cell r="AC6977">
            <v>265416795</v>
          </cell>
          <cell r="AD6977">
            <v>265416795</v>
          </cell>
          <cell r="AE6977">
            <v>265416795</v>
          </cell>
        </row>
        <row r="6978">
          <cell r="F6978" t="str">
            <v>C-3603-1300-1</v>
          </cell>
          <cell r="U6978">
            <v>360000000</v>
          </cell>
          <cell r="V6978">
            <v>184426046</v>
          </cell>
          <cell r="W6978">
            <v>30000000</v>
          </cell>
          <cell r="X6978">
            <v>514426046</v>
          </cell>
          <cell r="Z6978">
            <v>511245144</v>
          </cell>
          <cell r="AA6978">
            <v>3180902</v>
          </cell>
          <cell r="AB6978">
            <v>511245144</v>
          </cell>
          <cell r="AC6978">
            <v>511245144</v>
          </cell>
          <cell r="AD6978">
            <v>511245144</v>
          </cell>
          <cell r="AE6978">
            <v>511245144</v>
          </cell>
        </row>
        <row r="6979">
          <cell r="F6979" t="str">
            <v>C-3603-1300-1</v>
          </cell>
          <cell r="U6979">
            <v>0</v>
          </cell>
          <cell r="V6979">
            <v>9491008</v>
          </cell>
          <cell r="W6979">
            <v>4791008</v>
          </cell>
          <cell r="X6979">
            <v>4700000</v>
          </cell>
          <cell r="Z6979">
            <v>4700000</v>
          </cell>
          <cell r="AA6979">
            <v>0</v>
          </cell>
          <cell r="AB6979">
            <v>4700000</v>
          </cell>
          <cell r="AC6979">
            <v>4700000</v>
          </cell>
          <cell r="AD6979">
            <v>4700000</v>
          </cell>
          <cell r="AE6979">
            <v>4700000</v>
          </cell>
        </row>
        <row r="6980">
          <cell r="F6980" t="str">
            <v>C-3603-1300-1</v>
          </cell>
          <cell r="U6980">
            <v>0</v>
          </cell>
          <cell r="V6980">
            <v>4500000</v>
          </cell>
          <cell r="W6980">
            <v>0</v>
          </cell>
          <cell r="X6980">
            <v>4500000</v>
          </cell>
          <cell r="Z6980">
            <v>4500000</v>
          </cell>
          <cell r="AA6980">
            <v>0</v>
          </cell>
          <cell r="AB6980">
            <v>4500000</v>
          </cell>
          <cell r="AC6980">
            <v>4500000</v>
          </cell>
          <cell r="AD6980">
            <v>4500000</v>
          </cell>
          <cell r="AE6980">
            <v>4500000</v>
          </cell>
        </row>
        <row r="6981">
          <cell r="F6981" t="str">
            <v>C-3603-1300-1</v>
          </cell>
          <cell r="U6981">
            <v>0</v>
          </cell>
          <cell r="V6981">
            <v>4000000</v>
          </cell>
          <cell r="W6981">
            <v>0</v>
          </cell>
          <cell r="X6981">
            <v>4000000</v>
          </cell>
          <cell r="Z6981">
            <v>4000000</v>
          </cell>
          <cell r="AA6981">
            <v>0</v>
          </cell>
          <cell r="AB6981">
            <v>4000000</v>
          </cell>
          <cell r="AC6981">
            <v>4000000</v>
          </cell>
          <cell r="AD6981">
            <v>4000000</v>
          </cell>
          <cell r="AE6981">
            <v>4000000</v>
          </cell>
        </row>
        <row r="6982">
          <cell r="F6982" t="str">
            <v>C-3603-1300-1</v>
          </cell>
          <cell r="U6982">
            <v>0</v>
          </cell>
          <cell r="V6982">
            <v>4500000</v>
          </cell>
          <cell r="W6982">
            <v>3210650</v>
          </cell>
          <cell r="X6982">
            <v>1289350</v>
          </cell>
          <cell r="Z6982">
            <v>1289350</v>
          </cell>
          <cell r="AA6982">
            <v>0</v>
          </cell>
          <cell r="AB6982">
            <v>1289350</v>
          </cell>
          <cell r="AC6982">
            <v>1289350</v>
          </cell>
          <cell r="AD6982">
            <v>1289350</v>
          </cell>
          <cell r="AE6982">
            <v>1289350</v>
          </cell>
        </row>
        <row r="6983">
          <cell r="F6983" t="str">
            <v>C-3603-1300-1</v>
          </cell>
          <cell r="U6983">
            <v>0</v>
          </cell>
          <cell r="V6983">
            <v>20000000</v>
          </cell>
          <cell r="W6983">
            <v>20000000</v>
          </cell>
          <cell r="X6983">
            <v>0</v>
          </cell>
          <cell r="Z6983">
            <v>0</v>
          </cell>
          <cell r="AA6983">
            <v>0</v>
          </cell>
          <cell r="AB6983">
            <v>0</v>
          </cell>
          <cell r="AC6983">
            <v>0</v>
          </cell>
          <cell r="AD6983">
            <v>0</v>
          </cell>
          <cell r="AE6983">
            <v>0</v>
          </cell>
        </row>
        <row r="6984">
          <cell r="F6984" t="str">
            <v>C-3603-1300-1</v>
          </cell>
          <cell r="U6984">
            <v>0</v>
          </cell>
          <cell r="V6984">
            <v>30000000</v>
          </cell>
          <cell r="W6984">
            <v>0</v>
          </cell>
          <cell r="X6984">
            <v>30000000</v>
          </cell>
          <cell r="Z6984">
            <v>30000000</v>
          </cell>
          <cell r="AA6984">
            <v>0</v>
          </cell>
          <cell r="AB6984">
            <v>30000000</v>
          </cell>
          <cell r="AC6984">
            <v>30000000</v>
          </cell>
          <cell r="AD6984">
            <v>30000000</v>
          </cell>
          <cell r="AE6984">
            <v>30000000</v>
          </cell>
        </row>
        <row r="6985">
          <cell r="F6985" t="str">
            <v>C-3603-1300-1</v>
          </cell>
          <cell r="U6985">
            <v>75000000</v>
          </cell>
          <cell r="V6985">
            <v>43229212</v>
          </cell>
          <cell r="W6985">
            <v>20000000</v>
          </cell>
          <cell r="X6985">
            <v>98229212</v>
          </cell>
          <cell r="Z6985">
            <v>96088837.5</v>
          </cell>
          <cell r="AA6985">
            <v>2140374.5</v>
          </cell>
          <cell r="AB6985">
            <v>96088837.5</v>
          </cell>
          <cell r="AC6985">
            <v>96088837.5</v>
          </cell>
          <cell r="AD6985">
            <v>96088837.5</v>
          </cell>
          <cell r="AE6985">
            <v>96088837.5</v>
          </cell>
        </row>
        <row r="6986">
          <cell r="F6986" t="str">
            <v>C-3603-1300-1</v>
          </cell>
          <cell r="U6986">
            <v>0</v>
          </cell>
          <cell r="V6986">
            <v>17562934</v>
          </cell>
          <cell r="W6986">
            <v>0</v>
          </cell>
          <cell r="X6986">
            <v>17562934</v>
          </cell>
          <cell r="Z6986">
            <v>17204296</v>
          </cell>
          <cell r="AA6986">
            <v>358638</v>
          </cell>
          <cell r="AB6986">
            <v>17204296</v>
          </cell>
          <cell r="AC6986">
            <v>17204296</v>
          </cell>
          <cell r="AD6986">
            <v>17204296</v>
          </cell>
          <cell r="AE6986">
            <v>17204296</v>
          </cell>
        </row>
        <row r="6987">
          <cell r="F6987" t="str">
            <v>C-3603-1300-1</v>
          </cell>
          <cell r="U6987">
            <v>0</v>
          </cell>
          <cell r="V6987">
            <v>180000000</v>
          </cell>
          <cell r="W6987">
            <v>0</v>
          </cell>
          <cell r="X6987">
            <v>180000000</v>
          </cell>
          <cell r="Z6987">
            <v>176096466</v>
          </cell>
          <cell r="AA6987">
            <v>3903534</v>
          </cell>
          <cell r="AB6987">
            <v>176096466</v>
          </cell>
          <cell r="AC6987">
            <v>139919690</v>
          </cell>
          <cell r="AD6987">
            <v>139130166</v>
          </cell>
          <cell r="AE6987">
            <v>139130166</v>
          </cell>
        </row>
        <row r="6988">
          <cell r="F6988" t="str">
            <v>C-3603-1300-1</v>
          </cell>
          <cell r="U6988">
            <v>0</v>
          </cell>
          <cell r="V6988">
            <v>338999662</v>
          </cell>
          <cell r="W6988">
            <v>21948273</v>
          </cell>
          <cell r="X6988">
            <v>317051389</v>
          </cell>
          <cell r="Z6988">
            <v>316893139</v>
          </cell>
          <cell r="AA6988">
            <v>158250</v>
          </cell>
          <cell r="AB6988">
            <v>316893139</v>
          </cell>
          <cell r="AC6988">
            <v>316893139</v>
          </cell>
          <cell r="AD6988">
            <v>316893139</v>
          </cell>
          <cell r="AE6988">
            <v>316893139</v>
          </cell>
        </row>
        <row r="6989">
          <cell r="F6989" t="str">
            <v>C-3603-1300-1</v>
          </cell>
          <cell r="U6989">
            <v>0</v>
          </cell>
          <cell r="V6989">
            <v>15000000</v>
          </cell>
          <cell r="W6989">
            <v>5117050</v>
          </cell>
          <cell r="X6989">
            <v>9882950</v>
          </cell>
          <cell r="Z6989">
            <v>9882950</v>
          </cell>
          <cell r="AA6989">
            <v>0</v>
          </cell>
          <cell r="AB6989">
            <v>9882950</v>
          </cell>
          <cell r="AC6989">
            <v>9882950</v>
          </cell>
          <cell r="AD6989">
            <v>9882950</v>
          </cell>
          <cell r="AE6989">
            <v>9882950</v>
          </cell>
        </row>
        <row r="6990">
          <cell r="F6990" t="str">
            <v>C-3603-1300-1</v>
          </cell>
          <cell r="U6990">
            <v>0</v>
          </cell>
          <cell r="V6990">
            <v>6000000</v>
          </cell>
          <cell r="W6990">
            <v>3291609</v>
          </cell>
          <cell r="X6990">
            <v>2708391</v>
          </cell>
          <cell r="Z6990">
            <v>2708391</v>
          </cell>
          <cell r="AA6990">
            <v>0</v>
          </cell>
          <cell r="AB6990">
            <v>2708391</v>
          </cell>
          <cell r="AC6990">
            <v>2708391</v>
          </cell>
          <cell r="AD6990">
            <v>2708391</v>
          </cell>
          <cell r="AE6990">
            <v>2708391</v>
          </cell>
        </row>
        <row r="6991">
          <cell r="F6991" t="str">
            <v>C-3603-1300-1</v>
          </cell>
          <cell r="U6991">
            <v>44290000</v>
          </cell>
          <cell r="V6991">
            <v>26841000</v>
          </cell>
          <cell r="W6991">
            <v>47133</v>
          </cell>
          <cell r="X6991">
            <v>71083867</v>
          </cell>
          <cell r="Z6991">
            <v>71083867</v>
          </cell>
          <cell r="AA6991">
            <v>0</v>
          </cell>
          <cell r="AB6991">
            <v>71083867</v>
          </cell>
          <cell r="AC6991">
            <v>71083867</v>
          </cell>
          <cell r="AD6991">
            <v>71083867</v>
          </cell>
          <cell r="AE6991">
            <v>71083867</v>
          </cell>
        </row>
        <row r="6992">
          <cell r="F6992" t="str">
            <v>C-3603-1300-1</v>
          </cell>
          <cell r="U6992">
            <v>0</v>
          </cell>
          <cell r="V6992">
            <v>63000000</v>
          </cell>
          <cell r="W6992">
            <v>0</v>
          </cell>
          <cell r="X6992">
            <v>63000000</v>
          </cell>
          <cell r="Z6992">
            <v>63000000</v>
          </cell>
          <cell r="AA6992">
            <v>0</v>
          </cell>
          <cell r="AB6992">
            <v>63000000</v>
          </cell>
          <cell r="AC6992">
            <v>63000000</v>
          </cell>
          <cell r="AD6992">
            <v>63000000</v>
          </cell>
          <cell r="AE6992">
            <v>63000000</v>
          </cell>
        </row>
        <row r="6993">
          <cell r="F6993" t="str">
            <v>C-3603-1300-1</v>
          </cell>
          <cell r="U6993">
            <v>446438000</v>
          </cell>
          <cell r="V6993">
            <v>4744344</v>
          </cell>
          <cell r="W6993">
            <v>275751</v>
          </cell>
          <cell r="X6993">
            <v>450906593</v>
          </cell>
          <cell r="Z6993">
            <v>448297049</v>
          </cell>
          <cell r="AA6993">
            <v>2609544</v>
          </cell>
          <cell r="AB6993">
            <v>448297049</v>
          </cell>
          <cell r="AC6993">
            <v>448297049</v>
          </cell>
          <cell r="AD6993">
            <v>448297049</v>
          </cell>
          <cell r="AE6993">
            <v>448297049</v>
          </cell>
        </row>
        <row r="6994">
          <cell r="F6994" t="str">
            <v>C-3603-1300-1</v>
          </cell>
          <cell r="U6994">
            <v>0</v>
          </cell>
          <cell r="V6994">
            <v>15000000</v>
          </cell>
          <cell r="W6994">
            <v>0</v>
          </cell>
          <cell r="X6994">
            <v>15000000</v>
          </cell>
          <cell r="Z6994">
            <v>15000000</v>
          </cell>
          <cell r="AA6994">
            <v>0</v>
          </cell>
          <cell r="AB6994">
            <v>15000000</v>
          </cell>
          <cell r="AC6994">
            <v>15000000</v>
          </cell>
          <cell r="AD6994">
            <v>15000000</v>
          </cell>
          <cell r="AE6994">
            <v>15000000</v>
          </cell>
        </row>
        <row r="6995">
          <cell r="F6995" t="str">
            <v>C-3603-1300-1</v>
          </cell>
          <cell r="U6995">
            <v>65920000</v>
          </cell>
          <cell r="V6995">
            <v>0</v>
          </cell>
          <cell r="W6995">
            <v>32960000</v>
          </cell>
          <cell r="X6995">
            <v>32960000</v>
          </cell>
          <cell r="Z6995">
            <v>32960000</v>
          </cell>
          <cell r="AA6995">
            <v>0</v>
          </cell>
          <cell r="AB6995">
            <v>32960000</v>
          </cell>
          <cell r="AC6995">
            <v>32960000</v>
          </cell>
          <cell r="AD6995">
            <v>28741887</v>
          </cell>
          <cell r="AE6995">
            <v>28741887</v>
          </cell>
        </row>
        <row r="6996">
          <cell r="F6996" t="str">
            <v>C-3603-1300-1</v>
          </cell>
          <cell r="U6996">
            <v>0</v>
          </cell>
          <cell r="V6996">
            <v>35000000</v>
          </cell>
          <cell r="W6996">
            <v>0</v>
          </cell>
          <cell r="X6996">
            <v>35000000</v>
          </cell>
          <cell r="Z6996">
            <v>35000000</v>
          </cell>
          <cell r="AA6996">
            <v>0</v>
          </cell>
          <cell r="AB6996">
            <v>35000000</v>
          </cell>
          <cell r="AC6996">
            <v>35000000</v>
          </cell>
          <cell r="AD6996">
            <v>35000000</v>
          </cell>
          <cell r="AE6996">
            <v>35000000</v>
          </cell>
        </row>
        <row r="6997">
          <cell r="F6997" t="str">
            <v>C-3603-1300-1</v>
          </cell>
          <cell r="U6997">
            <v>6611000</v>
          </cell>
          <cell r="V6997">
            <v>0</v>
          </cell>
          <cell r="W6997">
            <v>0</v>
          </cell>
          <cell r="X6997">
            <v>6611000</v>
          </cell>
          <cell r="Z6997">
            <v>6611000</v>
          </cell>
          <cell r="AA6997">
            <v>0</v>
          </cell>
          <cell r="AB6997">
            <v>6611000</v>
          </cell>
          <cell r="AC6997">
            <v>6611000</v>
          </cell>
          <cell r="AD6997">
            <v>6611000</v>
          </cell>
          <cell r="AE6997">
            <v>6611000</v>
          </cell>
        </row>
        <row r="6998">
          <cell r="F6998" t="str">
            <v>C-3603-1300-1</v>
          </cell>
          <cell r="U6998">
            <v>2400000</v>
          </cell>
          <cell r="V6998">
            <v>0</v>
          </cell>
          <cell r="W6998">
            <v>0</v>
          </cell>
          <cell r="X6998">
            <v>2400000</v>
          </cell>
          <cell r="Z6998">
            <v>2400000</v>
          </cell>
          <cell r="AA6998">
            <v>0</v>
          </cell>
          <cell r="AB6998">
            <v>2400000</v>
          </cell>
          <cell r="AC6998">
            <v>2400000</v>
          </cell>
          <cell r="AD6998">
            <v>2400000</v>
          </cell>
          <cell r="AE6998">
            <v>2400000</v>
          </cell>
        </row>
        <row r="6999">
          <cell r="F6999" t="str">
            <v>C-3603-1300-3</v>
          </cell>
          <cell r="U6999">
            <v>0</v>
          </cell>
          <cell r="V6999">
            <v>60000000</v>
          </cell>
          <cell r="W6999">
            <v>1602116</v>
          </cell>
          <cell r="X6999">
            <v>58397884</v>
          </cell>
          <cell r="Z6999">
            <v>58397878</v>
          </cell>
          <cell r="AA6999">
            <v>6</v>
          </cell>
          <cell r="AB6999">
            <v>58397878</v>
          </cell>
          <cell r="AC6999">
            <v>58397878</v>
          </cell>
          <cell r="AD6999">
            <v>58397878</v>
          </cell>
          <cell r="AE6999">
            <v>58397878</v>
          </cell>
        </row>
        <row r="7000">
          <cell r="F7000" t="str">
            <v>C-3603-1300-5</v>
          </cell>
          <cell r="U7000">
            <v>528717000</v>
          </cell>
          <cell r="V7000">
            <v>3326877026</v>
          </cell>
          <cell r="W7000">
            <v>756717481</v>
          </cell>
          <cell r="X7000">
            <v>3098876545</v>
          </cell>
          <cell r="Z7000">
            <v>852528975</v>
          </cell>
          <cell r="AA7000">
            <v>2246347570</v>
          </cell>
          <cell r="AB7000">
            <v>852528975</v>
          </cell>
          <cell r="AC7000">
            <v>812432427</v>
          </cell>
          <cell r="AD7000">
            <v>812432427</v>
          </cell>
          <cell r="AE7000">
            <v>812432427</v>
          </cell>
        </row>
        <row r="7001">
          <cell r="F7001" t="str">
            <v>C-3603-1300-5</v>
          </cell>
          <cell r="U7001">
            <v>197656250</v>
          </cell>
          <cell r="V7001">
            <v>0</v>
          </cell>
          <cell r="W7001">
            <v>52947917</v>
          </cell>
          <cell r="X7001">
            <v>144708333</v>
          </cell>
          <cell r="Z7001">
            <v>137041667</v>
          </cell>
          <cell r="AA7001">
            <v>7666666</v>
          </cell>
          <cell r="AB7001">
            <v>137041667</v>
          </cell>
          <cell r="AC7001">
            <v>137041667</v>
          </cell>
          <cell r="AD7001">
            <v>137041667</v>
          </cell>
          <cell r="AE7001">
            <v>137041667</v>
          </cell>
        </row>
        <row r="7002">
          <cell r="F7002" t="str">
            <v>C-3603-1300-5</v>
          </cell>
          <cell r="U7002">
            <v>1327124127</v>
          </cell>
          <cell r="V7002">
            <v>2555807879</v>
          </cell>
          <cell r="W7002">
            <v>2325998442</v>
          </cell>
          <cell r="X7002">
            <v>1556933564</v>
          </cell>
          <cell r="Z7002">
            <v>1424057001</v>
          </cell>
          <cell r="AA7002">
            <v>132876563</v>
          </cell>
          <cell r="AB7002">
            <v>1424057001</v>
          </cell>
          <cell r="AC7002">
            <v>1383721783</v>
          </cell>
          <cell r="AD7002">
            <v>1383721783</v>
          </cell>
          <cell r="AE7002">
            <v>1383721783</v>
          </cell>
        </row>
        <row r="7003">
          <cell r="F7003" t="str">
            <v>C-3603-1300-5</v>
          </cell>
          <cell r="U7003">
            <v>2300000</v>
          </cell>
          <cell r="V7003">
            <v>1000000</v>
          </cell>
          <cell r="W7003">
            <v>0</v>
          </cell>
          <cell r="X7003">
            <v>3300000</v>
          </cell>
          <cell r="Z7003">
            <v>2724226</v>
          </cell>
          <cell r="AA7003">
            <v>575774</v>
          </cell>
          <cell r="AB7003">
            <v>2724226</v>
          </cell>
          <cell r="AC7003">
            <v>2724226</v>
          </cell>
          <cell r="AD7003">
            <v>2724226</v>
          </cell>
          <cell r="AE7003">
            <v>2724226</v>
          </cell>
        </row>
        <row r="7004">
          <cell r="F7004" t="str">
            <v>C-3603-1300-6</v>
          </cell>
          <cell r="U7004">
            <v>851756027</v>
          </cell>
          <cell r="V7004">
            <v>0</v>
          </cell>
          <cell r="W7004">
            <v>297741</v>
          </cell>
          <cell r="X7004">
            <v>851458286</v>
          </cell>
          <cell r="Z7004">
            <v>851458286</v>
          </cell>
          <cell r="AA7004">
            <v>0</v>
          </cell>
          <cell r="AB7004">
            <v>851458286</v>
          </cell>
          <cell r="AC7004">
            <v>851458286</v>
          </cell>
          <cell r="AD7004">
            <v>851458286</v>
          </cell>
          <cell r="AE7004">
            <v>851458286</v>
          </cell>
        </row>
        <row r="7005">
          <cell r="F7005" t="str">
            <v>C-3603-1300-6</v>
          </cell>
          <cell r="U7005">
            <v>0</v>
          </cell>
          <cell r="V7005">
            <v>1959669</v>
          </cell>
          <cell r="W7005">
            <v>0</v>
          </cell>
          <cell r="X7005">
            <v>1959669</v>
          </cell>
          <cell r="Z7005">
            <v>1959669</v>
          </cell>
          <cell r="AA7005">
            <v>0</v>
          </cell>
          <cell r="AB7005">
            <v>1959669</v>
          </cell>
          <cell r="AC7005">
            <v>1959669</v>
          </cell>
          <cell r="AD7005">
            <v>1959669</v>
          </cell>
          <cell r="AE7005">
            <v>1959669</v>
          </cell>
        </row>
        <row r="7006">
          <cell r="F7006" t="str">
            <v>C-3603-1300-8</v>
          </cell>
          <cell r="U7006">
            <v>0</v>
          </cell>
          <cell r="V7006">
            <v>29800000</v>
          </cell>
          <cell r="W7006">
            <v>0</v>
          </cell>
          <cell r="X7006">
            <v>29800000</v>
          </cell>
          <cell r="Z7006">
            <v>29800000</v>
          </cell>
          <cell r="AA7006">
            <v>0</v>
          </cell>
          <cell r="AB7006">
            <v>29800000</v>
          </cell>
          <cell r="AC7006">
            <v>29800000</v>
          </cell>
          <cell r="AD7006">
            <v>29800000</v>
          </cell>
          <cell r="AE7006">
            <v>29800000</v>
          </cell>
        </row>
        <row r="7007">
          <cell r="F7007" t="str">
            <v>C-3603-1300-9</v>
          </cell>
          <cell r="U7007">
            <v>196000000</v>
          </cell>
          <cell r="V7007">
            <v>0</v>
          </cell>
          <cell r="W7007">
            <v>2668</v>
          </cell>
          <cell r="X7007">
            <v>195997332</v>
          </cell>
          <cell r="Z7007">
            <v>195997332</v>
          </cell>
          <cell r="AA7007">
            <v>0</v>
          </cell>
          <cell r="AB7007">
            <v>195997332</v>
          </cell>
          <cell r="AC7007">
            <v>195997332</v>
          </cell>
          <cell r="AD7007">
            <v>195997332</v>
          </cell>
          <cell r="AE7007">
            <v>195997332</v>
          </cell>
        </row>
        <row r="7008">
          <cell r="F7008" t="str">
            <v>C-3603-1300-9</v>
          </cell>
          <cell r="U7008">
            <v>1000000</v>
          </cell>
          <cell r="V7008">
            <v>6600000</v>
          </cell>
          <cell r="W7008">
            <v>0</v>
          </cell>
          <cell r="X7008">
            <v>7600000</v>
          </cell>
          <cell r="Z7008">
            <v>7233276</v>
          </cell>
          <cell r="AA7008">
            <v>366724</v>
          </cell>
          <cell r="AB7008">
            <v>7233276</v>
          </cell>
          <cell r="AC7008">
            <v>7233276</v>
          </cell>
          <cell r="AD7008">
            <v>7233276</v>
          </cell>
          <cell r="AE7008">
            <v>7233276</v>
          </cell>
        </row>
        <row r="7009">
          <cell r="F7009" t="str">
            <v>C-3603-1300-10</v>
          </cell>
          <cell r="U7009">
            <v>1019174000</v>
          </cell>
          <cell r="V7009">
            <v>12965433</v>
          </cell>
          <cell r="W7009">
            <v>0</v>
          </cell>
          <cell r="X7009">
            <v>1032139433</v>
          </cell>
          <cell r="Z7009">
            <v>1026530291</v>
          </cell>
          <cell r="AA7009">
            <v>5609142</v>
          </cell>
          <cell r="AB7009">
            <v>1026530291</v>
          </cell>
          <cell r="AC7009">
            <v>1026530291</v>
          </cell>
          <cell r="AD7009">
            <v>1026530291</v>
          </cell>
          <cell r="AE7009">
            <v>1026530291</v>
          </cell>
        </row>
        <row r="7010">
          <cell r="F7010" t="str">
            <v>C-3603-1300-10</v>
          </cell>
          <cell r="U7010">
            <v>2000000</v>
          </cell>
          <cell r="V7010">
            <v>0</v>
          </cell>
          <cell r="W7010">
            <v>0</v>
          </cell>
          <cell r="X7010">
            <v>2000000</v>
          </cell>
          <cell r="Z7010">
            <v>2000000</v>
          </cell>
          <cell r="AA7010">
            <v>0</v>
          </cell>
          <cell r="AB7010">
            <v>2000000</v>
          </cell>
          <cell r="AC7010">
            <v>2000000</v>
          </cell>
          <cell r="AD7010">
            <v>2000000</v>
          </cell>
          <cell r="AE7010">
            <v>2000000</v>
          </cell>
        </row>
        <row r="7011">
          <cell r="F7011" t="str">
            <v>C-3603-1300-10</v>
          </cell>
          <cell r="U7011">
            <v>75519134</v>
          </cell>
          <cell r="V7011">
            <v>26816086</v>
          </cell>
          <cell r="W7011">
            <v>11136967</v>
          </cell>
          <cell r="X7011">
            <v>91198253</v>
          </cell>
          <cell r="Z7011">
            <v>91198253</v>
          </cell>
          <cell r="AA7011">
            <v>0</v>
          </cell>
          <cell r="AB7011">
            <v>91198253</v>
          </cell>
          <cell r="AC7011">
            <v>91198253</v>
          </cell>
          <cell r="AD7011">
            <v>91198253</v>
          </cell>
          <cell r="AE7011">
            <v>91198253</v>
          </cell>
        </row>
        <row r="7012">
          <cell r="F7012" t="str">
            <v>C-3603-1300-10</v>
          </cell>
          <cell r="U7012">
            <v>72688000</v>
          </cell>
          <cell r="V7012">
            <v>6557102</v>
          </cell>
          <cell r="W7012">
            <v>6137364</v>
          </cell>
          <cell r="X7012">
            <v>73107738</v>
          </cell>
          <cell r="Z7012">
            <v>73107738</v>
          </cell>
          <cell r="AA7012">
            <v>0</v>
          </cell>
          <cell r="AB7012">
            <v>73107738</v>
          </cell>
          <cell r="AC7012">
            <v>73107738</v>
          </cell>
          <cell r="AD7012">
            <v>73107738</v>
          </cell>
          <cell r="AE7012">
            <v>73107738</v>
          </cell>
        </row>
        <row r="7013">
          <cell r="F7013" t="str">
            <v>C-3603-1300-10</v>
          </cell>
          <cell r="U7013">
            <v>3800000</v>
          </cell>
          <cell r="V7013">
            <v>130000000</v>
          </cell>
          <cell r="W7013">
            <v>0</v>
          </cell>
          <cell r="X7013">
            <v>133800000</v>
          </cell>
          <cell r="Z7013">
            <v>3800000</v>
          </cell>
          <cell r="AA7013">
            <v>130000000</v>
          </cell>
          <cell r="AB7013">
            <v>3800000</v>
          </cell>
          <cell r="AC7013">
            <v>3800000</v>
          </cell>
          <cell r="AD7013">
            <v>2040725</v>
          </cell>
          <cell r="AE7013">
            <v>2040725</v>
          </cell>
        </row>
        <row r="7014">
          <cell r="F7014" t="str">
            <v>C-3603-1300-10</v>
          </cell>
          <cell r="U7014">
            <v>0</v>
          </cell>
          <cell r="V7014">
            <v>5000000</v>
          </cell>
          <cell r="W7014">
            <v>5000000</v>
          </cell>
          <cell r="X7014">
            <v>0</v>
          </cell>
          <cell r="Z7014">
            <v>0</v>
          </cell>
          <cell r="AA7014">
            <v>0</v>
          </cell>
          <cell r="AB7014">
            <v>0</v>
          </cell>
          <cell r="AC7014">
            <v>0</v>
          </cell>
          <cell r="AD7014">
            <v>0</v>
          </cell>
          <cell r="AE7014">
            <v>0</v>
          </cell>
        </row>
        <row r="7015">
          <cell r="F7015" t="str">
            <v>C-3603-1300-10</v>
          </cell>
          <cell r="U7015">
            <v>0</v>
          </cell>
          <cell r="V7015">
            <v>865230</v>
          </cell>
          <cell r="W7015">
            <v>348846</v>
          </cell>
          <cell r="X7015">
            <v>516384</v>
          </cell>
          <cell r="Z7015">
            <v>516384</v>
          </cell>
          <cell r="AA7015">
            <v>0</v>
          </cell>
          <cell r="AB7015">
            <v>516384</v>
          </cell>
          <cell r="AC7015">
            <v>516384</v>
          </cell>
          <cell r="AD7015">
            <v>516384</v>
          </cell>
          <cell r="AE7015">
            <v>516384</v>
          </cell>
        </row>
        <row r="7016">
          <cell r="F7016" t="str">
            <v>C-3603-1300-10</v>
          </cell>
          <cell r="U7016">
            <v>1426000</v>
          </cell>
          <cell r="V7016">
            <v>0</v>
          </cell>
          <cell r="W7016">
            <v>0</v>
          </cell>
          <cell r="X7016">
            <v>1426000</v>
          </cell>
          <cell r="Z7016">
            <v>250000</v>
          </cell>
          <cell r="AA7016">
            <v>1176000</v>
          </cell>
          <cell r="AB7016">
            <v>250000</v>
          </cell>
          <cell r="AC7016">
            <v>250000</v>
          </cell>
          <cell r="AD7016">
            <v>250000</v>
          </cell>
          <cell r="AE7016">
            <v>250000</v>
          </cell>
        </row>
        <row r="7017">
          <cell r="F7017" t="str">
            <v>C-3603-1300-10</v>
          </cell>
          <cell r="U7017">
            <v>0</v>
          </cell>
          <cell r="V7017">
            <v>169910000</v>
          </cell>
          <cell r="W7017">
            <v>0</v>
          </cell>
          <cell r="X7017">
            <v>169910000</v>
          </cell>
          <cell r="Z7017">
            <v>50683667</v>
          </cell>
          <cell r="AA7017">
            <v>119226333</v>
          </cell>
          <cell r="AB7017">
            <v>50683667</v>
          </cell>
          <cell r="AC7017">
            <v>50683667</v>
          </cell>
          <cell r="AD7017">
            <v>50683667</v>
          </cell>
          <cell r="AE7017">
            <v>50683667</v>
          </cell>
        </row>
        <row r="7018">
          <cell r="F7018" t="str">
            <v>C-3603-1300-10</v>
          </cell>
          <cell r="U7018">
            <v>4000000</v>
          </cell>
          <cell r="V7018">
            <v>0</v>
          </cell>
          <cell r="W7018">
            <v>0</v>
          </cell>
          <cell r="X7018">
            <v>4000000</v>
          </cell>
          <cell r="Z7018">
            <v>4000000</v>
          </cell>
          <cell r="AA7018">
            <v>0</v>
          </cell>
          <cell r="AB7018">
            <v>4000000</v>
          </cell>
          <cell r="AC7018">
            <v>4000000</v>
          </cell>
          <cell r="AD7018">
            <v>4000000</v>
          </cell>
          <cell r="AE7018">
            <v>4000000</v>
          </cell>
        </row>
        <row r="7019">
          <cell r="F7019" t="str">
            <v>C-3603-1300-10</v>
          </cell>
          <cell r="U7019">
            <v>5000000</v>
          </cell>
          <cell r="V7019">
            <v>0</v>
          </cell>
          <cell r="W7019">
            <v>785704</v>
          </cell>
          <cell r="X7019">
            <v>4214296</v>
          </cell>
          <cell r="Z7019">
            <v>4214296</v>
          </cell>
          <cell r="AA7019">
            <v>0</v>
          </cell>
          <cell r="AB7019">
            <v>4214296</v>
          </cell>
          <cell r="AC7019">
            <v>4214296</v>
          </cell>
          <cell r="AD7019">
            <v>4214296</v>
          </cell>
          <cell r="AE7019">
            <v>4214296</v>
          </cell>
        </row>
        <row r="7020">
          <cell r="F7020" t="str">
            <v>C-3603-1300-10</v>
          </cell>
          <cell r="U7020">
            <v>3000000</v>
          </cell>
          <cell r="V7020">
            <v>0</v>
          </cell>
          <cell r="W7020">
            <v>0</v>
          </cell>
          <cell r="X7020">
            <v>3000000</v>
          </cell>
          <cell r="Z7020">
            <v>0</v>
          </cell>
          <cell r="AA7020">
            <v>3000000</v>
          </cell>
          <cell r="AB7020">
            <v>0</v>
          </cell>
          <cell r="AC7020">
            <v>0</v>
          </cell>
          <cell r="AD7020">
            <v>0</v>
          </cell>
          <cell r="AE7020">
            <v>0</v>
          </cell>
        </row>
        <row r="7021">
          <cell r="F7021" t="str">
            <v>C-3603-1300-10</v>
          </cell>
          <cell r="U7021">
            <v>8000000</v>
          </cell>
          <cell r="V7021">
            <v>0</v>
          </cell>
          <cell r="W7021">
            <v>0</v>
          </cell>
          <cell r="X7021">
            <v>8000000</v>
          </cell>
          <cell r="Z7021">
            <v>8000000</v>
          </cell>
          <cell r="AA7021">
            <v>0</v>
          </cell>
          <cell r="AB7021">
            <v>8000000</v>
          </cell>
          <cell r="AC7021">
            <v>8000000</v>
          </cell>
          <cell r="AD7021">
            <v>8000000</v>
          </cell>
          <cell r="AE7021">
            <v>8000000</v>
          </cell>
        </row>
        <row r="7022">
          <cell r="F7022" t="str">
            <v>C-3603-1300-10</v>
          </cell>
          <cell r="U7022">
            <v>43953000</v>
          </cell>
          <cell r="V7022">
            <v>26166344</v>
          </cell>
          <cell r="W7022">
            <v>5500000</v>
          </cell>
          <cell r="X7022">
            <v>64619344</v>
          </cell>
          <cell r="Z7022">
            <v>64224647</v>
          </cell>
          <cell r="AA7022">
            <v>394697</v>
          </cell>
          <cell r="AB7022">
            <v>64224647</v>
          </cell>
          <cell r="AC7022">
            <v>64224647</v>
          </cell>
          <cell r="AD7022">
            <v>64224647</v>
          </cell>
          <cell r="AE7022">
            <v>64224647</v>
          </cell>
        </row>
        <row r="7023">
          <cell r="F7023" t="str">
            <v>C-3603-1300-11</v>
          </cell>
          <cell r="U7023">
            <v>0</v>
          </cell>
          <cell r="V7023">
            <v>230140000</v>
          </cell>
          <cell r="W7023">
            <v>410083</v>
          </cell>
          <cell r="X7023">
            <v>229729917</v>
          </cell>
          <cell r="Z7023">
            <v>229606930</v>
          </cell>
          <cell r="AA7023">
            <v>122987</v>
          </cell>
          <cell r="AB7023">
            <v>229606930</v>
          </cell>
          <cell r="AC7023">
            <v>229606930</v>
          </cell>
          <cell r="AD7023">
            <v>0</v>
          </cell>
          <cell r="AE7023">
            <v>0</v>
          </cell>
        </row>
        <row r="7024">
          <cell r="F7024" t="str">
            <v>C-3603-1300-11</v>
          </cell>
          <cell r="U7024">
            <v>0</v>
          </cell>
          <cell r="V7024">
            <v>18400400</v>
          </cell>
          <cell r="W7024">
            <v>0</v>
          </cell>
          <cell r="X7024">
            <v>18400400</v>
          </cell>
          <cell r="Z7024">
            <v>18397400</v>
          </cell>
          <cell r="AA7024">
            <v>3000</v>
          </cell>
          <cell r="AB7024">
            <v>18397400</v>
          </cell>
          <cell r="AC7024">
            <v>0</v>
          </cell>
          <cell r="AD7024">
            <v>0</v>
          </cell>
          <cell r="AE7024">
            <v>0</v>
          </cell>
        </row>
        <row r="7025">
          <cell r="F7025" t="str">
            <v>C-3603-1300-11</v>
          </cell>
          <cell r="U7025">
            <v>0</v>
          </cell>
          <cell r="V7025">
            <v>48174401</v>
          </cell>
          <cell r="W7025">
            <v>11412</v>
          </cell>
          <cell r="X7025">
            <v>48162989</v>
          </cell>
          <cell r="Z7025">
            <v>48162989</v>
          </cell>
          <cell r="AA7025">
            <v>0</v>
          </cell>
          <cell r="AB7025">
            <v>48162989</v>
          </cell>
          <cell r="AC7025">
            <v>48162989</v>
          </cell>
          <cell r="AD7025">
            <v>48162989</v>
          </cell>
          <cell r="AE7025">
            <v>48162989</v>
          </cell>
        </row>
        <row r="7026">
          <cell r="F7026" t="str">
            <v>C-3603-1300-11</v>
          </cell>
          <cell r="U7026">
            <v>0</v>
          </cell>
          <cell r="V7026">
            <v>128000000</v>
          </cell>
          <cell r="W7026">
            <v>3100</v>
          </cell>
          <cell r="X7026">
            <v>127996900</v>
          </cell>
          <cell r="Z7026">
            <v>127996900</v>
          </cell>
          <cell r="AA7026">
            <v>0</v>
          </cell>
          <cell r="AB7026">
            <v>127996900</v>
          </cell>
          <cell r="AC7026">
            <v>127996900</v>
          </cell>
          <cell r="AD7026">
            <v>127996900</v>
          </cell>
          <cell r="AE7026">
            <v>127996900</v>
          </cell>
        </row>
        <row r="7027">
          <cell r="F7027" t="str">
            <v>C-3603-1300-11</v>
          </cell>
          <cell r="U7027">
            <v>0</v>
          </cell>
          <cell r="V7027">
            <v>4490636</v>
          </cell>
          <cell r="W7027">
            <v>42516</v>
          </cell>
          <cell r="X7027">
            <v>4448120</v>
          </cell>
          <cell r="Z7027">
            <v>4448120</v>
          </cell>
          <cell r="AA7027">
            <v>0</v>
          </cell>
          <cell r="AB7027">
            <v>4448120</v>
          </cell>
          <cell r="AC7027">
            <v>4448120</v>
          </cell>
          <cell r="AD7027">
            <v>4448120</v>
          </cell>
          <cell r="AE7027">
            <v>4448120</v>
          </cell>
        </row>
        <row r="7028">
          <cell r="F7028" t="str">
            <v>C-3605-1300-1</v>
          </cell>
          <cell r="U7028">
            <v>0</v>
          </cell>
          <cell r="V7028">
            <v>14180000</v>
          </cell>
          <cell r="W7028">
            <v>0</v>
          </cell>
          <cell r="X7028">
            <v>14180000</v>
          </cell>
          <cell r="Z7028">
            <v>14180000</v>
          </cell>
          <cell r="AA7028">
            <v>0</v>
          </cell>
          <cell r="AB7028">
            <v>14180000</v>
          </cell>
          <cell r="AC7028">
            <v>14180000</v>
          </cell>
          <cell r="AD7028">
            <v>14180000</v>
          </cell>
          <cell r="AE7028">
            <v>14180000</v>
          </cell>
        </row>
        <row r="7029">
          <cell r="F7029" t="str">
            <v>C-3605-1300-1</v>
          </cell>
          <cell r="U7029">
            <v>0</v>
          </cell>
          <cell r="V7029">
            <v>1398030</v>
          </cell>
          <cell r="W7029">
            <v>0</v>
          </cell>
          <cell r="X7029">
            <v>1398030</v>
          </cell>
          <cell r="Z7029">
            <v>941103</v>
          </cell>
          <cell r="AA7029">
            <v>456927</v>
          </cell>
          <cell r="AB7029">
            <v>941103</v>
          </cell>
          <cell r="AC7029">
            <v>941103</v>
          </cell>
          <cell r="AD7029">
            <v>941103</v>
          </cell>
          <cell r="AE7029">
            <v>941103</v>
          </cell>
        </row>
        <row r="7030">
          <cell r="F7030" t="str">
            <v>C-3605-1300-1</v>
          </cell>
          <cell r="U7030">
            <v>0</v>
          </cell>
          <cell r="V7030">
            <v>10000000</v>
          </cell>
          <cell r="W7030">
            <v>0</v>
          </cell>
          <cell r="X7030">
            <v>10000000</v>
          </cell>
          <cell r="Z7030">
            <v>10000000</v>
          </cell>
          <cell r="AA7030">
            <v>0</v>
          </cell>
          <cell r="AB7030">
            <v>10000000</v>
          </cell>
          <cell r="AC7030">
            <v>10000000</v>
          </cell>
          <cell r="AD7030">
            <v>0</v>
          </cell>
          <cell r="AE7030">
            <v>0</v>
          </cell>
        </row>
        <row r="7031">
          <cell r="F7031" t="str">
            <v>C-3605-1300-1</v>
          </cell>
          <cell r="U7031">
            <v>0</v>
          </cell>
          <cell r="V7031">
            <v>51006348</v>
          </cell>
          <cell r="W7031">
            <v>0</v>
          </cell>
          <cell r="X7031">
            <v>51006348</v>
          </cell>
          <cell r="Z7031">
            <v>51006348</v>
          </cell>
          <cell r="AA7031">
            <v>0</v>
          </cell>
          <cell r="AB7031">
            <v>51006348</v>
          </cell>
          <cell r="AC7031">
            <v>51006348</v>
          </cell>
          <cell r="AD7031">
            <v>51006348</v>
          </cell>
          <cell r="AE7031">
            <v>51006348</v>
          </cell>
        </row>
        <row r="7032">
          <cell r="F7032" t="str">
            <v>C-3699-1300-2</v>
          </cell>
          <cell r="U7032">
            <v>0</v>
          </cell>
          <cell r="V7032">
            <v>305167521</v>
          </cell>
          <cell r="W7032">
            <v>276754285</v>
          </cell>
          <cell r="X7032">
            <v>28413236</v>
          </cell>
          <cell r="Z7032">
            <v>25154872</v>
          </cell>
          <cell r="AA7032">
            <v>3258364</v>
          </cell>
          <cell r="AB7032">
            <v>25154872</v>
          </cell>
          <cell r="AC7032">
            <v>15039872</v>
          </cell>
          <cell r="AD7032">
            <v>15039872</v>
          </cell>
          <cell r="AE7032">
            <v>15039872</v>
          </cell>
        </row>
        <row r="7033">
          <cell r="F7033" t="str">
            <v>C-3699-1300-2</v>
          </cell>
          <cell r="U7033">
            <v>596049349</v>
          </cell>
          <cell r="V7033">
            <v>90533754</v>
          </cell>
          <cell r="W7033">
            <v>90000000</v>
          </cell>
          <cell r="X7033">
            <v>596583103</v>
          </cell>
          <cell r="Z7033">
            <v>596583103</v>
          </cell>
          <cell r="AA7033">
            <v>0</v>
          </cell>
          <cell r="AB7033">
            <v>596583103</v>
          </cell>
          <cell r="AC7033">
            <v>552431299</v>
          </cell>
          <cell r="AD7033">
            <v>552431299</v>
          </cell>
          <cell r="AE7033">
            <v>552431299</v>
          </cell>
        </row>
        <row r="7034">
          <cell r="F7034" t="str">
            <v>C-3699-1300-10</v>
          </cell>
          <cell r="U7034">
            <v>60000000</v>
          </cell>
          <cell r="V7034">
            <v>171409000</v>
          </cell>
          <cell r="W7034">
            <v>0</v>
          </cell>
          <cell r="X7034">
            <v>231409000</v>
          </cell>
          <cell r="Z7034">
            <v>231258888</v>
          </cell>
          <cell r="AA7034">
            <v>150112</v>
          </cell>
          <cell r="AB7034">
            <v>231258888</v>
          </cell>
          <cell r="AC7034">
            <v>231258888</v>
          </cell>
          <cell r="AD7034">
            <v>231258888</v>
          </cell>
          <cell r="AE7034">
            <v>231258888</v>
          </cell>
        </row>
        <row r="7035">
          <cell r="F7035" t="str">
            <v>C-3602-1300-4</v>
          </cell>
          <cell r="U7035">
            <v>366890000</v>
          </cell>
          <cell r="V7035">
            <v>0</v>
          </cell>
          <cell r="W7035">
            <v>37259</v>
          </cell>
          <cell r="X7035">
            <v>366852741</v>
          </cell>
          <cell r="Z7035">
            <v>360031338</v>
          </cell>
          <cell r="AA7035">
            <v>6821403</v>
          </cell>
          <cell r="AB7035">
            <v>360031338</v>
          </cell>
          <cell r="AC7035">
            <v>360031338</v>
          </cell>
          <cell r="AD7035">
            <v>360031338</v>
          </cell>
          <cell r="AE7035">
            <v>360031338</v>
          </cell>
        </row>
        <row r="7036">
          <cell r="F7036" t="str">
            <v>C-3602-1300-4</v>
          </cell>
          <cell r="U7036">
            <v>103500000</v>
          </cell>
          <cell r="V7036">
            <v>0</v>
          </cell>
          <cell r="W7036">
            <v>0</v>
          </cell>
          <cell r="X7036">
            <v>103500000</v>
          </cell>
          <cell r="Z7036">
            <v>103493528</v>
          </cell>
          <cell r="AA7036">
            <v>6472</v>
          </cell>
          <cell r="AB7036">
            <v>103493528</v>
          </cell>
          <cell r="AC7036">
            <v>103493528</v>
          </cell>
          <cell r="AD7036">
            <v>103493528</v>
          </cell>
          <cell r="AE7036">
            <v>103493528</v>
          </cell>
        </row>
        <row r="7037">
          <cell r="F7037" t="str">
            <v>C-3602-1300-4</v>
          </cell>
          <cell r="U7037">
            <v>0</v>
          </cell>
          <cell r="V7037">
            <v>42571000</v>
          </cell>
          <cell r="W7037">
            <v>0</v>
          </cell>
          <cell r="X7037">
            <v>42571000</v>
          </cell>
          <cell r="Z7037">
            <v>42571000</v>
          </cell>
          <cell r="AA7037">
            <v>0</v>
          </cell>
          <cell r="AB7037">
            <v>42571000</v>
          </cell>
          <cell r="AC7037">
            <v>42571000</v>
          </cell>
          <cell r="AD7037">
            <v>42571000</v>
          </cell>
          <cell r="AE7037">
            <v>42571000</v>
          </cell>
        </row>
        <row r="7038">
          <cell r="F7038" t="str">
            <v>C-3602-1300-4</v>
          </cell>
          <cell r="U7038">
            <v>3000000</v>
          </cell>
          <cell r="V7038">
            <v>37259</v>
          </cell>
          <cell r="W7038">
            <v>3037259</v>
          </cell>
          <cell r="X7038">
            <v>0</v>
          </cell>
          <cell r="Z7038">
            <v>0</v>
          </cell>
          <cell r="AA7038">
            <v>0</v>
          </cell>
          <cell r="AB7038">
            <v>0</v>
          </cell>
          <cell r="AC7038">
            <v>0</v>
          </cell>
          <cell r="AD7038">
            <v>0</v>
          </cell>
          <cell r="AE7038">
            <v>0</v>
          </cell>
        </row>
        <row r="7039">
          <cell r="F7039" t="str">
            <v>C-3602-1300-5</v>
          </cell>
          <cell r="U7039">
            <v>36800000</v>
          </cell>
          <cell r="V7039">
            <v>0</v>
          </cell>
          <cell r="W7039">
            <v>1920218</v>
          </cell>
          <cell r="X7039">
            <v>34879782</v>
          </cell>
          <cell r="Z7039">
            <v>34879782</v>
          </cell>
          <cell r="AA7039">
            <v>0</v>
          </cell>
          <cell r="AB7039">
            <v>34879782</v>
          </cell>
          <cell r="AC7039">
            <v>34879782</v>
          </cell>
          <cell r="AD7039">
            <v>34879782</v>
          </cell>
          <cell r="AE7039">
            <v>34879782</v>
          </cell>
        </row>
        <row r="7040">
          <cell r="F7040" t="str">
            <v>C-3602-1300-5</v>
          </cell>
          <cell r="U7040">
            <v>164621089</v>
          </cell>
          <cell r="V7040">
            <v>1503021</v>
          </cell>
          <cell r="W7040">
            <v>6341416</v>
          </cell>
          <cell r="X7040">
            <v>159782694</v>
          </cell>
          <cell r="Z7040">
            <v>159782694</v>
          </cell>
          <cell r="AA7040">
            <v>0</v>
          </cell>
          <cell r="AB7040">
            <v>159782694</v>
          </cell>
          <cell r="AC7040">
            <v>159782694</v>
          </cell>
          <cell r="AD7040">
            <v>159782694</v>
          </cell>
          <cell r="AE7040">
            <v>159782694</v>
          </cell>
        </row>
        <row r="7041">
          <cell r="F7041" t="str">
            <v>C-3602-1300-5</v>
          </cell>
          <cell r="U7041">
            <v>41155272</v>
          </cell>
          <cell r="V7041">
            <v>5896467</v>
          </cell>
          <cell r="W7041">
            <v>0</v>
          </cell>
          <cell r="X7041">
            <v>47051739</v>
          </cell>
          <cell r="Z7041">
            <v>47049991</v>
          </cell>
          <cell r="AA7041">
            <v>1748</v>
          </cell>
          <cell r="AB7041">
            <v>47049991</v>
          </cell>
          <cell r="AC7041">
            <v>47049991</v>
          </cell>
          <cell r="AD7041">
            <v>47049991</v>
          </cell>
          <cell r="AE7041">
            <v>47049991</v>
          </cell>
        </row>
        <row r="7042">
          <cell r="F7042" t="str">
            <v>C-3602-1300-5</v>
          </cell>
          <cell r="U7042">
            <v>4115527</v>
          </cell>
          <cell r="V7042">
            <v>2788023</v>
          </cell>
          <cell r="W7042">
            <v>0</v>
          </cell>
          <cell r="X7042">
            <v>6903550</v>
          </cell>
          <cell r="Z7042">
            <v>6903256</v>
          </cell>
          <cell r="AA7042">
            <v>294</v>
          </cell>
          <cell r="AB7042">
            <v>6903256</v>
          </cell>
          <cell r="AC7042">
            <v>6903256</v>
          </cell>
          <cell r="AD7042">
            <v>6903256</v>
          </cell>
          <cell r="AE7042">
            <v>6903256</v>
          </cell>
        </row>
        <row r="7043">
          <cell r="F7043" t="str">
            <v>C-3603-1300-1</v>
          </cell>
          <cell r="U7043">
            <v>11012000</v>
          </cell>
          <cell r="V7043">
            <v>0</v>
          </cell>
          <cell r="W7043">
            <v>11012000</v>
          </cell>
          <cell r="X7043">
            <v>0</v>
          </cell>
          <cell r="Z7043">
            <v>0</v>
          </cell>
          <cell r="AA7043">
            <v>0</v>
          </cell>
          <cell r="AB7043">
            <v>0</v>
          </cell>
          <cell r="AC7043">
            <v>0</v>
          </cell>
          <cell r="AD7043">
            <v>0</v>
          </cell>
          <cell r="AE7043">
            <v>0</v>
          </cell>
        </row>
        <row r="7044">
          <cell r="F7044" t="str">
            <v>C-3603-1300-1</v>
          </cell>
          <cell r="U7044">
            <v>0</v>
          </cell>
          <cell r="V7044">
            <v>7875675</v>
          </cell>
          <cell r="W7044">
            <v>1593164</v>
          </cell>
          <cell r="X7044">
            <v>6282511</v>
          </cell>
          <cell r="Z7044">
            <v>6282394</v>
          </cell>
          <cell r="AA7044">
            <v>117</v>
          </cell>
          <cell r="AB7044">
            <v>6282394</v>
          </cell>
          <cell r="AC7044">
            <v>6282394</v>
          </cell>
          <cell r="AD7044">
            <v>6282394</v>
          </cell>
          <cell r="AE7044">
            <v>6282394</v>
          </cell>
        </row>
        <row r="7045">
          <cell r="F7045" t="str">
            <v>C-3603-1300-1</v>
          </cell>
          <cell r="U7045">
            <v>108385000</v>
          </cell>
          <cell r="V7045">
            <v>9688916</v>
          </cell>
          <cell r="W7045">
            <v>0</v>
          </cell>
          <cell r="X7045">
            <v>118073916</v>
          </cell>
          <cell r="Z7045">
            <v>117985707</v>
          </cell>
          <cell r="AA7045">
            <v>88209</v>
          </cell>
          <cell r="AB7045">
            <v>117985707</v>
          </cell>
          <cell r="AC7045">
            <v>117985707</v>
          </cell>
          <cell r="AD7045">
            <v>117985707</v>
          </cell>
          <cell r="AE7045">
            <v>117985707</v>
          </cell>
        </row>
        <row r="7046">
          <cell r="F7046" t="str">
            <v>C-3603-1300-1</v>
          </cell>
          <cell r="U7046">
            <v>40044000</v>
          </cell>
          <cell r="V7046">
            <v>6125050</v>
          </cell>
          <cell r="W7046">
            <v>0</v>
          </cell>
          <cell r="X7046">
            <v>46169050</v>
          </cell>
          <cell r="Z7046">
            <v>46132091</v>
          </cell>
          <cell r="AA7046">
            <v>36959</v>
          </cell>
          <cell r="AB7046">
            <v>46132091</v>
          </cell>
          <cell r="AC7046">
            <v>46132091</v>
          </cell>
          <cell r="AD7046">
            <v>46132091</v>
          </cell>
          <cell r="AE7046">
            <v>46132091</v>
          </cell>
        </row>
        <row r="7047">
          <cell r="F7047" t="str">
            <v>C-3603-1300-1</v>
          </cell>
          <cell r="U7047">
            <v>286638000</v>
          </cell>
          <cell r="V7047">
            <v>7565331</v>
          </cell>
          <cell r="W7047">
            <v>0</v>
          </cell>
          <cell r="X7047">
            <v>294203331</v>
          </cell>
          <cell r="Z7047">
            <v>294203331</v>
          </cell>
          <cell r="AA7047">
            <v>0</v>
          </cell>
          <cell r="AB7047">
            <v>294203331</v>
          </cell>
          <cell r="AC7047">
            <v>294203331</v>
          </cell>
          <cell r="AD7047">
            <v>294203331</v>
          </cell>
          <cell r="AE7047">
            <v>294203331</v>
          </cell>
        </row>
        <row r="7048">
          <cell r="F7048" t="str">
            <v>C-3603-1300-1</v>
          </cell>
          <cell r="U7048">
            <v>2113919000</v>
          </cell>
          <cell r="V7048">
            <v>188935097</v>
          </cell>
          <cell r="W7048">
            <v>29740299</v>
          </cell>
          <cell r="X7048">
            <v>2273113798</v>
          </cell>
          <cell r="Z7048">
            <v>2273044262</v>
          </cell>
          <cell r="AA7048">
            <v>69536</v>
          </cell>
          <cell r="AB7048">
            <v>2273044262</v>
          </cell>
          <cell r="AC7048">
            <v>2273044262</v>
          </cell>
          <cell r="AD7048">
            <v>2273044262</v>
          </cell>
          <cell r="AE7048">
            <v>2273044262</v>
          </cell>
        </row>
        <row r="7049">
          <cell r="F7049" t="str">
            <v>C-3603-1300-1</v>
          </cell>
          <cell r="U7049">
            <v>538707000</v>
          </cell>
          <cell r="V7049">
            <v>1561733</v>
          </cell>
          <cell r="W7049">
            <v>16902</v>
          </cell>
          <cell r="X7049">
            <v>540251831</v>
          </cell>
          <cell r="Z7049">
            <v>540059609</v>
          </cell>
          <cell r="AA7049">
            <v>192222</v>
          </cell>
          <cell r="AB7049">
            <v>540059609</v>
          </cell>
          <cell r="AC7049">
            <v>540059609</v>
          </cell>
          <cell r="AD7049">
            <v>540059609</v>
          </cell>
          <cell r="AE7049">
            <v>540059609</v>
          </cell>
        </row>
        <row r="7050">
          <cell r="F7050" t="str">
            <v>C-3603-1300-1</v>
          </cell>
          <cell r="U7050">
            <v>10438000</v>
          </cell>
          <cell r="V7050">
            <v>89541000</v>
          </cell>
          <cell r="W7050">
            <v>16111</v>
          </cell>
          <cell r="X7050">
            <v>99962889</v>
          </cell>
          <cell r="Z7050">
            <v>99961061</v>
          </cell>
          <cell r="AA7050">
            <v>1828</v>
          </cell>
          <cell r="AB7050">
            <v>99961061</v>
          </cell>
          <cell r="AC7050">
            <v>99961061</v>
          </cell>
          <cell r="AD7050">
            <v>99961061</v>
          </cell>
          <cell r="AE7050">
            <v>99961061</v>
          </cell>
        </row>
        <row r="7051">
          <cell r="F7051" t="str">
            <v>C-3603-1300-1</v>
          </cell>
          <cell r="U7051">
            <v>208938000</v>
          </cell>
          <cell r="V7051">
            <v>0</v>
          </cell>
          <cell r="W7051">
            <v>8176</v>
          </cell>
          <cell r="X7051">
            <v>208929824</v>
          </cell>
          <cell r="Z7051">
            <v>208929824</v>
          </cell>
          <cell r="AA7051">
            <v>0</v>
          </cell>
          <cell r="AB7051">
            <v>208929824</v>
          </cell>
          <cell r="AC7051">
            <v>208929824</v>
          </cell>
          <cell r="AD7051">
            <v>208929824</v>
          </cell>
          <cell r="AE7051">
            <v>208929824</v>
          </cell>
        </row>
        <row r="7052">
          <cell r="F7052" t="str">
            <v>C-3603-1300-1</v>
          </cell>
          <cell r="U7052">
            <v>88300000</v>
          </cell>
          <cell r="V7052">
            <v>0</v>
          </cell>
          <cell r="W7052">
            <v>68513620</v>
          </cell>
          <cell r="X7052">
            <v>19786380</v>
          </cell>
          <cell r="Z7052">
            <v>19786380</v>
          </cell>
          <cell r="AA7052">
            <v>0</v>
          </cell>
          <cell r="AB7052">
            <v>19786380</v>
          </cell>
          <cell r="AC7052">
            <v>19786380</v>
          </cell>
          <cell r="AD7052">
            <v>19786380</v>
          </cell>
          <cell r="AE7052">
            <v>19786380</v>
          </cell>
        </row>
        <row r="7053">
          <cell r="F7053" t="str">
            <v>C-3603-1300-1</v>
          </cell>
          <cell r="U7053">
            <v>0</v>
          </cell>
          <cell r="V7053">
            <v>1158592</v>
          </cell>
          <cell r="W7053">
            <v>1158592</v>
          </cell>
          <cell r="X7053">
            <v>0</v>
          </cell>
          <cell r="Z7053">
            <v>0</v>
          </cell>
          <cell r="AA7053">
            <v>0</v>
          </cell>
          <cell r="AB7053">
            <v>0</v>
          </cell>
          <cell r="AC7053">
            <v>0</v>
          </cell>
          <cell r="AD7053">
            <v>0</v>
          </cell>
          <cell r="AE7053">
            <v>0</v>
          </cell>
        </row>
        <row r="7054">
          <cell r="F7054" t="str">
            <v>C-3603-1300-1</v>
          </cell>
          <cell r="U7054">
            <v>426536000</v>
          </cell>
          <cell r="V7054">
            <v>38000000</v>
          </cell>
          <cell r="W7054">
            <v>11756372</v>
          </cell>
          <cell r="X7054">
            <v>452779628</v>
          </cell>
          <cell r="Z7054">
            <v>452678598</v>
          </cell>
          <cell r="AA7054">
            <v>101030</v>
          </cell>
          <cell r="AB7054">
            <v>452678598</v>
          </cell>
          <cell r="AC7054">
            <v>452678598</v>
          </cell>
          <cell r="AD7054">
            <v>452678598</v>
          </cell>
          <cell r="AE7054">
            <v>452678598</v>
          </cell>
        </row>
        <row r="7055">
          <cell r="F7055" t="str">
            <v>C-3603-1300-1</v>
          </cell>
          <cell r="U7055">
            <v>210998000</v>
          </cell>
          <cell r="V7055">
            <v>0</v>
          </cell>
          <cell r="W7055">
            <v>54783</v>
          </cell>
          <cell r="X7055">
            <v>210943217</v>
          </cell>
          <cell r="Z7055">
            <v>210943217</v>
          </cell>
          <cell r="AA7055">
            <v>0</v>
          </cell>
          <cell r="AB7055">
            <v>210943217</v>
          </cell>
          <cell r="AC7055">
            <v>210943217</v>
          </cell>
          <cell r="AD7055">
            <v>210943217</v>
          </cell>
          <cell r="AE7055">
            <v>210943217</v>
          </cell>
        </row>
        <row r="7056">
          <cell r="F7056" t="str">
            <v>C-3603-1300-1</v>
          </cell>
          <cell r="U7056">
            <v>45043000</v>
          </cell>
          <cell r="V7056">
            <v>21477003</v>
          </cell>
          <cell r="W7056">
            <v>12000000</v>
          </cell>
          <cell r="X7056">
            <v>54520003</v>
          </cell>
          <cell r="Z7056">
            <v>54516089</v>
          </cell>
          <cell r="AA7056">
            <v>3914</v>
          </cell>
          <cell r="AB7056">
            <v>54516089</v>
          </cell>
          <cell r="AC7056">
            <v>54516089</v>
          </cell>
          <cell r="AD7056">
            <v>54516089</v>
          </cell>
          <cell r="AE7056">
            <v>54516089</v>
          </cell>
        </row>
        <row r="7057">
          <cell r="F7057" t="str">
            <v>C-3603-1300-1</v>
          </cell>
          <cell r="U7057">
            <v>9655000</v>
          </cell>
          <cell r="V7057">
            <v>0</v>
          </cell>
          <cell r="W7057">
            <v>0</v>
          </cell>
          <cell r="X7057">
            <v>9655000</v>
          </cell>
          <cell r="Z7057">
            <v>9598398</v>
          </cell>
          <cell r="AA7057">
            <v>56602</v>
          </cell>
          <cell r="AB7057">
            <v>9598398</v>
          </cell>
          <cell r="AC7057">
            <v>9598398</v>
          </cell>
          <cell r="AD7057">
            <v>9598398</v>
          </cell>
          <cell r="AE7057">
            <v>9598398</v>
          </cell>
        </row>
        <row r="7058">
          <cell r="F7058" t="str">
            <v>C-3603-1300-1</v>
          </cell>
          <cell r="U7058">
            <v>308868000</v>
          </cell>
          <cell r="V7058">
            <v>0</v>
          </cell>
          <cell r="W7058">
            <v>0</v>
          </cell>
          <cell r="X7058">
            <v>308868000</v>
          </cell>
          <cell r="Z7058">
            <v>308794408</v>
          </cell>
          <cell r="AA7058">
            <v>73592</v>
          </cell>
          <cell r="AB7058">
            <v>308794408</v>
          </cell>
          <cell r="AC7058">
            <v>308794408</v>
          </cell>
          <cell r="AD7058">
            <v>308794408</v>
          </cell>
          <cell r="AE7058">
            <v>308794408</v>
          </cell>
        </row>
        <row r="7059">
          <cell r="F7059" t="str">
            <v>C-3603-1300-1</v>
          </cell>
          <cell r="U7059">
            <v>0</v>
          </cell>
          <cell r="V7059">
            <v>6937070</v>
          </cell>
          <cell r="W7059">
            <v>0</v>
          </cell>
          <cell r="X7059">
            <v>6937070</v>
          </cell>
          <cell r="Z7059">
            <v>6937070</v>
          </cell>
          <cell r="AA7059">
            <v>0</v>
          </cell>
          <cell r="AB7059">
            <v>6937070</v>
          </cell>
          <cell r="AC7059">
            <v>6937070</v>
          </cell>
          <cell r="AD7059">
            <v>6937070</v>
          </cell>
          <cell r="AE7059">
            <v>6937070</v>
          </cell>
        </row>
        <row r="7060">
          <cell r="F7060" t="str">
            <v>C-3603-1300-1</v>
          </cell>
          <cell r="U7060">
            <v>119322000</v>
          </cell>
          <cell r="V7060">
            <v>0</v>
          </cell>
          <cell r="W7060">
            <v>11721616</v>
          </cell>
          <cell r="X7060">
            <v>107600384</v>
          </cell>
          <cell r="Z7060">
            <v>107600384</v>
          </cell>
          <cell r="AA7060">
            <v>0</v>
          </cell>
          <cell r="AB7060">
            <v>107600384</v>
          </cell>
          <cell r="AC7060">
            <v>107600384</v>
          </cell>
          <cell r="AD7060">
            <v>107600384</v>
          </cell>
          <cell r="AE7060">
            <v>107600384</v>
          </cell>
        </row>
        <row r="7061">
          <cell r="F7061" t="str">
            <v>C-3603-1300-1</v>
          </cell>
          <cell r="U7061">
            <v>55409000</v>
          </cell>
          <cell r="V7061">
            <v>0</v>
          </cell>
          <cell r="W7061">
            <v>0</v>
          </cell>
          <cell r="X7061">
            <v>55409000</v>
          </cell>
          <cell r="Z7061">
            <v>55408383</v>
          </cell>
          <cell r="AA7061">
            <v>617</v>
          </cell>
          <cell r="AB7061">
            <v>55408383</v>
          </cell>
          <cell r="AC7061">
            <v>55408383</v>
          </cell>
          <cell r="AD7061">
            <v>55408383</v>
          </cell>
          <cell r="AE7061">
            <v>55408383</v>
          </cell>
        </row>
        <row r="7062">
          <cell r="F7062" t="str">
            <v>C-3603-1300-1</v>
          </cell>
          <cell r="U7062">
            <v>26720000</v>
          </cell>
          <cell r="V7062">
            <v>0</v>
          </cell>
          <cell r="W7062">
            <v>2313</v>
          </cell>
          <cell r="X7062">
            <v>26717687</v>
          </cell>
          <cell r="Z7062">
            <v>26717687</v>
          </cell>
          <cell r="AA7062">
            <v>0</v>
          </cell>
          <cell r="AB7062">
            <v>26717687</v>
          </cell>
          <cell r="AC7062">
            <v>26717687</v>
          </cell>
          <cell r="AD7062">
            <v>26717687</v>
          </cell>
          <cell r="AE7062">
            <v>26717687</v>
          </cell>
        </row>
        <row r="7063">
          <cell r="F7063" t="str">
            <v>C-3603-1300-1</v>
          </cell>
          <cell r="U7063">
            <v>44225000</v>
          </cell>
          <cell r="V7063">
            <v>0</v>
          </cell>
          <cell r="W7063">
            <v>0</v>
          </cell>
          <cell r="X7063">
            <v>44225000</v>
          </cell>
          <cell r="Z7063">
            <v>44225000</v>
          </cell>
          <cell r="AA7063">
            <v>0</v>
          </cell>
          <cell r="AB7063">
            <v>44225000</v>
          </cell>
          <cell r="AC7063">
            <v>44225000</v>
          </cell>
          <cell r="AD7063">
            <v>44225000</v>
          </cell>
          <cell r="AE7063">
            <v>44225000</v>
          </cell>
        </row>
        <row r="7064">
          <cell r="F7064" t="str">
            <v>C-3603-1300-4</v>
          </cell>
          <cell r="U7064">
            <v>0</v>
          </cell>
          <cell r="V7064">
            <v>5596997</v>
          </cell>
          <cell r="W7064">
            <v>0</v>
          </cell>
          <cell r="X7064">
            <v>5596997</v>
          </cell>
          <cell r="Z7064">
            <v>5596709</v>
          </cell>
          <cell r="AA7064">
            <v>288</v>
          </cell>
          <cell r="AB7064">
            <v>5596709</v>
          </cell>
          <cell r="AC7064">
            <v>5596709</v>
          </cell>
          <cell r="AD7064">
            <v>5596709</v>
          </cell>
          <cell r="AE7064">
            <v>5596709</v>
          </cell>
        </row>
        <row r="7065">
          <cell r="F7065" t="str">
            <v>C-3603-1300-4</v>
          </cell>
          <cell r="U7065">
            <v>81148760</v>
          </cell>
          <cell r="V7065">
            <v>57523771</v>
          </cell>
          <cell r="W7065">
            <v>0</v>
          </cell>
          <cell r="X7065">
            <v>138672531</v>
          </cell>
          <cell r="Z7065">
            <v>138567992</v>
          </cell>
          <cell r="AA7065">
            <v>104539</v>
          </cell>
          <cell r="AB7065">
            <v>138567992</v>
          </cell>
          <cell r="AC7065">
            <v>138567992</v>
          </cell>
          <cell r="AD7065">
            <v>138567992</v>
          </cell>
          <cell r="AE7065">
            <v>138567992</v>
          </cell>
        </row>
        <row r="7066">
          <cell r="F7066" t="str">
            <v>C-3603-1300-7</v>
          </cell>
          <cell r="U7066">
            <v>307157839</v>
          </cell>
          <cell r="V7066">
            <v>0</v>
          </cell>
          <cell r="W7066">
            <v>0</v>
          </cell>
          <cell r="X7066">
            <v>307157839</v>
          </cell>
          <cell r="Z7066">
            <v>307154088</v>
          </cell>
          <cell r="AA7066">
            <v>3751</v>
          </cell>
          <cell r="AB7066">
            <v>307154088</v>
          </cell>
          <cell r="AC7066">
            <v>307154088</v>
          </cell>
          <cell r="AD7066">
            <v>307154088</v>
          </cell>
          <cell r="AE7066">
            <v>307154088</v>
          </cell>
        </row>
        <row r="7067">
          <cell r="F7067" t="str">
            <v>C-3603-1300-7</v>
          </cell>
          <cell r="U7067">
            <v>33707614</v>
          </cell>
          <cell r="V7067">
            <v>0</v>
          </cell>
          <cell r="W7067">
            <v>0</v>
          </cell>
          <cell r="X7067">
            <v>33707614</v>
          </cell>
          <cell r="Z7067">
            <v>33707614</v>
          </cell>
          <cell r="AA7067">
            <v>0</v>
          </cell>
          <cell r="AB7067">
            <v>33707614</v>
          </cell>
          <cell r="AC7067">
            <v>33707614</v>
          </cell>
          <cell r="AD7067">
            <v>33707614</v>
          </cell>
          <cell r="AE7067">
            <v>33707614</v>
          </cell>
        </row>
        <row r="7068">
          <cell r="F7068" t="str">
            <v>C-3603-1300-9</v>
          </cell>
          <cell r="U7068">
            <v>207000000</v>
          </cell>
          <cell r="V7068">
            <v>43682473</v>
          </cell>
          <cell r="W7068">
            <v>110086</v>
          </cell>
          <cell r="X7068">
            <v>250572387</v>
          </cell>
          <cell r="Z7068">
            <v>250572387</v>
          </cell>
          <cell r="AA7068">
            <v>0</v>
          </cell>
          <cell r="AB7068">
            <v>250572387</v>
          </cell>
          <cell r="AC7068">
            <v>250572387</v>
          </cell>
          <cell r="AD7068">
            <v>250572387</v>
          </cell>
          <cell r="AE7068">
            <v>250572387</v>
          </cell>
        </row>
        <row r="7069">
          <cell r="F7069" t="str">
            <v>C-3603-1300-9</v>
          </cell>
          <cell r="U7069">
            <v>0</v>
          </cell>
          <cell r="V7069">
            <v>1500000</v>
          </cell>
          <cell r="W7069">
            <v>4000</v>
          </cell>
          <cell r="X7069">
            <v>1496000</v>
          </cell>
          <cell r="Z7069">
            <v>1496000</v>
          </cell>
          <cell r="AA7069">
            <v>0</v>
          </cell>
          <cell r="AB7069">
            <v>1496000</v>
          </cell>
          <cell r="AC7069">
            <v>1496000</v>
          </cell>
          <cell r="AD7069">
            <v>1496000</v>
          </cell>
          <cell r="AE7069">
            <v>1496000</v>
          </cell>
        </row>
        <row r="7070">
          <cell r="F7070" t="str">
            <v>C-3603-1300-9</v>
          </cell>
          <cell r="U7070">
            <v>1500000</v>
          </cell>
          <cell r="V7070">
            <v>12566752</v>
          </cell>
          <cell r="W7070">
            <v>356</v>
          </cell>
          <cell r="X7070">
            <v>14066396</v>
          </cell>
          <cell r="Z7070">
            <v>14066396</v>
          </cell>
          <cell r="AA7070">
            <v>0</v>
          </cell>
          <cell r="AB7070">
            <v>14066396</v>
          </cell>
          <cell r="AC7070">
            <v>14066396</v>
          </cell>
          <cell r="AD7070">
            <v>14066396</v>
          </cell>
          <cell r="AE7070">
            <v>14066396</v>
          </cell>
        </row>
        <row r="7071">
          <cell r="F7071" t="str">
            <v>C-3603-1300-11</v>
          </cell>
          <cell r="U7071">
            <v>0</v>
          </cell>
          <cell r="V7071">
            <v>840000</v>
          </cell>
          <cell r="W7071">
            <v>0</v>
          </cell>
          <cell r="X7071">
            <v>840000</v>
          </cell>
          <cell r="Z7071">
            <v>840000</v>
          </cell>
          <cell r="AA7071">
            <v>0</v>
          </cell>
          <cell r="AB7071">
            <v>840000</v>
          </cell>
          <cell r="AC7071">
            <v>840000</v>
          </cell>
          <cell r="AD7071">
            <v>840000</v>
          </cell>
          <cell r="AE7071">
            <v>840000</v>
          </cell>
        </row>
        <row r="7072">
          <cell r="F7072" t="str">
            <v>C-3603-1300-11</v>
          </cell>
          <cell r="U7072">
            <v>0</v>
          </cell>
          <cell r="V7072">
            <v>35000000</v>
          </cell>
          <cell r="W7072">
            <v>1561000</v>
          </cell>
          <cell r="X7072">
            <v>33439000</v>
          </cell>
          <cell r="Z7072">
            <v>33439000</v>
          </cell>
          <cell r="AA7072">
            <v>0</v>
          </cell>
          <cell r="AB7072">
            <v>33439000</v>
          </cell>
          <cell r="AC7072">
            <v>33439000</v>
          </cell>
          <cell r="AD7072">
            <v>33439000</v>
          </cell>
          <cell r="AE7072">
            <v>33439000</v>
          </cell>
        </row>
        <row r="7073">
          <cell r="F7073" t="str">
            <v>C-3603-1300-11</v>
          </cell>
          <cell r="U7073">
            <v>0</v>
          </cell>
          <cell r="V7073">
            <v>98437949</v>
          </cell>
          <cell r="W7073">
            <v>5274079</v>
          </cell>
          <cell r="X7073">
            <v>93163870</v>
          </cell>
          <cell r="Z7073">
            <v>93163870</v>
          </cell>
          <cell r="AA7073">
            <v>0</v>
          </cell>
          <cell r="AB7073">
            <v>93163870</v>
          </cell>
          <cell r="AC7073">
            <v>93163870</v>
          </cell>
          <cell r="AD7073">
            <v>93163870</v>
          </cell>
          <cell r="AE7073">
            <v>93163870</v>
          </cell>
        </row>
        <row r="7074">
          <cell r="F7074" t="str">
            <v>C-3603-1300-11</v>
          </cell>
          <cell r="U7074">
            <v>0</v>
          </cell>
          <cell r="V7074">
            <v>33492610</v>
          </cell>
          <cell r="W7074">
            <v>33492610</v>
          </cell>
          <cell r="X7074">
            <v>0</v>
          </cell>
          <cell r="Z7074">
            <v>0</v>
          </cell>
          <cell r="AA7074">
            <v>0</v>
          </cell>
          <cell r="AB7074">
            <v>0</v>
          </cell>
          <cell r="AC7074">
            <v>0</v>
          </cell>
          <cell r="AD7074">
            <v>0</v>
          </cell>
          <cell r="AE7074">
            <v>0</v>
          </cell>
        </row>
        <row r="7075">
          <cell r="F7075" t="str">
            <v>C-3605-1300-1</v>
          </cell>
          <cell r="U7075">
            <v>87298035</v>
          </cell>
          <cell r="V7075">
            <v>21319399</v>
          </cell>
          <cell r="W7075">
            <v>7627833</v>
          </cell>
          <cell r="X7075">
            <v>100989601</v>
          </cell>
          <cell r="Z7075">
            <v>100834998</v>
          </cell>
          <cell r="AA7075">
            <v>154603</v>
          </cell>
          <cell r="AB7075">
            <v>100834998</v>
          </cell>
          <cell r="AC7075">
            <v>100834998</v>
          </cell>
          <cell r="AD7075">
            <v>100834998</v>
          </cell>
          <cell r="AE7075">
            <v>100834998</v>
          </cell>
        </row>
        <row r="7076">
          <cell r="F7076" t="str">
            <v>C-3605-1300-1</v>
          </cell>
          <cell r="U7076">
            <v>99171277</v>
          </cell>
          <cell r="V7076">
            <v>0</v>
          </cell>
          <cell r="W7076">
            <v>2598102</v>
          </cell>
          <cell r="X7076">
            <v>96573175</v>
          </cell>
          <cell r="Z7076">
            <v>96573175</v>
          </cell>
          <cell r="AA7076">
            <v>0</v>
          </cell>
          <cell r="AB7076">
            <v>96573175</v>
          </cell>
          <cell r="AC7076">
            <v>96573175</v>
          </cell>
          <cell r="AD7076">
            <v>96573175</v>
          </cell>
          <cell r="AE7076">
            <v>96573175</v>
          </cell>
        </row>
        <row r="7077">
          <cell r="F7077" t="str">
            <v>C-3605-1300-1</v>
          </cell>
          <cell r="U7077">
            <v>10882263</v>
          </cell>
          <cell r="V7077">
            <v>31100218</v>
          </cell>
          <cell r="W7077">
            <v>7581996</v>
          </cell>
          <cell r="X7077">
            <v>34400485</v>
          </cell>
          <cell r="Z7077">
            <v>34327849</v>
          </cell>
          <cell r="AA7077">
            <v>72636</v>
          </cell>
          <cell r="AB7077">
            <v>34327849</v>
          </cell>
          <cell r="AC7077">
            <v>34327849</v>
          </cell>
          <cell r="AD7077">
            <v>34327849</v>
          </cell>
          <cell r="AE7077">
            <v>34327849</v>
          </cell>
        </row>
        <row r="7078">
          <cell r="F7078" t="str">
            <v>C-3605-1300-1</v>
          </cell>
          <cell r="U7078">
            <v>15600000</v>
          </cell>
          <cell r="V7078">
            <v>3406172</v>
          </cell>
          <cell r="W7078">
            <v>14783</v>
          </cell>
          <cell r="X7078">
            <v>18991389</v>
          </cell>
          <cell r="Z7078">
            <v>18785236</v>
          </cell>
          <cell r="AA7078">
            <v>206153</v>
          </cell>
          <cell r="AB7078">
            <v>18785236</v>
          </cell>
          <cell r="AC7078">
            <v>18785236</v>
          </cell>
          <cell r="AD7078">
            <v>18785236</v>
          </cell>
          <cell r="AE7078">
            <v>18785236</v>
          </cell>
        </row>
        <row r="7079">
          <cell r="F7079" t="str">
            <v>C-3605-1300-1</v>
          </cell>
          <cell r="U7079">
            <v>9573640</v>
          </cell>
          <cell r="V7079">
            <v>0</v>
          </cell>
          <cell r="W7079">
            <v>9573640</v>
          </cell>
          <cell r="X7079">
            <v>0</v>
          </cell>
          <cell r="Z7079">
            <v>0</v>
          </cell>
          <cell r="AA7079">
            <v>0</v>
          </cell>
          <cell r="AB7079">
            <v>0</v>
          </cell>
          <cell r="AC7079">
            <v>0</v>
          </cell>
          <cell r="AD7079">
            <v>0</v>
          </cell>
          <cell r="AE7079">
            <v>0</v>
          </cell>
        </row>
        <row r="7080">
          <cell r="F7080" t="str">
            <v>C-3605-1300-1</v>
          </cell>
          <cell r="U7080">
            <v>0</v>
          </cell>
          <cell r="V7080">
            <v>4950000</v>
          </cell>
          <cell r="W7080">
            <v>2550000</v>
          </cell>
          <cell r="X7080">
            <v>2400000</v>
          </cell>
          <cell r="Z7080">
            <v>2400000</v>
          </cell>
          <cell r="AA7080">
            <v>0</v>
          </cell>
          <cell r="AB7080">
            <v>2400000</v>
          </cell>
          <cell r="AC7080">
            <v>2400000</v>
          </cell>
          <cell r="AD7080">
            <v>2400000</v>
          </cell>
          <cell r="AE7080">
            <v>2400000</v>
          </cell>
        </row>
        <row r="7081">
          <cell r="F7081" t="str">
            <v>C-3605-1300-1</v>
          </cell>
          <cell r="U7081">
            <v>522000</v>
          </cell>
          <cell r="V7081">
            <v>215879220</v>
          </cell>
          <cell r="W7081">
            <v>1027794</v>
          </cell>
          <cell r="X7081">
            <v>215373426</v>
          </cell>
          <cell r="Z7081">
            <v>215373426</v>
          </cell>
          <cell r="AA7081">
            <v>0</v>
          </cell>
          <cell r="AB7081">
            <v>215373426</v>
          </cell>
          <cell r="AC7081">
            <v>215373426</v>
          </cell>
          <cell r="AD7081">
            <v>215373426</v>
          </cell>
          <cell r="AE7081">
            <v>215373426</v>
          </cell>
        </row>
        <row r="7082">
          <cell r="F7082" t="str">
            <v>C-3605-1300-1</v>
          </cell>
          <cell r="U7082">
            <v>132889640</v>
          </cell>
          <cell r="V7082">
            <v>19005869</v>
          </cell>
          <cell r="W7082">
            <v>0</v>
          </cell>
          <cell r="X7082">
            <v>151895509</v>
          </cell>
          <cell r="Z7082">
            <v>151891941</v>
          </cell>
          <cell r="AA7082">
            <v>3568</v>
          </cell>
          <cell r="AB7082">
            <v>151891941</v>
          </cell>
          <cell r="AC7082">
            <v>151891941</v>
          </cell>
          <cell r="AD7082">
            <v>151891941</v>
          </cell>
          <cell r="AE7082">
            <v>151891941</v>
          </cell>
        </row>
        <row r="7083">
          <cell r="F7083" t="str">
            <v>C-3605-1300-1</v>
          </cell>
          <cell r="U7083">
            <v>29640000</v>
          </cell>
          <cell r="V7083">
            <v>7145103</v>
          </cell>
          <cell r="W7083">
            <v>3834</v>
          </cell>
          <cell r="X7083">
            <v>36781269</v>
          </cell>
          <cell r="Z7083">
            <v>36781269</v>
          </cell>
          <cell r="AA7083">
            <v>0</v>
          </cell>
          <cell r="AB7083">
            <v>36781269</v>
          </cell>
          <cell r="AC7083">
            <v>36781269</v>
          </cell>
          <cell r="AD7083">
            <v>36781269</v>
          </cell>
          <cell r="AE7083">
            <v>36781269</v>
          </cell>
        </row>
        <row r="7084">
          <cell r="F7084" t="str">
            <v>C-3605-1300-1</v>
          </cell>
          <cell r="U7084">
            <v>215829220</v>
          </cell>
          <cell r="V7084">
            <v>0</v>
          </cell>
          <cell r="W7084">
            <v>215829220</v>
          </cell>
          <cell r="X7084">
            <v>0</v>
          </cell>
          <cell r="Z7084">
            <v>0</v>
          </cell>
          <cell r="AA7084">
            <v>0</v>
          </cell>
          <cell r="AB7084">
            <v>0</v>
          </cell>
          <cell r="AC7084">
            <v>0</v>
          </cell>
          <cell r="AD7084">
            <v>0</v>
          </cell>
          <cell r="AE7084">
            <v>0</v>
          </cell>
        </row>
        <row r="7085">
          <cell r="F7085" t="str">
            <v>C-3699-1300-2</v>
          </cell>
          <cell r="U7085">
            <v>0</v>
          </cell>
          <cell r="V7085">
            <v>35394517</v>
          </cell>
          <cell r="W7085">
            <v>7754444</v>
          </cell>
          <cell r="X7085">
            <v>27640073</v>
          </cell>
          <cell r="Z7085">
            <v>27640073</v>
          </cell>
          <cell r="AA7085">
            <v>0</v>
          </cell>
          <cell r="AB7085">
            <v>27640073</v>
          </cell>
          <cell r="AC7085">
            <v>27640073</v>
          </cell>
          <cell r="AD7085">
            <v>27640073</v>
          </cell>
          <cell r="AE7085">
            <v>27640073</v>
          </cell>
        </row>
        <row r="7086">
          <cell r="F7086" t="str">
            <v>C-3699-1300-2</v>
          </cell>
          <cell r="U7086">
            <v>0</v>
          </cell>
          <cell r="V7086">
            <v>124028088</v>
          </cell>
          <cell r="W7086">
            <v>2300001</v>
          </cell>
          <cell r="X7086">
            <v>121728087</v>
          </cell>
          <cell r="Z7086">
            <v>121726860</v>
          </cell>
          <cell r="AA7086">
            <v>1227</v>
          </cell>
          <cell r="AB7086">
            <v>121726860</v>
          </cell>
          <cell r="AC7086">
            <v>121726860</v>
          </cell>
          <cell r="AD7086">
            <v>121726860</v>
          </cell>
          <cell r="AE7086">
            <v>121726860</v>
          </cell>
        </row>
        <row r="7087">
          <cell r="F7087" t="str">
            <v>C-3602-1300-5</v>
          </cell>
          <cell r="U7087">
            <v>24864911</v>
          </cell>
          <cell r="V7087">
            <v>0</v>
          </cell>
          <cell r="W7087">
            <v>1925877</v>
          </cell>
          <cell r="X7087">
            <v>22939034</v>
          </cell>
          <cell r="Z7087">
            <v>22939034</v>
          </cell>
          <cell r="AA7087">
            <v>0</v>
          </cell>
          <cell r="AB7087">
            <v>22939034</v>
          </cell>
          <cell r="AC7087">
            <v>22939034</v>
          </cell>
          <cell r="AD7087">
            <v>22939034</v>
          </cell>
          <cell r="AE7087">
            <v>22939034</v>
          </cell>
        </row>
        <row r="7088">
          <cell r="F7088" t="str">
            <v>C-3602-1300-5</v>
          </cell>
          <cell r="U7088">
            <v>99459643</v>
          </cell>
          <cell r="V7088">
            <v>0</v>
          </cell>
          <cell r="W7088">
            <v>9643</v>
          </cell>
          <cell r="X7088">
            <v>99450000</v>
          </cell>
          <cell r="Z7088">
            <v>99450000</v>
          </cell>
          <cell r="AA7088">
            <v>0</v>
          </cell>
          <cell r="AB7088">
            <v>99450000</v>
          </cell>
          <cell r="AC7088">
            <v>99450000</v>
          </cell>
          <cell r="AD7088">
            <v>99450000</v>
          </cell>
          <cell r="AE7088">
            <v>99450000</v>
          </cell>
        </row>
        <row r="7089">
          <cell r="F7089" t="str">
            <v>C-3602-1300-5</v>
          </cell>
          <cell r="U7089">
            <v>2486491</v>
          </cell>
          <cell r="V7089">
            <v>9643</v>
          </cell>
          <cell r="W7089">
            <v>0</v>
          </cell>
          <cell r="X7089">
            <v>2496134</v>
          </cell>
          <cell r="Z7089">
            <v>2496134</v>
          </cell>
          <cell r="AA7089">
            <v>0</v>
          </cell>
          <cell r="AB7089">
            <v>2496134</v>
          </cell>
          <cell r="AC7089">
            <v>2496134</v>
          </cell>
          <cell r="AD7089">
            <v>2496134</v>
          </cell>
          <cell r="AE7089">
            <v>2496134</v>
          </cell>
        </row>
        <row r="7090">
          <cell r="F7090" t="str">
            <v>C-3603-1300-1</v>
          </cell>
          <cell r="U7090">
            <v>6308000</v>
          </cell>
          <cell r="V7090">
            <v>0</v>
          </cell>
          <cell r="W7090">
            <v>2675</v>
          </cell>
          <cell r="X7090">
            <v>6305325</v>
          </cell>
          <cell r="Z7090">
            <v>6300546</v>
          </cell>
          <cell r="AA7090">
            <v>4779</v>
          </cell>
          <cell r="AB7090">
            <v>6300546</v>
          </cell>
          <cell r="AC7090">
            <v>6300546</v>
          </cell>
          <cell r="AD7090">
            <v>6300546</v>
          </cell>
          <cell r="AE7090">
            <v>6300546</v>
          </cell>
        </row>
        <row r="7091">
          <cell r="F7091" t="str">
            <v>C-3603-1300-1</v>
          </cell>
          <cell r="U7091">
            <v>24039000</v>
          </cell>
          <cell r="V7091">
            <v>10000000</v>
          </cell>
          <cell r="W7091">
            <v>20864</v>
          </cell>
          <cell r="X7091">
            <v>34018136</v>
          </cell>
          <cell r="Z7091">
            <v>34000936</v>
          </cell>
          <cell r="AA7091">
            <v>17200</v>
          </cell>
          <cell r="AB7091">
            <v>34000936</v>
          </cell>
          <cell r="AC7091">
            <v>34000936</v>
          </cell>
          <cell r="AD7091">
            <v>34000936</v>
          </cell>
          <cell r="AE7091">
            <v>34000936</v>
          </cell>
        </row>
        <row r="7092">
          <cell r="F7092" t="str">
            <v>C-3603-1300-1</v>
          </cell>
          <cell r="U7092">
            <v>0</v>
          </cell>
          <cell r="V7092">
            <v>3800000</v>
          </cell>
          <cell r="W7092">
            <v>1892000</v>
          </cell>
          <cell r="X7092">
            <v>1908000</v>
          </cell>
          <cell r="Z7092">
            <v>1908000</v>
          </cell>
          <cell r="AA7092">
            <v>0</v>
          </cell>
          <cell r="AB7092">
            <v>1908000</v>
          </cell>
          <cell r="AC7092">
            <v>1908000</v>
          </cell>
          <cell r="AD7092">
            <v>1908000</v>
          </cell>
          <cell r="AE7092">
            <v>1908000</v>
          </cell>
        </row>
        <row r="7093">
          <cell r="F7093" t="str">
            <v>C-3603-1300-1</v>
          </cell>
          <cell r="U7093">
            <v>119380000</v>
          </cell>
          <cell r="V7093">
            <v>878667</v>
          </cell>
          <cell r="W7093">
            <v>0</v>
          </cell>
          <cell r="X7093">
            <v>120258667</v>
          </cell>
          <cell r="Z7093">
            <v>119657041</v>
          </cell>
          <cell r="AA7093">
            <v>601626</v>
          </cell>
          <cell r="AB7093">
            <v>119657041</v>
          </cell>
          <cell r="AC7093">
            <v>119657041</v>
          </cell>
          <cell r="AD7093">
            <v>119657041</v>
          </cell>
          <cell r="AE7093">
            <v>119657041</v>
          </cell>
        </row>
        <row r="7094">
          <cell r="F7094" t="str">
            <v>C-3603-1300-1</v>
          </cell>
          <cell r="U7094">
            <v>1110332000</v>
          </cell>
          <cell r="V7094">
            <v>4686501</v>
          </cell>
          <cell r="W7094">
            <v>6853397</v>
          </cell>
          <cell r="X7094">
            <v>1108165104</v>
          </cell>
          <cell r="Z7094">
            <v>1108165104</v>
          </cell>
          <cell r="AA7094">
            <v>0</v>
          </cell>
          <cell r="AB7094">
            <v>1108165104</v>
          </cell>
          <cell r="AC7094">
            <v>1096319074</v>
          </cell>
          <cell r="AD7094">
            <v>1096319074</v>
          </cell>
          <cell r="AE7094">
            <v>1096319074</v>
          </cell>
        </row>
        <row r="7095">
          <cell r="F7095" t="str">
            <v>C-3603-1300-1</v>
          </cell>
          <cell r="U7095">
            <v>366135000</v>
          </cell>
          <cell r="V7095">
            <v>0</v>
          </cell>
          <cell r="W7095">
            <v>4790067</v>
          </cell>
          <cell r="X7095">
            <v>361344933</v>
          </cell>
          <cell r="Z7095">
            <v>361344933</v>
          </cell>
          <cell r="AA7095">
            <v>0</v>
          </cell>
          <cell r="AB7095">
            <v>361344933</v>
          </cell>
          <cell r="AC7095">
            <v>361344933</v>
          </cell>
          <cell r="AD7095">
            <v>361344933</v>
          </cell>
          <cell r="AE7095">
            <v>361344933</v>
          </cell>
        </row>
        <row r="7096">
          <cell r="F7096" t="str">
            <v>C-3603-1300-1</v>
          </cell>
          <cell r="U7096">
            <v>820000</v>
          </cell>
          <cell r="V7096">
            <v>1158592</v>
          </cell>
          <cell r="W7096">
            <v>1802966</v>
          </cell>
          <cell r="X7096">
            <v>175626</v>
          </cell>
          <cell r="Z7096">
            <v>175626</v>
          </cell>
          <cell r="AA7096">
            <v>0</v>
          </cell>
          <cell r="AB7096">
            <v>175626</v>
          </cell>
          <cell r="AC7096">
            <v>175626</v>
          </cell>
          <cell r="AD7096">
            <v>175626</v>
          </cell>
          <cell r="AE7096">
            <v>175626</v>
          </cell>
        </row>
        <row r="7097">
          <cell r="F7097" t="str">
            <v>C-3603-1300-1</v>
          </cell>
          <cell r="U7097">
            <v>38809000</v>
          </cell>
          <cell r="V7097">
            <v>31516536</v>
          </cell>
          <cell r="W7097">
            <v>0</v>
          </cell>
          <cell r="X7097">
            <v>70325536</v>
          </cell>
          <cell r="Z7097">
            <v>69732467</v>
          </cell>
          <cell r="AA7097">
            <v>593069</v>
          </cell>
          <cell r="AB7097">
            <v>69732467</v>
          </cell>
          <cell r="AC7097">
            <v>69732467</v>
          </cell>
          <cell r="AD7097">
            <v>69732467</v>
          </cell>
          <cell r="AE7097">
            <v>69732467</v>
          </cell>
        </row>
        <row r="7098">
          <cell r="F7098" t="str">
            <v>C-3603-1300-1</v>
          </cell>
          <cell r="U7098">
            <v>344939000</v>
          </cell>
          <cell r="V7098">
            <v>44000000</v>
          </cell>
          <cell r="W7098">
            <v>19756372</v>
          </cell>
          <cell r="X7098">
            <v>369182628</v>
          </cell>
          <cell r="Z7098">
            <v>368223157</v>
          </cell>
          <cell r="AA7098">
            <v>959471</v>
          </cell>
          <cell r="AB7098">
            <v>368223157</v>
          </cell>
          <cell r="AC7098">
            <v>368223157</v>
          </cell>
          <cell r="AD7098">
            <v>368223157</v>
          </cell>
          <cell r="AE7098">
            <v>368223157</v>
          </cell>
        </row>
        <row r="7099">
          <cell r="F7099" t="str">
            <v>C-3603-1300-1</v>
          </cell>
          <cell r="U7099">
            <v>25093000</v>
          </cell>
          <cell r="V7099">
            <v>0</v>
          </cell>
          <cell r="W7099">
            <v>0</v>
          </cell>
          <cell r="X7099">
            <v>25093000</v>
          </cell>
          <cell r="Z7099">
            <v>25092905</v>
          </cell>
          <cell r="AA7099">
            <v>95</v>
          </cell>
          <cell r="AB7099">
            <v>25092905</v>
          </cell>
          <cell r="AC7099">
            <v>25092905</v>
          </cell>
          <cell r="AD7099">
            <v>25092905</v>
          </cell>
          <cell r="AE7099">
            <v>25092905</v>
          </cell>
        </row>
        <row r="7100">
          <cell r="F7100" t="str">
            <v>C-3603-1300-1</v>
          </cell>
          <cell r="U7100">
            <v>9593000</v>
          </cell>
          <cell r="V7100">
            <v>2450000</v>
          </cell>
          <cell r="W7100">
            <v>1116542</v>
          </cell>
          <cell r="X7100">
            <v>10926458</v>
          </cell>
          <cell r="Z7100">
            <v>8181762</v>
          </cell>
          <cell r="AA7100">
            <v>2744696</v>
          </cell>
          <cell r="AB7100">
            <v>8181762</v>
          </cell>
          <cell r="AC7100">
            <v>8181762</v>
          </cell>
          <cell r="AD7100">
            <v>6840258</v>
          </cell>
          <cell r="AE7100">
            <v>6840258</v>
          </cell>
        </row>
        <row r="7101">
          <cell r="F7101" t="str">
            <v>C-3603-1300-1</v>
          </cell>
          <cell r="U7101">
            <v>3218257000</v>
          </cell>
          <cell r="V7101">
            <v>554825913</v>
          </cell>
          <cell r="W7101">
            <v>65072814</v>
          </cell>
          <cell r="X7101">
            <v>3708010099</v>
          </cell>
          <cell r="Z7101">
            <v>3707443431</v>
          </cell>
          <cell r="AA7101">
            <v>566668</v>
          </cell>
          <cell r="AB7101">
            <v>3707443431</v>
          </cell>
          <cell r="AC7101">
            <v>3707443431</v>
          </cell>
          <cell r="AD7101">
            <v>3707443431</v>
          </cell>
          <cell r="AE7101">
            <v>3707443431</v>
          </cell>
        </row>
        <row r="7102">
          <cell r="F7102" t="str">
            <v>C-3603-1300-1</v>
          </cell>
          <cell r="U7102">
            <v>156547000</v>
          </cell>
          <cell r="V7102">
            <v>11753000</v>
          </cell>
          <cell r="W7102">
            <v>56667</v>
          </cell>
          <cell r="X7102">
            <v>168243333</v>
          </cell>
          <cell r="Z7102">
            <v>168243333</v>
          </cell>
          <cell r="AA7102">
            <v>0</v>
          </cell>
          <cell r="AB7102">
            <v>168243333</v>
          </cell>
          <cell r="AC7102">
            <v>168243333</v>
          </cell>
          <cell r="AD7102">
            <v>168243333</v>
          </cell>
          <cell r="AE7102">
            <v>168243333</v>
          </cell>
        </row>
        <row r="7103">
          <cell r="F7103" t="str">
            <v>C-3603-1300-1</v>
          </cell>
          <cell r="U7103">
            <v>7931000</v>
          </cell>
          <cell r="V7103">
            <v>5281000</v>
          </cell>
          <cell r="W7103">
            <v>10284962</v>
          </cell>
          <cell r="X7103">
            <v>2927038</v>
          </cell>
          <cell r="Z7103">
            <v>2927038</v>
          </cell>
          <cell r="AA7103">
            <v>0</v>
          </cell>
          <cell r="AB7103">
            <v>2927038</v>
          </cell>
          <cell r="AC7103">
            <v>2927038</v>
          </cell>
          <cell r="AD7103">
            <v>2927038</v>
          </cell>
          <cell r="AE7103">
            <v>2927038</v>
          </cell>
        </row>
        <row r="7104">
          <cell r="F7104" t="str">
            <v>C-3603-1300-1</v>
          </cell>
          <cell r="U7104">
            <v>19012000</v>
          </cell>
          <cell r="V7104">
            <v>0</v>
          </cell>
          <cell r="W7104">
            <v>23035</v>
          </cell>
          <cell r="X7104">
            <v>18988965</v>
          </cell>
          <cell r="Z7104">
            <v>18988964</v>
          </cell>
          <cell r="AA7104">
            <v>1</v>
          </cell>
          <cell r="AB7104">
            <v>18988964</v>
          </cell>
          <cell r="AC7104">
            <v>18988964</v>
          </cell>
          <cell r="AD7104">
            <v>18988964</v>
          </cell>
          <cell r="AE7104">
            <v>18988964</v>
          </cell>
        </row>
        <row r="7105">
          <cell r="F7105" t="str">
            <v>C-3603-1300-1</v>
          </cell>
          <cell r="U7105">
            <v>41750000</v>
          </cell>
          <cell r="V7105">
            <v>0</v>
          </cell>
          <cell r="W7105">
            <v>1803795</v>
          </cell>
          <cell r="X7105">
            <v>39946205</v>
          </cell>
          <cell r="Z7105">
            <v>39944123</v>
          </cell>
          <cell r="AA7105">
            <v>2082</v>
          </cell>
          <cell r="AB7105">
            <v>39944123</v>
          </cell>
          <cell r="AC7105">
            <v>39944123</v>
          </cell>
          <cell r="AD7105">
            <v>20012634</v>
          </cell>
          <cell r="AE7105">
            <v>20012634</v>
          </cell>
        </row>
        <row r="7106">
          <cell r="F7106" t="str">
            <v>C-3603-1300-1</v>
          </cell>
          <cell r="U7106">
            <v>437396000</v>
          </cell>
          <cell r="V7106">
            <v>0</v>
          </cell>
          <cell r="W7106">
            <v>15000000</v>
          </cell>
          <cell r="X7106">
            <v>422396000</v>
          </cell>
          <cell r="Z7106">
            <v>414687065</v>
          </cell>
          <cell r="AA7106">
            <v>7708935</v>
          </cell>
          <cell r="AB7106">
            <v>414687065</v>
          </cell>
          <cell r="AC7106">
            <v>414687065</v>
          </cell>
          <cell r="AD7106">
            <v>414687065</v>
          </cell>
          <cell r="AE7106">
            <v>414687065</v>
          </cell>
        </row>
        <row r="7107">
          <cell r="F7107" t="str">
            <v>C-3603-1300-1</v>
          </cell>
          <cell r="U7107">
            <v>0</v>
          </cell>
          <cell r="V7107">
            <v>6937070</v>
          </cell>
          <cell r="W7107">
            <v>0</v>
          </cell>
          <cell r="X7107">
            <v>6937070</v>
          </cell>
          <cell r="Z7107">
            <v>6937070</v>
          </cell>
          <cell r="AA7107">
            <v>0</v>
          </cell>
          <cell r="AB7107">
            <v>6937070</v>
          </cell>
          <cell r="AC7107">
            <v>6937070</v>
          </cell>
          <cell r="AD7107">
            <v>6937070</v>
          </cell>
          <cell r="AE7107">
            <v>6937070</v>
          </cell>
        </row>
        <row r="7108">
          <cell r="F7108" t="str">
            <v>C-3603-1300-1</v>
          </cell>
          <cell r="U7108">
            <v>25251000</v>
          </cell>
          <cell r="V7108">
            <v>0</v>
          </cell>
          <cell r="W7108">
            <v>7000000</v>
          </cell>
          <cell r="X7108">
            <v>18251000</v>
          </cell>
          <cell r="Z7108">
            <v>18251000</v>
          </cell>
          <cell r="AA7108">
            <v>0</v>
          </cell>
          <cell r="AB7108">
            <v>18251000</v>
          </cell>
          <cell r="AC7108">
            <v>18251000</v>
          </cell>
          <cell r="AD7108">
            <v>18251000</v>
          </cell>
          <cell r="AE7108">
            <v>18251000</v>
          </cell>
        </row>
        <row r="7109">
          <cell r="F7109" t="str">
            <v>C-3603-1300-1</v>
          </cell>
          <cell r="U7109">
            <v>6084000</v>
          </cell>
          <cell r="V7109">
            <v>0</v>
          </cell>
          <cell r="W7109">
            <v>2110</v>
          </cell>
          <cell r="X7109">
            <v>6081890</v>
          </cell>
          <cell r="Z7109">
            <v>6081890</v>
          </cell>
          <cell r="AA7109">
            <v>0</v>
          </cell>
          <cell r="AB7109">
            <v>6081890</v>
          </cell>
          <cell r="AC7109">
            <v>6081890</v>
          </cell>
          <cell r="AD7109">
            <v>6081890</v>
          </cell>
          <cell r="AE7109">
            <v>6081890</v>
          </cell>
        </row>
        <row r="7110">
          <cell r="F7110" t="str">
            <v>C-3603-1300-1</v>
          </cell>
          <cell r="U7110">
            <v>51780000</v>
          </cell>
          <cell r="V7110">
            <v>0</v>
          </cell>
          <cell r="W7110">
            <v>4568</v>
          </cell>
          <cell r="X7110">
            <v>51775432</v>
          </cell>
          <cell r="Z7110">
            <v>51775432</v>
          </cell>
          <cell r="AA7110">
            <v>0</v>
          </cell>
          <cell r="AB7110">
            <v>51775432</v>
          </cell>
          <cell r="AC7110">
            <v>51775432</v>
          </cell>
          <cell r="AD7110">
            <v>51775432</v>
          </cell>
          <cell r="AE7110">
            <v>51775432</v>
          </cell>
        </row>
        <row r="7111">
          <cell r="F7111" t="str">
            <v>C-3603-1300-1</v>
          </cell>
          <cell r="U7111">
            <v>0</v>
          </cell>
          <cell r="V7111">
            <v>4568</v>
          </cell>
          <cell r="W7111">
            <v>0</v>
          </cell>
          <cell r="X7111">
            <v>4568</v>
          </cell>
          <cell r="Z7111">
            <v>0</v>
          </cell>
          <cell r="AA7111">
            <v>4568</v>
          </cell>
          <cell r="AB7111">
            <v>0</v>
          </cell>
          <cell r="AC7111">
            <v>0</v>
          </cell>
          <cell r="AD7111">
            <v>0</v>
          </cell>
          <cell r="AE7111">
            <v>0</v>
          </cell>
        </row>
        <row r="7112">
          <cell r="F7112" t="str">
            <v>C-3603-1300-1</v>
          </cell>
          <cell r="U7112">
            <v>60199000</v>
          </cell>
          <cell r="V7112">
            <v>0</v>
          </cell>
          <cell r="W7112">
            <v>4942</v>
          </cell>
          <cell r="X7112">
            <v>60194058</v>
          </cell>
          <cell r="Z7112">
            <v>60194058</v>
          </cell>
          <cell r="AA7112">
            <v>0</v>
          </cell>
          <cell r="AB7112">
            <v>60194058</v>
          </cell>
          <cell r="AC7112">
            <v>60194058</v>
          </cell>
          <cell r="AD7112">
            <v>60194058</v>
          </cell>
          <cell r="AE7112">
            <v>60194058</v>
          </cell>
        </row>
        <row r="7113">
          <cell r="F7113" t="str">
            <v>C-3603-1300-1</v>
          </cell>
          <cell r="U7113">
            <v>0</v>
          </cell>
          <cell r="V7113">
            <v>1292101</v>
          </cell>
          <cell r="W7113">
            <v>0</v>
          </cell>
          <cell r="X7113">
            <v>1292101</v>
          </cell>
          <cell r="Z7113">
            <v>1285813</v>
          </cell>
          <cell r="AA7113">
            <v>6288</v>
          </cell>
          <cell r="AB7113">
            <v>1285813</v>
          </cell>
          <cell r="AC7113">
            <v>1285813</v>
          </cell>
          <cell r="AD7113">
            <v>1285813</v>
          </cell>
          <cell r="AE7113">
            <v>1285813</v>
          </cell>
        </row>
        <row r="7114">
          <cell r="F7114" t="str">
            <v>C-3603-1300-4</v>
          </cell>
          <cell r="U7114">
            <v>0</v>
          </cell>
          <cell r="V7114">
            <v>5598740</v>
          </cell>
          <cell r="W7114">
            <v>107</v>
          </cell>
          <cell r="X7114">
            <v>5598633</v>
          </cell>
          <cell r="Z7114">
            <v>5598633</v>
          </cell>
          <cell r="AA7114">
            <v>0</v>
          </cell>
          <cell r="AB7114">
            <v>5598633</v>
          </cell>
          <cell r="AC7114">
            <v>5598633</v>
          </cell>
          <cell r="AD7114">
            <v>5598633</v>
          </cell>
          <cell r="AE7114">
            <v>5598633</v>
          </cell>
        </row>
        <row r="7115">
          <cell r="F7115" t="str">
            <v>C-3603-1300-4</v>
          </cell>
          <cell r="U7115">
            <v>186642148</v>
          </cell>
          <cell r="V7115">
            <v>39944767</v>
          </cell>
          <cell r="W7115">
            <v>0</v>
          </cell>
          <cell r="X7115">
            <v>226586915</v>
          </cell>
          <cell r="Z7115">
            <v>217072933</v>
          </cell>
          <cell r="AA7115">
            <v>9513982</v>
          </cell>
          <cell r="AB7115">
            <v>217072933</v>
          </cell>
          <cell r="AC7115">
            <v>217072933</v>
          </cell>
          <cell r="AD7115">
            <v>216704075</v>
          </cell>
          <cell r="AE7115">
            <v>216704075</v>
          </cell>
        </row>
        <row r="7116">
          <cell r="F7116" t="str">
            <v>C-3603-1300-8</v>
          </cell>
          <cell r="U7116">
            <v>184395750</v>
          </cell>
          <cell r="V7116">
            <v>0</v>
          </cell>
          <cell r="W7116">
            <v>0</v>
          </cell>
          <cell r="X7116">
            <v>184395750</v>
          </cell>
          <cell r="Z7116">
            <v>184395750</v>
          </cell>
          <cell r="AA7116">
            <v>0</v>
          </cell>
          <cell r="AB7116">
            <v>184395750</v>
          </cell>
          <cell r="AC7116">
            <v>184395750</v>
          </cell>
          <cell r="AD7116">
            <v>184395750</v>
          </cell>
          <cell r="AE7116">
            <v>184395750</v>
          </cell>
        </row>
        <row r="7117">
          <cell r="F7117" t="str">
            <v>C-3603-1300-8</v>
          </cell>
          <cell r="U7117">
            <v>84800026</v>
          </cell>
          <cell r="V7117">
            <v>0</v>
          </cell>
          <cell r="W7117">
            <v>0</v>
          </cell>
          <cell r="X7117">
            <v>84800026</v>
          </cell>
          <cell r="Z7117">
            <v>84380271</v>
          </cell>
          <cell r="AA7117">
            <v>419755</v>
          </cell>
          <cell r="AB7117">
            <v>84380271</v>
          </cell>
          <cell r="AC7117">
            <v>84380271</v>
          </cell>
          <cell r="AD7117">
            <v>84380271</v>
          </cell>
          <cell r="AE7117">
            <v>84380271</v>
          </cell>
        </row>
        <row r="7118">
          <cell r="F7118" t="str">
            <v>C-3603-1300-9</v>
          </cell>
          <cell r="U7118">
            <v>143750000</v>
          </cell>
          <cell r="V7118">
            <v>50000000</v>
          </cell>
          <cell r="W7118">
            <v>110000</v>
          </cell>
          <cell r="X7118">
            <v>193640000</v>
          </cell>
          <cell r="Z7118">
            <v>193640000</v>
          </cell>
          <cell r="AA7118">
            <v>0</v>
          </cell>
          <cell r="AB7118">
            <v>193640000</v>
          </cell>
          <cell r="AC7118">
            <v>193640000</v>
          </cell>
          <cell r="AD7118">
            <v>193640000</v>
          </cell>
          <cell r="AE7118">
            <v>193640000</v>
          </cell>
        </row>
        <row r="7119">
          <cell r="F7119" t="str">
            <v>C-3603-1300-9</v>
          </cell>
          <cell r="U7119">
            <v>1500000</v>
          </cell>
          <cell r="V7119">
            <v>3100000</v>
          </cell>
          <cell r="W7119">
            <v>0</v>
          </cell>
          <cell r="X7119">
            <v>4600000</v>
          </cell>
          <cell r="Z7119">
            <v>4474524</v>
          </cell>
          <cell r="AA7119">
            <v>125476</v>
          </cell>
          <cell r="AB7119">
            <v>4474524</v>
          </cell>
          <cell r="AC7119">
            <v>4474524</v>
          </cell>
          <cell r="AD7119">
            <v>4474524</v>
          </cell>
          <cell r="AE7119">
            <v>4474524</v>
          </cell>
        </row>
        <row r="7120">
          <cell r="F7120" t="str">
            <v>C-3603-1300-11</v>
          </cell>
          <cell r="U7120">
            <v>0</v>
          </cell>
          <cell r="V7120">
            <v>60987400</v>
          </cell>
          <cell r="W7120">
            <v>1575460</v>
          </cell>
          <cell r="X7120">
            <v>59411940</v>
          </cell>
          <cell r="Z7120">
            <v>59411940</v>
          </cell>
          <cell r="AA7120">
            <v>0</v>
          </cell>
          <cell r="AB7120">
            <v>59411940</v>
          </cell>
          <cell r="AC7120">
            <v>59411940</v>
          </cell>
          <cell r="AD7120">
            <v>59411940</v>
          </cell>
          <cell r="AE7120">
            <v>59411940</v>
          </cell>
        </row>
        <row r="7121">
          <cell r="F7121" t="str">
            <v>C-3603-1300-11</v>
          </cell>
          <cell r="U7121">
            <v>0</v>
          </cell>
          <cell r="V7121">
            <v>1640000</v>
          </cell>
          <cell r="W7121">
            <v>1640000</v>
          </cell>
          <cell r="X7121">
            <v>0</v>
          </cell>
          <cell r="Z7121">
            <v>0</v>
          </cell>
          <cell r="AA7121">
            <v>0</v>
          </cell>
          <cell r="AB7121">
            <v>0</v>
          </cell>
          <cell r="AC7121">
            <v>0</v>
          </cell>
          <cell r="AD7121">
            <v>0</v>
          </cell>
          <cell r="AE7121">
            <v>0</v>
          </cell>
        </row>
        <row r="7122">
          <cell r="F7122" t="str">
            <v>C-3603-1300-11</v>
          </cell>
          <cell r="U7122">
            <v>0</v>
          </cell>
          <cell r="V7122">
            <v>83974900</v>
          </cell>
          <cell r="W7122">
            <v>46253</v>
          </cell>
          <cell r="X7122">
            <v>83928647</v>
          </cell>
          <cell r="Z7122">
            <v>83845466</v>
          </cell>
          <cell r="AA7122">
            <v>83181</v>
          </cell>
          <cell r="AB7122">
            <v>83845466</v>
          </cell>
          <cell r="AC7122">
            <v>83845466</v>
          </cell>
          <cell r="AD7122">
            <v>14914002</v>
          </cell>
          <cell r="AE7122">
            <v>14914002</v>
          </cell>
        </row>
        <row r="7123">
          <cell r="F7123" t="str">
            <v>C-3603-1300-11</v>
          </cell>
          <cell r="U7123">
            <v>0</v>
          </cell>
          <cell r="V7123">
            <v>144174914</v>
          </cell>
          <cell r="W7123">
            <v>1199712</v>
          </cell>
          <cell r="X7123">
            <v>142975202</v>
          </cell>
          <cell r="Z7123">
            <v>142754952</v>
          </cell>
          <cell r="AA7123">
            <v>220250</v>
          </cell>
          <cell r="AB7123">
            <v>142754952</v>
          </cell>
          <cell r="AC7123">
            <v>142754952</v>
          </cell>
          <cell r="AD7123">
            <v>78495452</v>
          </cell>
          <cell r="AE7123">
            <v>78495452</v>
          </cell>
        </row>
        <row r="7124">
          <cell r="F7124" t="str">
            <v>C-3603-1300-11</v>
          </cell>
          <cell r="U7124">
            <v>0</v>
          </cell>
          <cell r="V7124">
            <v>864228</v>
          </cell>
          <cell r="W7124">
            <v>0</v>
          </cell>
          <cell r="X7124">
            <v>864228</v>
          </cell>
          <cell r="Z7124">
            <v>864228</v>
          </cell>
          <cell r="AA7124">
            <v>0</v>
          </cell>
          <cell r="AB7124">
            <v>864228</v>
          </cell>
          <cell r="AC7124">
            <v>864228</v>
          </cell>
          <cell r="AD7124">
            <v>864228</v>
          </cell>
          <cell r="AE7124">
            <v>864228</v>
          </cell>
        </row>
        <row r="7125">
          <cell r="F7125" t="str">
            <v>C-3605-1300-1</v>
          </cell>
          <cell r="U7125">
            <v>0</v>
          </cell>
          <cell r="V7125">
            <v>31288680</v>
          </cell>
          <cell r="W7125">
            <v>55830</v>
          </cell>
          <cell r="X7125">
            <v>31232850</v>
          </cell>
          <cell r="Z7125">
            <v>31212849</v>
          </cell>
          <cell r="AA7125">
            <v>20001</v>
          </cell>
          <cell r="AB7125">
            <v>31212849</v>
          </cell>
          <cell r="AC7125">
            <v>31212849</v>
          </cell>
          <cell r="AD7125">
            <v>31212849</v>
          </cell>
          <cell r="AE7125">
            <v>31212849</v>
          </cell>
        </row>
        <row r="7126">
          <cell r="F7126" t="str">
            <v>C-3605-1300-1</v>
          </cell>
          <cell r="U7126">
            <v>88116180</v>
          </cell>
          <cell r="V7126">
            <v>17273923</v>
          </cell>
          <cell r="W7126">
            <v>61203103</v>
          </cell>
          <cell r="X7126">
            <v>44187000</v>
          </cell>
          <cell r="Z7126">
            <v>44187000</v>
          </cell>
          <cell r="AA7126">
            <v>0</v>
          </cell>
          <cell r="AB7126">
            <v>44187000</v>
          </cell>
          <cell r="AC7126">
            <v>44187000</v>
          </cell>
          <cell r="AD7126">
            <v>44187000</v>
          </cell>
          <cell r="AE7126">
            <v>44187000</v>
          </cell>
        </row>
        <row r="7127">
          <cell r="F7127" t="str">
            <v>C-3605-1300-1</v>
          </cell>
          <cell r="U7127">
            <v>125980630</v>
          </cell>
          <cell r="V7127">
            <v>12000000</v>
          </cell>
          <cell r="W7127">
            <v>8022265</v>
          </cell>
          <cell r="X7127">
            <v>129958365</v>
          </cell>
          <cell r="Z7127">
            <v>129958365</v>
          </cell>
          <cell r="AA7127">
            <v>0</v>
          </cell>
          <cell r="AB7127">
            <v>129958365</v>
          </cell>
          <cell r="AC7127">
            <v>62009365</v>
          </cell>
          <cell r="AD7127">
            <v>62009365</v>
          </cell>
          <cell r="AE7127">
            <v>62009365</v>
          </cell>
        </row>
        <row r="7128">
          <cell r="F7128" t="str">
            <v>C-3605-1300-1</v>
          </cell>
          <cell r="U7128">
            <v>17000000</v>
          </cell>
          <cell r="V7128">
            <v>50295776</v>
          </cell>
          <cell r="W7128">
            <v>8000000</v>
          </cell>
          <cell r="X7128">
            <v>59295776</v>
          </cell>
          <cell r="Z7128">
            <v>59273196</v>
          </cell>
          <cell r="AA7128">
            <v>22580</v>
          </cell>
          <cell r="AB7128">
            <v>59273196</v>
          </cell>
          <cell r="AC7128">
            <v>59273196</v>
          </cell>
          <cell r="AD7128">
            <v>59273196</v>
          </cell>
          <cell r="AE7128">
            <v>59273196</v>
          </cell>
        </row>
        <row r="7129">
          <cell r="F7129" t="str">
            <v>C-3605-1300-1</v>
          </cell>
          <cell r="U7129">
            <v>0</v>
          </cell>
          <cell r="V7129">
            <v>56191058</v>
          </cell>
          <cell r="W7129">
            <v>6006348</v>
          </cell>
          <cell r="X7129">
            <v>50184710</v>
          </cell>
          <cell r="Z7129">
            <v>50024336</v>
          </cell>
          <cell r="AA7129">
            <v>160374</v>
          </cell>
          <cell r="AB7129">
            <v>50024336</v>
          </cell>
          <cell r="AC7129">
            <v>50024336</v>
          </cell>
          <cell r="AD7129">
            <v>50024336</v>
          </cell>
          <cell r="AE7129">
            <v>50024336</v>
          </cell>
        </row>
        <row r="7130">
          <cell r="F7130" t="str">
            <v>C-3605-1300-1</v>
          </cell>
          <cell r="U7130">
            <v>5500000</v>
          </cell>
          <cell r="V7130">
            <v>2000000</v>
          </cell>
          <cell r="W7130">
            <v>108529</v>
          </cell>
          <cell r="X7130">
            <v>7391471</v>
          </cell>
          <cell r="Z7130">
            <v>7391471</v>
          </cell>
          <cell r="AA7130">
            <v>0</v>
          </cell>
          <cell r="AB7130">
            <v>7391471</v>
          </cell>
          <cell r="AC7130">
            <v>7391471</v>
          </cell>
          <cell r="AD7130">
            <v>7391471</v>
          </cell>
          <cell r="AE7130">
            <v>7391471</v>
          </cell>
        </row>
        <row r="7131">
          <cell r="F7131" t="str">
            <v>C-3605-1300-1</v>
          </cell>
          <cell r="U7131">
            <v>5000000</v>
          </cell>
          <cell r="V7131">
            <v>0</v>
          </cell>
          <cell r="W7131">
            <v>5000000</v>
          </cell>
          <cell r="X7131">
            <v>0</v>
          </cell>
          <cell r="Z7131">
            <v>0</v>
          </cell>
          <cell r="AA7131">
            <v>0</v>
          </cell>
          <cell r="AB7131">
            <v>0</v>
          </cell>
          <cell r="AC7131">
            <v>0</v>
          </cell>
          <cell r="AD7131">
            <v>0</v>
          </cell>
          <cell r="AE7131">
            <v>0</v>
          </cell>
        </row>
        <row r="7132">
          <cell r="F7132" t="str">
            <v>C-3605-1300-1</v>
          </cell>
          <cell r="U7132">
            <v>402890000</v>
          </cell>
          <cell r="V7132">
            <v>29445472</v>
          </cell>
          <cell r="W7132">
            <v>18223084</v>
          </cell>
          <cell r="X7132">
            <v>414112388</v>
          </cell>
          <cell r="Z7132">
            <v>414112388</v>
          </cell>
          <cell r="AA7132">
            <v>0</v>
          </cell>
          <cell r="AB7132">
            <v>414112388</v>
          </cell>
          <cell r="AC7132">
            <v>409352388</v>
          </cell>
          <cell r="AD7132">
            <v>409352388</v>
          </cell>
          <cell r="AE7132">
            <v>409352388</v>
          </cell>
        </row>
        <row r="7133">
          <cell r="F7133" t="str">
            <v>C-3605-1300-1</v>
          </cell>
          <cell r="U7133">
            <v>5000000</v>
          </cell>
          <cell r="V7133">
            <v>4000000</v>
          </cell>
          <cell r="W7133">
            <v>767400</v>
          </cell>
          <cell r="X7133">
            <v>8232600</v>
          </cell>
          <cell r="Z7133">
            <v>4232600</v>
          </cell>
          <cell r="AA7133">
            <v>4000000</v>
          </cell>
          <cell r="AB7133">
            <v>4232600</v>
          </cell>
          <cell r="AC7133">
            <v>4232600</v>
          </cell>
          <cell r="AD7133">
            <v>4232600</v>
          </cell>
          <cell r="AE7133">
            <v>4232600</v>
          </cell>
        </row>
        <row r="7134">
          <cell r="F7134" t="str">
            <v>C-3605-1300-1</v>
          </cell>
          <cell r="U7134">
            <v>29110000</v>
          </cell>
          <cell r="V7134">
            <v>0</v>
          </cell>
          <cell r="W7134">
            <v>1556740</v>
          </cell>
          <cell r="X7134">
            <v>27553260</v>
          </cell>
          <cell r="Z7134">
            <v>27553260</v>
          </cell>
          <cell r="AA7134">
            <v>0</v>
          </cell>
          <cell r="AB7134">
            <v>27553260</v>
          </cell>
          <cell r="AC7134">
            <v>27553260</v>
          </cell>
          <cell r="AD7134">
            <v>27553260</v>
          </cell>
          <cell r="AE7134">
            <v>27553260</v>
          </cell>
        </row>
        <row r="7135">
          <cell r="F7135" t="str">
            <v>C-3699-1300-2</v>
          </cell>
          <cell r="U7135">
            <v>0</v>
          </cell>
          <cell r="V7135">
            <v>264233055</v>
          </cell>
          <cell r="W7135">
            <v>264233055</v>
          </cell>
          <cell r="X7135">
            <v>0</v>
          </cell>
          <cell r="Z7135">
            <v>0</v>
          </cell>
          <cell r="AA7135">
            <v>0</v>
          </cell>
          <cell r="AB7135">
            <v>0</v>
          </cell>
          <cell r="AC7135">
            <v>0</v>
          </cell>
          <cell r="AD7135">
            <v>0</v>
          </cell>
          <cell r="AE7135">
            <v>0</v>
          </cell>
        </row>
        <row r="7136">
          <cell r="F7136" t="str">
            <v>C-3699-1300-2</v>
          </cell>
          <cell r="U7136">
            <v>0</v>
          </cell>
          <cell r="V7136">
            <v>211996705</v>
          </cell>
          <cell r="W7136">
            <v>115274385</v>
          </cell>
          <cell r="X7136">
            <v>96722320</v>
          </cell>
          <cell r="Z7136">
            <v>94746571</v>
          </cell>
          <cell r="AA7136">
            <v>1975749</v>
          </cell>
          <cell r="AB7136">
            <v>94746571</v>
          </cell>
          <cell r="AC7136">
            <v>94746571</v>
          </cell>
          <cell r="AD7136">
            <v>78006571</v>
          </cell>
          <cell r="AE7136">
            <v>78006571</v>
          </cell>
        </row>
        <row r="7137">
          <cell r="F7137" t="str">
            <v>C-3699-1300-2</v>
          </cell>
          <cell r="U7137">
            <v>0</v>
          </cell>
          <cell r="V7137">
            <v>143287270</v>
          </cell>
          <cell r="W7137">
            <v>137778367</v>
          </cell>
          <cell r="X7137">
            <v>5508903</v>
          </cell>
          <cell r="Z7137">
            <v>5508903</v>
          </cell>
          <cell r="AA7137">
            <v>0</v>
          </cell>
          <cell r="AB7137">
            <v>5508903</v>
          </cell>
          <cell r="AC7137">
            <v>5508903</v>
          </cell>
          <cell r="AD7137">
            <v>5508903</v>
          </cell>
          <cell r="AE7137">
            <v>5508903</v>
          </cell>
        </row>
        <row r="7138">
          <cell r="F7138" t="str">
            <v>C-3602-1300-5</v>
          </cell>
          <cell r="U7138">
            <v>150009750</v>
          </cell>
          <cell r="V7138">
            <v>0</v>
          </cell>
          <cell r="W7138">
            <v>432013</v>
          </cell>
          <cell r="X7138">
            <v>149577737</v>
          </cell>
          <cell r="Z7138">
            <v>149577737</v>
          </cell>
          <cell r="AA7138">
            <v>0</v>
          </cell>
          <cell r="AB7138">
            <v>149577737</v>
          </cell>
          <cell r="AC7138">
            <v>149577737</v>
          </cell>
          <cell r="AD7138">
            <v>149577737</v>
          </cell>
          <cell r="AE7138">
            <v>149577737</v>
          </cell>
        </row>
        <row r="7139">
          <cell r="F7139" t="str">
            <v>C-3602-1300-5</v>
          </cell>
          <cell r="U7139">
            <v>37502438</v>
          </cell>
          <cell r="V7139">
            <v>0</v>
          </cell>
          <cell r="W7139">
            <v>24</v>
          </cell>
          <cell r="X7139">
            <v>37502414</v>
          </cell>
          <cell r="Z7139">
            <v>37502414</v>
          </cell>
          <cell r="AA7139">
            <v>0</v>
          </cell>
          <cell r="AB7139">
            <v>37502414</v>
          </cell>
          <cell r="AC7139">
            <v>37502414</v>
          </cell>
          <cell r="AD7139">
            <v>37502414</v>
          </cell>
          <cell r="AE7139">
            <v>37502414</v>
          </cell>
        </row>
        <row r="7140">
          <cell r="F7140" t="str">
            <v>C-3602-1300-5</v>
          </cell>
          <cell r="U7140">
            <v>3750244</v>
          </cell>
          <cell r="V7140">
            <v>23371334</v>
          </cell>
          <cell r="W7140">
            <v>0</v>
          </cell>
          <cell r="X7140">
            <v>27121578</v>
          </cell>
          <cell r="Z7140">
            <v>27099081</v>
          </cell>
          <cell r="AA7140">
            <v>22497</v>
          </cell>
          <cell r="AB7140">
            <v>27099081</v>
          </cell>
          <cell r="AC7140">
            <v>27099081</v>
          </cell>
          <cell r="AD7140">
            <v>27099081</v>
          </cell>
          <cell r="AE7140">
            <v>27099081</v>
          </cell>
        </row>
        <row r="7141">
          <cell r="F7141" t="str">
            <v>C-3602-1300-5</v>
          </cell>
          <cell r="U7141">
            <v>36800000</v>
          </cell>
          <cell r="V7141">
            <v>0</v>
          </cell>
          <cell r="W7141">
            <v>36800000</v>
          </cell>
          <cell r="X7141">
            <v>0</v>
          </cell>
          <cell r="Z7141">
            <v>0</v>
          </cell>
          <cell r="AA7141">
            <v>0</v>
          </cell>
          <cell r="AB7141">
            <v>0</v>
          </cell>
          <cell r="AC7141">
            <v>0</v>
          </cell>
          <cell r="AD7141">
            <v>0</v>
          </cell>
          <cell r="AE7141">
            <v>0</v>
          </cell>
        </row>
        <row r="7142">
          <cell r="F7142" t="str">
            <v>C-3603-1300-1</v>
          </cell>
          <cell r="U7142">
            <v>148374000</v>
          </cell>
          <cell r="V7142">
            <v>63288604</v>
          </cell>
          <cell r="W7142">
            <v>10002760</v>
          </cell>
          <cell r="X7142">
            <v>201659844</v>
          </cell>
          <cell r="Z7142">
            <v>200605074</v>
          </cell>
          <cell r="AA7142">
            <v>1054770</v>
          </cell>
          <cell r="AB7142">
            <v>200605074</v>
          </cell>
          <cell r="AC7142">
            <v>200605074</v>
          </cell>
          <cell r="AD7142">
            <v>192702427</v>
          </cell>
          <cell r="AE7142">
            <v>192702427</v>
          </cell>
        </row>
        <row r="7143">
          <cell r="F7143" t="str">
            <v>C-3603-1300-1</v>
          </cell>
          <cell r="U7143">
            <v>17253000</v>
          </cell>
          <cell r="V7143">
            <v>0</v>
          </cell>
          <cell r="W7143">
            <v>0</v>
          </cell>
          <cell r="X7143">
            <v>17253000</v>
          </cell>
          <cell r="Z7143">
            <v>17253000</v>
          </cell>
          <cell r="AA7143">
            <v>0</v>
          </cell>
          <cell r="AB7143">
            <v>17253000</v>
          </cell>
          <cell r="AC7143">
            <v>17253000</v>
          </cell>
          <cell r="AD7143">
            <v>17253000</v>
          </cell>
          <cell r="AE7143">
            <v>17253000</v>
          </cell>
        </row>
        <row r="7144">
          <cell r="F7144" t="str">
            <v>C-3603-1300-1</v>
          </cell>
          <cell r="U7144">
            <v>29519000</v>
          </cell>
          <cell r="V7144">
            <v>64651000</v>
          </cell>
          <cell r="W7144">
            <v>0</v>
          </cell>
          <cell r="X7144">
            <v>94170000</v>
          </cell>
          <cell r="Z7144">
            <v>94170000</v>
          </cell>
          <cell r="AA7144">
            <v>0</v>
          </cell>
          <cell r="AB7144">
            <v>94170000</v>
          </cell>
          <cell r="AC7144">
            <v>94170000</v>
          </cell>
          <cell r="AD7144">
            <v>94170000</v>
          </cell>
          <cell r="AE7144">
            <v>94170000</v>
          </cell>
        </row>
        <row r="7145">
          <cell r="F7145" t="str">
            <v>C-3603-1300-1</v>
          </cell>
          <cell r="U7145">
            <v>10000000</v>
          </cell>
          <cell r="V7145">
            <v>0</v>
          </cell>
          <cell r="W7145">
            <v>955000</v>
          </cell>
          <cell r="X7145">
            <v>9045000</v>
          </cell>
          <cell r="Z7145">
            <v>9045000</v>
          </cell>
          <cell r="AA7145">
            <v>0</v>
          </cell>
          <cell r="AB7145">
            <v>9045000</v>
          </cell>
          <cell r="AC7145">
            <v>9045000</v>
          </cell>
          <cell r="AD7145">
            <v>9045000</v>
          </cell>
          <cell r="AE7145">
            <v>9045000</v>
          </cell>
        </row>
        <row r="7146">
          <cell r="F7146" t="str">
            <v>C-3603-1300-1</v>
          </cell>
          <cell r="U7146">
            <v>78234000</v>
          </cell>
          <cell r="V7146">
            <v>8000000</v>
          </cell>
          <cell r="W7146">
            <v>8000000</v>
          </cell>
          <cell r="X7146">
            <v>78234000</v>
          </cell>
          <cell r="Z7146">
            <v>78161730</v>
          </cell>
          <cell r="AA7146">
            <v>72270</v>
          </cell>
          <cell r="AB7146">
            <v>78161730</v>
          </cell>
          <cell r="AC7146">
            <v>78161730</v>
          </cell>
          <cell r="AD7146">
            <v>78161730</v>
          </cell>
          <cell r="AE7146">
            <v>78161730</v>
          </cell>
        </row>
        <row r="7147">
          <cell r="F7147" t="str">
            <v>C-3603-1300-1</v>
          </cell>
          <cell r="U7147">
            <v>23516000</v>
          </cell>
          <cell r="V7147">
            <v>13615682</v>
          </cell>
          <cell r="W7147">
            <v>0</v>
          </cell>
          <cell r="X7147">
            <v>37131682</v>
          </cell>
          <cell r="Z7147">
            <v>36517202</v>
          </cell>
          <cell r="AA7147">
            <v>614480</v>
          </cell>
          <cell r="AB7147">
            <v>36517202</v>
          </cell>
          <cell r="AC7147">
            <v>36517202</v>
          </cell>
          <cell r="AD7147">
            <v>36517202</v>
          </cell>
          <cell r="AE7147">
            <v>36517202</v>
          </cell>
        </row>
        <row r="7148">
          <cell r="F7148" t="str">
            <v>C-3603-1300-1</v>
          </cell>
          <cell r="U7148">
            <v>192808000</v>
          </cell>
          <cell r="V7148">
            <v>0</v>
          </cell>
          <cell r="W7148">
            <v>58106</v>
          </cell>
          <cell r="X7148">
            <v>192749894</v>
          </cell>
          <cell r="Z7148">
            <v>192749894</v>
          </cell>
          <cell r="AA7148">
            <v>0</v>
          </cell>
          <cell r="AB7148">
            <v>192749894</v>
          </cell>
          <cell r="AC7148">
            <v>192749894</v>
          </cell>
          <cell r="AD7148">
            <v>192749894</v>
          </cell>
          <cell r="AE7148">
            <v>192749894</v>
          </cell>
        </row>
        <row r="7149">
          <cell r="F7149" t="str">
            <v>C-3603-1300-1</v>
          </cell>
          <cell r="U7149">
            <v>1348395000</v>
          </cell>
          <cell r="V7149">
            <v>590857711</v>
          </cell>
          <cell r="W7149">
            <v>23173827</v>
          </cell>
          <cell r="X7149">
            <v>1916078884</v>
          </cell>
          <cell r="Z7149">
            <v>1916078884</v>
          </cell>
          <cell r="AA7149">
            <v>0</v>
          </cell>
          <cell r="AB7149">
            <v>1916078884</v>
          </cell>
          <cell r="AC7149">
            <v>1916078884</v>
          </cell>
          <cell r="AD7149">
            <v>1916078884</v>
          </cell>
          <cell r="AE7149">
            <v>1916078884</v>
          </cell>
        </row>
        <row r="7150">
          <cell r="F7150" t="str">
            <v>C-3603-1300-1</v>
          </cell>
          <cell r="U7150">
            <v>694570000</v>
          </cell>
          <cell r="V7150">
            <v>80956245</v>
          </cell>
          <cell r="W7150">
            <v>0</v>
          </cell>
          <cell r="X7150">
            <v>775526245</v>
          </cell>
          <cell r="Z7150">
            <v>775461183</v>
          </cell>
          <cell r="AA7150">
            <v>65062</v>
          </cell>
          <cell r="AB7150">
            <v>775461183</v>
          </cell>
          <cell r="AC7150">
            <v>775461183</v>
          </cell>
          <cell r="AD7150">
            <v>775461183</v>
          </cell>
          <cell r="AE7150">
            <v>775461183</v>
          </cell>
        </row>
        <row r="7151">
          <cell r="F7151" t="str">
            <v>C-3603-1300-1</v>
          </cell>
          <cell r="U7151">
            <v>210998000</v>
          </cell>
          <cell r="V7151">
            <v>684616</v>
          </cell>
          <cell r="W7151">
            <v>3223662</v>
          </cell>
          <cell r="X7151">
            <v>208458954</v>
          </cell>
          <cell r="Z7151">
            <v>208458954</v>
          </cell>
          <cell r="AA7151">
            <v>0</v>
          </cell>
          <cell r="AB7151">
            <v>208458954</v>
          </cell>
          <cell r="AC7151">
            <v>208458954</v>
          </cell>
          <cell r="AD7151">
            <v>208458954</v>
          </cell>
          <cell r="AE7151">
            <v>208458954</v>
          </cell>
        </row>
        <row r="7152">
          <cell r="F7152" t="str">
            <v>C-3603-1300-1</v>
          </cell>
          <cell r="U7152">
            <v>6515000</v>
          </cell>
          <cell r="V7152">
            <v>2400000</v>
          </cell>
          <cell r="W7152">
            <v>1080971</v>
          </cell>
          <cell r="X7152">
            <v>7834029</v>
          </cell>
          <cell r="Z7152">
            <v>6450717</v>
          </cell>
          <cell r="AA7152">
            <v>1383312</v>
          </cell>
          <cell r="AB7152">
            <v>6450717</v>
          </cell>
          <cell r="AC7152">
            <v>6450717</v>
          </cell>
          <cell r="AD7152">
            <v>6450717</v>
          </cell>
          <cell r="AE7152">
            <v>6450717</v>
          </cell>
        </row>
        <row r="7153">
          <cell r="F7153" t="str">
            <v>C-3603-1300-1</v>
          </cell>
          <cell r="U7153">
            <v>0</v>
          </cell>
          <cell r="V7153">
            <v>4030000</v>
          </cell>
          <cell r="W7153">
            <v>0</v>
          </cell>
          <cell r="X7153">
            <v>4030000</v>
          </cell>
          <cell r="Z7153">
            <v>3316982</v>
          </cell>
          <cell r="AA7153">
            <v>713018</v>
          </cell>
          <cell r="AB7153">
            <v>3316982</v>
          </cell>
          <cell r="AC7153">
            <v>3316982</v>
          </cell>
          <cell r="AD7153">
            <v>3316982</v>
          </cell>
          <cell r="AE7153">
            <v>3316982</v>
          </cell>
        </row>
        <row r="7154">
          <cell r="F7154" t="str">
            <v>C-3603-1300-1</v>
          </cell>
          <cell r="U7154">
            <v>10000000</v>
          </cell>
          <cell r="V7154">
            <v>40000000</v>
          </cell>
          <cell r="W7154">
            <v>0</v>
          </cell>
          <cell r="X7154">
            <v>50000000</v>
          </cell>
          <cell r="Z7154">
            <v>49999999</v>
          </cell>
          <cell r="AA7154">
            <v>1</v>
          </cell>
          <cell r="AB7154">
            <v>49999999</v>
          </cell>
          <cell r="AC7154">
            <v>49999999</v>
          </cell>
          <cell r="AD7154">
            <v>49999999</v>
          </cell>
          <cell r="AE7154">
            <v>49999999</v>
          </cell>
        </row>
        <row r="7155">
          <cell r="F7155" t="str">
            <v>C-3603-1300-1</v>
          </cell>
          <cell r="U7155">
            <v>7584000</v>
          </cell>
          <cell r="V7155">
            <v>10000000</v>
          </cell>
          <cell r="W7155">
            <v>300</v>
          </cell>
          <cell r="X7155">
            <v>17583700</v>
          </cell>
          <cell r="Z7155">
            <v>17583700</v>
          </cell>
          <cell r="AA7155">
            <v>0</v>
          </cell>
          <cell r="AB7155">
            <v>17583700</v>
          </cell>
          <cell r="AC7155">
            <v>17583700</v>
          </cell>
          <cell r="AD7155">
            <v>17583700</v>
          </cell>
          <cell r="AE7155">
            <v>17583700</v>
          </cell>
        </row>
        <row r="7156">
          <cell r="F7156" t="str">
            <v>C-3603-1300-1</v>
          </cell>
          <cell r="U7156">
            <v>0</v>
          </cell>
          <cell r="V7156">
            <v>5000000</v>
          </cell>
          <cell r="W7156">
            <v>2000000</v>
          </cell>
          <cell r="X7156">
            <v>3000000</v>
          </cell>
          <cell r="Z7156">
            <v>1823552</v>
          </cell>
          <cell r="AA7156">
            <v>1176448</v>
          </cell>
          <cell r="AB7156">
            <v>1823552</v>
          </cell>
          <cell r="AC7156">
            <v>1823552</v>
          </cell>
          <cell r="AD7156">
            <v>1823552</v>
          </cell>
          <cell r="AE7156">
            <v>1823552</v>
          </cell>
        </row>
        <row r="7157">
          <cell r="F7157" t="str">
            <v>C-3603-1300-1</v>
          </cell>
          <cell r="U7157">
            <v>67401000</v>
          </cell>
          <cell r="V7157">
            <v>0</v>
          </cell>
          <cell r="W7157">
            <v>10000000</v>
          </cell>
          <cell r="X7157">
            <v>57401000</v>
          </cell>
          <cell r="Z7157">
            <v>57220233</v>
          </cell>
          <cell r="AA7157">
            <v>180767</v>
          </cell>
          <cell r="AB7157">
            <v>57220233</v>
          </cell>
          <cell r="AC7157">
            <v>57220233</v>
          </cell>
          <cell r="AD7157">
            <v>57220233</v>
          </cell>
          <cell r="AE7157">
            <v>57220233</v>
          </cell>
        </row>
        <row r="7158">
          <cell r="F7158" t="str">
            <v>C-3603-1300-1</v>
          </cell>
          <cell r="U7158">
            <v>224538000</v>
          </cell>
          <cell r="V7158">
            <v>0</v>
          </cell>
          <cell r="W7158">
            <v>9586883</v>
          </cell>
          <cell r="X7158">
            <v>214951117</v>
          </cell>
          <cell r="Z7158">
            <v>214951117</v>
          </cell>
          <cell r="AA7158">
            <v>0</v>
          </cell>
          <cell r="AB7158">
            <v>214951117</v>
          </cell>
          <cell r="AC7158">
            <v>214951117</v>
          </cell>
          <cell r="AD7158">
            <v>214951117</v>
          </cell>
          <cell r="AE7158">
            <v>214951117</v>
          </cell>
        </row>
        <row r="7159">
          <cell r="F7159" t="str">
            <v>C-3603-1300-1</v>
          </cell>
          <cell r="U7159">
            <v>0</v>
          </cell>
          <cell r="V7159">
            <v>4364983</v>
          </cell>
          <cell r="W7159">
            <v>0</v>
          </cell>
          <cell r="X7159">
            <v>4364983</v>
          </cell>
          <cell r="Z7159">
            <v>4364983</v>
          </cell>
          <cell r="AA7159">
            <v>0</v>
          </cell>
          <cell r="AB7159">
            <v>4364983</v>
          </cell>
          <cell r="AC7159">
            <v>4364983</v>
          </cell>
          <cell r="AD7159">
            <v>4364983</v>
          </cell>
          <cell r="AE7159">
            <v>4364983</v>
          </cell>
        </row>
        <row r="7160">
          <cell r="F7160" t="str">
            <v>C-3603-1300-1</v>
          </cell>
          <cell r="U7160">
            <v>0</v>
          </cell>
          <cell r="V7160">
            <v>9035955</v>
          </cell>
          <cell r="W7160">
            <v>3471747</v>
          </cell>
          <cell r="X7160">
            <v>5564208</v>
          </cell>
          <cell r="Z7160">
            <v>5564208</v>
          </cell>
          <cell r="AA7160">
            <v>0</v>
          </cell>
          <cell r="AB7160">
            <v>5564208</v>
          </cell>
          <cell r="AC7160">
            <v>5564208</v>
          </cell>
          <cell r="AD7160">
            <v>5564208</v>
          </cell>
          <cell r="AE7160">
            <v>5564208</v>
          </cell>
        </row>
        <row r="7161">
          <cell r="F7161" t="str">
            <v>C-3603-1300-1</v>
          </cell>
          <cell r="U7161">
            <v>35940000</v>
          </cell>
          <cell r="V7161">
            <v>0</v>
          </cell>
          <cell r="W7161">
            <v>0</v>
          </cell>
          <cell r="X7161">
            <v>35940000</v>
          </cell>
          <cell r="Z7161">
            <v>35897356</v>
          </cell>
          <cell r="AA7161">
            <v>42644</v>
          </cell>
          <cell r="AB7161">
            <v>35897356</v>
          </cell>
          <cell r="AC7161">
            <v>35897356</v>
          </cell>
          <cell r="AD7161">
            <v>35897356</v>
          </cell>
          <cell r="AE7161">
            <v>35897356</v>
          </cell>
        </row>
        <row r="7162">
          <cell r="F7162" t="str">
            <v>C-3603-1300-3</v>
          </cell>
          <cell r="U7162">
            <v>0</v>
          </cell>
          <cell r="V7162">
            <v>583000000</v>
          </cell>
          <cell r="W7162">
            <v>471720964</v>
          </cell>
          <cell r="X7162">
            <v>111279036</v>
          </cell>
          <cell r="Z7162">
            <v>110831840</v>
          </cell>
          <cell r="AA7162">
            <v>447196</v>
          </cell>
          <cell r="AB7162">
            <v>110831840</v>
          </cell>
          <cell r="AC7162">
            <v>110831840</v>
          </cell>
          <cell r="AD7162">
            <v>110831840</v>
          </cell>
          <cell r="AE7162">
            <v>110831840</v>
          </cell>
        </row>
        <row r="7163">
          <cell r="F7163" t="str">
            <v>C-3603-1300-3</v>
          </cell>
          <cell r="U7163">
            <v>685035700</v>
          </cell>
          <cell r="V7163">
            <v>28410539</v>
          </cell>
          <cell r="W7163">
            <v>60000000</v>
          </cell>
          <cell r="X7163">
            <v>653446239</v>
          </cell>
          <cell r="Z7163">
            <v>645035699</v>
          </cell>
          <cell r="AA7163">
            <v>8410540</v>
          </cell>
          <cell r="AB7163">
            <v>645035699</v>
          </cell>
          <cell r="AC7163">
            <v>645035699</v>
          </cell>
          <cell r="AD7163">
            <v>645035699</v>
          </cell>
          <cell r="AE7163">
            <v>645035699</v>
          </cell>
        </row>
        <row r="7164">
          <cell r="F7164" t="str">
            <v>C-3603-1300-3</v>
          </cell>
          <cell r="U7164">
            <v>89314300</v>
          </cell>
          <cell r="V7164">
            <v>0</v>
          </cell>
          <cell r="W7164">
            <v>5503</v>
          </cell>
          <cell r="X7164">
            <v>89308797</v>
          </cell>
          <cell r="Z7164">
            <v>89308797</v>
          </cell>
          <cell r="AA7164">
            <v>0</v>
          </cell>
          <cell r="AB7164">
            <v>89308797</v>
          </cell>
          <cell r="AC7164">
            <v>89308797</v>
          </cell>
          <cell r="AD7164">
            <v>89308797</v>
          </cell>
          <cell r="AE7164">
            <v>89308797</v>
          </cell>
        </row>
        <row r="7165">
          <cell r="F7165" t="str">
            <v>C-3603-1300-3</v>
          </cell>
          <cell r="U7165">
            <v>2031901400</v>
          </cell>
          <cell r="V7165">
            <v>1106575</v>
          </cell>
          <cell r="W7165">
            <v>28410539</v>
          </cell>
          <cell r="X7165">
            <v>2004597436</v>
          </cell>
          <cell r="Z7165">
            <v>1999536699</v>
          </cell>
          <cell r="AA7165">
            <v>5060737</v>
          </cell>
          <cell r="AB7165">
            <v>1999536699</v>
          </cell>
          <cell r="AC7165">
            <v>1999536699</v>
          </cell>
          <cell r="AD7165">
            <v>1998872754</v>
          </cell>
          <cell r="AE7165">
            <v>1998872754</v>
          </cell>
        </row>
        <row r="7166">
          <cell r="F7166" t="str">
            <v>C-3603-1300-3</v>
          </cell>
          <cell r="U7166">
            <v>1370071400</v>
          </cell>
          <cell r="V7166">
            <v>14190692</v>
          </cell>
          <cell r="W7166">
            <v>8465482</v>
          </cell>
          <cell r="X7166">
            <v>1375796610</v>
          </cell>
          <cell r="Z7166">
            <v>1373599871</v>
          </cell>
          <cell r="AA7166">
            <v>2196739</v>
          </cell>
          <cell r="AB7166">
            <v>1373599871</v>
          </cell>
          <cell r="AC7166">
            <v>1373599871</v>
          </cell>
          <cell r="AD7166">
            <v>1373599871</v>
          </cell>
          <cell r="AE7166">
            <v>1373599871</v>
          </cell>
        </row>
        <row r="7167">
          <cell r="F7167" t="str">
            <v>C-3603-1300-3</v>
          </cell>
          <cell r="U7167">
            <v>81855600</v>
          </cell>
          <cell r="V7167">
            <v>60788000</v>
          </cell>
          <cell r="W7167">
            <v>5655460</v>
          </cell>
          <cell r="X7167">
            <v>136988140</v>
          </cell>
          <cell r="Z7167">
            <v>136988050</v>
          </cell>
          <cell r="AA7167">
            <v>90</v>
          </cell>
          <cell r="AB7167">
            <v>136988050</v>
          </cell>
          <cell r="AC7167">
            <v>136988050</v>
          </cell>
          <cell r="AD7167">
            <v>136988050</v>
          </cell>
          <cell r="AE7167">
            <v>136988050</v>
          </cell>
        </row>
        <row r="7168">
          <cell r="F7168" t="str">
            <v>C-3603-1300-4</v>
          </cell>
          <cell r="U7168">
            <v>0</v>
          </cell>
          <cell r="V7168">
            <v>34425173</v>
          </cell>
          <cell r="W7168">
            <v>0</v>
          </cell>
          <cell r="X7168">
            <v>34425173</v>
          </cell>
          <cell r="Z7168">
            <v>34425173</v>
          </cell>
          <cell r="AA7168">
            <v>0</v>
          </cell>
          <cell r="AB7168">
            <v>34425173</v>
          </cell>
          <cell r="AC7168">
            <v>34425173</v>
          </cell>
          <cell r="AD7168">
            <v>34425173</v>
          </cell>
          <cell r="AE7168">
            <v>34425173</v>
          </cell>
        </row>
        <row r="7169">
          <cell r="F7169" t="str">
            <v>C-3603-1300-4</v>
          </cell>
          <cell r="U7169">
            <v>162297520</v>
          </cell>
          <cell r="V7169">
            <v>38389419</v>
          </cell>
          <cell r="W7169">
            <v>7589266</v>
          </cell>
          <cell r="X7169">
            <v>193097673</v>
          </cell>
          <cell r="Z7169">
            <v>191991118</v>
          </cell>
          <cell r="AA7169">
            <v>1106555</v>
          </cell>
          <cell r="AB7169">
            <v>191991118</v>
          </cell>
          <cell r="AC7169">
            <v>191991118</v>
          </cell>
          <cell r="AD7169">
            <v>191991118</v>
          </cell>
          <cell r="AE7169">
            <v>191991118</v>
          </cell>
        </row>
        <row r="7170">
          <cell r="F7170" t="str">
            <v>C-3603-1300-7</v>
          </cell>
          <cell r="U7170">
            <v>180185034</v>
          </cell>
          <cell r="V7170">
            <v>303064966</v>
          </cell>
          <cell r="W7170">
            <v>0</v>
          </cell>
          <cell r="X7170">
            <v>483250000</v>
          </cell>
          <cell r="Z7170">
            <v>483250000</v>
          </cell>
          <cell r="AA7170">
            <v>0</v>
          </cell>
          <cell r="AB7170">
            <v>483250000</v>
          </cell>
          <cell r="AC7170">
            <v>483250000</v>
          </cell>
          <cell r="AD7170">
            <v>483250000</v>
          </cell>
          <cell r="AE7170">
            <v>483250000</v>
          </cell>
        </row>
        <row r="7171">
          <cell r="F7171" t="str">
            <v>C-3603-1300-7</v>
          </cell>
          <cell r="U7171">
            <v>48581893</v>
          </cell>
          <cell r="V7171">
            <v>0</v>
          </cell>
          <cell r="W7171">
            <v>0</v>
          </cell>
          <cell r="X7171">
            <v>48581893</v>
          </cell>
          <cell r="Z7171">
            <v>48581893</v>
          </cell>
          <cell r="AA7171">
            <v>0</v>
          </cell>
          <cell r="AB7171">
            <v>48581893</v>
          </cell>
          <cell r="AC7171">
            <v>48581893</v>
          </cell>
          <cell r="AD7171">
            <v>48581893</v>
          </cell>
          <cell r="AE7171">
            <v>48581893</v>
          </cell>
        </row>
        <row r="7172">
          <cell r="F7172" t="str">
            <v>C-3603-1300-8</v>
          </cell>
          <cell r="U7172">
            <v>84800026</v>
          </cell>
          <cell r="V7172">
            <v>17311378</v>
          </cell>
          <cell r="W7172">
            <v>9800000</v>
          </cell>
          <cell r="X7172">
            <v>92311404</v>
          </cell>
          <cell r="Z7172">
            <v>91354042</v>
          </cell>
          <cell r="AA7172">
            <v>957362</v>
          </cell>
          <cell r="AB7172">
            <v>91354042</v>
          </cell>
          <cell r="AC7172">
            <v>91354042</v>
          </cell>
          <cell r="AD7172">
            <v>91354042</v>
          </cell>
          <cell r="AE7172">
            <v>91354042</v>
          </cell>
        </row>
        <row r="7173">
          <cell r="F7173" t="str">
            <v>C-3603-1300-9</v>
          </cell>
          <cell r="U7173">
            <v>1500000</v>
          </cell>
          <cell r="V7173">
            <v>11500000</v>
          </cell>
          <cell r="W7173">
            <v>70554</v>
          </cell>
          <cell r="X7173">
            <v>12929446</v>
          </cell>
          <cell r="Z7173">
            <v>12929446</v>
          </cell>
          <cell r="AA7173">
            <v>0</v>
          </cell>
          <cell r="AB7173">
            <v>12929446</v>
          </cell>
          <cell r="AC7173">
            <v>12929446</v>
          </cell>
          <cell r="AD7173">
            <v>12929446</v>
          </cell>
          <cell r="AE7173">
            <v>12929446</v>
          </cell>
        </row>
        <row r="7174">
          <cell r="F7174" t="str">
            <v>C-3603-1300-9</v>
          </cell>
          <cell r="U7174">
            <v>124200000</v>
          </cell>
          <cell r="V7174">
            <v>64105842</v>
          </cell>
          <cell r="W7174">
            <v>2032509</v>
          </cell>
          <cell r="X7174">
            <v>186273333</v>
          </cell>
          <cell r="Z7174">
            <v>186156666</v>
          </cell>
          <cell r="AA7174">
            <v>116667</v>
          </cell>
          <cell r="AB7174">
            <v>186156666</v>
          </cell>
          <cell r="AC7174">
            <v>186156666</v>
          </cell>
          <cell r="AD7174">
            <v>186156666</v>
          </cell>
          <cell r="AE7174">
            <v>186156666</v>
          </cell>
        </row>
        <row r="7175">
          <cell r="F7175" t="str">
            <v>C-3603-1300-9</v>
          </cell>
          <cell r="U7175">
            <v>0</v>
          </cell>
          <cell r="V7175">
            <v>1800000</v>
          </cell>
          <cell r="W7175">
            <v>16620</v>
          </cell>
          <cell r="X7175">
            <v>1783380</v>
          </cell>
          <cell r="Z7175">
            <v>1783380</v>
          </cell>
          <cell r="AA7175">
            <v>0</v>
          </cell>
          <cell r="AB7175">
            <v>1783380</v>
          </cell>
          <cell r="AC7175">
            <v>1783380</v>
          </cell>
          <cell r="AD7175">
            <v>1783380</v>
          </cell>
          <cell r="AE7175">
            <v>1783380</v>
          </cell>
        </row>
        <row r="7176">
          <cell r="F7176" t="str">
            <v>C-3603-1300-9</v>
          </cell>
          <cell r="U7176">
            <v>0</v>
          </cell>
          <cell r="V7176">
            <v>639175</v>
          </cell>
          <cell r="W7176">
            <v>1623</v>
          </cell>
          <cell r="X7176">
            <v>637552</v>
          </cell>
          <cell r="Z7176">
            <v>637552</v>
          </cell>
          <cell r="AA7176">
            <v>0</v>
          </cell>
          <cell r="AB7176">
            <v>637552</v>
          </cell>
          <cell r="AC7176">
            <v>637552</v>
          </cell>
          <cell r="AD7176">
            <v>637552</v>
          </cell>
          <cell r="AE7176">
            <v>637552</v>
          </cell>
        </row>
        <row r="7177">
          <cell r="F7177" t="str">
            <v>C-3603-1300-11</v>
          </cell>
          <cell r="U7177">
            <v>0</v>
          </cell>
          <cell r="V7177">
            <v>57489212</v>
          </cell>
          <cell r="W7177">
            <v>22489527</v>
          </cell>
          <cell r="X7177">
            <v>34999685</v>
          </cell>
          <cell r="Z7177">
            <v>34176800</v>
          </cell>
          <cell r="AA7177">
            <v>822885</v>
          </cell>
          <cell r="AB7177">
            <v>34176800</v>
          </cell>
          <cell r="AC7177">
            <v>34176800</v>
          </cell>
          <cell r="AD7177">
            <v>34176800</v>
          </cell>
          <cell r="AE7177">
            <v>34176800</v>
          </cell>
        </row>
        <row r="7178">
          <cell r="F7178" t="str">
            <v>C-3603-1300-11</v>
          </cell>
          <cell r="U7178">
            <v>0</v>
          </cell>
          <cell r="V7178">
            <v>338238474</v>
          </cell>
          <cell r="W7178">
            <v>263898474</v>
          </cell>
          <cell r="X7178">
            <v>74340000</v>
          </cell>
          <cell r="Z7178">
            <v>70194860</v>
          </cell>
          <cell r="AA7178">
            <v>4145140</v>
          </cell>
          <cell r="AB7178">
            <v>70194860</v>
          </cell>
          <cell r="AC7178">
            <v>70194860</v>
          </cell>
          <cell r="AD7178">
            <v>70194860</v>
          </cell>
          <cell r="AE7178">
            <v>70194860</v>
          </cell>
        </row>
        <row r="7179">
          <cell r="F7179" t="str">
            <v>C-3603-1300-11</v>
          </cell>
          <cell r="U7179">
            <v>0</v>
          </cell>
          <cell r="V7179">
            <v>1600000</v>
          </cell>
          <cell r="W7179">
            <v>0</v>
          </cell>
          <cell r="X7179">
            <v>1600000</v>
          </cell>
          <cell r="Z7179">
            <v>1600000</v>
          </cell>
          <cell r="AA7179">
            <v>0</v>
          </cell>
          <cell r="AB7179">
            <v>1600000</v>
          </cell>
          <cell r="AC7179">
            <v>1600000</v>
          </cell>
          <cell r="AD7179">
            <v>1600000</v>
          </cell>
          <cell r="AE7179">
            <v>1600000</v>
          </cell>
        </row>
        <row r="7180">
          <cell r="F7180" t="str">
            <v>C-3603-1300-11</v>
          </cell>
          <cell r="U7180">
            <v>0</v>
          </cell>
          <cell r="V7180">
            <v>52132080</v>
          </cell>
          <cell r="W7180">
            <v>52132080</v>
          </cell>
          <cell r="X7180">
            <v>0</v>
          </cell>
          <cell r="Z7180">
            <v>0</v>
          </cell>
          <cell r="AA7180">
            <v>0</v>
          </cell>
          <cell r="AB7180">
            <v>0</v>
          </cell>
          <cell r="AC7180">
            <v>0</v>
          </cell>
          <cell r="AD7180">
            <v>0</v>
          </cell>
          <cell r="AE7180">
            <v>0</v>
          </cell>
        </row>
        <row r="7181">
          <cell r="F7181" t="str">
            <v>C-3603-1300-11</v>
          </cell>
          <cell r="U7181">
            <v>0</v>
          </cell>
          <cell r="V7181">
            <v>106500000</v>
          </cell>
          <cell r="W7181">
            <v>27595000</v>
          </cell>
          <cell r="X7181">
            <v>78905000</v>
          </cell>
          <cell r="Z7181">
            <v>78905000</v>
          </cell>
          <cell r="AA7181">
            <v>0</v>
          </cell>
          <cell r="AB7181">
            <v>78905000</v>
          </cell>
          <cell r="AC7181">
            <v>78905000</v>
          </cell>
          <cell r="AD7181">
            <v>78905000</v>
          </cell>
          <cell r="AE7181">
            <v>78905000</v>
          </cell>
        </row>
        <row r="7182">
          <cell r="F7182" t="str">
            <v>C-3605-1300-1</v>
          </cell>
          <cell r="U7182">
            <v>6000000</v>
          </cell>
          <cell r="V7182">
            <v>0</v>
          </cell>
          <cell r="W7182">
            <v>0</v>
          </cell>
          <cell r="X7182">
            <v>6000000</v>
          </cell>
          <cell r="Z7182">
            <v>6000000</v>
          </cell>
          <cell r="AA7182">
            <v>0</v>
          </cell>
          <cell r="AB7182">
            <v>6000000</v>
          </cell>
          <cell r="AC7182">
            <v>6000000</v>
          </cell>
          <cell r="AD7182">
            <v>6000000</v>
          </cell>
          <cell r="AE7182">
            <v>6000000</v>
          </cell>
        </row>
        <row r="7183">
          <cell r="F7183" t="str">
            <v>C-3605-1300-1</v>
          </cell>
          <cell r="U7183">
            <v>0</v>
          </cell>
          <cell r="V7183">
            <v>1025394440</v>
          </cell>
          <cell r="W7183">
            <v>961735624</v>
          </cell>
          <cell r="X7183">
            <v>63658816</v>
          </cell>
          <cell r="Z7183">
            <v>0</v>
          </cell>
          <cell r="AA7183">
            <v>63658816</v>
          </cell>
          <cell r="AB7183">
            <v>0</v>
          </cell>
          <cell r="AC7183">
            <v>0</v>
          </cell>
          <cell r="AD7183">
            <v>0</v>
          </cell>
          <cell r="AE7183">
            <v>0</v>
          </cell>
        </row>
        <row r="7184">
          <cell r="F7184" t="str">
            <v>C-3605-1300-1</v>
          </cell>
          <cell r="U7184">
            <v>460104729</v>
          </cell>
          <cell r="V7184">
            <v>4619941539</v>
          </cell>
          <cell r="W7184">
            <v>1304496695</v>
          </cell>
          <cell r="X7184">
            <v>3775549573</v>
          </cell>
          <cell r="Z7184">
            <v>3775548547</v>
          </cell>
          <cell r="AA7184">
            <v>1026</v>
          </cell>
          <cell r="AB7184">
            <v>3775548547</v>
          </cell>
          <cell r="AC7184">
            <v>596356451</v>
          </cell>
          <cell r="AD7184">
            <v>596356451</v>
          </cell>
          <cell r="AE7184">
            <v>596356451</v>
          </cell>
        </row>
        <row r="7185">
          <cell r="F7185" t="str">
            <v>C-3605-1300-1</v>
          </cell>
          <cell r="U7185">
            <v>220843737</v>
          </cell>
          <cell r="V7185">
            <v>0</v>
          </cell>
          <cell r="W7185">
            <v>343570</v>
          </cell>
          <cell r="X7185">
            <v>220500167</v>
          </cell>
          <cell r="Z7185">
            <v>220498721</v>
          </cell>
          <cell r="AA7185">
            <v>1446</v>
          </cell>
          <cell r="AB7185">
            <v>220498721</v>
          </cell>
          <cell r="AC7185">
            <v>220498721</v>
          </cell>
          <cell r="AD7185">
            <v>220498721</v>
          </cell>
          <cell r="AE7185">
            <v>220498721</v>
          </cell>
        </row>
        <row r="7186">
          <cell r="F7186" t="str">
            <v>C-3605-1300-1</v>
          </cell>
          <cell r="U7186">
            <v>115000000</v>
          </cell>
          <cell r="V7186">
            <v>2026214</v>
          </cell>
          <cell r="W7186">
            <v>12518470</v>
          </cell>
          <cell r="X7186">
            <v>104507744</v>
          </cell>
          <cell r="Z7186">
            <v>104462744</v>
          </cell>
          <cell r="AA7186">
            <v>45000</v>
          </cell>
          <cell r="AB7186">
            <v>104462744</v>
          </cell>
          <cell r="AC7186">
            <v>104462744</v>
          </cell>
          <cell r="AD7186">
            <v>101280684</v>
          </cell>
          <cell r="AE7186">
            <v>101280684</v>
          </cell>
        </row>
        <row r="7187">
          <cell r="F7187" t="str">
            <v>C-3605-1300-1</v>
          </cell>
          <cell r="U7187">
            <v>35000000</v>
          </cell>
          <cell r="V7187">
            <v>77051955</v>
          </cell>
          <cell r="W7187">
            <v>5374450</v>
          </cell>
          <cell r="X7187">
            <v>106677505</v>
          </cell>
          <cell r="Z7187">
            <v>102267885</v>
          </cell>
          <cell r="AA7187">
            <v>4409620</v>
          </cell>
          <cell r="AB7187">
            <v>102267885</v>
          </cell>
          <cell r="AC7187">
            <v>102267885</v>
          </cell>
          <cell r="AD7187">
            <v>102267885</v>
          </cell>
          <cell r="AE7187">
            <v>102267885</v>
          </cell>
        </row>
        <row r="7188">
          <cell r="F7188" t="str">
            <v>C-3605-1300-1</v>
          </cell>
          <cell r="U7188">
            <v>1206482613</v>
          </cell>
          <cell r="V7188">
            <v>0</v>
          </cell>
          <cell r="W7188">
            <v>199725970</v>
          </cell>
          <cell r="X7188">
            <v>1006756643</v>
          </cell>
          <cell r="Z7188">
            <v>999996643</v>
          </cell>
          <cell r="AA7188">
            <v>6760000</v>
          </cell>
          <cell r="AB7188">
            <v>999996643</v>
          </cell>
          <cell r="AC7188">
            <v>999996643</v>
          </cell>
          <cell r="AD7188">
            <v>999996643</v>
          </cell>
          <cell r="AE7188">
            <v>999996643</v>
          </cell>
        </row>
        <row r="7189">
          <cell r="F7189" t="str">
            <v>C-3605-1300-1</v>
          </cell>
          <cell r="U7189">
            <v>0</v>
          </cell>
          <cell r="V7189">
            <v>3000000</v>
          </cell>
          <cell r="W7189">
            <v>3000000</v>
          </cell>
          <cell r="X7189">
            <v>0</v>
          </cell>
          <cell r="Z7189">
            <v>0</v>
          </cell>
          <cell r="AA7189">
            <v>0</v>
          </cell>
          <cell r="AB7189">
            <v>0</v>
          </cell>
          <cell r="AC7189">
            <v>0</v>
          </cell>
          <cell r="AD7189">
            <v>0</v>
          </cell>
          <cell r="AE7189">
            <v>0</v>
          </cell>
        </row>
        <row r="7190">
          <cell r="F7190" t="str">
            <v>C-3605-1300-1</v>
          </cell>
          <cell r="U7190">
            <v>45000000</v>
          </cell>
          <cell r="V7190">
            <v>0</v>
          </cell>
          <cell r="W7190">
            <v>2755000</v>
          </cell>
          <cell r="X7190">
            <v>42245000</v>
          </cell>
          <cell r="Z7190">
            <v>42245000</v>
          </cell>
          <cell r="AA7190">
            <v>0</v>
          </cell>
          <cell r="AB7190">
            <v>42245000</v>
          </cell>
          <cell r="AC7190">
            <v>42245000</v>
          </cell>
          <cell r="AD7190">
            <v>42245000</v>
          </cell>
          <cell r="AE7190">
            <v>42245000</v>
          </cell>
        </row>
        <row r="7191">
          <cell r="F7191" t="str">
            <v>C-3605-1300-1</v>
          </cell>
          <cell r="U7191">
            <v>10000000</v>
          </cell>
          <cell r="V7191">
            <v>0</v>
          </cell>
          <cell r="W7191">
            <v>10000000</v>
          </cell>
          <cell r="X7191">
            <v>0</v>
          </cell>
          <cell r="Z7191">
            <v>0</v>
          </cell>
          <cell r="AA7191">
            <v>0</v>
          </cell>
          <cell r="AB7191">
            <v>0</v>
          </cell>
          <cell r="AC7191">
            <v>0</v>
          </cell>
          <cell r="AD7191">
            <v>0</v>
          </cell>
          <cell r="AE7191">
            <v>0</v>
          </cell>
        </row>
        <row r="7192">
          <cell r="F7192" t="str">
            <v>C-3605-1300-1</v>
          </cell>
          <cell r="U7192">
            <v>8051534</v>
          </cell>
          <cell r="V7192">
            <v>82944446</v>
          </cell>
          <cell r="W7192">
            <v>2974300</v>
          </cell>
          <cell r="X7192">
            <v>88021680</v>
          </cell>
          <cell r="Z7192">
            <v>72758625</v>
          </cell>
          <cell r="AA7192">
            <v>15263055</v>
          </cell>
          <cell r="AB7192">
            <v>72758625</v>
          </cell>
          <cell r="AC7192">
            <v>72758625</v>
          </cell>
          <cell r="AD7192">
            <v>72758625</v>
          </cell>
          <cell r="AE7192">
            <v>72758625</v>
          </cell>
        </row>
        <row r="7193">
          <cell r="F7193" t="str">
            <v>C-3605-1300-1</v>
          </cell>
          <cell r="U7193">
            <v>0</v>
          </cell>
          <cell r="V7193">
            <v>163305847.84999999</v>
          </cell>
          <cell r="W7193">
            <v>25000000.850000001</v>
          </cell>
          <cell r="X7193">
            <v>138305847</v>
          </cell>
          <cell r="Z7193">
            <v>115249709</v>
          </cell>
          <cell r="AA7193">
            <v>23056138</v>
          </cell>
          <cell r="AB7193">
            <v>115249709</v>
          </cell>
          <cell r="AC7193">
            <v>115249709</v>
          </cell>
          <cell r="AD7193">
            <v>115249709</v>
          </cell>
          <cell r="AE7193">
            <v>115249709</v>
          </cell>
        </row>
        <row r="7194">
          <cell r="F7194" t="str">
            <v>C-3699-1300-2</v>
          </cell>
          <cell r="U7194">
            <v>0</v>
          </cell>
          <cell r="V7194">
            <v>126162731</v>
          </cell>
          <cell r="W7194">
            <v>0</v>
          </cell>
          <cell r="X7194">
            <v>126162731</v>
          </cell>
          <cell r="Z7194">
            <v>89736554</v>
          </cell>
          <cell r="AA7194">
            <v>36426177</v>
          </cell>
          <cell r="AB7194">
            <v>89736554</v>
          </cell>
          <cell r="AC7194">
            <v>89736554</v>
          </cell>
          <cell r="AD7194">
            <v>33373600</v>
          </cell>
          <cell r="AE7194">
            <v>33373600</v>
          </cell>
        </row>
        <row r="7195">
          <cell r="F7195" t="str">
            <v>C-3699-1300-2</v>
          </cell>
          <cell r="U7195">
            <v>0</v>
          </cell>
          <cell r="V7195">
            <v>10700000</v>
          </cell>
          <cell r="W7195">
            <v>0</v>
          </cell>
          <cell r="X7195">
            <v>10700000</v>
          </cell>
          <cell r="Z7195">
            <v>5251670</v>
          </cell>
          <cell r="AA7195">
            <v>5448330</v>
          </cell>
          <cell r="AB7195">
            <v>5251670</v>
          </cell>
          <cell r="AC7195">
            <v>5251670</v>
          </cell>
          <cell r="AD7195">
            <v>5251670</v>
          </cell>
          <cell r="AE7195">
            <v>5251670</v>
          </cell>
        </row>
        <row r="7196">
          <cell r="F7196" t="str">
            <v>C-3602-1300-3</v>
          </cell>
          <cell r="U7196">
            <v>35535000</v>
          </cell>
          <cell r="V7196">
            <v>0</v>
          </cell>
          <cell r="W7196">
            <v>1699500</v>
          </cell>
          <cell r="X7196">
            <v>33835500</v>
          </cell>
          <cell r="Z7196">
            <v>33835500</v>
          </cell>
          <cell r="AA7196">
            <v>0</v>
          </cell>
          <cell r="AB7196">
            <v>33835500</v>
          </cell>
          <cell r="AC7196">
            <v>33835500</v>
          </cell>
          <cell r="AD7196">
            <v>33835500</v>
          </cell>
          <cell r="AE7196">
            <v>33835500</v>
          </cell>
        </row>
        <row r="7197">
          <cell r="F7197" t="str">
            <v>C-3602-1300-5</v>
          </cell>
          <cell r="U7197">
            <v>36800000</v>
          </cell>
          <cell r="V7197">
            <v>0</v>
          </cell>
          <cell r="W7197">
            <v>1173334</v>
          </cell>
          <cell r="X7197">
            <v>35626666</v>
          </cell>
          <cell r="Z7197">
            <v>35626666</v>
          </cell>
          <cell r="AA7197">
            <v>0</v>
          </cell>
          <cell r="AB7197">
            <v>35626666</v>
          </cell>
          <cell r="AC7197">
            <v>35626666</v>
          </cell>
          <cell r="AD7197">
            <v>35626666</v>
          </cell>
          <cell r="AE7197">
            <v>35626666</v>
          </cell>
        </row>
        <row r="7198">
          <cell r="F7198" t="str">
            <v>C-3602-1300-5</v>
          </cell>
          <cell r="U7198">
            <v>55676893</v>
          </cell>
          <cell r="V7198">
            <v>4638495</v>
          </cell>
          <cell r="W7198">
            <v>0</v>
          </cell>
          <cell r="X7198">
            <v>60315388</v>
          </cell>
          <cell r="Z7198">
            <v>60214914</v>
          </cell>
          <cell r="AA7198">
            <v>100474</v>
          </cell>
          <cell r="AB7198">
            <v>60214914</v>
          </cell>
          <cell r="AC7198">
            <v>60214914</v>
          </cell>
          <cell r="AD7198">
            <v>60214914</v>
          </cell>
          <cell r="AE7198">
            <v>60214914</v>
          </cell>
        </row>
        <row r="7199">
          <cell r="F7199" t="str">
            <v>C-3602-1300-5</v>
          </cell>
          <cell r="U7199">
            <v>222707571</v>
          </cell>
          <cell r="V7199">
            <v>0</v>
          </cell>
          <cell r="W7199">
            <v>20607052</v>
          </cell>
          <cell r="X7199">
            <v>202100519</v>
          </cell>
          <cell r="Z7199">
            <v>202100517</v>
          </cell>
          <cell r="AA7199">
            <v>2</v>
          </cell>
          <cell r="AB7199">
            <v>202100517</v>
          </cell>
          <cell r="AC7199">
            <v>202100517</v>
          </cell>
          <cell r="AD7199">
            <v>202100517</v>
          </cell>
          <cell r="AE7199">
            <v>202100517</v>
          </cell>
        </row>
        <row r="7200">
          <cell r="F7200" t="str">
            <v>C-3602-1300-5</v>
          </cell>
          <cell r="U7200">
            <v>5567689</v>
          </cell>
          <cell r="V7200">
            <v>1173334</v>
          </cell>
          <cell r="W7200">
            <v>0</v>
          </cell>
          <cell r="X7200">
            <v>6741023</v>
          </cell>
          <cell r="Z7200">
            <v>6717799</v>
          </cell>
          <cell r="AA7200">
            <v>23224</v>
          </cell>
          <cell r="AB7200">
            <v>6717799</v>
          </cell>
          <cell r="AC7200">
            <v>6717799</v>
          </cell>
          <cell r="AD7200">
            <v>6717799</v>
          </cell>
          <cell r="AE7200">
            <v>6717799</v>
          </cell>
        </row>
        <row r="7201">
          <cell r="F7201" t="str">
            <v>C-3603-1300-1</v>
          </cell>
          <cell r="U7201">
            <v>0</v>
          </cell>
          <cell r="V7201">
            <v>6937070</v>
          </cell>
          <cell r="W7201">
            <v>0</v>
          </cell>
          <cell r="X7201">
            <v>6937070</v>
          </cell>
          <cell r="Z7201">
            <v>6821452</v>
          </cell>
          <cell r="AA7201">
            <v>115618</v>
          </cell>
          <cell r="AB7201">
            <v>6821452</v>
          </cell>
          <cell r="AC7201">
            <v>6821452</v>
          </cell>
          <cell r="AD7201">
            <v>6821452</v>
          </cell>
          <cell r="AE7201">
            <v>6821452</v>
          </cell>
        </row>
        <row r="7202">
          <cell r="F7202" t="str">
            <v>C-3603-1300-1</v>
          </cell>
          <cell r="U7202">
            <v>917556000</v>
          </cell>
          <cell r="V7202">
            <v>49382552</v>
          </cell>
          <cell r="W7202">
            <v>4056049</v>
          </cell>
          <cell r="X7202">
            <v>962882503</v>
          </cell>
          <cell r="Z7202">
            <v>962882503</v>
          </cell>
          <cell r="AA7202">
            <v>0</v>
          </cell>
          <cell r="AB7202">
            <v>962882503</v>
          </cell>
          <cell r="AC7202">
            <v>962882503</v>
          </cell>
          <cell r="AD7202">
            <v>962882503</v>
          </cell>
          <cell r="AE7202">
            <v>962882503</v>
          </cell>
        </row>
        <row r="7203">
          <cell r="F7203" t="str">
            <v>C-3603-1300-1</v>
          </cell>
          <cell r="U7203">
            <v>41200000</v>
          </cell>
          <cell r="V7203">
            <v>0</v>
          </cell>
          <cell r="W7203">
            <v>20016069</v>
          </cell>
          <cell r="X7203">
            <v>21183931</v>
          </cell>
          <cell r="Z7203">
            <v>21183931</v>
          </cell>
          <cell r="AA7203">
            <v>0</v>
          </cell>
          <cell r="AB7203">
            <v>21183931</v>
          </cell>
          <cell r="AC7203">
            <v>21183931</v>
          </cell>
          <cell r="AD7203">
            <v>21183931</v>
          </cell>
          <cell r="AE7203">
            <v>21183931</v>
          </cell>
        </row>
        <row r="7204">
          <cell r="F7204" t="str">
            <v>C-3603-1300-1</v>
          </cell>
          <cell r="U7204">
            <v>37994000</v>
          </cell>
          <cell r="V7204">
            <v>0</v>
          </cell>
          <cell r="W7204">
            <v>2558812</v>
          </cell>
          <cell r="X7204">
            <v>35435188</v>
          </cell>
          <cell r="Z7204">
            <v>35415134</v>
          </cell>
          <cell r="AA7204">
            <v>20054</v>
          </cell>
          <cell r="AB7204">
            <v>35415134</v>
          </cell>
          <cell r="AC7204">
            <v>35415134</v>
          </cell>
          <cell r="AD7204">
            <v>35415134</v>
          </cell>
          <cell r="AE7204">
            <v>35415134</v>
          </cell>
        </row>
        <row r="7205">
          <cell r="F7205" t="str">
            <v>C-3603-1300-1</v>
          </cell>
          <cell r="U7205">
            <v>102524000</v>
          </cell>
          <cell r="V7205">
            <v>0</v>
          </cell>
          <cell r="W7205">
            <v>0</v>
          </cell>
          <cell r="X7205">
            <v>102524000</v>
          </cell>
          <cell r="Z7205">
            <v>102157213</v>
          </cell>
          <cell r="AA7205">
            <v>366787</v>
          </cell>
          <cell r="AB7205">
            <v>102157213</v>
          </cell>
          <cell r="AC7205">
            <v>102157213</v>
          </cell>
          <cell r="AD7205">
            <v>102157213</v>
          </cell>
          <cell r="AE7205">
            <v>102157213</v>
          </cell>
        </row>
        <row r="7206">
          <cell r="F7206" t="str">
            <v>C-3603-1300-1</v>
          </cell>
          <cell r="U7206">
            <v>252963000</v>
          </cell>
          <cell r="V7206">
            <v>0</v>
          </cell>
          <cell r="W7206">
            <v>1894260</v>
          </cell>
          <cell r="X7206">
            <v>251068740</v>
          </cell>
          <cell r="Z7206">
            <v>251001480</v>
          </cell>
          <cell r="AA7206">
            <v>67260</v>
          </cell>
          <cell r="AB7206">
            <v>251001480</v>
          </cell>
          <cell r="AC7206">
            <v>251001480</v>
          </cell>
          <cell r="AD7206">
            <v>251001480</v>
          </cell>
          <cell r="AE7206">
            <v>251001480</v>
          </cell>
        </row>
        <row r="7207">
          <cell r="F7207" t="str">
            <v>C-3603-1300-1</v>
          </cell>
          <cell r="U7207">
            <v>255864000</v>
          </cell>
          <cell r="V7207">
            <v>247868000</v>
          </cell>
          <cell r="W7207">
            <v>19756372</v>
          </cell>
          <cell r="X7207">
            <v>483975628</v>
          </cell>
          <cell r="Z7207">
            <v>483945820</v>
          </cell>
          <cell r="AA7207">
            <v>29808</v>
          </cell>
          <cell r="AB7207">
            <v>483945820</v>
          </cell>
          <cell r="AC7207">
            <v>483945820</v>
          </cell>
          <cell r="AD7207">
            <v>483945820</v>
          </cell>
          <cell r="AE7207">
            <v>483945820</v>
          </cell>
        </row>
        <row r="7208">
          <cell r="F7208" t="str">
            <v>C-3603-1300-1</v>
          </cell>
          <cell r="U7208">
            <v>15450000</v>
          </cell>
          <cell r="V7208">
            <v>0</v>
          </cell>
          <cell r="W7208">
            <v>3900000</v>
          </cell>
          <cell r="X7208">
            <v>11550000</v>
          </cell>
          <cell r="Z7208">
            <v>11550000</v>
          </cell>
          <cell r="AA7208">
            <v>0</v>
          </cell>
          <cell r="AB7208">
            <v>11550000</v>
          </cell>
          <cell r="AC7208">
            <v>11550000</v>
          </cell>
          <cell r="AD7208">
            <v>11550000</v>
          </cell>
          <cell r="AE7208">
            <v>11550000</v>
          </cell>
        </row>
        <row r="7209">
          <cell r="F7209" t="str">
            <v>C-3603-1300-1</v>
          </cell>
          <cell r="U7209">
            <v>10868000</v>
          </cell>
          <cell r="V7209">
            <v>4783964</v>
          </cell>
          <cell r="W7209">
            <v>0</v>
          </cell>
          <cell r="X7209">
            <v>15651964</v>
          </cell>
          <cell r="Z7209">
            <v>15651964</v>
          </cell>
          <cell r="AA7209">
            <v>0</v>
          </cell>
          <cell r="AB7209">
            <v>15651964</v>
          </cell>
          <cell r="AC7209">
            <v>15651964</v>
          </cell>
          <cell r="AD7209">
            <v>15651964</v>
          </cell>
          <cell r="AE7209">
            <v>15651964</v>
          </cell>
        </row>
        <row r="7210">
          <cell r="F7210" t="str">
            <v>C-3603-1300-1</v>
          </cell>
          <cell r="U7210">
            <v>5682213000</v>
          </cell>
          <cell r="V7210">
            <v>390143474</v>
          </cell>
          <cell r="W7210">
            <v>54999024</v>
          </cell>
          <cell r="X7210">
            <v>6017357450</v>
          </cell>
          <cell r="Z7210">
            <v>6017357350</v>
          </cell>
          <cell r="AA7210">
            <v>100</v>
          </cell>
          <cell r="AB7210">
            <v>6017357350</v>
          </cell>
          <cell r="AC7210">
            <v>6017357350</v>
          </cell>
          <cell r="AD7210">
            <v>6017357350</v>
          </cell>
          <cell r="AE7210">
            <v>6017357350</v>
          </cell>
        </row>
        <row r="7211">
          <cell r="F7211" t="str">
            <v>C-3603-1300-1</v>
          </cell>
          <cell r="U7211">
            <v>217805000</v>
          </cell>
          <cell r="V7211">
            <v>0</v>
          </cell>
          <cell r="W7211">
            <v>9692900</v>
          </cell>
          <cell r="X7211">
            <v>208112100</v>
          </cell>
          <cell r="Z7211">
            <v>208112100</v>
          </cell>
          <cell r="AA7211">
            <v>0</v>
          </cell>
          <cell r="AB7211">
            <v>208112100</v>
          </cell>
          <cell r="AC7211">
            <v>208112100</v>
          </cell>
          <cell r="AD7211">
            <v>208112100</v>
          </cell>
          <cell r="AE7211">
            <v>208112100</v>
          </cell>
        </row>
        <row r="7212">
          <cell r="F7212" t="str">
            <v>C-3603-1300-1</v>
          </cell>
          <cell r="U7212">
            <v>42760000</v>
          </cell>
          <cell r="V7212">
            <v>0</v>
          </cell>
          <cell r="W7212">
            <v>42760000</v>
          </cell>
          <cell r="X7212">
            <v>0</v>
          </cell>
          <cell r="Z7212">
            <v>0</v>
          </cell>
          <cell r="AA7212">
            <v>0</v>
          </cell>
          <cell r="AB7212">
            <v>0</v>
          </cell>
          <cell r="AC7212">
            <v>0</v>
          </cell>
          <cell r="AD7212">
            <v>0</v>
          </cell>
          <cell r="AE7212">
            <v>0</v>
          </cell>
        </row>
        <row r="7213">
          <cell r="F7213" t="str">
            <v>C-3603-1300-1</v>
          </cell>
          <cell r="U7213">
            <v>6158000</v>
          </cell>
          <cell r="V7213">
            <v>130000000</v>
          </cell>
          <cell r="W7213">
            <v>4138301</v>
          </cell>
          <cell r="X7213">
            <v>132019699</v>
          </cell>
          <cell r="Z7213">
            <v>131756260</v>
          </cell>
          <cell r="AA7213">
            <v>263439</v>
          </cell>
          <cell r="AB7213">
            <v>131756260</v>
          </cell>
          <cell r="AC7213">
            <v>131756260</v>
          </cell>
          <cell r="AD7213">
            <v>131756260</v>
          </cell>
          <cell r="AE7213">
            <v>131756260</v>
          </cell>
        </row>
        <row r="7214">
          <cell r="F7214" t="str">
            <v>C-3603-1300-1</v>
          </cell>
          <cell r="U7214">
            <v>0</v>
          </cell>
          <cell r="V7214">
            <v>3475776</v>
          </cell>
          <cell r="W7214">
            <v>3036711</v>
          </cell>
          <cell r="X7214">
            <v>439065</v>
          </cell>
          <cell r="Z7214">
            <v>439065</v>
          </cell>
          <cell r="AA7214">
            <v>0</v>
          </cell>
          <cell r="AB7214">
            <v>439065</v>
          </cell>
          <cell r="AC7214">
            <v>439065</v>
          </cell>
          <cell r="AD7214">
            <v>439065</v>
          </cell>
          <cell r="AE7214">
            <v>439065</v>
          </cell>
        </row>
        <row r="7215">
          <cell r="F7215" t="str">
            <v>C-3603-1300-1</v>
          </cell>
          <cell r="U7215">
            <v>38889000</v>
          </cell>
          <cell r="V7215">
            <v>0</v>
          </cell>
          <cell r="W7215">
            <v>0</v>
          </cell>
          <cell r="X7215">
            <v>38889000</v>
          </cell>
          <cell r="Z7215">
            <v>38849840</v>
          </cell>
          <cell r="AA7215">
            <v>39160</v>
          </cell>
          <cell r="AB7215">
            <v>38849840</v>
          </cell>
          <cell r="AC7215">
            <v>38849840</v>
          </cell>
          <cell r="AD7215">
            <v>38849840</v>
          </cell>
          <cell r="AE7215">
            <v>38849840</v>
          </cell>
        </row>
        <row r="7216">
          <cell r="F7216" t="str">
            <v>C-3603-1300-1</v>
          </cell>
          <cell r="U7216">
            <v>10173000</v>
          </cell>
          <cell r="V7216">
            <v>3345000</v>
          </cell>
          <cell r="W7216">
            <v>10173000</v>
          </cell>
          <cell r="X7216">
            <v>3345000</v>
          </cell>
          <cell r="Z7216">
            <v>3344718</v>
          </cell>
          <cell r="AA7216">
            <v>282</v>
          </cell>
          <cell r="AB7216">
            <v>3344718</v>
          </cell>
          <cell r="AC7216">
            <v>3344718</v>
          </cell>
          <cell r="AD7216">
            <v>3344718</v>
          </cell>
          <cell r="AE7216">
            <v>3344718</v>
          </cell>
        </row>
        <row r="7217">
          <cell r="F7217" t="str">
            <v>C-3603-1300-1</v>
          </cell>
          <cell r="U7217">
            <v>53443000</v>
          </cell>
          <cell r="V7217">
            <v>48374000</v>
          </cell>
          <cell r="W7217">
            <v>1918877</v>
          </cell>
          <cell r="X7217">
            <v>99898123</v>
          </cell>
          <cell r="Z7217">
            <v>99894306</v>
          </cell>
          <cell r="AA7217">
            <v>3817</v>
          </cell>
          <cell r="AB7217">
            <v>99894306</v>
          </cell>
          <cell r="AC7217">
            <v>99894306</v>
          </cell>
          <cell r="AD7217">
            <v>99894306</v>
          </cell>
          <cell r="AE7217">
            <v>99894306</v>
          </cell>
        </row>
        <row r="7218">
          <cell r="F7218" t="str">
            <v>C-3603-1300-1</v>
          </cell>
          <cell r="U7218">
            <v>129581000</v>
          </cell>
          <cell r="V7218">
            <v>13000000</v>
          </cell>
          <cell r="W7218">
            <v>0</v>
          </cell>
          <cell r="X7218">
            <v>142581000</v>
          </cell>
          <cell r="Z7218">
            <v>140899997</v>
          </cell>
          <cell r="AA7218">
            <v>1681003</v>
          </cell>
          <cell r="AB7218">
            <v>140899997</v>
          </cell>
          <cell r="AC7218">
            <v>140899997</v>
          </cell>
          <cell r="AD7218">
            <v>140899997</v>
          </cell>
          <cell r="AE7218">
            <v>140899997</v>
          </cell>
        </row>
        <row r="7219">
          <cell r="F7219" t="str">
            <v>C-3603-1300-1</v>
          </cell>
          <cell r="U7219">
            <v>0</v>
          </cell>
          <cell r="V7219">
            <v>4237000</v>
          </cell>
          <cell r="W7219">
            <v>0</v>
          </cell>
          <cell r="X7219">
            <v>4237000</v>
          </cell>
          <cell r="Z7219">
            <v>4237000</v>
          </cell>
          <cell r="AA7219">
            <v>0</v>
          </cell>
          <cell r="AB7219">
            <v>4237000</v>
          </cell>
          <cell r="AC7219">
            <v>4237000</v>
          </cell>
          <cell r="AD7219">
            <v>4237000</v>
          </cell>
          <cell r="AE7219">
            <v>4237000</v>
          </cell>
        </row>
        <row r="7220">
          <cell r="F7220" t="str">
            <v>C-3603-1300-1</v>
          </cell>
          <cell r="U7220">
            <v>25237000</v>
          </cell>
          <cell r="V7220">
            <v>0</v>
          </cell>
          <cell r="W7220">
            <v>25237000</v>
          </cell>
          <cell r="X7220">
            <v>0</v>
          </cell>
          <cell r="Z7220">
            <v>0</v>
          </cell>
          <cell r="AA7220">
            <v>0</v>
          </cell>
          <cell r="AB7220">
            <v>0</v>
          </cell>
          <cell r="AC7220">
            <v>0</v>
          </cell>
          <cell r="AD7220">
            <v>0</v>
          </cell>
          <cell r="AE7220">
            <v>0</v>
          </cell>
        </row>
        <row r="7221">
          <cell r="F7221" t="str">
            <v>C-3603-1300-1</v>
          </cell>
          <cell r="U7221">
            <v>118600000</v>
          </cell>
          <cell r="V7221">
            <v>0</v>
          </cell>
          <cell r="W7221">
            <v>53528</v>
          </cell>
          <cell r="X7221">
            <v>118546472</v>
          </cell>
          <cell r="Z7221">
            <v>118546382</v>
          </cell>
          <cell r="AA7221">
            <v>90</v>
          </cell>
          <cell r="AB7221">
            <v>118546382</v>
          </cell>
          <cell r="AC7221">
            <v>118546382</v>
          </cell>
          <cell r="AD7221">
            <v>118546382</v>
          </cell>
          <cell r="AE7221">
            <v>118546382</v>
          </cell>
        </row>
        <row r="7222">
          <cell r="F7222" t="str">
            <v>C-3603-1300-4</v>
          </cell>
          <cell r="U7222">
            <v>133895454</v>
          </cell>
          <cell r="V7222">
            <v>30007027</v>
          </cell>
          <cell r="W7222">
            <v>682423</v>
          </cell>
          <cell r="X7222">
            <v>163220058</v>
          </cell>
          <cell r="Z7222">
            <v>163220058</v>
          </cell>
          <cell r="AA7222">
            <v>0</v>
          </cell>
          <cell r="AB7222">
            <v>163220058</v>
          </cell>
          <cell r="AC7222">
            <v>163220058</v>
          </cell>
          <cell r="AD7222">
            <v>163220058</v>
          </cell>
          <cell r="AE7222">
            <v>163220058</v>
          </cell>
        </row>
        <row r="7223">
          <cell r="F7223" t="str">
            <v>C-3603-1300-7</v>
          </cell>
          <cell r="U7223">
            <v>203616434</v>
          </cell>
          <cell r="V7223">
            <v>13339385</v>
          </cell>
          <cell r="W7223">
            <v>0</v>
          </cell>
          <cell r="X7223">
            <v>216955819</v>
          </cell>
          <cell r="Z7223">
            <v>216950214</v>
          </cell>
          <cell r="AA7223">
            <v>5605</v>
          </cell>
          <cell r="AB7223">
            <v>216950214</v>
          </cell>
          <cell r="AC7223">
            <v>216950214</v>
          </cell>
          <cell r="AD7223">
            <v>216950214</v>
          </cell>
          <cell r="AE7223">
            <v>216950214</v>
          </cell>
        </row>
        <row r="7224">
          <cell r="F7224" t="str">
            <v>C-3603-1300-7</v>
          </cell>
          <cell r="U7224">
            <v>29737585</v>
          </cell>
          <cell r="V7224">
            <v>0</v>
          </cell>
          <cell r="W7224">
            <v>13339385</v>
          </cell>
          <cell r="X7224">
            <v>16398200</v>
          </cell>
          <cell r="Z7224">
            <v>16398200</v>
          </cell>
          <cell r="AA7224">
            <v>0</v>
          </cell>
          <cell r="AB7224">
            <v>16398200</v>
          </cell>
          <cell r="AC7224">
            <v>16398200</v>
          </cell>
          <cell r="AD7224">
            <v>16398200</v>
          </cell>
          <cell r="AE7224">
            <v>16398200</v>
          </cell>
        </row>
        <row r="7225">
          <cell r="F7225" t="str">
            <v>C-3603-1300-8</v>
          </cell>
          <cell r="U7225">
            <v>120695400</v>
          </cell>
          <cell r="V7225">
            <v>0</v>
          </cell>
          <cell r="W7225">
            <v>0</v>
          </cell>
          <cell r="X7225">
            <v>120695400</v>
          </cell>
          <cell r="Z7225">
            <v>120695400</v>
          </cell>
          <cell r="AA7225">
            <v>0</v>
          </cell>
          <cell r="AB7225">
            <v>120695400</v>
          </cell>
          <cell r="AC7225">
            <v>120695400</v>
          </cell>
          <cell r="AD7225">
            <v>120695400</v>
          </cell>
          <cell r="AE7225">
            <v>120695400</v>
          </cell>
        </row>
        <row r="7226">
          <cell r="F7226" t="str">
            <v>C-3603-1300-9</v>
          </cell>
          <cell r="U7226">
            <v>143750000</v>
          </cell>
          <cell r="V7226">
            <v>48000000</v>
          </cell>
          <cell r="W7226">
            <v>4139175</v>
          </cell>
          <cell r="X7226">
            <v>187610825</v>
          </cell>
          <cell r="Z7226">
            <v>187610825</v>
          </cell>
          <cell r="AA7226">
            <v>0</v>
          </cell>
          <cell r="AB7226">
            <v>187610825</v>
          </cell>
          <cell r="AC7226">
            <v>187610825</v>
          </cell>
          <cell r="AD7226">
            <v>187610825</v>
          </cell>
          <cell r="AE7226">
            <v>187610825</v>
          </cell>
        </row>
        <row r="7227">
          <cell r="F7227" t="str">
            <v>C-3603-1300-9</v>
          </cell>
          <cell r="U7227">
            <v>1500000</v>
          </cell>
          <cell r="V7227">
            <v>5974500</v>
          </cell>
          <cell r="W7227">
            <v>3015453</v>
          </cell>
          <cell r="X7227">
            <v>4459047</v>
          </cell>
          <cell r="Z7227">
            <v>4457536</v>
          </cell>
          <cell r="AA7227">
            <v>1511</v>
          </cell>
          <cell r="AB7227">
            <v>4457536</v>
          </cell>
          <cell r="AC7227">
            <v>4457536</v>
          </cell>
          <cell r="AD7227">
            <v>4457536</v>
          </cell>
          <cell r="AE7227">
            <v>4457536</v>
          </cell>
        </row>
        <row r="7228">
          <cell r="F7228" t="str">
            <v>C-3603-1300-11</v>
          </cell>
          <cell r="U7228">
            <v>0</v>
          </cell>
          <cell r="V7228">
            <v>3200000</v>
          </cell>
          <cell r="W7228">
            <v>0</v>
          </cell>
          <cell r="X7228">
            <v>3200000</v>
          </cell>
          <cell r="Z7228">
            <v>3149454</v>
          </cell>
          <cell r="AA7228">
            <v>50546</v>
          </cell>
          <cell r="AB7228">
            <v>3149454</v>
          </cell>
          <cell r="AC7228">
            <v>3149454</v>
          </cell>
          <cell r="AD7228">
            <v>3149454</v>
          </cell>
          <cell r="AE7228">
            <v>3149454</v>
          </cell>
        </row>
        <row r="7229">
          <cell r="F7229" t="str">
            <v>C-3603-1300-11</v>
          </cell>
          <cell r="U7229">
            <v>0</v>
          </cell>
          <cell r="V7229">
            <v>207198980</v>
          </cell>
          <cell r="W7229">
            <v>42930190</v>
          </cell>
          <cell r="X7229">
            <v>164268790</v>
          </cell>
          <cell r="Z7229">
            <v>163589300</v>
          </cell>
          <cell r="AA7229">
            <v>679490</v>
          </cell>
          <cell r="AB7229">
            <v>163589300</v>
          </cell>
          <cell r="AC7229">
            <v>163589300</v>
          </cell>
          <cell r="AD7229">
            <v>163589300</v>
          </cell>
          <cell r="AE7229">
            <v>163589300</v>
          </cell>
        </row>
        <row r="7230">
          <cell r="F7230" t="str">
            <v>C-3603-1300-11</v>
          </cell>
          <cell r="U7230">
            <v>0</v>
          </cell>
          <cell r="V7230">
            <v>70280000</v>
          </cell>
          <cell r="W7230">
            <v>21500000</v>
          </cell>
          <cell r="X7230">
            <v>48780000</v>
          </cell>
          <cell r="Z7230">
            <v>48500000</v>
          </cell>
          <cell r="AA7230">
            <v>280000</v>
          </cell>
          <cell r="AB7230">
            <v>48500000</v>
          </cell>
          <cell r="AC7230">
            <v>48500000</v>
          </cell>
          <cell r="AD7230">
            <v>48500000</v>
          </cell>
          <cell r="AE7230">
            <v>48500000</v>
          </cell>
        </row>
        <row r="7231">
          <cell r="F7231" t="str">
            <v>C-3605-1300-1</v>
          </cell>
          <cell r="U7231">
            <v>3000000</v>
          </cell>
          <cell r="V7231">
            <v>59688516</v>
          </cell>
          <cell r="W7231">
            <v>20000000</v>
          </cell>
          <cell r="X7231">
            <v>42688516</v>
          </cell>
          <cell r="Z7231">
            <v>41520045</v>
          </cell>
          <cell r="AA7231">
            <v>1168471</v>
          </cell>
          <cell r="AB7231">
            <v>41520045</v>
          </cell>
          <cell r="AC7231">
            <v>41520045</v>
          </cell>
          <cell r="AD7231">
            <v>41520045</v>
          </cell>
          <cell r="AE7231">
            <v>41520045</v>
          </cell>
        </row>
        <row r="7232">
          <cell r="F7232" t="str">
            <v>C-3605-1300-1</v>
          </cell>
          <cell r="U7232">
            <v>347731785</v>
          </cell>
          <cell r="V7232">
            <v>17273923</v>
          </cell>
          <cell r="W7232">
            <v>14668379</v>
          </cell>
          <cell r="X7232">
            <v>350337329</v>
          </cell>
          <cell r="Z7232">
            <v>348161281</v>
          </cell>
          <cell r="AA7232">
            <v>2176048</v>
          </cell>
          <cell r="AB7232">
            <v>348161281</v>
          </cell>
          <cell r="AC7232">
            <v>348161281</v>
          </cell>
          <cell r="AD7232">
            <v>348161281</v>
          </cell>
          <cell r="AE7232">
            <v>348161281</v>
          </cell>
        </row>
        <row r="7233">
          <cell r="F7233" t="str">
            <v>C-3605-1300-1</v>
          </cell>
          <cell r="U7233">
            <v>0</v>
          </cell>
          <cell r="V7233">
            <v>8188614</v>
          </cell>
          <cell r="W7233">
            <v>8188614</v>
          </cell>
          <cell r="X7233">
            <v>0</v>
          </cell>
          <cell r="Z7233">
            <v>0</v>
          </cell>
          <cell r="AA7233">
            <v>0</v>
          </cell>
          <cell r="AB7233">
            <v>0</v>
          </cell>
          <cell r="AC7233">
            <v>0</v>
          </cell>
          <cell r="AD7233">
            <v>0</v>
          </cell>
          <cell r="AE7233">
            <v>0</v>
          </cell>
        </row>
        <row r="7234">
          <cell r="F7234" t="str">
            <v>C-3605-1300-1</v>
          </cell>
          <cell r="U7234">
            <v>73452450</v>
          </cell>
          <cell r="V7234">
            <v>0</v>
          </cell>
          <cell r="W7234">
            <v>30655423</v>
          </cell>
          <cell r="X7234">
            <v>42797027</v>
          </cell>
          <cell r="Z7234">
            <v>42797027</v>
          </cell>
          <cell r="AA7234">
            <v>0</v>
          </cell>
          <cell r="AB7234">
            <v>42797027</v>
          </cell>
          <cell r="AC7234">
            <v>42797027</v>
          </cell>
          <cell r="AD7234">
            <v>42797027</v>
          </cell>
          <cell r="AE7234">
            <v>42797027</v>
          </cell>
        </row>
        <row r="7235">
          <cell r="F7235" t="str">
            <v>C-3605-1300-1</v>
          </cell>
          <cell r="U7235">
            <v>20000000</v>
          </cell>
          <cell r="V7235">
            <v>47611260</v>
          </cell>
          <cell r="W7235">
            <v>0</v>
          </cell>
          <cell r="X7235">
            <v>67611260</v>
          </cell>
          <cell r="Z7235">
            <v>67518899</v>
          </cell>
          <cell r="AA7235">
            <v>92361</v>
          </cell>
          <cell r="AB7235">
            <v>67518899</v>
          </cell>
          <cell r="AC7235">
            <v>67518899</v>
          </cell>
          <cell r="AD7235">
            <v>67518899</v>
          </cell>
          <cell r="AE7235">
            <v>67518899</v>
          </cell>
        </row>
        <row r="7236">
          <cell r="F7236" t="str">
            <v>C-3605-1300-1</v>
          </cell>
          <cell r="U7236">
            <v>177600000</v>
          </cell>
          <cell r="V7236">
            <v>0</v>
          </cell>
          <cell r="W7236">
            <v>0</v>
          </cell>
          <cell r="X7236">
            <v>177600000</v>
          </cell>
          <cell r="Z7236">
            <v>177600000</v>
          </cell>
          <cell r="AA7236">
            <v>0</v>
          </cell>
          <cell r="AB7236">
            <v>177600000</v>
          </cell>
          <cell r="AC7236">
            <v>177600000</v>
          </cell>
          <cell r="AD7236">
            <v>177600000</v>
          </cell>
          <cell r="AE7236">
            <v>177600000</v>
          </cell>
        </row>
        <row r="7237">
          <cell r="F7237" t="str">
            <v>C-3605-1300-1</v>
          </cell>
          <cell r="U7237">
            <v>320000000</v>
          </cell>
          <cell r="V7237">
            <v>156373910</v>
          </cell>
          <cell r="W7237">
            <v>320000000</v>
          </cell>
          <cell r="X7237">
            <v>156373910</v>
          </cell>
          <cell r="Z7237">
            <v>156373910</v>
          </cell>
          <cell r="AA7237">
            <v>0</v>
          </cell>
          <cell r="AB7237">
            <v>156373910</v>
          </cell>
          <cell r="AC7237">
            <v>156373910</v>
          </cell>
          <cell r="AD7237">
            <v>156373910</v>
          </cell>
          <cell r="AE7237">
            <v>156373910</v>
          </cell>
        </row>
        <row r="7238">
          <cell r="F7238" t="str">
            <v>C-3605-1300-1</v>
          </cell>
          <cell r="U7238">
            <v>14200000</v>
          </cell>
          <cell r="V7238">
            <v>0</v>
          </cell>
          <cell r="W7238">
            <v>301406</v>
          </cell>
          <cell r="X7238">
            <v>13898594</v>
          </cell>
          <cell r="Z7238">
            <v>13898594</v>
          </cell>
          <cell r="AA7238">
            <v>0</v>
          </cell>
          <cell r="AB7238">
            <v>13898594</v>
          </cell>
          <cell r="AC7238">
            <v>13898594</v>
          </cell>
          <cell r="AD7238">
            <v>13898594</v>
          </cell>
          <cell r="AE7238">
            <v>13898594</v>
          </cell>
        </row>
        <row r="7239">
          <cell r="F7239" t="str">
            <v>C-3605-1300-1</v>
          </cell>
          <cell r="U7239">
            <v>23092600</v>
          </cell>
          <cell r="V7239">
            <v>0</v>
          </cell>
          <cell r="W7239">
            <v>9000</v>
          </cell>
          <cell r="X7239">
            <v>23083600</v>
          </cell>
          <cell r="Z7239">
            <v>23083600</v>
          </cell>
          <cell r="AA7239">
            <v>0</v>
          </cell>
          <cell r="AB7239">
            <v>23083600</v>
          </cell>
          <cell r="AC7239">
            <v>23083600</v>
          </cell>
          <cell r="AD7239">
            <v>23083600</v>
          </cell>
          <cell r="AE7239">
            <v>23083600</v>
          </cell>
        </row>
        <row r="7240">
          <cell r="F7240" t="str">
            <v>C-3605-1300-1</v>
          </cell>
          <cell r="U7240">
            <v>32919025</v>
          </cell>
          <cell r="V7240">
            <v>0</v>
          </cell>
          <cell r="W7240">
            <v>2955000</v>
          </cell>
          <cell r="X7240">
            <v>29964025</v>
          </cell>
          <cell r="Z7240">
            <v>29964025</v>
          </cell>
          <cell r="AA7240">
            <v>0</v>
          </cell>
          <cell r="AB7240">
            <v>29964025</v>
          </cell>
          <cell r="AC7240">
            <v>29964025</v>
          </cell>
          <cell r="AD7240">
            <v>29964025</v>
          </cell>
          <cell r="AE7240">
            <v>29964025</v>
          </cell>
        </row>
        <row r="7241">
          <cell r="F7241" t="str">
            <v>C-3699-1300-2</v>
          </cell>
          <cell r="U7241">
            <v>0</v>
          </cell>
          <cell r="V7241">
            <v>18530896</v>
          </cell>
          <cell r="W7241">
            <v>4628243</v>
          </cell>
          <cell r="X7241">
            <v>13902653</v>
          </cell>
          <cell r="Z7241">
            <v>12812380</v>
          </cell>
          <cell r="AA7241">
            <v>1090273</v>
          </cell>
          <cell r="AB7241">
            <v>12812380</v>
          </cell>
          <cell r="AC7241">
            <v>12812380</v>
          </cell>
          <cell r="AD7241">
            <v>12812380</v>
          </cell>
          <cell r="AE7241">
            <v>12812380</v>
          </cell>
        </row>
        <row r="7242">
          <cell r="F7242" t="str">
            <v>C-3602-1300-3</v>
          </cell>
          <cell r="U7242">
            <v>35535000</v>
          </cell>
          <cell r="V7242">
            <v>0</v>
          </cell>
          <cell r="W7242">
            <v>1390500</v>
          </cell>
          <cell r="X7242">
            <v>34144500</v>
          </cell>
          <cell r="Z7242">
            <v>34144500</v>
          </cell>
          <cell r="AA7242">
            <v>0</v>
          </cell>
          <cell r="AB7242">
            <v>34144500</v>
          </cell>
          <cell r="AC7242">
            <v>34144500</v>
          </cell>
          <cell r="AD7242">
            <v>34144500</v>
          </cell>
          <cell r="AE7242">
            <v>34144500</v>
          </cell>
        </row>
        <row r="7243">
          <cell r="F7243" t="str">
            <v>C-3602-1300-4</v>
          </cell>
          <cell r="U7243">
            <v>505340000</v>
          </cell>
          <cell r="V7243">
            <v>0</v>
          </cell>
          <cell r="W7243">
            <v>103718</v>
          </cell>
          <cell r="X7243">
            <v>505236282</v>
          </cell>
          <cell r="Z7243">
            <v>505005046</v>
          </cell>
          <cell r="AA7243">
            <v>231236</v>
          </cell>
          <cell r="AB7243">
            <v>505005046</v>
          </cell>
          <cell r="AC7243">
            <v>505005046</v>
          </cell>
          <cell r="AD7243">
            <v>505005046</v>
          </cell>
          <cell r="AE7243">
            <v>505005046</v>
          </cell>
        </row>
        <row r="7244">
          <cell r="F7244" t="str">
            <v>C-3602-1300-4</v>
          </cell>
          <cell r="U7244">
            <v>3000000</v>
          </cell>
          <cell r="V7244">
            <v>3600000</v>
          </cell>
          <cell r="W7244">
            <v>5300000</v>
          </cell>
          <cell r="X7244">
            <v>1300000</v>
          </cell>
          <cell r="Z7244">
            <v>1270884</v>
          </cell>
          <cell r="AA7244">
            <v>29116</v>
          </cell>
          <cell r="AB7244">
            <v>1270884</v>
          </cell>
          <cell r="AC7244">
            <v>1270884</v>
          </cell>
          <cell r="AD7244">
            <v>1270884</v>
          </cell>
          <cell r="AE7244">
            <v>1270884</v>
          </cell>
        </row>
        <row r="7245">
          <cell r="F7245" t="str">
            <v>C-3602-1300-4</v>
          </cell>
          <cell r="U7245">
            <v>145200000</v>
          </cell>
          <cell r="V7245">
            <v>0</v>
          </cell>
          <cell r="W7245">
            <v>2528308</v>
          </cell>
          <cell r="X7245">
            <v>142671692</v>
          </cell>
          <cell r="Z7245">
            <v>142671691</v>
          </cell>
          <cell r="AA7245">
            <v>1</v>
          </cell>
          <cell r="AB7245">
            <v>142671691</v>
          </cell>
          <cell r="AC7245">
            <v>142671691</v>
          </cell>
          <cell r="AD7245">
            <v>142671691</v>
          </cell>
          <cell r="AE7245">
            <v>142671691</v>
          </cell>
        </row>
        <row r="7246">
          <cell r="F7246" t="str">
            <v>C-3602-1300-4</v>
          </cell>
          <cell r="U7246">
            <v>0</v>
          </cell>
          <cell r="V7246">
            <v>33690308</v>
          </cell>
          <cell r="W7246">
            <v>0</v>
          </cell>
          <cell r="X7246">
            <v>33690308</v>
          </cell>
          <cell r="Z7246">
            <v>33689676</v>
          </cell>
          <cell r="AA7246">
            <v>632</v>
          </cell>
          <cell r="AB7246">
            <v>33689676</v>
          </cell>
          <cell r="AC7246">
            <v>33689676</v>
          </cell>
          <cell r="AD7246">
            <v>33689676</v>
          </cell>
          <cell r="AE7246">
            <v>33689676</v>
          </cell>
        </row>
        <row r="7247">
          <cell r="F7247" t="str">
            <v>C-3602-1300-5</v>
          </cell>
          <cell r="U7247">
            <v>88039728</v>
          </cell>
          <cell r="V7247">
            <v>5000000</v>
          </cell>
          <cell r="W7247">
            <v>24220</v>
          </cell>
          <cell r="X7247">
            <v>93015508</v>
          </cell>
          <cell r="Z7247">
            <v>93015505</v>
          </cell>
          <cell r="AA7247">
            <v>3</v>
          </cell>
          <cell r="AB7247">
            <v>93015505</v>
          </cell>
          <cell r="AC7247">
            <v>93015505</v>
          </cell>
          <cell r="AD7247">
            <v>93015505</v>
          </cell>
          <cell r="AE7247">
            <v>93015505</v>
          </cell>
        </row>
        <row r="7248">
          <cell r="F7248" t="str">
            <v>C-3602-1300-5</v>
          </cell>
          <cell r="U7248">
            <v>352158911</v>
          </cell>
          <cell r="V7248">
            <v>0</v>
          </cell>
          <cell r="W7248">
            <v>11010198</v>
          </cell>
          <cell r="X7248">
            <v>341148713</v>
          </cell>
          <cell r="Z7248">
            <v>341148713</v>
          </cell>
          <cell r="AA7248">
            <v>0</v>
          </cell>
          <cell r="AB7248">
            <v>341148713</v>
          </cell>
          <cell r="AC7248">
            <v>341148713</v>
          </cell>
          <cell r="AD7248">
            <v>341148713</v>
          </cell>
          <cell r="AE7248">
            <v>341148713</v>
          </cell>
        </row>
        <row r="7249">
          <cell r="F7249" t="str">
            <v>C-3602-1300-5</v>
          </cell>
          <cell r="U7249">
            <v>36800000</v>
          </cell>
          <cell r="V7249">
            <v>0</v>
          </cell>
          <cell r="W7249">
            <v>853336</v>
          </cell>
          <cell r="X7249">
            <v>35946664</v>
          </cell>
          <cell r="Z7249">
            <v>35946664</v>
          </cell>
          <cell r="AA7249">
            <v>0</v>
          </cell>
          <cell r="AB7249">
            <v>35946664</v>
          </cell>
          <cell r="AC7249">
            <v>35946664</v>
          </cell>
          <cell r="AD7249">
            <v>35946664</v>
          </cell>
          <cell r="AE7249">
            <v>35946664</v>
          </cell>
        </row>
        <row r="7250">
          <cell r="F7250" t="str">
            <v>C-3602-1300-5</v>
          </cell>
          <cell r="U7250">
            <v>8803973</v>
          </cell>
          <cell r="V7250">
            <v>7010198</v>
          </cell>
          <cell r="W7250">
            <v>0</v>
          </cell>
          <cell r="X7250">
            <v>15814171</v>
          </cell>
          <cell r="Z7250">
            <v>15814085</v>
          </cell>
          <cell r="AA7250">
            <v>86</v>
          </cell>
          <cell r="AB7250">
            <v>15814085</v>
          </cell>
          <cell r="AC7250">
            <v>15814085</v>
          </cell>
          <cell r="AD7250">
            <v>15814085</v>
          </cell>
          <cell r="AE7250">
            <v>15814085</v>
          </cell>
        </row>
        <row r="7251">
          <cell r="F7251" t="str">
            <v>C-3603-1300-1</v>
          </cell>
          <cell r="U7251">
            <v>108471000</v>
          </cell>
          <cell r="V7251">
            <v>0</v>
          </cell>
          <cell r="W7251">
            <v>618605</v>
          </cell>
          <cell r="X7251">
            <v>107852395</v>
          </cell>
          <cell r="Z7251">
            <v>107372395</v>
          </cell>
          <cell r="AA7251">
            <v>480000</v>
          </cell>
          <cell r="AB7251">
            <v>107372395</v>
          </cell>
          <cell r="AC7251">
            <v>107372395</v>
          </cell>
          <cell r="AD7251">
            <v>107372395</v>
          </cell>
          <cell r="AE7251">
            <v>107372395</v>
          </cell>
        </row>
        <row r="7252">
          <cell r="F7252" t="str">
            <v>C-3603-1300-1</v>
          </cell>
          <cell r="U7252">
            <v>275000</v>
          </cell>
          <cell r="V7252">
            <v>2194938</v>
          </cell>
          <cell r="W7252">
            <v>2065037</v>
          </cell>
          <cell r="X7252">
            <v>404901</v>
          </cell>
          <cell r="Z7252">
            <v>404901</v>
          </cell>
          <cell r="AA7252">
            <v>0</v>
          </cell>
          <cell r="AB7252">
            <v>404901</v>
          </cell>
          <cell r="AC7252">
            <v>404901</v>
          </cell>
          <cell r="AD7252">
            <v>404901</v>
          </cell>
          <cell r="AE7252">
            <v>404901</v>
          </cell>
        </row>
        <row r="7253">
          <cell r="F7253" t="str">
            <v>C-3603-1300-1</v>
          </cell>
          <cell r="U7253">
            <v>339062000</v>
          </cell>
          <cell r="V7253">
            <v>0</v>
          </cell>
          <cell r="W7253">
            <v>289584</v>
          </cell>
          <cell r="X7253">
            <v>338772416</v>
          </cell>
          <cell r="Z7253">
            <v>338772416</v>
          </cell>
          <cell r="AA7253">
            <v>0</v>
          </cell>
          <cell r="AB7253">
            <v>338772416</v>
          </cell>
          <cell r="AC7253">
            <v>338772416</v>
          </cell>
          <cell r="AD7253">
            <v>338772416</v>
          </cell>
          <cell r="AE7253">
            <v>338772416</v>
          </cell>
        </row>
        <row r="7254">
          <cell r="F7254" t="str">
            <v>C-3603-1300-1</v>
          </cell>
          <cell r="U7254">
            <v>32445000</v>
          </cell>
          <cell r="V7254">
            <v>0</v>
          </cell>
          <cell r="W7254">
            <v>2887472</v>
          </cell>
          <cell r="X7254">
            <v>29557528</v>
          </cell>
          <cell r="Z7254">
            <v>29557528</v>
          </cell>
          <cell r="AA7254">
            <v>0</v>
          </cell>
          <cell r="AB7254">
            <v>29557528</v>
          </cell>
          <cell r="AC7254">
            <v>29557528</v>
          </cell>
          <cell r="AD7254">
            <v>29557528</v>
          </cell>
          <cell r="AE7254">
            <v>29557528</v>
          </cell>
        </row>
        <row r="7255">
          <cell r="F7255" t="str">
            <v>C-3603-1300-1</v>
          </cell>
          <cell r="U7255">
            <v>0</v>
          </cell>
          <cell r="V7255">
            <v>10057190</v>
          </cell>
          <cell r="W7255">
            <v>0</v>
          </cell>
          <cell r="X7255">
            <v>10057190</v>
          </cell>
          <cell r="Z7255">
            <v>10057189.699999999</v>
          </cell>
          <cell r="AA7255">
            <v>0.3</v>
          </cell>
          <cell r="AB7255">
            <v>10057189.699999999</v>
          </cell>
          <cell r="AC7255">
            <v>10057189.699999999</v>
          </cell>
          <cell r="AD7255">
            <v>10057189.699999999</v>
          </cell>
          <cell r="AE7255">
            <v>10057189.699999999</v>
          </cell>
        </row>
        <row r="7256">
          <cell r="F7256" t="str">
            <v>C-3603-1300-1</v>
          </cell>
          <cell r="U7256">
            <v>39346000</v>
          </cell>
          <cell r="V7256">
            <v>3415000</v>
          </cell>
          <cell r="W7256">
            <v>523032</v>
          </cell>
          <cell r="X7256">
            <v>42237968</v>
          </cell>
          <cell r="Z7256">
            <v>42237968</v>
          </cell>
          <cell r="AA7256">
            <v>0</v>
          </cell>
          <cell r="AB7256">
            <v>42237968</v>
          </cell>
          <cell r="AC7256">
            <v>42237968</v>
          </cell>
          <cell r="AD7256">
            <v>42237968</v>
          </cell>
          <cell r="AE7256">
            <v>42237968</v>
          </cell>
        </row>
        <row r="7257">
          <cell r="F7257" t="str">
            <v>C-3603-1300-1</v>
          </cell>
          <cell r="U7257">
            <v>7183000</v>
          </cell>
          <cell r="V7257">
            <v>0</v>
          </cell>
          <cell r="W7257">
            <v>400000</v>
          </cell>
          <cell r="X7257">
            <v>6783000</v>
          </cell>
          <cell r="Z7257">
            <v>6783000</v>
          </cell>
          <cell r="AA7257">
            <v>0</v>
          </cell>
          <cell r="AB7257">
            <v>6783000</v>
          </cell>
          <cell r="AC7257">
            <v>6783000</v>
          </cell>
          <cell r="AD7257">
            <v>6783000</v>
          </cell>
          <cell r="AE7257">
            <v>6783000</v>
          </cell>
        </row>
        <row r="7258">
          <cell r="F7258" t="str">
            <v>C-3603-1300-1</v>
          </cell>
          <cell r="U7258">
            <v>58341000</v>
          </cell>
          <cell r="V7258">
            <v>0</v>
          </cell>
          <cell r="W7258">
            <v>1526430</v>
          </cell>
          <cell r="X7258">
            <v>56814570</v>
          </cell>
          <cell r="Z7258">
            <v>56814570</v>
          </cell>
          <cell r="AA7258">
            <v>0</v>
          </cell>
          <cell r="AB7258">
            <v>56814570</v>
          </cell>
          <cell r="AC7258">
            <v>56814570</v>
          </cell>
          <cell r="AD7258">
            <v>56814570</v>
          </cell>
          <cell r="AE7258">
            <v>56814570</v>
          </cell>
        </row>
        <row r="7259">
          <cell r="F7259" t="str">
            <v>C-3603-1300-1</v>
          </cell>
          <cell r="U7259">
            <v>0</v>
          </cell>
          <cell r="V7259">
            <v>5775478</v>
          </cell>
          <cell r="W7259">
            <v>0</v>
          </cell>
          <cell r="X7259">
            <v>5775478</v>
          </cell>
          <cell r="Z7259">
            <v>5775478</v>
          </cell>
          <cell r="AA7259">
            <v>0</v>
          </cell>
          <cell r="AB7259">
            <v>5775478</v>
          </cell>
          <cell r="AC7259">
            <v>5775478</v>
          </cell>
          <cell r="AD7259">
            <v>5775478</v>
          </cell>
          <cell r="AE7259">
            <v>5775478</v>
          </cell>
        </row>
        <row r="7260">
          <cell r="F7260" t="str">
            <v>C-3603-1300-1</v>
          </cell>
          <cell r="U7260">
            <v>0</v>
          </cell>
          <cell r="V7260">
            <v>1200000</v>
          </cell>
          <cell r="W7260">
            <v>100000</v>
          </cell>
          <cell r="X7260">
            <v>1100000</v>
          </cell>
          <cell r="Z7260">
            <v>1100000</v>
          </cell>
          <cell r="AA7260">
            <v>0</v>
          </cell>
          <cell r="AB7260">
            <v>1100000</v>
          </cell>
          <cell r="AC7260">
            <v>1100000</v>
          </cell>
          <cell r="AD7260">
            <v>1100000</v>
          </cell>
          <cell r="AE7260">
            <v>1100000</v>
          </cell>
        </row>
        <row r="7261">
          <cell r="F7261" t="str">
            <v>C-3603-1300-1</v>
          </cell>
          <cell r="U7261">
            <v>40969000</v>
          </cell>
          <cell r="V7261">
            <v>36149000</v>
          </cell>
          <cell r="W7261">
            <v>15836597</v>
          </cell>
          <cell r="X7261">
            <v>61281403</v>
          </cell>
          <cell r="Z7261">
            <v>61281402</v>
          </cell>
          <cell r="AA7261">
            <v>1</v>
          </cell>
          <cell r="AB7261">
            <v>61281402</v>
          </cell>
          <cell r="AC7261">
            <v>61281402</v>
          </cell>
          <cell r="AD7261">
            <v>61281402</v>
          </cell>
          <cell r="AE7261">
            <v>61281402</v>
          </cell>
        </row>
        <row r="7262">
          <cell r="F7262" t="str">
            <v>C-3603-1300-1</v>
          </cell>
          <cell r="U7262">
            <v>96200000</v>
          </cell>
          <cell r="V7262">
            <v>0</v>
          </cell>
          <cell r="W7262">
            <v>1841442</v>
          </cell>
          <cell r="X7262">
            <v>94358558</v>
          </cell>
          <cell r="Z7262">
            <v>94358558</v>
          </cell>
          <cell r="AA7262">
            <v>0</v>
          </cell>
          <cell r="AB7262">
            <v>94358558</v>
          </cell>
          <cell r="AC7262">
            <v>94358558</v>
          </cell>
          <cell r="AD7262">
            <v>94358558</v>
          </cell>
          <cell r="AE7262">
            <v>94358558</v>
          </cell>
        </row>
        <row r="7263">
          <cell r="F7263" t="str">
            <v>C-3603-1300-1</v>
          </cell>
          <cell r="U7263">
            <v>75944000</v>
          </cell>
          <cell r="V7263">
            <v>22484534</v>
          </cell>
          <cell r="W7263">
            <v>2280696</v>
          </cell>
          <cell r="X7263">
            <v>96147838</v>
          </cell>
          <cell r="Z7263">
            <v>96111838</v>
          </cell>
          <cell r="AA7263">
            <v>36000</v>
          </cell>
          <cell r="AB7263">
            <v>96111838</v>
          </cell>
          <cell r="AC7263">
            <v>96111838</v>
          </cell>
          <cell r="AD7263">
            <v>96111838</v>
          </cell>
          <cell r="AE7263">
            <v>96111838</v>
          </cell>
        </row>
        <row r="7264">
          <cell r="F7264" t="str">
            <v>C-3603-1300-1</v>
          </cell>
          <cell r="U7264">
            <v>92107000</v>
          </cell>
          <cell r="V7264">
            <v>18000000</v>
          </cell>
          <cell r="W7264">
            <v>8756372</v>
          </cell>
          <cell r="X7264">
            <v>101350628</v>
          </cell>
          <cell r="Z7264">
            <v>101350628</v>
          </cell>
          <cell r="AA7264">
            <v>0</v>
          </cell>
          <cell r="AB7264">
            <v>101350628</v>
          </cell>
          <cell r="AC7264">
            <v>101350628</v>
          </cell>
          <cell r="AD7264">
            <v>101350628</v>
          </cell>
          <cell r="AE7264">
            <v>101350628</v>
          </cell>
        </row>
        <row r="7265">
          <cell r="F7265" t="str">
            <v>C-3603-1300-1</v>
          </cell>
          <cell r="U7265">
            <v>5619000</v>
          </cell>
          <cell r="V7265">
            <v>3189406</v>
          </cell>
          <cell r="W7265">
            <v>6557011</v>
          </cell>
          <cell r="X7265">
            <v>2251395</v>
          </cell>
          <cell r="Z7265">
            <v>2251395</v>
          </cell>
          <cell r="AA7265">
            <v>0</v>
          </cell>
          <cell r="AB7265">
            <v>2251395</v>
          </cell>
          <cell r="AC7265">
            <v>2251395</v>
          </cell>
          <cell r="AD7265">
            <v>2251395</v>
          </cell>
          <cell r="AE7265">
            <v>2251395</v>
          </cell>
        </row>
        <row r="7266">
          <cell r="F7266" t="str">
            <v>C-3603-1300-1</v>
          </cell>
          <cell r="U7266">
            <v>3205778000</v>
          </cell>
          <cell r="V7266">
            <v>191292402</v>
          </cell>
          <cell r="W7266">
            <v>42752432</v>
          </cell>
          <cell r="X7266">
            <v>3354317970</v>
          </cell>
          <cell r="Z7266">
            <v>3354032003</v>
          </cell>
          <cell r="AA7266">
            <v>285967</v>
          </cell>
          <cell r="AB7266">
            <v>3354032003</v>
          </cell>
          <cell r="AC7266">
            <v>3354032003</v>
          </cell>
          <cell r="AD7266">
            <v>3354032003</v>
          </cell>
          <cell r="AE7266">
            <v>3354032003</v>
          </cell>
        </row>
        <row r="7267">
          <cell r="F7267" t="str">
            <v>C-3603-1300-1</v>
          </cell>
          <cell r="U7267">
            <v>88483000</v>
          </cell>
          <cell r="V7267">
            <v>1698910</v>
          </cell>
          <cell r="W7267">
            <v>3468535</v>
          </cell>
          <cell r="X7267">
            <v>86713375</v>
          </cell>
          <cell r="Z7267">
            <v>86713375</v>
          </cell>
          <cell r="AA7267">
            <v>0</v>
          </cell>
          <cell r="AB7267">
            <v>86713375</v>
          </cell>
          <cell r="AC7267">
            <v>86713375</v>
          </cell>
          <cell r="AD7267">
            <v>86713375</v>
          </cell>
          <cell r="AE7267">
            <v>86713375</v>
          </cell>
        </row>
        <row r="7268">
          <cell r="F7268" t="str">
            <v>C-3603-1300-1</v>
          </cell>
          <cell r="U7268">
            <v>803622000</v>
          </cell>
          <cell r="V7268">
            <v>35870923</v>
          </cell>
          <cell r="W7268">
            <v>8709701</v>
          </cell>
          <cell r="X7268">
            <v>830783222</v>
          </cell>
          <cell r="Z7268">
            <v>830783222</v>
          </cell>
          <cell r="AA7268">
            <v>0</v>
          </cell>
          <cell r="AB7268">
            <v>830783222</v>
          </cell>
          <cell r="AC7268">
            <v>830783222</v>
          </cell>
          <cell r="AD7268">
            <v>830783222</v>
          </cell>
          <cell r="AE7268">
            <v>830783222</v>
          </cell>
        </row>
        <row r="7269">
          <cell r="F7269" t="str">
            <v>C-3603-1300-1</v>
          </cell>
          <cell r="U7269">
            <v>0</v>
          </cell>
          <cell r="V7269">
            <v>10057190</v>
          </cell>
          <cell r="W7269">
            <v>10057190</v>
          </cell>
          <cell r="X7269">
            <v>0</v>
          </cell>
          <cell r="Z7269">
            <v>0</v>
          </cell>
          <cell r="AA7269">
            <v>0</v>
          </cell>
          <cell r="AB7269">
            <v>0</v>
          </cell>
          <cell r="AC7269">
            <v>0</v>
          </cell>
          <cell r="AD7269">
            <v>0</v>
          </cell>
          <cell r="AE7269">
            <v>0</v>
          </cell>
        </row>
        <row r="7270">
          <cell r="F7270" t="str">
            <v>C-3603-1300-1</v>
          </cell>
          <cell r="U7270">
            <v>214000</v>
          </cell>
          <cell r="V7270">
            <v>281974</v>
          </cell>
          <cell r="W7270">
            <v>273000</v>
          </cell>
          <cell r="X7270">
            <v>222974</v>
          </cell>
          <cell r="Z7270">
            <v>222974</v>
          </cell>
          <cell r="AA7270">
            <v>0</v>
          </cell>
          <cell r="AB7270">
            <v>222974</v>
          </cell>
          <cell r="AC7270">
            <v>222974</v>
          </cell>
          <cell r="AD7270">
            <v>222974</v>
          </cell>
          <cell r="AE7270">
            <v>222974</v>
          </cell>
        </row>
        <row r="7271">
          <cell r="F7271" t="str">
            <v>C-3603-1300-1</v>
          </cell>
          <cell r="U7271">
            <v>15144000</v>
          </cell>
          <cell r="V7271">
            <v>16030026</v>
          </cell>
          <cell r="W7271">
            <v>561122</v>
          </cell>
          <cell r="X7271">
            <v>30612904</v>
          </cell>
          <cell r="Z7271">
            <v>30612904</v>
          </cell>
          <cell r="AA7271">
            <v>0</v>
          </cell>
          <cell r="AB7271">
            <v>30612904</v>
          </cell>
          <cell r="AC7271">
            <v>30612904</v>
          </cell>
          <cell r="AD7271">
            <v>30612904</v>
          </cell>
          <cell r="AE7271">
            <v>30612904</v>
          </cell>
        </row>
        <row r="7272">
          <cell r="F7272" t="str">
            <v>C-3603-1300-1</v>
          </cell>
          <cell r="U7272">
            <v>1118000</v>
          </cell>
          <cell r="V7272">
            <v>0</v>
          </cell>
          <cell r="W7272">
            <v>82020</v>
          </cell>
          <cell r="X7272">
            <v>1035980</v>
          </cell>
          <cell r="Z7272">
            <v>1035980</v>
          </cell>
          <cell r="AA7272">
            <v>0</v>
          </cell>
          <cell r="AB7272">
            <v>1035980</v>
          </cell>
          <cell r="AC7272">
            <v>1035980</v>
          </cell>
          <cell r="AD7272">
            <v>1035980</v>
          </cell>
          <cell r="AE7272">
            <v>1035980</v>
          </cell>
        </row>
        <row r="7273">
          <cell r="F7273" t="str">
            <v>C-3603-1300-1</v>
          </cell>
          <cell r="U7273">
            <v>133175000</v>
          </cell>
          <cell r="V7273">
            <v>0</v>
          </cell>
          <cell r="W7273">
            <v>392</v>
          </cell>
          <cell r="X7273">
            <v>133174608</v>
          </cell>
          <cell r="Z7273">
            <v>127572107</v>
          </cell>
          <cell r="AA7273">
            <v>5602501</v>
          </cell>
          <cell r="AB7273">
            <v>127572107</v>
          </cell>
          <cell r="AC7273">
            <v>127572107</v>
          </cell>
          <cell r="AD7273">
            <v>127572107</v>
          </cell>
          <cell r="AE7273">
            <v>127572107</v>
          </cell>
        </row>
        <row r="7274">
          <cell r="F7274" t="str">
            <v>C-3603-1300-1</v>
          </cell>
          <cell r="U7274">
            <v>3734000</v>
          </cell>
          <cell r="V7274">
            <v>0</v>
          </cell>
          <cell r="W7274">
            <v>108845</v>
          </cell>
          <cell r="X7274">
            <v>3625155</v>
          </cell>
          <cell r="Z7274">
            <v>3625155</v>
          </cell>
          <cell r="AA7274">
            <v>0</v>
          </cell>
          <cell r="AB7274">
            <v>3625155</v>
          </cell>
          <cell r="AC7274">
            <v>3625155</v>
          </cell>
          <cell r="AD7274">
            <v>3625155</v>
          </cell>
          <cell r="AE7274">
            <v>3625155</v>
          </cell>
        </row>
        <row r="7275">
          <cell r="F7275" t="str">
            <v>C-3603-1300-1</v>
          </cell>
          <cell r="U7275">
            <v>39170000</v>
          </cell>
          <cell r="V7275">
            <v>0</v>
          </cell>
          <cell r="W7275">
            <v>4843996</v>
          </cell>
          <cell r="X7275">
            <v>34326004</v>
          </cell>
          <cell r="Z7275">
            <v>34326004</v>
          </cell>
          <cell r="AA7275">
            <v>0</v>
          </cell>
          <cell r="AB7275">
            <v>34326004</v>
          </cell>
          <cell r="AC7275">
            <v>34326004</v>
          </cell>
          <cell r="AD7275">
            <v>34326004</v>
          </cell>
          <cell r="AE7275">
            <v>34326004</v>
          </cell>
        </row>
        <row r="7276">
          <cell r="F7276" t="str">
            <v>C-3603-1300-1</v>
          </cell>
          <cell r="U7276">
            <v>334596000</v>
          </cell>
          <cell r="V7276">
            <v>5921055</v>
          </cell>
          <cell r="W7276">
            <v>0</v>
          </cell>
          <cell r="X7276">
            <v>340517055</v>
          </cell>
          <cell r="Z7276">
            <v>340517055</v>
          </cell>
          <cell r="AA7276">
            <v>0</v>
          </cell>
          <cell r="AB7276">
            <v>340517055</v>
          </cell>
          <cell r="AC7276">
            <v>340517055</v>
          </cell>
          <cell r="AD7276">
            <v>340517055</v>
          </cell>
          <cell r="AE7276">
            <v>340517055</v>
          </cell>
        </row>
        <row r="7277">
          <cell r="F7277" t="str">
            <v>C-3603-1300-1</v>
          </cell>
          <cell r="U7277">
            <v>100000000</v>
          </cell>
          <cell r="V7277">
            <v>4954207</v>
          </cell>
          <cell r="W7277">
            <v>52072</v>
          </cell>
          <cell r="X7277">
            <v>104902135</v>
          </cell>
          <cell r="Z7277">
            <v>104902135</v>
          </cell>
          <cell r="AA7277">
            <v>0</v>
          </cell>
          <cell r="AB7277">
            <v>104902135</v>
          </cell>
          <cell r="AC7277">
            <v>104902135</v>
          </cell>
          <cell r="AD7277">
            <v>104902135</v>
          </cell>
          <cell r="AE7277">
            <v>104902135</v>
          </cell>
        </row>
        <row r="7278">
          <cell r="F7278" t="str">
            <v>C-3603-1300-1</v>
          </cell>
          <cell r="U7278">
            <v>10264000</v>
          </cell>
          <cell r="V7278">
            <v>0</v>
          </cell>
          <cell r="W7278">
            <v>263310</v>
          </cell>
          <cell r="X7278">
            <v>10000690</v>
          </cell>
          <cell r="Z7278">
            <v>10000690</v>
          </cell>
          <cell r="AA7278">
            <v>0</v>
          </cell>
          <cell r="AB7278">
            <v>10000690</v>
          </cell>
          <cell r="AC7278">
            <v>10000690</v>
          </cell>
          <cell r="AD7278">
            <v>10000690</v>
          </cell>
          <cell r="AE7278">
            <v>10000690</v>
          </cell>
        </row>
        <row r="7279">
          <cell r="F7279" t="str">
            <v>C-3603-1300-1</v>
          </cell>
          <cell r="U7279">
            <v>47350000</v>
          </cell>
          <cell r="V7279">
            <v>0</v>
          </cell>
          <cell r="W7279">
            <v>931</v>
          </cell>
          <cell r="X7279">
            <v>47349069</v>
          </cell>
          <cell r="Z7279">
            <v>47349069</v>
          </cell>
          <cell r="AA7279">
            <v>0</v>
          </cell>
          <cell r="AB7279">
            <v>47349069</v>
          </cell>
          <cell r="AC7279">
            <v>47349069</v>
          </cell>
          <cell r="AD7279">
            <v>47349069</v>
          </cell>
          <cell r="AE7279">
            <v>47349069</v>
          </cell>
        </row>
        <row r="7280">
          <cell r="F7280" t="str">
            <v>C-3603-1300-1</v>
          </cell>
          <cell r="U7280">
            <v>69905000</v>
          </cell>
          <cell r="V7280">
            <v>0</v>
          </cell>
          <cell r="W7280">
            <v>16712000</v>
          </cell>
          <cell r="X7280">
            <v>53193000</v>
          </cell>
          <cell r="Z7280">
            <v>53193000</v>
          </cell>
          <cell r="AA7280">
            <v>0</v>
          </cell>
          <cell r="AB7280">
            <v>53193000</v>
          </cell>
          <cell r="AC7280">
            <v>53193000</v>
          </cell>
          <cell r="AD7280">
            <v>53193000</v>
          </cell>
          <cell r="AE7280">
            <v>53193000</v>
          </cell>
        </row>
        <row r="7281">
          <cell r="F7281" t="str">
            <v>C-3603-1300-3</v>
          </cell>
          <cell r="U7281">
            <v>0</v>
          </cell>
          <cell r="V7281">
            <v>85000000</v>
          </cell>
          <cell r="W7281">
            <v>11717451</v>
          </cell>
          <cell r="X7281">
            <v>73282549</v>
          </cell>
          <cell r="Z7281">
            <v>73282549</v>
          </cell>
          <cell r="AA7281">
            <v>0</v>
          </cell>
          <cell r="AB7281">
            <v>73282549</v>
          </cell>
          <cell r="AC7281">
            <v>73282549</v>
          </cell>
          <cell r="AD7281">
            <v>73282549</v>
          </cell>
          <cell r="AE7281">
            <v>73282549</v>
          </cell>
        </row>
        <row r="7282">
          <cell r="F7282" t="str">
            <v>C-3603-1300-3</v>
          </cell>
          <cell r="U7282">
            <v>79937400</v>
          </cell>
          <cell r="V7282">
            <v>0</v>
          </cell>
          <cell r="W7282">
            <v>44697769</v>
          </cell>
          <cell r="X7282">
            <v>35239631</v>
          </cell>
          <cell r="Z7282">
            <v>35239631</v>
          </cell>
          <cell r="AA7282">
            <v>0</v>
          </cell>
          <cell r="AB7282">
            <v>35239631</v>
          </cell>
          <cell r="AC7282">
            <v>35239631</v>
          </cell>
          <cell r="AD7282">
            <v>35239631</v>
          </cell>
          <cell r="AE7282">
            <v>35239631</v>
          </cell>
        </row>
        <row r="7283">
          <cell r="F7283" t="str">
            <v>C-3603-1300-3</v>
          </cell>
          <cell r="U7283">
            <v>165816400</v>
          </cell>
          <cell r="V7283">
            <v>41777070</v>
          </cell>
          <cell r="W7283">
            <v>0</v>
          </cell>
          <cell r="X7283">
            <v>207593470</v>
          </cell>
          <cell r="Z7283">
            <v>200983513</v>
          </cell>
          <cell r="AA7283">
            <v>6609957</v>
          </cell>
          <cell r="AB7283">
            <v>200983513</v>
          </cell>
          <cell r="AC7283">
            <v>200983513</v>
          </cell>
          <cell r="AD7283">
            <v>200983513</v>
          </cell>
          <cell r="AE7283">
            <v>200983513</v>
          </cell>
        </row>
        <row r="7284">
          <cell r="F7284" t="str">
            <v>C-3603-1300-3</v>
          </cell>
          <cell r="U7284">
            <v>199843600</v>
          </cell>
          <cell r="V7284">
            <v>0</v>
          </cell>
          <cell r="W7284">
            <v>55984</v>
          </cell>
          <cell r="X7284">
            <v>199787616</v>
          </cell>
          <cell r="Z7284">
            <v>199787616</v>
          </cell>
          <cell r="AA7284">
            <v>0</v>
          </cell>
          <cell r="AB7284">
            <v>199787616</v>
          </cell>
          <cell r="AC7284">
            <v>199787616</v>
          </cell>
          <cell r="AD7284">
            <v>199787616</v>
          </cell>
          <cell r="AE7284">
            <v>199787616</v>
          </cell>
        </row>
        <row r="7285">
          <cell r="F7285" t="str">
            <v>C-3603-1300-3</v>
          </cell>
          <cell r="U7285">
            <v>7288600</v>
          </cell>
          <cell r="V7285">
            <v>40437110</v>
          </cell>
          <cell r="W7285">
            <v>14170209</v>
          </cell>
          <cell r="X7285">
            <v>33555501</v>
          </cell>
          <cell r="Z7285">
            <v>33555501</v>
          </cell>
          <cell r="AA7285">
            <v>0</v>
          </cell>
          <cell r="AB7285">
            <v>33555501</v>
          </cell>
          <cell r="AC7285">
            <v>33555501</v>
          </cell>
          <cell r="AD7285">
            <v>33555501</v>
          </cell>
          <cell r="AE7285">
            <v>33555501</v>
          </cell>
        </row>
        <row r="7286">
          <cell r="F7286" t="str">
            <v>C-3603-1300-3</v>
          </cell>
          <cell r="U7286">
            <v>14220000</v>
          </cell>
          <cell r="V7286">
            <v>0</v>
          </cell>
          <cell r="W7286">
            <v>5854526</v>
          </cell>
          <cell r="X7286">
            <v>8365474</v>
          </cell>
          <cell r="Z7286">
            <v>6746350</v>
          </cell>
          <cell r="AA7286">
            <v>1619124</v>
          </cell>
          <cell r="AB7286">
            <v>6746350</v>
          </cell>
          <cell r="AC7286">
            <v>6746350</v>
          </cell>
          <cell r="AD7286">
            <v>6746350</v>
          </cell>
          <cell r="AE7286">
            <v>6746350</v>
          </cell>
        </row>
        <row r="7287">
          <cell r="F7287" t="str">
            <v>C-3603-1300-4</v>
          </cell>
          <cell r="U7287">
            <v>0</v>
          </cell>
          <cell r="V7287">
            <v>11929875</v>
          </cell>
          <cell r="W7287">
            <v>4229385</v>
          </cell>
          <cell r="X7287">
            <v>7700490</v>
          </cell>
          <cell r="Z7287">
            <v>7700490</v>
          </cell>
          <cell r="AA7287">
            <v>0</v>
          </cell>
          <cell r="AB7287">
            <v>7700490</v>
          </cell>
          <cell r="AC7287">
            <v>7700490</v>
          </cell>
          <cell r="AD7287">
            <v>7700490</v>
          </cell>
          <cell r="AE7287">
            <v>7700490</v>
          </cell>
        </row>
        <row r="7288">
          <cell r="F7288" t="str">
            <v>C-3603-1300-4</v>
          </cell>
          <cell r="U7288">
            <v>255618594</v>
          </cell>
          <cell r="V7288">
            <v>52378368</v>
          </cell>
          <cell r="W7288">
            <v>5901899</v>
          </cell>
          <cell r="X7288">
            <v>302095063</v>
          </cell>
          <cell r="Z7288">
            <v>300066050</v>
          </cell>
          <cell r="AA7288">
            <v>2029013</v>
          </cell>
          <cell r="AB7288">
            <v>300066050</v>
          </cell>
          <cell r="AC7288">
            <v>300066050</v>
          </cell>
          <cell r="AD7288">
            <v>300066050</v>
          </cell>
          <cell r="AE7288">
            <v>300066050</v>
          </cell>
        </row>
        <row r="7289">
          <cell r="F7289" t="str">
            <v>C-3603-1300-8</v>
          </cell>
          <cell r="U7289">
            <v>113066701</v>
          </cell>
          <cell r="V7289">
            <v>0</v>
          </cell>
          <cell r="W7289">
            <v>0</v>
          </cell>
          <cell r="X7289">
            <v>113066701</v>
          </cell>
          <cell r="Z7289">
            <v>113022299</v>
          </cell>
          <cell r="AA7289">
            <v>44402</v>
          </cell>
          <cell r="AB7289">
            <v>113022299</v>
          </cell>
          <cell r="AC7289">
            <v>113022299</v>
          </cell>
          <cell r="AD7289">
            <v>113022299</v>
          </cell>
          <cell r="AE7289">
            <v>113022299</v>
          </cell>
        </row>
        <row r="7290">
          <cell r="F7290" t="str">
            <v>C-3603-1300-9</v>
          </cell>
          <cell r="U7290">
            <v>1500000</v>
          </cell>
          <cell r="V7290">
            <v>18966668</v>
          </cell>
          <cell r="W7290">
            <v>9954</v>
          </cell>
          <cell r="X7290">
            <v>20456714</v>
          </cell>
          <cell r="Z7290">
            <v>20456714</v>
          </cell>
          <cell r="AA7290">
            <v>0</v>
          </cell>
          <cell r="AB7290">
            <v>20456714</v>
          </cell>
          <cell r="AC7290">
            <v>20456714</v>
          </cell>
          <cell r="AD7290">
            <v>20456714</v>
          </cell>
          <cell r="AE7290">
            <v>20456714</v>
          </cell>
        </row>
        <row r="7291">
          <cell r="F7291" t="str">
            <v>C-3603-1300-9</v>
          </cell>
          <cell r="U7291">
            <v>250700000</v>
          </cell>
          <cell r="V7291">
            <v>125000000</v>
          </cell>
          <cell r="W7291">
            <v>15666668</v>
          </cell>
          <cell r="X7291">
            <v>360033332</v>
          </cell>
          <cell r="Z7291">
            <v>360033332</v>
          </cell>
          <cell r="AA7291">
            <v>0</v>
          </cell>
          <cell r="AB7291">
            <v>360033332</v>
          </cell>
          <cell r="AC7291">
            <v>360033332</v>
          </cell>
          <cell r="AD7291">
            <v>360033332</v>
          </cell>
          <cell r="AE7291">
            <v>360033332</v>
          </cell>
        </row>
        <row r="7292">
          <cell r="F7292" t="str">
            <v>C-3603-1300-9</v>
          </cell>
          <cell r="U7292">
            <v>0</v>
          </cell>
          <cell r="V7292">
            <v>2000000</v>
          </cell>
          <cell r="W7292">
            <v>0</v>
          </cell>
          <cell r="X7292">
            <v>2000000</v>
          </cell>
          <cell r="Z7292">
            <v>2000000</v>
          </cell>
          <cell r="AA7292">
            <v>0</v>
          </cell>
          <cell r="AB7292">
            <v>2000000</v>
          </cell>
          <cell r="AC7292">
            <v>2000000</v>
          </cell>
          <cell r="AD7292">
            <v>2000000</v>
          </cell>
          <cell r="AE7292">
            <v>2000000</v>
          </cell>
        </row>
        <row r="7293">
          <cell r="F7293" t="str">
            <v>C-3603-1300-11</v>
          </cell>
          <cell r="U7293">
            <v>0</v>
          </cell>
          <cell r="V7293">
            <v>119442603</v>
          </cell>
          <cell r="W7293">
            <v>17194277</v>
          </cell>
          <cell r="X7293">
            <v>102248326</v>
          </cell>
          <cell r="Z7293">
            <v>100449026</v>
          </cell>
          <cell r="AA7293">
            <v>1799300</v>
          </cell>
          <cell r="AB7293">
            <v>100449026</v>
          </cell>
          <cell r="AC7293">
            <v>100449026</v>
          </cell>
          <cell r="AD7293">
            <v>100449026</v>
          </cell>
          <cell r="AE7293">
            <v>100449026</v>
          </cell>
        </row>
        <row r="7294">
          <cell r="F7294" t="str">
            <v>C-3603-1300-11</v>
          </cell>
          <cell r="U7294">
            <v>0</v>
          </cell>
          <cell r="V7294">
            <v>50416400</v>
          </cell>
          <cell r="W7294">
            <v>7098000</v>
          </cell>
          <cell r="X7294">
            <v>43318400</v>
          </cell>
          <cell r="Z7294">
            <v>39780000</v>
          </cell>
          <cell r="AA7294">
            <v>3538400</v>
          </cell>
          <cell r="AB7294">
            <v>39780000</v>
          </cell>
          <cell r="AC7294">
            <v>39780000</v>
          </cell>
          <cell r="AD7294">
            <v>39780000</v>
          </cell>
          <cell r="AE7294">
            <v>39780000</v>
          </cell>
        </row>
        <row r="7295">
          <cell r="F7295" t="str">
            <v>C-3603-1300-11</v>
          </cell>
          <cell r="U7295">
            <v>0</v>
          </cell>
          <cell r="V7295">
            <v>28847400</v>
          </cell>
          <cell r="W7295">
            <v>12416400</v>
          </cell>
          <cell r="X7295">
            <v>16431000</v>
          </cell>
          <cell r="Z7295">
            <v>15500000</v>
          </cell>
          <cell r="AA7295">
            <v>931000</v>
          </cell>
          <cell r="AB7295">
            <v>15500000</v>
          </cell>
          <cell r="AC7295">
            <v>15500000</v>
          </cell>
          <cell r="AD7295">
            <v>15500000</v>
          </cell>
          <cell r="AE7295">
            <v>15500000</v>
          </cell>
        </row>
        <row r="7296">
          <cell r="F7296" t="str">
            <v>C-3603-1300-11</v>
          </cell>
          <cell r="U7296">
            <v>0</v>
          </cell>
          <cell r="V7296">
            <v>4900000</v>
          </cell>
          <cell r="W7296">
            <v>2008300</v>
          </cell>
          <cell r="X7296">
            <v>2891700</v>
          </cell>
          <cell r="Z7296">
            <v>2891700</v>
          </cell>
          <cell r="AA7296">
            <v>0</v>
          </cell>
          <cell r="AB7296">
            <v>2891700</v>
          </cell>
          <cell r="AC7296">
            <v>2891700</v>
          </cell>
          <cell r="AD7296">
            <v>2891700</v>
          </cell>
          <cell r="AE7296">
            <v>2891700</v>
          </cell>
        </row>
        <row r="7297">
          <cell r="F7297" t="str">
            <v>C-3605-1300-1</v>
          </cell>
          <cell r="U7297">
            <v>375000000</v>
          </cell>
          <cell r="V7297">
            <v>0</v>
          </cell>
          <cell r="W7297">
            <v>43280052</v>
          </cell>
          <cell r="X7297">
            <v>331719948</v>
          </cell>
          <cell r="Z7297">
            <v>331719948</v>
          </cell>
          <cell r="AA7297">
            <v>0</v>
          </cell>
          <cell r="AB7297">
            <v>331719948</v>
          </cell>
          <cell r="AC7297">
            <v>331719948</v>
          </cell>
          <cell r="AD7297">
            <v>331719948</v>
          </cell>
          <cell r="AE7297">
            <v>331719948</v>
          </cell>
        </row>
        <row r="7298">
          <cell r="F7298" t="str">
            <v>C-3605-1300-1</v>
          </cell>
          <cell r="U7298">
            <v>38321699</v>
          </cell>
          <cell r="V7298">
            <v>98541634</v>
          </cell>
          <cell r="W7298">
            <v>98603618</v>
          </cell>
          <cell r="X7298">
            <v>38259715</v>
          </cell>
          <cell r="Z7298">
            <v>38259715</v>
          </cell>
          <cell r="AA7298">
            <v>0</v>
          </cell>
          <cell r="AB7298">
            <v>38259715</v>
          </cell>
          <cell r="AC7298">
            <v>38259715</v>
          </cell>
          <cell r="AD7298">
            <v>38259715</v>
          </cell>
          <cell r="AE7298">
            <v>38259715</v>
          </cell>
        </row>
        <row r="7299">
          <cell r="F7299" t="str">
            <v>C-3605-1300-1</v>
          </cell>
          <cell r="U7299">
            <v>9274579</v>
          </cell>
          <cell r="V7299">
            <v>0</v>
          </cell>
          <cell r="W7299">
            <v>9274579</v>
          </cell>
          <cell r="X7299">
            <v>0</v>
          </cell>
          <cell r="Z7299">
            <v>0</v>
          </cell>
          <cell r="AA7299">
            <v>0</v>
          </cell>
          <cell r="AB7299">
            <v>0</v>
          </cell>
          <cell r="AC7299">
            <v>0</v>
          </cell>
          <cell r="AD7299">
            <v>0</v>
          </cell>
          <cell r="AE7299">
            <v>0</v>
          </cell>
        </row>
        <row r="7300">
          <cell r="F7300" t="str">
            <v>C-3605-1300-1</v>
          </cell>
          <cell r="U7300">
            <v>23249782</v>
          </cell>
          <cell r="V7300">
            <v>0</v>
          </cell>
          <cell r="W7300">
            <v>3619</v>
          </cell>
          <cell r="X7300">
            <v>23246163</v>
          </cell>
          <cell r="Z7300">
            <v>22787831</v>
          </cell>
          <cell r="AA7300">
            <v>458332</v>
          </cell>
          <cell r="AB7300">
            <v>22787831</v>
          </cell>
          <cell r="AC7300">
            <v>22787831</v>
          </cell>
          <cell r="AD7300">
            <v>22787831</v>
          </cell>
          <cell r="AE7300">
            <v>22787831</v>
          </cell>
        </row>
        <row r="7301">
          <cell r="F7301" t="str">
            <v>C-3605-1300-1</v>
          </cell>
          <cell r="U7301">
            <v>5325000</v>
          </cell>
          <cell r="V7301">
            <v>17572316</v>
          </cell>
          <cell r="W7301">
            <v>20054</v>
          </cell>
          <cell r="X7301">
            <v>22877262</v>
          </cell>
          <cell r="Z7301">
            <v>22869172</v>
          </cell>
          <cell r="AA7301">
            <v>8090</v>
          </cell>
          <cell r="AB7301">
            <v>22869172</v>
          </cell>
          <cell r="AC7301">
            <v>22869172</v>
          </cell>
          <cell r="AD7301">
            <v>22869172</v>
          </cell>
          <cell r="AE7301">
            <v>22869172</v>
          </cell>
        </row>
        <row r="7302">
          <cell r="F7302" t="str">
            <v>C-3605-1300-1</v>
          </cell>
          <cell r="U7302">
            <v>355602383</v>
          </cell>
          <cell r="V7302">
            <v>0</v>
          </cell>
          <cell r="W7302">
            <v>186493777</v>
          </cell>
          <cell r="X7302">
            <v>169108606</v>
          </cell>
          <cell r="Z7302">
            <v>165648040</v>
          </cell>
          <cell r="AA7302">
            <v>3460566</v>
          </cell>
          <cell r="AB7302">
            <v>165648040</v>
          </cell>
          <cell r="AC7302">
            <v>165648040</v>
          </cell>
          <cell r="AD7302">
            <v>165648040</v>
          </cell>
          <cell r="AE7302">
            <v>165648040</v>
          </cell>
        </row>
        <row r="7303">
          <cell r="F7303" t="str">
            <v>C-3605-1300-1</v>
          </cell>
          <cell r="U7303">
            <v>20470000</v>
          </cell>
          <cell r="V7303">
            <v>11040052</v>
          </cell>
          <cell r="W7303">
            <v>11125352</v>
          </cell>
          <cell r="X7303">
            <v>20384700</v>
          </cell>
          <cell r="Z7303">
            <v>20384700</v>
          </cell>
          <cell r="AA7303">
            <v>0</v>
          </cell>
          <cell r="AB7303">
            <v>20384700</v>
          </cell>
          <cell r="AC7303">
            <v>20384700</v>
          </cell>
          <cell r="AD7303">
            <v>20384700</v>
          </cell>
          <cell r="AE7303">
            <v>20384700</v>
          </cell>
        </row>
        <row r="7304">
          <cell r="F7304" t="str">
            <v>C-3605-1300-1</v>
          </cell>
          <cell r="U7304">
            <v>45124747</v>
          </cell>
          <cell r="V7304">
            <v>0</v>
          </cell>
          <cell r="W7304">
            <v>14409542</v>
          </cell>
          <cell r="X7304">
            <v>30715205</v>
          </cell>
          <cell r="Z7304">
            <v>30715205</v>
          </cell>
          <cell r="AA7304">
            <v>0</v>
          </cell>
          <cell r="AB7304">
            <v>30715205</v>
          </cell>
          <cell r="AC7304">
            <v>30715205</v>
          </cell>
          <cell r="AD7304">
            <v>30715205</v>
          </cell>
          <cell r="AE7304">
            <v>30715205</v>
          </cell>
        </row>
        <row r="7305">
          <cell r="F7305" t="str">
            <v>C-3605-1300-1</v>
          </cell>
          <cell r="U7305">
            <v>32301450</v>
          </cell>
          <cell r="V7305">
            <v>25931151</v>
          </cell>
          <cell r="W7305">
            <v>232923</v>
          </cell>
          <cell r="X7305">
            <v>57999678</v>
          </cell>
          <cell r="Z7305">
            <v>53628855</v>
          </cell>
          <cell r="AA7305">
            <v>4370823</v>
          </cell>
          <cell r="AB7305">
            <v>53628855</v>
          </cell>
          <cell r="AC7305">
            <v>53628855</v>
          </cell>
          <cell r="AD7305">
            <v>53628855</v>
          </cell>
          <cell r="AE7305">
            <v>53628855</v>
          </cell>
        </row>
        <row r="7306">
          <cell r="F7306" t="str">
            <v>C-3605-1300-1</v>
          </cell>
          <cell r="U7306">
            <v>2229533</v>
          </cell>
          <cell r="V7306">
            <v>29302877</v>
          </cell>
          <cell r="W7306">
            <v>0</v>
          </cell>
          <cell r="X7306">
            <v>31532410</v>
          </cell>
          <cell r="Z7306">
            <v>31315166</v>
          </cell>
          <cell r="AA7306">
            <v>217244</v>
          </cell>
          <cell r="AB7306">
            <v>31315166</v>
          </cell>
          <cell r="AC7306">
            <v>31315166</v>
          </cell>
          <cell r="AD7306">
            <v>31315166</v>
          </cell>
          <cell r="AE7306">
            <v>31315166</v>
          </cell>
        </row>
        <row r="7307">
          <cell r="F7307" t="str">
            <v>C-3699-1300-2</v>
          </cell>
          <cell r="U7307">
            <v>0</v>
          </cell>
          <cell r="V7307">
            <v>46347104</v>
          </cell>
          <cell r="W7307">
            <v>0</v>
          </cell>
          <cell r="X7307">
            <v>46347104</v>
          </cell>
          <cell r="Z7307">
            <v>34968865</v>
          </cell>
          <cell r="AA7307">
            <v>11378239</v>
          </cell>
          <cell r="AB7307">
            <v>34968865</v>
          </cell>
          <cell r="AC7307">
            <v>34968865</v>
          </cell>
          <cell r="AD7307">
            <v>0</v>
          </cell>
          <cell r="AE7307">
            <v>0</v>
          </cell>
        </row>
        <row r="7308">
          <cell r="F7308" t="str">
            <v>C-3699-1300-2</v>
          </cell>
          <cell r="U7308">
            <v>25000000</v>
          </cell>
          <cell r="V7308">
            <v>168163782</v>
          </cell>
          <cell r="W7308">
            <v>60354946</v>
          </cell>
          <cell r="X7308">
            <v>132808836</v>
          </cell>
          <cell r="Z7308">
            <v>120753176</v>
          </cell>
          <cell r="AA7308">
            <v>12055660</v>
          </cell>
          <cell r="AB7308">
            <v>120753176</v>
          </cell>
          <cell r="AC7308">
            <v>120753176</v>
          </cell>
          <cell r="AD7308">
            <v>120753176</v>
          </cell>
          <cell r="AE7308">
            <v>120753176</v>
          </cell>
        </row>
        <row r="7309">
          <cell r="F7309" t="str">
            <v>C-3699-1300-2</v>
          </cell>
          <cell r="U7309">
            <v>0</v>
          </cell>
          <cell r="V7309">
            <v>14632558</v>
          </cell>
          <cell r="W7309">
            <v>0</v>
          </cell>
          <cell r="X7309">
            <v>14632558</v>
          </cell>
          <cell r="Z7309">
            <v>14632558</v>
          </cell>
          <cell r="AA7309">
            <v>0</v>
          </cell>
          <cell r="AB7309">
            <v>14632558</v>
          </cell>
          <cell r="AC7309">
            <v>14632558</v>
          </cell>
          <cell r="AD7309">
            <v>14632558</v>
          </cell>
          <cell r="AE7309">
            <v>14632558</v>
          </cell>
        </row>
        <row r="7310">
          <cell r="F7310" t="str">
            <v>C-3602-1300-3</v>
          </cell>
          <cell r="U7310">
            <v>35535000</v>
          </cell>
          <cell r="V7310">
            <v>0</v>
          </cell>
          <cell r="W7310">
            <v>1699500</v>
          </cell>
          <cell r="X7310">
            <v>33835500</v>
          </cell>
          <cell r="Z7310">
            <v>33835500</v>
          </cell>
          <cell r="AA7310">
            <v>0</v>
          </cell>
          <cell r="AB7310">
            <v>33835500</v>
          </cell>
          <cell r="AC7310">
            <v>33835500</v>
          </cell>
          <cell r="AD7310">
            <v>33835500</v>
          </cell>
          <cell r="AE7310">
            <v>33835500</v>
          </cell>
        </row>
        <row r="7311">
          <cell r="F7311" t="str">
            <v>C-3602-1300-4</v>
          </cell>
          <cell r="U7311">
            <v>3000000</v>
          </cell>
          <cell r="V7311">
            <v>2300000</v>
          </cell>
          <cell r="W7311">
            <v>3800000</v>
          </cell>
          <cell r="X7311">
            <v>1500000</v>
          </cell>
          <cell r="Z7311">
            <v>1499937</v>
          </cell>
          <cell r="AA7311">
            <v>63</v>
          </cell>
          <cell r="AB7311">
            <v>1499937</v>
          </cell>
          <cell r="AC7311">
            <v>1499937</v>
          </cell>
          <cell r="AD7311">
            <v>1499937</v>
          </cell>
          <cell r="AE7311">
            <v>1499937</v>
          </cell>
        </row>
        <row r="7312">
          <cell r="F7312" t="str">
            <v>C-3602-1300-4</v>
          </cell>
          <cell r="U7312">
            <v>647611000</v>
          </cell>
          <cell r="V7312">
            <v>0</v>
          </cell>
          <cell r="W7312">
            <v>5000000</v>
          </cell>
          <cell r="X7312">
            <v>642611000</v>
          </cell>
          <cell r="Z7312">
            <v>640430381</v>
          </cell>
          <cell r="AA7312">
            <v>2180619</v>
          </cell>
          <cell r="AB7312">
            <v>640430381</v>
          </cell>
          <cell r="AC7312">
            <v>640430381</v>
          </cell>
          <cell r="AD7312">
            <v>640430381</v>
          </cell>
          <cell r="AE7312">
            <v>640430381</v>
          </cell>
        </row>
        <row r="7313">
          <cell r="F7313" t="str">
            <v>C-3602-1300-4</v>
          </cell>
          <cell r="U7313">
            <v>160800000</v>
          </cell>
          <cell r="V7313">
            <v>0</v>
          </cell>
          <cell r="W7313">
            <v>191961</v>
          </cell>
          <cell r="X7313">
            <v>160608039</v>
          </cell>
          <cell r="Z7313">
            <v>159951025</v>
          </cell>
          <cell r="AA7313">
            <v>657014</v>
          </cell>
          <cell r="AB7313">
            <v>159951025</v>
          </cell>
          <cell r="AC7313">
            <v>159951025</v>
          </cell>
          <cell r="AD7313">
            <v>159951025</v>
          </cell>
          <cell r="AE7313">
            <v>159951025</v>
          </cell>
        </row>
        <row r="7314">
          <cell r="F7314" t="str">
            <v>C-3602-1300-4</v>
          </cell>
          <cell r="U7314">
            <v>0</v>
          </cell>
          <cell r="V7314">
            <v>22480000</v>
          </cell>
          <cell r="W7314">
            <v>0</v>
          </cell>
          <cell r="X7314">
            <v>22480000</v>
          </cell>
          <cell r="Z7314">
            <v>22471745</v>
          </cell>
          <cell r="AA7314">
            <v>8255</v>
          </cell>
          <cell r="AB7314">
            <v>22471745</v>
          </cell>
          <cell r="AC7314">
            <v>22471745</v>
          </cell>
          <cell r="AD7314">
            <v>22471745</v>
          </cell>
          <cell r="AE7314">
            <v>22471745</v>
          </cell>
        </row>
        <row r="7315">
          <cell r="F7315" t="str">
            <v>C-3602-1300-5</v>
          </cell>
          <cell r="U7315">
            <v>51114054</v>
          </cell>
          <cell r="V7315">
            <v>0</v>
          </cell>
          <cell r="W7315">
            <v>8478276</v>
          </cell>
          <cell r="X7315">
            <v>42635778</v>
          </cell>
          <cell r="Z7315">
            <v>42635778</v>
          </cell>
          <cell r="AA7315">
            <v>0</v>
          </cell>
          <cell r="AB7315">
            <v>42635778</v>
          </cell>
          <cell r="AC7315">
            <v>42635778</v>
          </cell>
          <cell r="AD7315">
            <v>42635778</v>
          </cell>
          <cell r="AE7315">
            <v>42635778</v>
          </cell>
        </row>
        <row r="7316">
          <cell r="F7316" t="str">
            <v>C-3602-1300-5</v>
          </cell>
          <cell r="U7316">
            <v>12778513</v>
          </cell>
          <cell r="V7316">
            <v>0</v>
          </cell>
          <cell r="W7316">
            <v>40249</v>
          </cell>
          <cell r="X7316">
            <v>12738264</v>
          </cell>
          <cell r="Z7316">
            <v>12738264</v>
          </cell>
          <cell r="AA7316">
            <v>0</v>
          </cell>
          <cell r="AB7316">
            <v>12738264</v>
          </cell>
          <cell r="AC7316">
            <v>12738264</v>
          </cell>
          <cell r="AD7316">
            <v>12738264</v>
          </cell>
          <cell r="AE7316">
            <v>12738264</v>
          </cell>
        </row>
        <row r="7317">
          <cell r="F7317" t="str">
            <v>C-3602-1300-5</v>
          </cell>
          <cell r="U7317">
            <v>1277851</v>
          </cell>
          <cell r="V7317">
            <v>6000000</v>
          </cell>
          <cell r="W7317">
            <v>0</v>
          </cell>
          <cell r="X7317">
            <v>7277851</v>
          </cell>
          <cell r="Z7317">
            <v>5756930</v>
          </cell>
          <cell r="AA7317">
            <v>1520921</v>
          </cell>
          <cell r="AB7317">
            <v>5756930</v>
          </cell>
          <cell r="AC7317">
            <v>5756930</v>
          </cell>
          <cell r="AD7317">
            <v>5756930</v>
          </cell>
          <cell r="AE7317">
            <v>5756930</v>
          </cell>
        </row>
        <row r="7318">
          <cell r="F7318" t="str">
            <v>C-3603-1300-1</v>
          </cell>
          <cell r="U7318">
            <v>37678000</v>
          </cell>
          <cell r="V7318">
            <v>3785000</v>
          </cell>
          <cell r="W7318">
            <v>8957546</v>
          </cell>
          <cell r="X7318">
            <v>32505454</v>
          </cell>
          <cell r="Z7318">
            <v>27728177</v>
          </cell>
          <cell r="AA7318">
            <v>4777277</v>
          </cell>
          <cell r="AB7318">
            <v>27728177</v>
          </cell>
          <cell r="AC7318">
            <v>27728177</v>
          </cell>
          <cell r="AD7318">
            <v>27728177</v>
          </cell>
          <cell r="AE7318">
            <v>27728177</v>
          </cell>
        </row>
        <row r="7319">
          <cell r="F7319" t="str">
            <v>C-3603-1300-1</v>
          </cell>
          <cell r="U7319">
            <v>32220000</v>
          </cell>
          <cell r="V7319">
            <v>0</v>
          </cell>
          <cell r="W7319">
            <v>0</v>
          </cell>
          <cell r="X7319">
            <v>32220000</v>
          </cell>
          <cell r="Z7319">
            <v>32113690</v>
          </cell>
          <cell r="AA7319">
            <v>106310</v>
          </cell>
          <cell r="AB7319">
            <v>32113690</v>
          </cell>
          <cell r="AC7319">
            <v>32113690</v>
          </cell>
          <cell r="AD7319">
            <v>32113690</v>
          </cell>
          <cell r="AE7319">
            <v>32113690</v>
          </cell>
        </row>
        <row r="7320">
          <cell r="F7320" t="str">
            <v>C-3603-1300-1</v>
          </cell>
          <cell r="U7320">
            <v>18397000</v>
          </cell>
          <cell r="V7320">
            <v>9000000</v>
          </cell>
          <cell r="W7320">
            <v>9799913</v>
          </cell>
          <cell r="X7320">
            <v>17597087</v>
          </cell>
          <cell r="Z7320">
            <v>17344637</v>
          </cell>
          <cell r="AA7320">
            <v>252450</v>
          </cell>
          <cell r="AB7320">
            <v>17344637</v>
          </cell>
          <cell r="AC7320">
            <v>17344637</v>
          </cell>
          <cell r="AD7320">
            <v>17344637</v>
          </cell>
          <cell r="AE7320">
            <v>17344637</v>
          </cell>
        </row>
        <row r="7321">
          <cell r="F7321" t="str">
            <v>C-3603-1300-1</v>
          </cell>
          <cell r="U7321">
            <v>170160000</v>
          </cell>
          <cell r="V7321">
            <v>0</v>
          </cell>
          <cell r="W7321">
            <v>22631645</v>
          </cell>
          <cell r="X7321">
            <v>147528355</v>
          </cell>
          <cell r="Z7321">
            <v>146950266</v>
          </cell>
          <cell r="AA7321">
            <v>578089</v>
          </cell>
          <cell r="AB7321">
            <v>146950266</v>
          </cell>
          <cell r="AC7321">
            <v>146950266</v>
          </cell>
          <cell r="AD7321">
            <v>146950266</v>
          </cell>
          <cell r="AE7321">
            <v>146950266</v>
          </cell>
        </row>
        <row r="7322">
          <cell r="F7322" t="str">
            <v>C-3603-1300-1</v>
          </cell>
          <cell r="U7322">
            <v>69415000</v>
          </cell>
          <cell r="V7322">
            <v>0</v>
          </cell>
          <cell r="W7322">
            <v>0</v>
          </cell>
          <cell r="X7322">
            <v>69415000</v>
          </cell>
          <cell r="Z7322">
            <v>69306261</v>
          </cell>
          <cell r="AA7322">
            <v>108739</v>
          </cell>
          <cell r="AB7322">
            <v>69306261</v>
          </cell>
          <cell r="AC7322">
            <v>69306261</v>
          </cell>
          <cell r="AD7322">
            <v>69306261</v>
          </cell>
          <cell r="AE7322">
            <v>69306261</v>
          </cell>
        </row>
        <row r="7323">
          <cell r="F7323" t="str">
            <v>C-3603-1300-1</v>
          </cell>
          <cell r="U7323">
            <v>56316000</v>
          </cell>
          <cell r="V7323">
            <v>0</v>
          </cell>
          <cell r="W7323">
            <v>0</v>
          </cell>
          <cell r="X7323">
            <v>56316000</v>
          </cell>
          <cell r="Z7323">
            <v>56116560</v>
          </cell>
          <cell r="AA7323">
            <v>199440</v>
          </cell>
          <cell r="AB7323">
            <v>56116560</v>
          </cell>
          <cell r="AC7323">
            <v>56116560</v>
          </cell>
          <cell r="AD7323">
            <v>56116560</v>
          </cell>
          <cell r="AE7323">
            <v>56116560</v>
          </cell>
        </row>
        <row r="7324">
          <cell r="F7324" t="str">
            <v>C-3603-1300-1</v>
          </cell>
          <cell r="U7324">
            <v>239409000</v>
          </cell>
          <cell r="V7324">
            <v>56000000</v>
          </cell>
          <cell r="W7324">
            <v>9756372</v>
          </cell>
          <cell r="X7324">
            <v>285652628</v>
          </cell>
          <cell r="Z7324">
            <v>285468464</v>
          </cell>
          <cell r="AA7324">
            <v>184164</v>
          </cell>
          <cell r="AB7324">
            <v>285468464</v>
          </cell>
          <cell r="AC7324">
            <v>285468464</v>
          </cell>
          <cell r="AD7324">
            <v>285468464</v>
          </cell>
          <cell r="AE7324">
            <v>285468464</v>
          </cell>
        </row>
        <row r="7325">
          <cell r="F7325" t="str">
            <v>C-3603-1300-1</v>
          </cell>
          <cell r="U7325">
            <v>281966000</v>
          </cell>
          <cell r="V7325">
            <v>0</v>
          </cell>
          <cell r="W7325">
            <v>2644124</v>
          </cell>
          <cell r="X7325">
            <v>279321876</v>
          </cell>
          <cell r="Z7325">
            <v>279321876</v>
          </cell>
          <cell r="AA7325">
            <v>0</v>
          </cell>
          <cell r="AB7325">
            <v>279321876</v>
          </cell>
          <cell r="AC7325">
            <v>279321876</v>
          </cell>
          <cell r="AD7325">
            <v>279321876</v>
          </cell>
          <cell r="AE7325">
            <v>279321876</v>
          </cell>
        </row>
        <row r="7326">
          <cell r="F7326" t="str">
            <v>C-3603-1300-1</v>
          </cell>
          <cell r="U7326">
            <v>17096000</v>
          </cell>
          <cell r="V7326">
            <v>36365000</v>
          </cell>
          <cell r="W7326">
            <v>375163</v>
          </cell>
          <cell r="X7326">
            <v>53085837</v>
          </cell>
          <cell r="Z7326">
            <v>53039519</v>
          </cell>
          <cell r="AA7326">
            <v>46318</v>
          </cell>
          <cell r="AB7326">
            <v>53039519</v>
          </cell>
          <cell r="AC7326">
            <v>53039519</v>
          </cell>
          <cell r="AD7326">
            <v>53039519</v>
          </cell>
          <cell r="AE7326">
            <v>53039519</v>
          </cell>
        </row>
        <row r="7327">
          <cell r="F7327" t="str">
            <v>C-3603-1300-1</v>
          </cell>
          <cell r="U7327">
            <v>1740475000</v>
          </cell>
          <cell r="V7327">
            <v>44367950</v>
          </cell>
          <cell r="W7327">
            <v>10788588</v>
          </cell>
          <cell r="X7327">
            <v>1774054362</v>
          </cell>
          <cell r="Z7327">
            <v>1774024564</v>
          </cell>
          <cell r="AA7327">
            <v>29798</v>
          </cell>
          <cell r="AB7327">
            <v>1774024564</v>
          </cell>
          <cell r="AC7327">
            <v>1774024564</v>
          </cell>
          <cell r="AD7327">
            <v>1774024564</v>
          </cell>
          <cell r="AE7327">
            <v>1774024564</v>
          </cell>
        </row>
        <row r="7328">
          <cell r="F7328" t="str">
            <v>C-3603-1300-1</v>
          </cell>
          <cell r="U7328">
            <v>2218000</v>
          </cell>
          <cell r="V7328">
            <v>152252</v>
          </cell>
          <cell r="W7328">
            <v>2132</v>
          </cell>
          <cell r="X7328">
            <v>2368120</v>
          </cell>
          <cell r="Z7328">
            <v>2353248</v>
          </cell>
          <cell r="AA7328">
            <v>14872</v>
          </cell>
          <cell r="AB7328">
            <v>2353248</v>
          </cell>
          <cell r="AC7328">
            <v>2353248</v>
          </cell>
          <cell r="AD7328">
            <v>2353248</v>
          </cell>
          <cell r="AE7328">
            <v>2353248</v>
          </cell>
        </row>
        <row r="7329">
          <cell r="F7329" t="str">
            <v>C-3603-1300-1</v>
          </cell>
          <cell r="U7329">
            <v>5370244000</v>
          </cell>
          <cell r="V7329">
            <v>186857485</v>
          </cell>
          <cell r="W7329">
            <v>436744623</v>
          </cell>
          <cell r="X7329">
            <v>5120356862</v>
          </cell>
          <cell r="Z7329">
            <v>5120098862</v>
          </cell>
          <cell r="AA7329">
            <v>258000</v>
          </cell>
          <cell r="AB7329">
            <v>5120098862</v>
          </cell>
          <cell r="AC7329">
            <v>5120098862</v>
          </cell>
          <cell r="AD7329">
            <v>5120098862</v>
          </cell>
          <cell r="AE7329">
            <v>5120098862</v>
          </cell>
        </row>
        <row r="7330">
          <cell r="F7330" t="str">
            <v>C-3603-1300-1</v>
          </cell>
          <cell r="U7330">
            <v>46130000</v>
          </cell>
          <cell r="V7330">
            <v>0</v>
          </cell>
          <cell r="W7330">
            <v>30066</v>
          </cell>
          <cell r="X7330">
            <v>46099934</v>
          </cell>
          <cell r="Z7330">
            <v>46099934</v>
          </cell>
          <cell r="AA7330">
            <v>0</v>
          </cell>
          <cell r="AB7330">
            <v>46099934</v>
          </cell>
          <cell r="AC7330">
            <v>46099934</v>
          </cell>
          <cell r="AD7330">
            <v>46099934</v>
          </cell>
          <cell r="AE7330">
            <v>46099934</v>
          </cell>
        </row>
        <row r="7331">
          <cell r="F7331" t="str">
            <v>C-3603-1300-1</v>
          </cell>
          <cell r="U7331">
            <v>131817000</v>
          </cell>
          <cell r="V7331">
            <v>0</v>
          </cell>
          <cell r="W7331">
            <v>2605575</v>
          </cell>
          <cell r="X7331">
            <v>129211425</v>
          </cell>
          <cell r="Z7331">
            <v>129211421</v>
          </cell>
          <cell r="AA7331">
            <v>4</v>
          </cell>
          <cell r="AB7331">
            <v>129211421</v>
          </cell>
          <cell r="AC7331">
            <v>129211421</v>
          </cell>
          <cell r="AD7331">
            <v>129211421</v>
          </cell>
          <cell r="AE7331">
            <v>129211421</v>
          </cell>
        </row>
        <row r="7332">
          <cell r="F7332" t="str">
            <v>C-3603-1300-1</v>
          </cell>
          <cell r="U7332">
            <v>7764000</v>
          </cell>
          <cell r="V7332">
            <v>6000000</v>
          </cell>
          <cell r="W7332">
            <v>1903765</v>
          </cell>
          <cell r="X7332">
            <v>11860235</v>
          </cell>
          <cell r="Z7332">
            <v>11860215</v>
          </cell>
          <cell r="AA7332">
            <v>20</v>
          </cell>
          <cell r="AB7332">
            <v>11860215</v>
          </cell>
          <cell r="AC7332">
            <v>11860215</v>
          </cell>
          <cell r="AD7332">
            <v>11860215</v>
          </cell>
          <cell r="AE7332">
            <v>11860215</v>
          </cell>
        </row>
        <row r="7333">
          <cell r="F7333" t="str">
            <v>C-3603-1300-1</v>
          </cell>
          <cell r="U7333">
            <v>960000</v>
          </cell>
          <cell r="V7333">
            <v>2320000</v>
          </cell>
          <cell r="W7333">
            <v>0</v>
          </cell>
          <cell r="X7333">
            <v>3280000</v>
          </cell>
          <cell r="Z7333">
            <v>3280000</v>
          </cell>
          <cell r="AA7333">
            <v>0</v>
          </cell>
          <cell r="AB7333">
            <v>3280000</v>
          </cell>
          <cell r="AC7333">
            <v>3280000</v>
          </cell>
          <cell r="AD7333">
            <v>3280000</v>
          </cell>
          <cell r="AE7333">
            <v>3280000</v>
          </cell>
        </row>
        <row r="7334">
          <cell r="F7334" t="str">
            <v>C-3603-1300-1</v>
          </cell>
          <cell r="U7334">
            <v>184746000</v>
          </cell>
          <cell r="V7334">
            <v>0</v>
          </cell>
          <cell r="W7334">
            <v>40754544</v>
          </cell>
          <cell r="X7334">
            <v>143991456</v>
          </cell>
          <cell r="Z7334">
            <v>143991456</v>
          </cell>
          <cell r="AA7334">
            <v>0</v>
          </cell>
          <cell r="AB7334">
            <v>143991456</v>
          </cell>
          <cell r="AC7334">
            <v>143991456</v>
          </cell>
          <cell r="AD7334">
            <v>143991456</v>
          </cell>
          <cell r="AE7334">
            <v>143991456</v>
          </cell>
        </row>
        <row r="7335">
          <cell r="F7335" t="str">
            <v>C-3603-1300-1</v>
          </cell>
          <cell r="U7335">
            <v>22671000</v>
          </cell>
          <cell r="V7335">
            <v>0</v>
          </cell>
          <cell r="W7335">
            <v>5304357</v>
          </cell>
          <cell r="X7335">
            <v>17366643</v>
          </cell>
          <cell r="Z7335">
            <v>17366643</v>
          </cell>
          <cell r="AA7335">
            <v>0</v>
          </cell>
          <cell r="AB7335">
            <v>17366643</v>
          </cell>
          <cell r="AC7335">
            <v>17366643</v>
          </cell>
          <cell r="AD7335">
            <v>17366643</v>
          </cell>
          <cell r="AE7335">
            <v>17366643</v>
          </cell>
        </row>
        <row r="7336">
          <cell r="F7336" t="str">
            <v>C-3603-1300-1</v>
          </cell>
          <cell r="U7336">
            <v>43539000</v>
          </cell>
          <cell r="V7336">
            <v>0</v>
          </cell>
          <cell r="W7336">
            <v>0</v>
          </cell>
          <cell r="X7336">
            <v>43539000</v>
          </cell>
          <cell r="Z7336">
            <v>43539000</v>
          </cell>
          <cell r="AA7336">
            <v>0</v>
          </cell>
          <cell r="AB7336">
            <v>43539000</v>
          </cell>
          <cell r="AC7336">
            <v>43539000</v>
          </cell>
          <cell r="AD7336">
            <v>43539000</v>
          </cell>
          <cell r="AE7336">
            <v>43539000</v>
          </cell>
        </row>
        <row r="7337">
          <cell r="F7337" t="str">
            <v>C-3603-1300-1</v>
          </cell>
          <cell r="U7337">
            <v>7903000</v>
          </cell>
          <cell r="V7337">
            <v>0</v>
          </cell>
          <cell r="W7337">
            <v>683000</v>
          </cell>
          <cell r="X7337">
            <v>7220000</v>
          </cell>
          <cell r="Z7337">
            <v>7220000</v>
          </cell>
          <cell r="AA7337">
            <v>0</v>
          </cell>
          <cell r="AB7337">
            <v>7220000</v>
          </cell>
          <cell r="AC7337">
            <v>7220000</v>
          </cell>
          <cell r="AD7337">
            <v>7220000</v>
          </cell>
          <cell r="AE7337">
            <v>7220000</v>
          </cell>
        </row>
        <row r="7338">
          <cell r="F7338" t="str">
            <v>C-3603-1300-1</v>
          </cell>
          <cell r="U7338">
            <v>19437000</v>
          </cell>
          <cell r="V7338">
            <v>0</v>
          </cell>
          <cell r="W7338">
            <v>7917</v>
          </cell>
          <cell r="X7338">
            <v>19429083</v>
          </cell>
          <cell r="Z7338">
            <v>19429083</v>
          </cell>
          <cell r="AA7338">
            <v>0</v>
          </cell>
          <cell r="AB7338">
            <v>19429083</v>
          </cell>
          <cell r="AC7338">
            <v>19429083</v>
          </cell>
          <cell r="AD7338">
            <v>19429083</v>
          </cell>
          <cell r="AE7338">
            <v>19429083</v>
          </cell>
        </row>
        <row r="7339">
          <cell r="F7339" t="str">
            <v>C-3603-1300-3</v>
          </cell>
          <cell r="U7339">
            <v>0</v>
          </cell>
          <cell r="V7339">
            <v>50000000</v>
          </cell>
          <cell r="W7339">
            <v>6295511</v>
          </cell>
          <cell r="X7339">
            <v>43704489</v>
          </cell>
          <cell r="Z7339">
            <v>43704489</v>
          </cell>
          <cell r="AA7339">
            <v>0</v>
          </cell>
          <cell r="AB7339">
            <v>43704489</v>
          </cell>
          <cell r="AC7339">
            <v>43704489</v>
          </cell>
          <cell r="AD7339">
            <v>43704489</v>
          </cell>
          <cell r="AE7339">
            <v>43704489</v>
          </cell>
        </row>
        <row r="7340">
          <cell r="F7340" t="str">
            <v>C-3603-1300-3</v>
          </cell>
          <cell r="U7340">
            <v>69233400</v>
          </cell>
          <cell r="V7340">
            <v>0</v>
          </cell>
          <cell r="W7340">
            <v>1738</v>
          </cell>
          <cell r="X7340">
            <v>69231662</v>
          </cell>
          <cell r="Z7340">
            <v>69231662</v>
          </cell>
          <cell r="AA7340">
            <v>0</v>
          </cell>
          <cell r="AB7340">
            <v>69231662</v>
          </cell>
          <cell r="AC7340">
            <v>69231662</v>
          </cell>
          <cell r="AD7340">
            <v>69231662</v>
          </cell>
          <cell r="AE7340">
            <v>69231662</v>
          </cell>
        </row>
        <row r="7341">
          <cell r="F7341" t="str">
            <v>C-3603-1300-3</v>
          </cell>
          <cell r="U7341">
            <v>85037700</v>
          </cell>
          <cell r="V7341">
            <v>109555925.5</v>
          </cell>
          <cell r="W7341">
            <v>33845163</v>
          </cell>
          <cell r="X7341">
            <v>160748462.5</v>
          </cell>
          <cell r="Z7341">
            <v>160748462.5</v>
          </cell>
          <cell r="AA7341">
            <v>0</v>
          </cell>
          <cell r="AB7341">
            <v>160748462.5</v>
          </cell>
          <cell r="AC7341">
            <v>160748462.5</v>
          </cell>
          <cell r="AD7341">
            <v>160748462.5</v>
          </cell>
          <cell r="AE7341">
            <v>160748462.5</v>
          </cell>
        </row>
        <row r="7342">
          <cell r="F7342" t="str">
            <v>C-3603-1300-3</v>
          </cell>
          <cell r="U7342">
            <v>173083500</v>
          </cell>
          <cell r="V7342">
            <v>0</v>
          </cell>
          <cell r="W7342">
            <v>5251631</v>
          </cell>
          <cell r="X7342">
            <v>167831869</v>
          </cell>
          <cell r="Z7342">
            <v>167831869</v>
          </cell>
          <cell r="AA7342">
            <v>0</v>
          </cell>
          <cell r="AB7342">
            <v>167831869</v>
          </cell>
          <cell r="AC7342">
            <v>167831869</v>
          </cell>
          <cell r="AD7342">
            <v>167831869</v>
          </cell>
          <cell r="AE7342">
            <v>167831869</v>
          </cell>
        </row>
        <row r="7343">
          <cell r="F7343" t="str">
            <v>C-3603-1300-3</v>
          </cell>
          <cell r="U7343">
            <v>3737900</v>
          </cell>
          <cell r="V7343">
            <v>33845163</v>
          </cell>
          <cell r="W7343">
            <v>11335</v>
          </cell>
          <cell r="X7343">
            <v>37571728</v>
          </cell>
          <cell r="Z7343">
            <v>37571728</v>
          </cell>
          <cell r="AA7343">
            <v>0</v>
          </cell>
          <cell r="AB7343">
            <v>37571728</v>
          </cell>
          <cell r="AC7343">
            <v>37571728</v>
          </cell>
          <cell r="AD7343">
            <v>37571728</v>
          </cell>
          <cell r="AE7343">
            <v>37571728</v>
          </cell>
        </row>
        <row r="7344">
          <cell r="F7344" t="str">
            <v>C-3603-1300-4</v>
          </cell>
          <cell r="U7344">
            <v>0</v>
          </cell>
          <cell r="V7344">
            <v>2757000</v>
          </cell>
          <cell r="W7344">
            <v>18860</v>
          </cell>
          <cell r="X7344">
            <v>2738140</v>
          </cell>
          <cell r="Z7344">
            <v>2738140</v>
          </cell>
          <cell r="AA7344">
            <v>0</v>
          </cell>
          <cell r="AB7344">
            <v>2738140</v>
          </cell>
          <cell r="AC7344">
            <v>2738140</v>
          </cell>
          <cell r="AD7344">
            <v>2738140</v>
          </cell>
          <cell r="AE7344">
            <v>2738140</v>
          </cell>
        </row>
        <row r="7345">
          <cell r="F7345" t="str">
            <v>C-3603-1300-4</v>
          </cell>
          <cell r="U7345">
            <v>60861570</v>
          </cell>
          <cell r="V7345">
            <v>90370602</v>
          </cell>
          <cell r="W7345">
            <v>119876</v>
          </cell>
          <cell r="X7345">
            <v>151112296</v>
          </cell>
          <cell r="Z7345">
            <v>150863303</v>
          </cell>
          <cell r="AA7345">
            <v>248993</v>
          </cell>
          <cell r="AB7345">
            <v>150863303</v>
          </cell>
          <cell r="AC7345">
            <v>150863303</v>
          </cell>
          <cell r="AD7345">
            <v>150863303</v>
          </cell>
          <cell r="AE7345">
            <v>150863303</v>
          </cell>
        </row>
        <row r="7346">
          <cell r="F7346" t="str">
            <v>C-3603-1300-7</v>
          </cell>
          <cell r="U7346">
            <v>20000000</v>
          </cell>
          <cell r="V7346">
            <v>0</v>
          </cell>
          <cell r="W7346">
            <v>0</v>
          </cell>
          <cell r="X7346">
            <v>20000000</v>
          </cell>
          <cell r="Z7346">
            <v>19915832</v>
          </cell>
          <cell r="AA7346">
            <v>84168</v>
          </cell>
          <cell r="AB7346">
            <v>19915832</v>
          </cell>
          <cell r="AC7346">
            <v>19915832</v>
          </cell>
          <cell r="AD7346">
            <v>19915832</v>
          </cell>
          <cell r="AE7346">
            <v>19915832</v>
          </cell>
        </row>
        <row r="7347">
          <cell r="F7347" t="str">
            <v>C-3603-1300-7</v>
          </cell>
          <cell r="U7347">
            <v>15000000</v>
          </cell>
          <cell r="V7347">
            <v>0</v>
          </cell>
          <cell r="W7347">
            <v>0</v>
          </cell>
          <cell r="X7347">
            <v>15000000</v>
          </cell>
          <cell r="Z7347">
            <v>14994000</v>
          </cell>
          <cell r="AA7347">
            <v>6000</v>
          </cell>
          <cell r="AB7347">
            <v>14994000</v>
          </cell>
          <cell r="AC7347">
            <v>14994000</v>
          </cell>
          <cell r="AD7347">
            <v>14994000</v>
          </cell>
          <cell r="AE7347">
            <v>14994000</v>
          </cell>
        </row>
        <row r="7348">
          <cell r="F7348" t="str">
            <v>C-3603-1300-9</v>
          </cell>
          <cell r="U7348">
            <v>144900000</v>
          </cell>
          <cell r="V7348">
            <v>33106667</v>
          </cell>
          <cell r="W7348">
            <v>1616667</v>
          </cell>
          <cell r="X7348">
            <v>176390000</v>
          </cell>
          <cell r="Z7348">
            <v>176390000</v>
          </cell>
          <cell r="AA7348">
            <v>0</v>
          </cell>
          <cell r="AB7348">
            <v>176390000</v>
          </cell>
          <cell r="AC7348">
            <v>176390000</v>
          </cell>
          <cell r="AD7348">
            <v>176390000</v>
          </cell>
          <cell r="AE7348">
            <v>176390000</v>
          </cell>
        </row>
        <row r="7349">
          <cell r="F7349" t="str">
            <v>C-3603-1300-9</v>
          </cell>
          <cell r="U7349">
            <v>0</v>
          </cell>
          <cell r="V7349">
            <v>1000000</v>
          </cell>
          <cell r="W7349">
            <v>0</v>
          </cell>
          <cell r="X7349">
            <v>1000000</v>
          </cell>
          <cell r="Z7349">
            <v>1000000</v>
          </cell>
          <cell r="AA7349">
            <v>0</v>
          </cell>
          <cell r="AB7349">
            <v>1000000</v>
          </cell>
          <cell r="AC7349">
            <v>1000000</v>
          </cell>
          <cell r="AD7349">
            <v>1000000</v>
          </cell>
          <cell r="AE7349">
            <v>1000000</v>
          </cell>
        </row>
        <row r="7350">
          <cell r="F7350" t="str">
            <v>C-3603-1300-9</v>
          </cell>
          <cell r="U7350">
            <v>1500000</v>
          </cell>
          <cell r="V7350">
            <v>11116667</v>
          </cell>
          <cell r="W7350">
            <v>2189748</v>
          </cell>
          <cell r="X7350">
            <v>10426919</v>
          </cell>
          <cell r="Z7350">
            <v>10426919</v>
          </cell>
          <cell r="AA7350">
            <v>0</v>
          </cell>
          <cell r="AB7350">
            <v>10426919</v>
          </cell>
          <cell r="AC7350">
            <v>10426919</v>
          </cell>
          <cell r="AD7350">
            <v>10426919</v>
          </cell>
          <cell r="AE7350">
            <v>10426919</v>
          </cell>
        </row>
        <row r="7351">
          <cell r="F7351" t="str">
            <v>C-3603-1300-11</v>
          </cell>
          <cell r="U7351">
            <v>0</v>
          </cell>
          <cell r="V7351">
            <v>65376529</v>
          </cell>
          <cell r="W7351">
            <v>20793120</v>
          </cell>
          <cell r="X7351">
            <v>44583409</v>
          </cell>
          <cell r="Z7351">
            <v>44583409</v>
          </cell>
          <cell r="AA7351">
            <v>0</v>
          </cell>
          <cell r="AB7351">
            <v>44583409</v>
          </cell>
          <cell r="AC7351">
            <v>44583409</v>
          </cell>
          <cell r="AD7351">
            <v>44583409</v>
          </cell>
          <cell r="AE7351">
            <v>44583409</v>
          </cell>
        </row>
        <row r="7352">
          <cell r="F7352" t="str">
            <v>C-3603-1300-11</v>
          </cell>
          <cell r="U7352">
            <v>0</v>
          </cell>
          <cell r="V7352">
            <v>184280000</v>
          </cell>
          <cell r="W7352">
            <v>13384470</v>
          </cell>
          <cell r="X7352">
            <v>170895530</v>
          </cell>
          <cell r="Z7352">
            <v>170877510</v>
          </cell>
          <cell r="AA7352">
            <v>18020</v>
          </cell>
          <cell r="AB7352">
            <v>170877510</v>
          </cell>
          <cell r="AC7352">
            <v>170877510</v>
          </cell>
          <cell r="AD7352">
            <v>170877510</v>
          </cell>
          <cell r="AE7352">
            <v>170877510</v>
          </cell>
        </row>
        <row r="7353">
          <cell r="F7353" t="str">
            <v>C-3605-1300-1</v>
          </cell>
          <cell r="U7353">
            <v>5400000</v>
          </cell>
          <cell r="V7353">
            <v>0</v>
          </cell>
          <cell r="W7353">
            <v>5400000</v>
          </cell>
          <cell r="X7353">
            <v>0</v>
          </cell>
          <cell r="Z7353">
            <v>0</v>
          </cell>
          <cell r="AA7353">
            <v>0</v>
          </cell>
          <cell r="AB7353">
            <v>0</v>
          </cell>
          <cell r="AC7353">
            <v>0</v>
          </cell>
          <cell r="AD7353">
            <v>0</v>
          </cell>
          <cell r="AE7353">
            <v>0</v>
          </cell>
        </row>
        <row r="7354">
          <cell r="F7354" t="str">
            <v>C-3605-1300-1</v>
          </cell>
          <cell r="U7354">
            <v>445237461</v>
          </cell>
          <cell r="V7354">
            <v>0</v>
          </cell>
          <cell r="W7354">
            <v>78162764</v>
          </cell>
          <cell r="X7354">
            <v>367074697</v>
          </cell>
          <cell r="Z7354">
            <v>356824997</v>
          </cell>
          <cell r="AA7354">
            <v>10249700</v>
          </cell>
          <cell r="AB7354">
            <v>356824997</v>
          </cell>
          <cell r="AC7354">
            <v>356824997</v>
          </cell>
          <cell r="AD7354">
            <v>356824997</v>
          </cell>
          <cell r="AE7354">
            <v>356824997</v>
          </cell>
        </row>
        <row r="7355">
          <cell r="F7355" t="str">
            <v>C-3605-1300-1</v>
          </cell>
          <cell r="U7355">
            <v>68000000</v>
          </cell>
          <cell r="V7355">
            <v>0</v>
          </cell>
          <cell r="W7355">
            <v>14828802</v>
          </cell>
          <cell r="X7355">
            <v>53171198</v>
          </cell>
          <cell r="Z7355">
            <v>51672397</v>
          </cell>
          <cell r="AA7355">
            <v>1498801</v>
          </cell>
          <cell r="AB7355">
            <v>51672397</v>
          </cell>
          <cell r="AC7355">
            <v>51672397</v>
          </cell>
          <cell r="AD7355">
            <v>51672397</v>
          </cell>
          <cell r="AE7355">
            <v>51672397</v>
          </cell>
        </row>
        <row r="7356">
          <cell r="F7356" t="str">
            <v>C-3605-1300-1</v>
          </cell>
          <cell r="U7356">
            <v>0</v>
          </cell>
          <cell r="V7356">
            <v>23756321</v>
          </cell>
          <cell r="W7356">
            <v>264971</v>
          </cell>
          <cell r="X7356">
            <v>23491350</v>
          </cell>
          <cell r="Z7356">
            <v>23078906</v>
          </cell>
          <cell r="AA7356">
            <v>412444</v>
          </cell>
          <cell r="AB7356">
            <v>23078906</v>
          </cell>
          <cell r="AC7356">
            <v>23078906</v>
          </cell>
          <cell r="AD7356">
            <v>23078906</v>
          </cell>
          <cell r="AE7356">
            <v>23078906</v>
          </cell>
        </row>
        <row r="7357">
          <cell r="F7357" t="str">
            <v>C-3605-1300-1</v>
          </cell>
          <cell r="U7357">
            <v>259000000</v>
          </cell>
          <cell r="V7357">
            <v>0</v>
          </cell>
          <cell r="W7357">
            <v>21645000</v>
          </cell>
          <cell r="X7357">
            <v>237355000</v>
          </cell>
          <cell r="Z7357">
            <v>237355000</v>
          </cell>
          <cell r="AA7357">
            <v>0</v>
          </cell>
          <cell r="AB7357">
            <v>237355000</v>
          </cell>
          <cell r="AC7357">
            <v>102949000</v>
          </cell>
          <cell r="AD7357">
            <v>102949000</v>
          </cell>
          <cell r="AE7357">
            <v>102949000</v>
          </cell>
        </row>
        <row r="7358">
          <cell r="F7358" t="str">
            <v>C-3605-1300-1</v>
          </cell>
          <cell r="U7358">
            <v>92575000</v>
          </cell>
          <cell r="V7358">
            <v>24318276</v>
          </cell>
          <cell r="W7358">
            <v>13505178</v>
          </cell>
          <cell r="X7358">
            <v>103388098</v>
          </cell>
          <cell r="Z7358">
            <v>103388098</v>
          </cell>
          <cell r="AA7358">
            <v>0</v>
          </cell>
          <cell r="AB7358">
            <v>103388098</v>
          </cell>
          <cell r="AC7358">
            <v>103388098</v>
          </cell>
          <cell r="AD7358">
            <v>103388098</v>
          </cell>
          <cell r="AE7358">
            <v>103388098</v>
          </cell>
        </row>
        <row r="7359">
          <cell r="F7359" t="str">
            <v>C-3605-1300-1</v>
          </cell>
          <cell r="U7359">
            <v>134571000</v>
          </cell>
          <cell r="V7359">
            <v>11000000</v>
          </cell>
          <cell r="W7359">
            <v>30028742</v>
          </cell>
          <cell r="X7359">
            <v>115542258</v>
          </cell>
          <cell r="Z7359">
            <v>111924673</v>
          </cell>
          <cell r="AA7359">
            <v>3617585</v>
          </cell>
          <cell r="AB7359">
            <v>111924673</v>
          </cell>
          <cell r="AC7359">
            <v>111924673</v>
          </cell>
          <cell r="AD7359">
            <v>111924673</v>
          </cell>
          <cell r="AE7359">
            <v>111924673</v>
          </cell>
        </row>
        <row r="7360">
          <cell r="F7360" t="str">
            <v>C-3605-1300-1</v>
          </cell>
          <cell r="U7360">
            <v>11000000</v>
          </cell>
          <cell r="V7360">
            <v>36047640</v>
          </cell>
          <cell r="W7360">
            <v>8259590</v>
          </cell>
          <cell r="X7360">
            <v>38788050</v>
          </cell>
          <cell r="Z7360">
            <v>38788050</v>
          </cell>
          <cell r="AA7360">
            <v>0</v>
          </cell>
          <cell r="AB7360">
            <v>38788050</v>
          </cell>
          <cell r="AC7360">
            <v>38788050</v>
          </cell>
          <cell r="AD7360">
            <v>38788050</v>
          </cell>
          <cell r="AE7360">
            <v>38788050</v>
          </cell>
        </row>
        <row r="7361">
          <cell r="F7361" t="str">
            <v>C-3605-1300-1</v>
          </cell>
          <cell r="U7361">
            <v>8000000</v>
          </cell>
          <cell r="V7361">
            <v>49891588</v>
          </cell>
          <cell r="W7361">
            <v>6730171</v>
          </cell>
          <cell r="X7361">
            <v>51161417</v>
          </cell>
          <cell r="Z7361">
            <v>46695920</v>
          </cell>
          <cell r="AA7361">
            <v>4465497</v>
          </cell>
          <cell r="AB7361">
            <v>46695920</v>
          </cell>
          <cell r="AC7361">
            <v>46695920</v>
          </cell>
          <cell r="AD7361">
            <v>46695920</v>
          </cell>
          <cell r="AE7361">
            <v>46695920</v>
          </cell>
        </row>
        <row r="7362">
          <cell r="F7362" t="str">
            <v>C-3605-1300-1</v>
          </cell>
          <cell r="U7362">
            <v>0</v>
          </cell>
          <cell r="V7362">
            <v>3000000</v>
          </cell>
          <cell r="W7362">
            <v>665367</v>
          </cell>
          <cell r="X7362">
            <v>2334633</v>
          </cell>
          <cell r="Z7362">
            <v>2334624</v>
          </cell>
          <cell r="AA7362">
            <v>9</v>
          </cell>
          <cell r="AB7362">
            <v>2334624</v>
          </cell>
          <cell r="AC7362">
            <v>2334624</v>
          </cell>
          <cell r="AD7362">
            <v>2334624</v>
          </cell>
          <cell r="AE7362">
            <v>2334624</v>
          </cell>
        </row>
        <row r="7363">
          <cell r="F7363" t="str">
            <v>C-3605-1300-1</v>
          </cell>
          <cell r="U7363">
            <v>80000000</v>
          </cell>
          <cell r="V7363">
            <v>0</v>
          </cell>
          <cell r="W7363">
            <v>30826809</v>
          </cell>
          <cell r="X7363">
            <v>49173191</v>
          </cell>
          <cell r="Z7363">
            <v>44133510</v>
          </cell>
          <cell r="AA7363">
            <v>5039681</v>
          </cell>
          <cell r="AB7363">
            <v>44133510</v>
          </cell>
          <cell r="AC7363">
            <v>44133510</v>
          </cell>
          <cell r="AD7363">
            <v>44133510</v>
          </cell>
          <cell r="AE7363">
            <v>44133510</v>
          </cell>
        </row>
        <row r="7364">
          <cell r="F7364" t="str">
            <v>C-3699-1300-2</v>
          </cell>
          <cell r="U7364">
            <v>0</v>
          </cell>
          <cell r="V7364">
            <v>927700</v>
          </cell>
          <cell r="W7364">
            <v>927700</v>
          </cell>
          <cell r="X7364">
            <v>0</v>
          </cell>
          <cell r="Z7364">
            <v>0</v>
          </cell>
          <cell r="AA7364">
            <v>0</v>
          </cell>
          <cell r="AB7364">
            <v>0</v>
          </cell>
          <cell r="AC7364">
            <v>0</v>
          </cell>
          <cell r="AD7364">
            <v>0</v>
          </cell>
          <cell r="AE7364">
            <v>0</v>
          </cell>
        </row>
        <row r="7365">
          <cell r="F7365" t="str">
            <v>C-3699-1300-2</v>
          </cell>
          <cell r="U7365">
            <v>0</v>
          </cell>
          <cell r="V7365">
            <v>209049111</v>
          </cell>
          <cell r="W7365">
            <v>38759991</v>
          </cell>
          <cell r="X7365">
            <v>170289120</v>
          </cell>
          <cell r="Z7365">
            <v>170289120</v>
          </cell>
          <cell r="AA7365">
            <v>0</v>
          </cell>
          <cell r="AB7365">
            <v>170289120</v>
          </cell>
          <cell r="AC7365">
            <v>170289120</v>
          </cell>
          <cell r="AD7365">
            <v>170289120</v>
          </cell>
          <cell r="AE7365">
            <v>170289120</v>
          </cell>
        </row>
        <row r="7366">
          <cell r="F7366" t="str">
            <v>C-3699-1300-2</v>
          </cell>
          <cell r="U7366">
            <v>123332129</v>
          </cell>
          <cell r="V7366">
            <v>209049111</v>
          </cell>
          <cell r="W7366">
            <v>200049111</v>
          </cell>
          <cell r="X7366">
            <v>132332129</v>
          </cell>
          <cell r="Z7366">
            <v>132273813</v>
          </cell>
          <cell r="AA7366">
            <v>58316</v>
          </cell>
          <cell r="AB7366">
            <v>132273813</v>
          </cell>
          <cell r="AC7366">
            <v>132273813</v>
          </cell>
          <cell r="AD7366">
            <v>132273813</v>
          </cell>
          <cell r="AE7366">
            <v>132273813</v>
          </cell>
        </row>
        <row r="7367">
          <cell r="F7367" t="str">
            <v>C-3602-1300-4</v>
          </cell>
          <cell r="U7367">
            <v>3000000</v>
          </cell>
          <cell r="V7367">
            <v>7153400</v>
          </cell>
          <cell r="W7367">
            <v>5153400</v>
          </cell>
          <cell r="X7367">
            <v>5000000</v>
          </cell>
          <cell r="Z7367">
            <v>4829285</v>
          </cell>
          <cell r="AA7367">
            <v>170715</v>
          </cell>
          <cell r="AB7367">
            <v>4829285</v>
          </cell>
          <cell r="AC7367">
            <v>4829285</v>
          </cell>
          <cell r="AD7367">
            <v>4829285</v>
          </cell>
          <cell r="AE7367">
            <v>4829285</v>
          </cell>
        </row>
        <row r="7368">
          <cell r="F7368" t="str">
            <v>C-3602-1300-4</v>
          </cell>
          <cell r="U7368">
            <v>536170000</v>
          </cell>
          <cell r="V7368">
            <v>0</v>
          </cell>
          <cell r="W7368">
            <v>0</v>
          </cell>
          <cell r="X7368">
            <v>536170000</v>
          </cell>
          <cell r="Z7368">
            <v>535887221</v>
          </cell>
          <cell r="AA7368">
            <v>282779</v>
          </cell>
          <cell r="AB7368">
            <v>535887221</v>
          </cell>
          <cell r="AC7368">
            <v>535887221</v>
          </cell>
          <cell r="AD7368">
            <v>535887221</v>
          </cell>
          <cell r="AE7368">
            <v>535887221</v>
          </cell>
        </row>
        <row r="7369">
          <cell r="F7369" t="str">
            <v>C-3602-1300-4</v>
          </cell>
          <cell r="U7369">
            <v>136200000</v>
          </cell>
          <cell r="V7369">
            <v>0</v>
          </cell>
          <cell r="W7369">
            <v>0</v>
          </cell>
          <cell r="X7369">
            <v>136200000</v>
          </cell>
          <cell r="Z7369">
            <v>136010174</v>
          </cell>
          <cell r="AA7369">
            <v>189826</v>
          </cell>
          <cell r="AB7369">
            <v>136010174</v>
          </cell>
          <cell r="AC7369">
            <v>136010174</v>
          </cell>
          <cell r="AD7369">
            <v>136010174</v>
          </cell>
          <cell r="AE7369">
            <v>136010174</v>
          </cell>
        </row>
        <row r="7370">
          <cell r="F7370" t="str">
            <v>C-3602-1300-4</v>
          </cell>
          <cell r="U7370">
            <v>0</v>
          </cell>
          <cell r="V7370">
            <v>25498000</v>
          </cell>
          <cell r="W7370">
            <v>0</v>
          </cell>
          <cell r="X7370">
            <v>25498000</v>
          </cell>
          <cell r="Z7370">
            <v>25495822</v>
          </cell>
          <cell r="AA7370">
            <v>2178</v>
          </cell>
          <cell r="AB7370">
            <v>25495822</v>
          </cell>
          <cell r="AC7370">
            <v>25495822</v>
          </cell>
          <cell r="AD7370">
            <v>25495822</v>
          </cell>
          <cell r="AE7370">
            <v>25495822</v>
          </cell>
        </row>
        <row r="7371">
          <cell r="F7371" t="str">
            <v>C-3602-1300-5</v>
          </cell>
          <cell r="U7371">
            <v>71621196</v>
          </cell>
          <cell r="V7371">
            <v>0</v>
          </cell>
          <cell r="W7371">
            <v>1767</v>
          </cell>
          <cell r="X7371">
            <v>71619429</v>
          </cell>
          <cell r="Z7371">
            <v>71617366</v>
          </cell>
          <cell r="AA7371">
            <v>2063</v>
          </cell>
          <cell r="AB7371">
            <v>71617366</v>
          </cell>
          <cell r="AC7371">
            <v>71617366</v>
          </cell>
          <cell r="AD7371">
            <v>71617366</v>
          </cell>
          <cell r="AE7371">
            <v>71617366</v>
          </cell>
        </row>
        <row r="7372">
          <cell r="F7372" t="str">
            <v>C-3602-1300-5</v>
          </cell>
          <cell r="U7372">
            <v>17905299</v>
          </cell>
          <cell r="V7372">
            <v>0</v>
          </cell>
          <cell r="W7372">
            <v>1377655</v>
          </cell>
          <cell r="X7372">
            <v>16527644</v>
          </cell>
          <cell r="Z7372">
            <v>16527631</v>
          </cell>
          <cell r="AA7372">
            <v>13</v>
          </cell>
          <cell r="AB7372">
            <v>16527631</v>
          </cell>
          <cell r="AC7372">
            <v>16527631</v>
          </cell>
          <cell r="AD7372">
            <v>16527631</v>
          </cell>
          <cell r="AE7372">
            <v>16527631</v>
          </cell>
        </row>
        <row r="7373">
          <cell r="F7373" t="str">
            <v>C-3602-1300-5</v>
          </cell>
          <cell r="U7373">
            <v>1790530</v>
          </cell>
          <cell r="V7373">
            <v>0</v>
          </cell>
          <cell r="W7373">
            <v>1299811</v>
          </cell>
          <cell r="X7373">
            <v>490719</v>
          </cell>
          <cell r="Z7373">
            <v>490719</v>
          </cell>
          <cell r="AA7373">
            <v>0</v>
          </cell>
          <cell r="AB7373">
            <v>490719</v>
          </cell>
          <cell r="AC7373">
            <v>490719</v>
          </cell>
          <cell r="AD7373">
            <v>490719</v>
          </cell>
          <cell r="AE7373">
            <v>490719</v>
          </cell>
        </row>
        <row r="7374">
          <cell r="F7374" t="str">
            <v>C-3603-1300-1</v>
          </cell>
          <cell r="U7374">
            <v>0</v>
          </cell>
          <cell r="V7374">
            <v>860</v>
          </cell>
          <cell r="W7374">
            <v>0</v>
          </cell>
          <cell r="X7374">
            <v>860</v>
          </cell>
          <cell r="Z7374">
            <v>860</v>
          </cell>
          <cell r="AA7374">
            <v>0</v>
          </cell>
          <cell r="AB7374">
            <v>860</v>
          </cell>
          <cell r="AC7374">
            <v>860</v>
          </cell>
          <cell r="AD7374">
            <v>860</v>
          </cell>
          <cell r="AE7374">
            <v>860</v>
          </cell>
        </row>
        <row r="7375">
          <cell r="F7375" t="str">
            <v>C-3603-1300-1</v>
          </cell>
          <cell r="U7375">
            <v>0</v>
          </cell>
          <cell r="V7375">
            <v>775000</v>
          </cell>
          <cell r="W7375">
            <v>0</v>
          </cell>
          <cell r="X7375">
            <v>775000</v>
          </cell>
          <cell r="Z7375">
            <v>467200</v>
          </cell>
          <cell r="AA7375">
            <v>307800</v>
          </cell>
          <cell r="AB7375">
            <v>467200</v>
          </cell>
          <cell r="AC7375">
            <v>467200</v>
          </cell>
          <cell r="AD7375">
            <v>467200</v>
          </cell>
          <cell r="AE7375">
            <v>467200</v>
          </cell>
        </row>
        <row r="7376">
          <cell r="F7376" t="str">
            <v>C-3603-1300-1</v>
          </cell>
          <cell r="U7376">
            <v>6180000</v>
          </cell>
          <cell r="V7376">
            <v>0</v>
          </cell>
          <cell r="W7376">
            <v>0</v>
          </cell>
          <cell r="X7376">
            <v>6180000</v>
          </cell>
          <cell r="Z7376">
            <v>1292000</v>
          </cell>
          <cell r="AA7376">
            <v>4888000</v>
          </cell>
          <cell r="AB7376">
            <v>1292000</v>
          </cell>
          <cell r="AC7376">
            <v>1292000</v>
          </cell>
          <cell r="AD7376">
            <v>1292000</v>
          </cell>
          <cell r="AE7376">
            <v>1292000</v>
          </cell>
        </row>
        <row r="7377">
          <cell r="F7377" t="str">
            <v>C-3603-1300-1</v>
          </cell>
          <cell r="U7377">
            <v>2234000</v>
          </cell>
          <cell r="V7377">
            <v>0</v>
          </cell>
          <cell r="W7377">
            <v>0</v>
          </cell>
          <cell r="X7377">
            <v>2234000</v>
          </cell>
          <cell r="Z7377">
            <v>1498500</v>
          </cell>
          <cell r="AA7377">
            <v>735500</v>
          </cell>
          <cell r="AB7377">
            <v>1498500</v>
          </cell>
          <cell r="AC7377">
            <v>1498500</v>
          </cell>
          <cell r="AD7377">
            <v>1269000</v>
          </cell>
          <cell r="AE7377">
            <v>1269000</v>
          </cell>
        </row>
        <row r="7378">
          <cell r="F7378" t="str">
            <v>C-3603-1300-1</v>
          </cell>
          <cell r="U7378">
            <v>1857395000</v>
          </cell>
          <cell r="V7378">
            <v>338133797</v>
          </cell>
          <cell r="W7378">
            <v>5828098</v>
          </cell>
          <cell r="X7378">
            <v>2189700699</v>
          </cell>
          <cell r="Z7378">
            <v>2171875715</v>
          </cell>
          <cell r="AA7378">
            <v>17824984</v>
          </cell>
          <cell r="AB7378">
            <v>2171875715</v>
          </cell>
          <cell r="AC7378">
            <v>2171875715</v>
          </cell>
          <cell r="AD7378">
            <v>2171875715</v>
          </cell>
          <cell r="AE7378">
            <v>2171875715</v>
          </cell>
        </row>
        <row r="7379">
          <cell r="F7379" t="str">
            <v>C-3603-1300-1</v>
          </cell>
          <cell r="U7379">
            <v>15939000</v>
          </cell>
          <cell r="V7379">
            <v>56205000</v>
          </cell>
          <cell r="W7379">
            <v>3721934</v>
          </cell>
          <cell r="X7379">
            <v>68422066</v>
          </cell>
          <cell r="Z7379">
            <v>68422014</v>
          </cell>
          <cell r="AA7379">
            <v>52</v>
          </cell>
          <cell r="AB7379">
            <v>68422014</v>
          </cell>
          <cell r="AC7379">
            <v>68422014</v>
          </cell>
          <cell r="AD7379">
            <v>68422014</v>
          </cell>
          <cell r="AE7379">
            <v>68422014</v>
          </cell>
        </row>
        <row r="7380">
          <cell r="F7380" t="str">
            <v>C-3603-1300-1</v>
          </cell>
          <cell r="U7380">
            <v>646839000</v>
          </cell>
          <cell r="V7380">
            <v>33450530</v>
          </cell>
          <cell r="W7380">
            <v>3555375</v>
          </cell>
          <cell r="X7380">
            <v>676734155</v>
          </cell>
          <cell r="Z7380">
            <v>676734154</v>
          </cell>
          <cell r="AA7380">
            <v>1</v>
          </cell>
          <cell r="AB7380">
            <v>676734154</v>
          </cell>
          <cell r="AC7380">
            <v>676734154</v>
          </cell>
          <cell r="AD7380">
            <v>676734154</v>
          </cell>
          <cell r="AE7380">
            <v>676734154</v>
          </cell>
        </row>
        <row r="7381">
          <cell r="F7381" t="str">
            <v>C-3603-1300-1</v>
          </cell>
          <cell r="U7381">
            <v>52186000</v>
          </cell>
          <cell r="V7381">
            <v>8000000</v>
          </cell>
          <cell r="W7381">
            <v>0</v>
          </cell>
          <cell r="X7381">
            <v>60186000</v>
          </cell>
          <cell r="Z7381">
            <v>60160791</v>
          </cell>
          <cell r="AA7381">
            <v>25209</v>
          </cell>
          <cell r="AB7381">
            <v>60160791</v>
          </cell>
          <cell r="AC7381">
            <v>60160791</v>
          </cell>
          <cell r="AD7381">
            <v>60160791</v>
          </cell>
          <cell r="AE7381">
            <v>60160791</v>
          </cell>
        </row>
        <row r="7382">
          <cell r="F7382" t="str">
            <v>C-3603-1300-1</v>
          </cell>
          <cell r="U7382">
            <v>53492000</v>
          </cell>
          <cell r="V7382">
            <v>6253000</v>
          </cell>
          <cell r="W7382">
            <v>0</v>
          </cell>
          <cell r="X7382">
            <v>59745000</v>
          </cell>
          <cell r="Z7382">
            <v>59689679</v>
          </cell>
          <cell r="AA7382">
            <v>55321</v>
          </cell>
          <cell r="AB7382">
            <v>59689679</v>
          </cell>
          <cell r="AC7382">
            <v>59689679</v>
          </cell>
          <cell r="AD7382">
            <v>59689679</v>
          </cell>
          <cell r="AE7382">
            <v>59689679</v>
          </cell>
        </row>
        <row r="7383">
          <cell r="F7383" t="str">
            <v>C-3603-1300-1</v>
          </cell>
          <cell r="U7383">
            <v>152276000</v>
          </cell>
          <cell r="V7383">
            <v>19000000</v>
          </cell>
          <cell r="W7383">
            <v>12219994</v>
          </cell>
          <cell r="X7383">
            <v>159056006</v>
          </cell>
          <cell r="Z7383">
            <v>157022882</v>
          </cell>
          <cell r="AA7383">
            <v>2033124</v>
          </cell>
          <cell r="AB7383">
            <v>157022882</v>
          </cell>
          <cell r="AC7383">
            <v>157022882</v>
          </cell>
          <cell r="AD7383">
            <v>157022882</v>
          </cell>
          <cell r="AE7383">
            <v>157022882</v>
          </cell>
        </row>
        <row r="7384">
          <cell r="F7384" t="str">
            <v>C-3603-1300-1</v>
          </cell>
          <cell r="U7384">
            <v>118553000</v>
          </cell>
          <cell r="V7384">
            <v>0</v>
          </cell>
          <cell r="W7384">
            <v>0</v>
          </cell>
          <cell r="X7384">
            <v>118553000</v>
          </cell>
          <cell r="Z7384">
            <v>118552999</v>
          </cell>
          <cell r="AA7384">
            <v>1</v>
          </cell>
          <cell r="AB7384">
            <v>118552999</v>
          </cell>
          <cell r="AC7384">
            <v>118552999</v>
          </cell>
          <cell r="AD7384">
            <v>118552999</v>
          </cell>
          <cell r="AE7384">
            <v>118552999</v>
          </cell>
        </row>
        <row r="7385">
          <cell r="F7385" t="str">
            <v>C-3603-1300-1</v>
          </cell>
          <cell r="U7385">
            <v>45592000</v>
          </cell>
          <cell r="V7385">
            <v>3790000</v>
          </cell>
          <cell r="W7385">
            <v>24382000</v>
          </cell>
          <cell r="X7385">
            <v>25000000</v>
          </cell>
          <cell r="Z7385">
            <v>17910652</v>
          </cell>
          <cell r="AA7385">
            <v>7089348</v>
          </cell>
          <cell r="AB7385">
            <v>17910652</v>
          </cell>
          <cell r="AC7385">
            <v>17910652</v>
          </cell>
          <cell r="AD7385">
            <v>17910652</v>
          </cell>
          <cell r="AE7385">
            <v>17910652</v>
          </cell>
        </row>
        <row r="7386">
          <cell r="F7386" t="str">
            <v>C-3603-1300-1</v>
          </cell>
          <cell r="U7386">
            <v>66730000</v>
          </cell>
          <cell r="V7386">
            <v>0</v>
          </cell>
          <cell r="W7386">
            <v>66730000</v>
          </cell>
          <cell r="X7386">
            <v>0</v>
          </cell>
          <cell r="Z7386">
            <v>0</v>
          </cell>
          <cell r="AA7386">
            <v>0</v>
          </cell>
          <cell r="AB7386">
            <v>0</v>
          </cell>
          <cell r="AC7386">
            <v>0</v>
          </cell>
          <cell r="AD7386">
            <v>0</v>
          </cell>
          <cell r="AE7386">
            <v>0</v>
          </cell>
        </row>
        <row r="7387">
          <cell r="F7387" t="str">
            <v>C-3603-1300-1</v>
          </cell>
          <cell r="U7387">
            <v>0</v>
          </cell>
          <cell r="V7387">
            <v>467925</v>
          </cell>
          <cell r="W7387">
            <v>317194</v>
          </cell>
          <cell r="X7387">
            <v>150731</v>
          </cell>
          <cell r="Z7387">
            <v>140731</v>
          </cell>
          <cell r="AA7387">
            <v>10000</v>
          </cell>
          <cell r="AB7387">
            <v>140731</v>
          </cell>
          <cell r="AC7387">
            <v>140731</v>
          </cell>
          <cell r="AD7387">
            <v>140731</v>
          </cell>
          <cell r="AE7387">
            <v>140731</v>
          </cell>
        </row>
        <row r="7388">
          <cell r="F7388" t="str">
            <v>C-3603-1300-1</v>
          </cell>
          <cell r="U7388">
            <v>32697000</v>
          </cell>
          <cell r="V7388">
            <v>0</v>
          </cell>
          <cell r="W7388">
            <v>2702228</v>
          </cell>
          <cell r="X7388">
            <v>29994772</v>
          </cell>
          <cell r="Z7388">
            <v>28849566</v>
          </cell>
          <cell r="AA7388">
            <v>1145206</v>
          </cell>
          <cell r="AB7388">
            <v>28849566</v>
          </cell>
          <cell r="AC7388">
            <v>28849566</v>
          </cell>
          <cell r="AD7388">
            <v>28849566</v>
          </cell>
          <cell r="AE7388">
            <v>28849566</v>
          </cell>
        </row>
        <row r="7389">
          <cell r="F7389" t="str">
            <v>C-3603-1300-1</v>
          </cell>
          <cell r="U7389">
            <v>13585000</v>
          </cell>
          <cell r="V7389">
            <v>10000000</v>
          </cell>
          <cell r="W7389">
            <v>2000605</v>
          </cell>
          <cell r="X7389">
            <v>21584395</v>
          </cell>
          <cell r="Z7389">
            <v>21584395</v>
          </cell>
          <cell r="AA7389">
            <v>0</v>
          </cell>
          <cell r="AB7389">
            <v>21584395</v>
          </cell>
          <cell r="AC7389">
            <v>21584395</v>
          </cell>
          <cell r="AD7389">
            <v>21584395</v>
          </cell>
          <cell r="AE7389">
            <v>21584395</v>
          </cell>
        </row>
        <row r="7390">
          <cell r="F7390" t="str">
            <v>C-3603-1300-1</v>
          </cell>
          <cell r="U7390">
            <v>0</v>
          </cell>
          <cell r="V7390">
            <v>8504517</v>
          </cell>
          <cell r="W7390">
            <v>0</v>
          </cell>
          <cell r="X7390">
            <v>8504517</v>
          </cell>
          <cell r="Z7390">
            <v>8504517</v>
          </cell>
          <cell r="AA7390">
            <v>0</v>
          </cell>
          <cell r="AB7390">
            <v>8504517</v>
          </cell>
          <cell r="AC7390">
            <v>8504517</v>
          </cell>
          <cell r="AD7390">
            <v>8504517</v>
          </cell>
          <cell r="AE7390">
            <v>8504517</v>
          </cell>
        </row>
        <row r="7391">
          <cell r="F7391" t="str">
            <v>C-3603-1300-1</v>
          </cell>
          <cell r="U7391">
            <v>210998000</v>
          </cell>
          <cell r="V7391">
            <v>0</v>
          </cell>
          <cell r="W7391">
            <v>11945098</v>
          </cell>
          <cell r="X7391">
            <v>199052902</v>
          </cell>
          <cell r="Z7391">
            <v>199052902</v>
          </cell>
          <cell r="AA7391">
            <v>0</v>
          </cell>
          <cell r="AB7391">
            <v>199052902</v>
          </cell>
          <cell r="AC7391">
            <v>199052902</v>
          </cell>
          <cell r="AD7391">
            <v>199052902</v>
          </cell>
          <cell r="AE7391">
            <v>199052902</v>
          </cell>
        </row>
        <row r="7392">
          <cell r="F7392" t="str">
            <v>C-3603-1300-1</v>
          </cell>
          <cell r="U7392">
            <v>1701000</v>
          </cell>
          <cell r="V7392">
            <v>0</v>
          </cell>
          <cell r="W7392">
            <v>1701000</v>
          </cell>
          <cell r="X7392">
            <v>0</v>
          </cell>
          <cell r="Z7392">
            <v>0</v>
          </cell>
          <cell r="AA7392">
            <v>0</v>
          </cell>
          <cell r="AB7392">
            <v>0</v>
          </cell>
          <cell r="AC7392">
            <v>0</v>
          </cell>
          <cell r="AD7392">
            <v>0</v>
          </cell>
          <cell r="AE7392">
            <v>0</v>
          </cell>
        </row>
        <row r="7393">
          <cell r="F7393" t="str">
            <v>C-3603-1300-1</v>
          </cell>
          <cell r="U7393">
            <v>35741000</v>
          </cell>
          <cell r="V7393">
            <v>0</v>
          </cell>
          <cell r="W7393">
            <v>0</v>
          </cell>
          <cell r="X7393">
            <v>35741000</v>
          </cell>
          <cell r="Z7393">
            <v>35286702</v>
          </cell>
          <cell r="AA7393">
            <v>454298</v>
          </cell>
          <cell r="AB7393">
            <v>35286702</v>
          </cell>
          <cell r="AC7393">
            <v>35286702</v>
          </cell>
          <cell r="AD7393">
            <v>35286702</v>
          </cell>
          <cell r="AE7393">
            <v>35286702</v>
          </cell>
        </row>
        <row r="7394">
          <cell r="F7394" t="str">
            <v>C-3603-1300-1</v>
          </cell>
          <cell r="U7394">
            <v>8171000</v>
          </cell>
          <cell r="V7394">
            <v>0</v>
          </cell>
          <cell r="W7394">
            <v>0</v>
          </cell>
          <cell r="X7394">
            <v>8171000</v>
          </cell>
          <cell r="Z7394">
            <v>6430530</v>
          </cell>
          <cell r="AA7394">
            <v>1740470</v>
          </cell>
          <cell r="AB7394">
            <v>6430530</v>
          </cell>
          <cell r="AC7394">
            <v>6430530</v>
          </cell>
          <cell r="AD7394">
            <v>6430530</v>
          </cell>
          <cell r="AE7394">
            <v>6430530</v>
          </cell>
        </row>
        <row r="7395">
          <cell r="F7395" t="str">
            <v>C-3603-1300-1</v>
          </cell>
          <cell r="U7395">
            <v>23585000</v>
          </cell>
          <cell r="V7395">
            <v>0</v>
          </cell>
          <cell r="W7395">
            <v>7768</v>
          </cell>
          <cell r="X7395">
            <v>23577232</v>
          </cell>
          <cell r="Z7395">
            <v>23577232</v>
          </cell>
          <cell r="AA7395">
            <v>0</v>
          </cell>
          <cell r="AB7395">
            <v>23577232</v>
          </cell>
          <cell r="AC7395">
            <v>23577232</v>
          </cell>
          <cell r="AD7395">
            <v>23577232</v>
          </cell>
          <cell r="AE7395">
            <v>23577232</v>
          </cell>
        </row>
        <row r="7396">
          <cell r="F7396" t="str">
            <v>C-3603-1300-1</v>
          </cell>
          <cell r="U7396">
            <v>90180000</v>
          </cell>
          <cell r="V7396">
            <v>0</v>
          </cell>
          <cell r="W7396">
            <v>6505459</v>
          </cell>
          <cell r="X7396">
            <v>83674541</v>
          </cell>
          <cell r="Z7396">
            <v>83672143</v>
          </cell>
          <cell r="AA7396">
            <v>2398</v>
          </cell>
          <cell r="AB7396">
            <v>83672143</v>
          </cell>
          <cell r="AC7396">
            <v>83672143</v>
          </cell>
          <cell r="AD7396">
            <v>83672143</v>
          </cell>
          <cell r="AE7396">
            <v>83672143</v>
          </cell>
        </row>
        <row r="7397">
          <cell r="F7397" t="str">
            <v>C-3603-1300-1</v>
          </cell>
          <cell r="U7397">
            <v>0</v>
          </cell>
          <cell r="V7397">
            <v>14190355</v>
          </cell>
          <cell r="W7397">
            <v>14190355</v>
          </cell>
          <cell r="X7397">
            <v>0</v>
          </cell>
          <cell r="Z7397">
            <v>0</v>
          </cell>
          <cell r="AA7397">
            <v>0</v>
          </cell>
          <cell r="AB7397">
            <v>0</v>
          </cell>
          <cell r="AC7397">
            <v>0</v>
          </cell>
          <cell r="AD7397">
            <v>0</v>
          </cell>
          <cell r="AE7397">
            <v>0</v>
          </cell>
        </row>
        <row r="7398">
          <cell r="F7398" t="str">
            <v>C-3603-1300-1</v>
          </cell>
          <cell r="U7398">
            <v>178000</v>
          </cell>
          <cell r="V7398">
            <v>800000</v>
          </cell>
          <cell r="W7398">
            <v>0</v>
          </cell>
          <cell r="X7398">
            <v>978000</v>
          </cell>
          <cell r="Z7398">
            <v>283891</v>
          </cell>
          <cell r="AA7398">
            <v>694109</v>
          </cell>
          <cell r="AB7398">
            <v>283891</v>
          </cell>
          <cell r="AC7398">
            <v>283891</v>
          </cell>
          <cell r="AD7398">
            <v>283891</v>
          </cell>
          <cell r="AE7398">
            <v>283891</v>
          </cell>
        </row>
        <row r="7399">
          <cell r="F7399" t="str">
            <v>C-3603-1300-1</v>
          </cell>
          <cell r="U7399">
            <v>4971000</v>
          </cell>
          <cell r="V7399">
            <v>0</v>
          </cell>
          <cell r="W7399">
            <v>4110330</v>
          </cell>
          <cell r="X7399">
            <v>860670</v>
          </cell>
          <cell r="Z7399">
            <v>860670</v>
          </cell>
          <cell r="AA7399">
            <v>0</v>
          </cell>
          <cell r="AB7399">
            <v>860670</v>
          </cell>
          <cell r="AC7399">
            <v>860670</v>
          </cell>
          <cell r="AD7399">
            <v>860670</v>
          </cell>
          <cell r="AE7399">
            <v>860670</v>
          </cell>
        </row>
        <row r="7400">
          <cell r="F7400" t="str">
            <v>C-3603-1300-1</v>
          </cell>
          <cell r="U7400">
            <v>201541000</v>
          </cell>
          <cell r="V7400">
            <v>0</v>
          </cell>
          <cell r="W7400">
            <v>15175580</v>
          </cell>
          <cell r="X7400">
            <v>186365420</v>
          </cell>
          <cell r="Z7400">
            <v>186125165</v>
          </cell>
          <cell r="AA7400">
            <v>240255</v>
          </cell>
          <cell r="AB7400">
            <v>186125165</v>
          </cell>
          <cell r="AC7400">
            <v>186125165</v>
          </cell>
          <cell r="AD7400">
            <v>186125165</v>
          </cell>
          <cell r="AE7400">
            <v>186125165</v>
          </cell>
        </row>
        <row r="7401">
          <cell r="F7401" t="str">
            <v>C-3603-1300-1</v>
          </cell>
          <cell r="U7401">
            <v>41198000</v>
          </cell>
          <cell r="V7401">
            <v>0</v>
          </cell>
          <cell r="W7401">
            <v>0</v>
          </cell>
          <cell r="X7401">
            <v>41198000</v>
          </cell>
          <cell r="Z7401">
            <v>41198000</v>
          </cell>
          <cell r="AA7401">
            <v>0</v>
          </cell>
          <cell r="AB7401">
            <v>41198000</v>
          </cell>
          <cell r="AC7401">
            <v>41198000</v>
          </cell>
          <cell r="AD7401">
            <v>41198000</v>
          </cell>
          <cell r="AE7401">
            <v>41198000</v>
          </cell>
        </row>
        <row r="7402">
          <cell r="F7402" t="str">
            <v>C-3603-1300-1</v>
          </cell>
          <cell r="U7402">
            <v>40150000</v>
          </cell>
          <cell r="V7402">
            <v>0</v>
          </cell>
          <cell r="W7402">
            <v>754</v>
          </cell>
          <cell r="X7402">
            <v>40149246</v>
          </cell>
          <cell r="Z7402">
            <v>39711360</v>
          </cell>
          <cell r="AA7402">
            <v>437886</v>
          </cell>
          <cell r="AB7402">
            <v>39711360</v>
          </cell>
          <cell r="AC7402">
            <v>39711360</v>
          </cell>
          <cell r="AD7402">
            <v>39711360</v>
          </cell>
          <cell r="AE7402">
            <v>39711360</v>
          </cell>
        </row>
        <row r="7403">
          <cell r="F7403" t="str">
            <v>C-3603-1300-1</v>
          </cell>
          <cell r="U7403">
            <v>848000</v>
          </cell>
          <cell r="V7403">
            <v>901000</v>
          </cell>
          <cell r="W7403">
            <v>0</v>
          </cell>
          <cell r="X7403">
            <v>1749000</v>
          </cell>
          <cell r="Z7403">
            <v>1443819</v>
          </cell>
          <cell r="AA7403">
            <v>305181</v>
          </cell>
          <cell r="AB7403">
            <v>1443819</v>
          </cell>
          <cell r="AC7403">
            <v>1443819</v>
          </cell>
          <cell r="AD7403">
            <v>1443819</v>
          </cell>
          <cell r="AE7403">
            <v>1443819</v>
          </cell>
        </row>
        <row r="7404">
          <cell r="F7404" t="str">
            <v>C-3603-1300-1</v>
          </cell>
          <cell r="U7404">
            <v>225000</v>
          </cell>
          <cell r="V7404">
            <v>0</v>
          </cell>
          <cell r="W7404">
            <v>0</v>
          </cell>
          <cell r="X7404">
            <v>225000</v>
          </cell>
          <cell r="Z7404">
            <v>225000</v>
          </cell>
          <cell r="AA7404">
            <v>0</v>
          </cell>
          <cell r="AB7404">
            <v>225000</v>
          </cell>
          <cell r="AC7404">
            <v>225000</v>
          </cell>
          <cell r="AD7404">
            <v>225000</v>
          </cell>
          <cell r="AE7404">
            <v>225000</v>
          </cell>
        </row>
        <row r="7405">
          <cell r="F7405" t="str">
            <v>C-3603-1300-1</v>
          </cell>
          <cell r="U7405">
            <v>760000</v>
          </cell>
          <cell r="V7405">
            <v>0</v>
          </cell>
          <cell r="W7405">
            <v>0</v>
          </cell>
          <cell r="X7405">
            <v>760000</v>
          </cell>
          <cell r="Z7405">
            <v>760000</v>
          </cell>
          <cell r="AA7405">
            <v>0</v>
          </cell>
          <cell r="AB7405">
            <v>760000</v>
          </cell>
          <cell r="AC7405">
            <v>760000</v>
          </cell>
          <cell r="AD7405">
            <v>760000</v>
          </cell>
          <cell r="AE7405">
            <v>760000</v>
          </cell>
        </row>
        <row r="7406">
          <cell r="F7406" t="str">
            <v>C-3603-1300-3</v>
          </cell>
          <cell r="U7406">
            <v>0</v>
          </cell>
          <cell r="V7406">
            <v>300000000</v>
          </cell>
          <cell r="W7406">
            <v>126723267</v>
          </cell>
          <cell r="X7406">
            <v>173276733</v>
          </cell>
          <cell r="Z7406">
            <v>173276733</v>
          </cell>
          <cell r="AA7406">
            <v>0</v>
          </cell>
          <cell r="AB7406">
            <v>173276733</v>
          </cell>
          <cell r="AC7406">
            <v>173276733</v>
          </cell>
          <cell r="AD7406">
            <v>173276733</v>
          </cell>
          <cell r="AE7406">
            <v>173276733</v>
          </cell>
        </row>
        <row r="7407">
          <cell r="F7407" t="str">
            <v>C-3603-1300-3</v>
          </cell>
          <cell r="U7407">
            <v>345141100</v>
          </cell>
          <cell r="V7407">
            <v>0</v>
          </cell>
          <cell r="W7407">
            <v>5909</v>
          </cell>
          <cell r="X7407">
            <v>345135191</v>
          </cell>
          <cell r="Z7407">
            <v>335774024</v>
          </cell>
          <cell r="AA7407">
            <v>9361167</v>
          </cell>
          <cell r="AB7407">
            <v>335774024</v>
          </cell>
          <cell r="AC7407">
            <v>335774024</v>
          </cell>
          <cell r="AD7407">
            <v>292764264</v>
          </cell>
          <cell r="AE7407">
            <v>292764264</v>
          </cell>
        </row>
        <row r="7408">
          <cell r="F7408" t="str">
            <v>C-3603-1300-3</v>
          </cell>
          <cell r="U7408">
            <v>878504400</v>
          </cell>
          <cell r="V7408">
            <v>106569075</v>
          </cell>
          <cell r="W7408">
            <v>0</v>
          </cell>
          <cell r="X7408">
            <v>985073475</v>
          </cell>
          <cell r="Z7408">
            <v>947921676</v>
          </cell>
          <cell r="AA7408">
            <v>37151799</v>
          </cell>
          <cell r="AB7408">
            <v>947921676</v>
          </cell>
          <cell r="AC7408">
            <v>947921676</v>
          </cell>
          <cell r="AD7408">
            <v>947921676</v>
          </cell>
          <cell r="AE7408">
            <v>947921676</v>
          </cell>
        </row>
        <row r="7409">
          <cell r="F7409" t="str">
            <v>C-3603-1300-3</v>
          </cell>
          <cell r="U7409">
            <v>690238500</v>
          </cell>
          <cell r="V7409">
            <v>0</v>
          </cell>
          <cell r="W7409">
            <v>7048455</v>
          </cell>
          <cell r="X7409">
            <v>683190045</v>
          </cell>
          <cell r="Z7409">
            <v>663397214</v>
          </cell>
          <cell r="AA7409">
            <v>19792831</v>
          </cell>
          <cell r="AB7409">
            <v>663397214</v>
          </cell>
          <cell r="AC7409">
            <v>663397214</v>
          </cell>
          <cell r="AD7409">
            <v>663397214</v>
          </cell>
          <cell r="AE7409">
            <v>663397214</v>
          </cell>
        </row>
        <row r="7410">
          <cell r="F7410" t="str">
            <v>C-3603-1300-3</v>
          </cell>
          <cell r="U7410">
            <v>38615600</v>
          </cell>
          <cell r="V7410">
            <v>0</v>
          </cell>
          <cell r="W7410">
            <v>14462</v>
          </cell>
          <cell r="X7410">
            <v>38601138</v>
          </cell>
          <cell r="Z7410">
            <v>38601138</v>
          </cell>
          <cell r="AA7410">
            <v>0</v>
          </cell>
          <cell r="AB7410">
            <v>38601138</v>
          </cell>
          <cell r="AC7410">
            <v>38601138</v>
          </cell>
          <cell r="AD7410">
            <v>38601138</v>
          </cell>
          <cell r="AE7410">
            <v>38601138</v>
          </cell>
        </row>
        <row r="7411">
          <cell r="F7411" t="str">
            <v>C-3603-1300-3</v>
          </cell>
          <cell r="U7411">
            <v>32970000</v>
          </cell>
          <cell r="V7411">
            <v>0</v>
          </cell>
          <cell r="W7411">
            <v>1782480</v>
          </cell>
          <cell r="X7411">
            <v>31187520</v>
          </cell>
          <cell r="Z7411">
            <v>31187520</v>
          </cell>
          <cell r="AA7411">
            <v>0</v>
          </cell>
          <cell r="AB7411">
            <v>31187520</v>
          </cell>
          <cell r="AC7411">
            <v>31187520</v>
          </cell>
          <cell r="AD7411">
            <v>31187520</v>
          </cell>
          <cell r="AE7411">
            <v>31187520</v>
          </cell>
        </row>
        <row r="7412">
          <cell r="F7412" t="str">
            <v>C-3603-1300-4</v>
          </cell>
          <cell r="U7412">
            <v>0</v>
          </cell>
          <cell r="V7412">
            <v>27990450</v>
          </cell>
          <cell r="W7412">
            <v>0</v>
          </cell>
          <cell r="X7412">
            <v>27990450</v>
          </cell>
          <cell r="Z7412">
            <v>27990450</v>
          </cell>
          <cell r="AA7412">
            <v>0</v>
          </cell>
          <cell r="AB7412">
            <v>27990450</v>
          </cell>
          <cell r="AC7412">
            <v>27990450</v>
          </cell>
          <cell r="AD7412">
            <v>27990450</v>
          </cell>
          <cell r="AE7412">
            <v>27990450</v>
          </cell>
        </row>
        <row r="7413">
          <cell r="F7413" t="str">
            <v>C-3603-1300-4</v>
          </cell>
          <cell r="U7413">
            <v>328652478</v>
          </cell>
          <cell r="V7413">
            <v>4537833</v>
          </cell>
          <cell r="W7413">
            <v>4537833</v>
          </cell>
          <cell r="X7413">
            <v>328652478</v>
          </cell>
          <cell r="Z7413">
            <v>308083264</v>
          </cell>
          <cell r="AA7413">
            <v>20569214</v>
          </cell>
          <cell r="AB7413">
            <v>308083264</v>
          </cell>
          <cell r="AC7413">
            <v>308083264</v>
          </cell>
          <cell r="AD7413">
            <v>308083264</v>
          </cell>
          <cell r="AE7413">
            <v>308083264</v>
          </cell>
        </row>
        <row r="7414">
          <cell r="F7414" t="str">
            <v>C-3603-1300-7</v>
          </cell>
          <cell r="U7414">
            <v>22212102</v>
          </cell>
          <cell r="V7414">
            <v>8127377</v>
          </cell>
          <cell r="W7414">
            <v>0</v>
          </cell>
          <cell r="X7414">
            <v>30339479</v>
          </cell>
          <cell r="Z7414">
            <v>30325350</v>
          </cell>
          <cell r="AA7414">
            <v>14129</v>
          </cell>
          <cell r="AB7414">
            <v>30325350</v>
          </cell>
          <cell r="AC7414">
            <v>30325350</v>
          </cell>
          <cell r="AD7414">
            <v>30325350</v>
          </cell>
          <cell r="AE7414">
            <v>30325350</v>
          </cell>
        </row>
        <row r="7415">
          <cell r="F7415" t="str">
            <v>C-3603-1300-7</v>
          </cell>
          <cell r="U7415">
            <v>3145459</v>
          </cell>
          <cell r="V7415">
            <v>0</v>
          </cell>
          <cell r="W7415">
            <v>0</v>
          </cell>
          <cell r="X7415">
            <v>3145459</v>
          </cell>
          <cell r="Z7415">
            <v>3145459</v>
          </cell>
          <cell r="AA7415">
            <v>0</v>
          </cell>
          <cell r="AB7415">
            <v>3145459</v>
          </cell>
          <cell r="AC7415">
            <v>3145459</v>
          </cell>
          <cell r="AD7415">
            <v>3145459</v>
          </cell>
          <cell r="AE7415">
            <v>3145459</v>
          </cell>
        </row>
        <row r="7416">
          <cell r="F7416" t="str">
            <v>C-3603-1300-9</v>
          </cell>
          <cell r="U7416">
            <v>62100000</v>
          </cell>
          <cell r="V7416">
            <v>85051831</v>
          </cell>
          <cell r="W7416">
            <v>138497</v>
          </cell>
          <cell r="X7416">
            <v>147013334</v>
          </cell>
          <cell r="Z7416">
            <v>147013334</v>
          </cell>
          <cell r="AA7416">
            <v>0</v>
          </cell>
          <cell r="AB7416">
            <v>147013334</v>
          </cell>
          <cell r="AC7416">
            <v>147013334</v>
          </cell>
          <cell r="AD7416">
            <v>147013334</v>
          </cell>
          <cell r="AE7416">
            <v>147013334</v>
          </cell>
        </row>
        <row r="7417">
          <cell r="F7417" t="str">
            <v>C-3603-1300-9</v>
          </cell>
          <cell r="U7417">
            <v>1500000</v>
          </cell>
          <cell r="V7417">
            <v>5500000</v>
          </cell>
          <cell r="W7417">
            <v>84319</v>
          </cell>
          <cell r="X7417">
            <v>6915681</v>
          </cell>
          <cell r="Z7417">
            <v>6915681</v>
          </cell>
          <cell r="AA7417">
            <v>0</v>
          </cell>
          <cell r="AB7417">
            <v>6915681</v>
          </cell>
          <cell r="AC7417">
            <v>6915681</v>
          </cell>
          <cell r="AD7417">
            <v>6915681</v>
          </cell>
          <cell r="AE7417">
            <v>6915681</v>
          </cell>
        </row>
        <row r="7418">
          <cell r="F7418" t="str">
            <v>C-3603-1300-11</v>
          </cell>
          <cell r="U7418">
            <v>0</v>
          </cell>
          <cell r="V7418">
            <v>60000000</v>
          </cell>
          <cell r="W7418">
            <v>451242</v>
          </cell>
          <cell r="X7418">
            <v>59548758</v>
          </cell>
          <cell r="Z7418">
            <v>59321500</v>
          </cell>
          <cell r="AA7418">
            <v>227258</v>
          </cell>
          <cell r="AB7418">
            <v>59321500</v>
          </cell>
          <cell r="AC7418">
            <v>59321500</v>
          </cell>
          <cell r="AD7418">
            <v>59321500</v>
          </cell>
          <cell r="AE7418">
            <v>59321500</v>
          </cell>
        </row>
        <row r="7419">
          <cell r="F7419" t="str">
            <v>C-3603-1300-11</v>
          </cell>
          <cell r="U7419">
            <v>0</v>
          </cell>
          <cell r="V7419">
            <v>5300000</v>
          </cell>
          <cell r="W7419">
            <v>0</v>
          </cell>
          <cell r="X7419">
            <v>5300000</v>
          </cell>
          <cell r="Z7419">
            <v>0</v>
          </cell>
          <cell r="AA7419">
            <v>5300000</v>
          </cell>
          <cell r="AB7419">
            <v>0</v>
          </cell>
          <cell r="AC7419">
            <v>0</v>
          </cell>
          <cell r="AD7419">
            <v>0</v>
          </cell>
          <cell r="AE7419">
            <v>0</v>
          </cell>
        </row>
        <row r="7420">
          <cell r="F7420" t="str">
            <v>C-3603-1300-11</v>
          </cell>
          <cell r="U7420">
            <v>0</v>
          </cell>
          <cell r="V7420">
            <v>108571300</v>
          </cell>
          <cell r="W7420">
            <v>38752826</v>
          </cell>
          <cell r="X7420">
            <v>69818474</v>
          </cell>
          <cell r="Z7420">
            <v>25575950</v>
          </cell>
          <cell r="AA7420">
            <v>44242524</v>
          </cell>
          <cell r="AB7420">
            <v>25575950</v>
          </cell>
          <cell r="AC7420">
            <v>25575950</v>
          </cell>
          <cell r="AD7420">
            <v>13815900</v>
          </cell>
          <cell r="AE7420">
            <v>13815900</v>
          </cell>
        </row>
        <row r="7421">
          <cell r="F7421" t="str">
            <v>C-3603-1300-11</v>
          </cell>
          <cell r="U7421">
            <v>0</v>
          </cell>
          <cell r="V7421">
            <v>30375334</v>
          </cell>
          <cell r="W7421">
            <v>0</v>
          </cell>
          <cell r="X7421">
            <v>30375334</v>
          </cell>
          <cell r="Z7421">
            <v>30375334</v>
          </cell>
          <cell r="AA7421">
            <v>0</v>
          </cell>
          <cell r="AB7421">
            <v>30375334</v>
          </cell>
          <cell r="AC7421">
            <v>30375334</v>
          </cell>
          <cell r="AD7421">
            <v>30375334</v>
          </cell>
          <cell r="AE7421">
            <v>30375334</v>
          </cell>
        </row>
        <row r="7422">
          <cell r="F7422" t="str">
            <v>C-3603-1300-11</v>
          </cell>
          <cell r="U7422">
            <v>0</v>
          </cell>
          <cell r="V7422">
            <v>13367398</v>
          </cell>
          <cell r="W7422">
            <v>0</v>
          </cell>
          <cell r="X7422">
            <v>13367398</v>
          </cell>
          <cell r="Z7422">
            <v>13250066</v>
          </cell>
          <cell r="AA7422">
            <v>117332</v>
          </cell>
          <cell r="AB7422">
            <v>13250066</v>
          </cell>
          <cell r="AC7422">
            <v>13250066</v>
          </cell>
          <cell r="AD7422">
            <v>13250066</v>
          </cell>
          <cell r="AE7422">
            <v>13250066</v>
          </cell>
        </row>
        <row r="7423">
          <cell r="F7423" t="str">
            <v>C-3603-1300-11</v>
          </cell>
          <cell r="U7423">
            <v>0</v>
          </cell>
          <cell r="V7423">
            <v>26682200</v>
          </cell>
          <cell r="W7423">
            <v>0</v>
          </cell>
          <cell r="X7423">
            <v>26682200</v>
          </cell>
          <cell r="Z7423">
            <v>0</v>
          </cell>
          <cell r="AA7423">
            <v>26682200</v>
          </cell>
          <cell r="AB7423">
            <v>0</v>
          </cell>
          <cell r="AC7423">
            <v>0</v>
          </cell>
          <cell r="AD7423">
            <v>0</v>
          </cell>
          <cell r="AE7423">
            <v>0</v>
          </cell>
        </row>
        <row r="7424">
          <cell r="F7424" t="str">
            <v>C-3605-1300-1</v>
          </cell>
          <cell r="U7424">
            <v>14000000</v>
          </cell>
          <cell r="V7424">
            <v>0</v>
          </cell>
          <cell r="W7424">
            <v>2905630</v>
          </cell>
          <cell r="X7424">
            <v>11094370</v>
          </cell>
          <cell r="Z7424">
            <v>11094370</v>
          </cell>
          <cell r="AA7424">
            <v>0</v>
          </cell>
          <cell r="AB7424">
            <v>11094370</v>
          </cell>
          <cell r="AC7424">
            <v>11094370</v>
          </cell>
          <cell r="AD7424">
            <v>11094370</v>
          </cell>
          <cell r="AE7424">
            <v>11094370</v>
          </cell>
        </row>
        <row r="7425">
          <cell r="F7425" t="str">
            <v>C-3605-1300-1</v>
          </cell>
          <cell r="U7425">
            <v>19307100</v>
          </cell>
          <cell r="V7425">
            <v>0</v>
          </cell>
          <cell r="W7425">
            <v>848237</v>
          </cell>
          <cell r="X7425">
            <v>18458863</v>
          </cell>
          <cell r="Z7425">
            <v>18458863</v>
          </cell>
          <cell r="AA7425">
            <v>0</v>
          </cell>
          <cell r="AB7425">
            <v>18458863</v>
          </cell>
          <cell r="AC7425">
            <v>18458863</v>
          </cell>
          <cell r="AD7425">
            <v>18458863</v>
          </cell>
          <cell r="AE7425">
            <v>18458863</v>
          </cell>
        </row>
        <row r="7426">
          <cell r="F7426" t="str">
            <v>C-3605-1300-1</v>
          </cell>
          <cell r="U7426">
            <v>5000000</v>
          </cell>
          <cell r="V7426">
            <v>10069728</v>
          </cell>
          <cell r="W7426">
            <v>7278538</v>
          </cell>
          <cell r="X7426">
            <v>7791190</v>
          </cell>
          <cell r="Z7426">
            <v>7780000</v>
          </cell>
          <cell r="AA7426">
            <v>11190</v>
          </cell>
          <cell r="AB7426">
            <v>7780000</v>
          </cell>
          <cell r="AC7426">
            <v>7780000</v>
          </cell>
          <cell r="AD7426">
            <v>7780000</v>
          </cell>
          <cell r="AE7426">
            <v>7780000</v>
          </cell>
        </row>
        <row r="7427">
          <cell r="F7427" t="str">
            <v>C-3605-1300-1</v>
          </cell>
          <cell r="U7427">
            <v>17140000</v>
          </cell>
          <cell r="V7427">
            <v>40377337</v>
          </cell>
          <cell r="W7427">
            <v>14000000</v>
          </cell>
          <cell r="X7427">
            <v>43517337</v>
          </cell>
          <cell r="Z7427">
            <v>42763611</v>
          </cell>
          <cell r="AA7427">
            <v>753726</v>
          </cell>
          <cell r="AB7427">
            <v>42763611</v>
          </cell>
          <cell r="AC7427">
            <v>42763611</v>
          </cell>
          <cell r="AD7427">
            <v>42763611</v>
          </cell>
          <cell r="AE7427">
            <v>42763611</v>
          </cell>
        </row>
        <row r="7428">
          <cell r="F7428" t="str">
            <v>C-3605-1300-1</v>
          </cell>
          <cell r="U7428">
            <v>382400000</v>
          </cell>
          <cell r="V7428">
            <v>0</v>
          </cell>
          <cell r="W7428">
            <v>372000000</v>
          </cell>
          <cell r="X7428">
            <v>10400000</v>
          </cell>
          <cell r="Z7428">
            <v>10400000</v>
          </cell>
          <cell r="AA7428">
            <v>0</v>
          </cell>
          <cell r="AB7428">
            <v>10400000</v>
          </cell>
          <cell r="AC7428">
            <v>10400000</v>
          </cell>
          <cell r="AD7428">
            <v>10400000</v>
          </cell>
          <cell r="AE7428">
            <v>10400000</v>
          </cell>
        </row>
        <row r="7429">
          <cell r="F7429" t="str">
            <v>C-3605-1300-1</v>
          </cell>
          <cell r="U7429">
            <v>9652900</v>
          </cell>
          <cell r="V7429">
            <v>0</v>
          </cell>
          <cell r="W7429">
            <v>9652900</v>
          </cell>
          <cell r="X7429">
            <v>0</v>
          </cell>
          <cell r="Z7429">
            <v>0</v>
          </cell>
          <cell r="AA7429">
            <v>0</v>
          </cell>
          <cell r="AB7429">
            <v>0</v>
          </cell>
          <cell r="AC7429">
            <v>0</v>
          </cell>
          <cell r="AD7429">
            <v>0</v>
          </cell>
          <cell r="AE7429">
            <v>0</v>
          </cell>
        </row>
        <row r="7430">
          <cell r="F7430" t="str">
            <v>C-3605-1300-1</v>
          </cell>
          <cell r="U7430">
            <v>160347500</v>
          </cell>
          <cell r="V7430">
            <v>1940433</v>
          </cell>
          <cell r="W7430">
            <v>28922884</v>
          </cell>
          <cell r="X7430">
            <v>133365049</v>
          </cell>
          <cell r="Z7430">
            <v>133326716</v>
          </cell>
          <cell r="AA7430">
            <v>38333</v>
          </cell>
          <cell r="AB7430">
            <v>133326716</v>
          </cell>
          <cell r="AC7430">
            <v>133326716</v>
          </cell>
          <cell r="AD7430">
            <v>133326716</v>
          </cell>
          <cell r="AE7430">
            <v>133326716</v>
          </cell>
        </row>
        <row r="7431">
          <cell r="F7431" t="str">
            <v>C-3605-1300-1</v>
          </cell>
          <cell r="U7431">
            <v>1000000</v>
          </cell>
          <cell r="V7431">
            <v>9763871</v>
          </cell>
          <cell r="W7431">
            <v>0</v>
          </cell>
          <cell r="X7431">
            <v>10763871</v>
          </cell>
          <cell r="Z7431">
            <v>10535441</v>
          </cell>
          <cell r="AA7431">
            <v>228430</v>
          </cell>
          <cell r="AB7431">
            <v>10535441</v>
          </cell>
          <cell r="AC7431">
            <v>10535441</v>
          </cell>
          <cell r="AD7431">
            <v>10535441</v>
          </cell>
          <cell r="AE7431">
            <v>10535441</v>
          </cell>
        </row>
        <row r="7432">
          <cell r="F7432" t="str">
            <v>C-3699-1300-2</v>
          </cell>
          <cell r="U7432">
            <v>0</v>
          </cell>
          <cell r="V7432">
            <v>55502739</v>
          </cell>
          <cell r="W7432">
            <v>0</v>
          </cell>
          <cell r="X7432">
            <v>55502739</v>
          </cell>
          <cell r="Z7432">
            <v>44432292</v>
          </cell>
          <cell r="AA7432">
            <v>11070447</v>
          </cell>
          <cell r="AB7432">
            <v>44432292</v>
          </cell>
          <cell r="AC7432">
            <v>44432292</v>
          </cell>
          <cell r="AD7432">
            <v>39017292</v>
          </cell>
          <cell r="AE7432">
            <v>39017292</v>
          </cell>
        </row>
        <row r="7433">
          <cell r="F7433" t="str">
            <v>C-3699-1300-2</v>
          </cell>
          <cell r="U7433">
            <v>0</v>
          </cell>
          <cell r="V7433">
            <v>9244307</v>
          </cell>
          <cell r="W7433">
            <v>0</v>
          </cell>
          <cell r="X7433">
            <v>9244307</v>
          </cell>
          <cell r="Z7433">
            <v>0</v>
          </cell>
          <cell r="AA7433">
            <v>9244307</v>
          </cell>
          <cell r="AB7433">
            <v>0</v>
          </cell>
          <cell r="AC7433">
            <v>0</v>
          </cell>
          <cell r="AD7433">
            <v>0</v>
          </cell>
          <cell r="AE7433">
            <v>0</v>
          </cell>
        </row>
        <row r="7434">
          <cell r="F7434" t="str">
            <v>C-3602-1300-4</v>
          </cell>
          <cell r="U7434">
            <v>509070000</v>
          </cell>
          <cell r="V7434">
            <v>0</v>
          </cell>
          <cell r="W7434">
            <v>20244040</v>
          </cell>
          <cell r="X7434">
            <v>488825960</v>
          </cell>
          <cell r="Z7434">
            <v>488825960</v>
          </cell>
          <cell r="AA7434">
            <v>0</v>
          </cell>
          <cell r="AB7434">
            <v>488825960</v>
          </cell>
          <cell r="AC7434">
            <v>488825960</v>
          </cell>
          <cell r="AD7434">
            <v>488825960</v>
          </cell>
          <cell r="AE7434">
            <v>488825960</v>
          </cell>
        </row>
        <row r="7435">
          <cell r="F7435" t="str">
            <v>C-3602-1300-4</v>
          </cell>
          <cell r="U7435">
            <v>3000000</v>
          </cell>
          <cell r="V7435">
            <v>3400000</v>
          </cell>
          <cell r="W7435">
            <v>3000000</v>
          </cell>
          <cell r="X7435">
            <v>3400000</v>
          </cell>
          <cell r="Z7435">
            <v>3400000</v>
          </cell>
          <cell r="AA7435">
            <v>0</v>
          </cell>
          <cell r="AB7435">
            <v>3400000</v>
          </cell>
          <cell r="AC7435">
            <v>3400000</v>
          </cell>
          <cell r="AD7435">
            <v>3400000</v>
          </cell>
          <cell r="AE7435">
            <v>3400000</v>
          </cell>
        </row>
        <row r="7436">
          <cell r="F7436" t="str">
            <v>C-3602-1300-4</v>
          </cell>
          <cell r="U7436">
            <v>126900000</v>
          </cell>
          <cell r="V7436">
            <v>0</v>
          </cell>
          <cell r="W7436">
            <v>0</v>
          </cell>
          <cell r="X7436">
            <v>126900000</v>
          </cell>
          <cell r="Z7436">
            <v>126890685</v>
          </cell>
          <cell r="AA7436">
            <v>9315</v>
          </cell>
          <cell r="AB7436">
            <v>126890685</v>
          </cell>
          <cell r="AC7436">
            <v>126890685</v>
          </cell>
          <cell r="AD7436">
            <v>126890685</v>
          </cell>
          <cell r="AE7436">
            <v>126890685</v>
          </cell>
        </row>
        <row r="7437">
          <cell r="F7437" t="str">
            <v>C-3602-1300-4</v>
          </cell>
          <cell r="U7437">
            <v>0</v>
          </cell>
          <cell r="V7437">
            <v>42151657</v>
          </cell>
          <cell r="W7437">
            <v>0</v>
          </cell>
          <cell r="X7437">
            <v>42151657</v>
          </cell>
          <cell r="Z7437">
            <v>42151657</v>
          </cell>
          <cell r="AA7437">
            <v>0</v>
          </cell>
          <cell r="AB7437">
            <v>42151657</v>
          </cell>
          <cell r="AC7437">
            <v>42151657</v>
          </cell>
          <cell r="AD7437">
            <v>42151657</v>
          </cell>
          <cell r="AE7437">
            <v>42151657</v>
          </cell>
        </row>
        <row r="7438">
          <cell r="F7438" t="str">
            <v>C-3602-1300-5</v>
          </cell>
          <cell r="U7438">
            <v>19597138</v>
          </cell>
          <cell r="V7438">
            <v>0</v>
          </cell>
          <cell r="W7438">
            <v>0</v>
          </cell>
          <cell r="X7438">
            <v>19597138</v>
          </cell>
          <cell r="Z7438">
            <v>19594007</v>
          </cell>
          <cell r="AA7438">
            <v>3131</v>
          </cell>
          <cell r="AB7438">
            <v>19594007</v>
          </cell>
          <cell r="AC7438">
            <v>19594007</v>
          </cell>
          <cell r="AD7438">
            <v>19594007</v>
          </cell>
          <cell r="AE7438">
            <v>19594007</v>
          </cell>
        </row>
        <row r="7439">
          <cell r="F7439" t="str">
            <v>C-3602-1300-5</v>
          </cell>
          <cell r="U7439">
            <v>78388554</v>
          </cell>
          <cell r="V7439">
            <v>0</v>
          </cell>
          <cell r="W7439">
            <v>0</v>
          </cell>
          <cell r="X7439">
            <v>78388554</v>
          </cell>
          <cell r="Z7439">
            <v>78375000</v>
          </cell>
          <cell r="AA7439">
            <v>13554</v>
          </cell>
          <cell r="AB7439">
            <v>78375000</v>
          </cell>
          <cell r="AC7439">
            <v>78375000</v>
          </cell>
          <cell r="AD7439">
            <v>78375000</v>
          </cell>
          <cell r="AE7439">
            <v>78375000</v>
          </cell>
        </row>
        <row r="7440">
          <cell r="F7440" t="str">
            <v>C-3602-1300-5</v>
          </cell>
          <cell r="U7440">
            <v>36800000</v>
          </cell>
          <cell r="V7440">
            <v>0</v>
          </cell>
          <cell r="W7440">
            <v>3200000</v>
          </cell>
          <cell r="X7440">
            <v>33600000</v>
          </cell>
          <cell r="Z7440">
            <v>33600000</v>
          </cell>
          <cell r="AA7440">
            <v>0</v>
          </cell>
          <cell r="AB7440">
            <v>33600000</v>
          </cell>
          <cell r="AC7440">
            <v>33600000</v>
          </cell>
          <cell r="AD7440">
            <v>33600000</v>
          </cell>
          <cell r="AE7440">
            <v>33600000</v>
          </cell>
        </row>
        <row r="7441">
          <cell r="F7441" t="str">
            <v>C-3602-1300-5</v>
          </cell>
          <cell r="U7441">
            <v>1959714</v>
          </cell>
          <cell r="V7441">
            <v>3200000</v>
          </cell>
          <cell r="W7441">
            <v>0</v>
          </cell>
          <cell r="X7441">
            <v>5159714</v>
          </cell>
          <cell r="Z7441">
            <v>5159714</v>
          </cell>
          <cell r="AA7441">
            <v>0</v>
          </cell>
          <cell r="AB7441">
            <v>5159714</v>
          </cell>
          <cell r="AC7441">
            <v>5159714</v>
          </cell>
          <cell r="AD7441">
            <v>5159714</v>
          </cell>
          <cell r="AE7441">
            <v>5159714</v>
          </cell>
        </row>
        <row r="7442">
          <cell r="F7442" t="str">
            <v>C-3603-1300-1</v>
          </cell>
          <cell r="U7442">
            <v>0</v>
          </cell>
          <cell r="V7442">
            <v>17358300</v>
          </cell>
          <cell r="W7442">
            <v>260883</v>
          </cell>
          <cell r="X7442">
            <v>17097417</v>
          </cell>
          <cell r="Z7442">
            <v>17097417</v>
          </cell>
          <cell r="AA7442">
            <v>0</v>
          </cell>
          <cell r="AB7442">
            <v>17097417</v>
          </cell>
          <cell r="AC7442">
            <v>17097417</v>
          </cell>
          <cell r="AD7442">
            <v>17097417</v>
          </cell>
          <cell r="AE7442">
            <v>17097417</v>
          </cell>
        </row>
        <row r="7443">
          <cell r="F7443" t="str">
            <v>C-3603-1300-1</v>
          </cell>
          <cell r="U7443">
            <v>0</v>
          </cell>
          <cell r="V7443">
            <v>693106</v>
          </cell>
          <cell r="W7443">
            <v>0</v>
          </cell>
          <cell r="X7443">
            <v>693106</v>
          </cell>
          <cell r="Z7443">
            <v>693106</v>
          </cell>
          <cell r="AA7443">
            <v>0</v>
          </cell>
          <cell r="AB7443">
            <v>693106</v>
          </cell>
          <cell r="AC7443">
            <v>693106</v>
          </cell>
          <cell r="AD7443">
            <v>693106</v>
          </cell>
          <cell r="AE7443">
            <v>693106</v>
          </cell>
        </row>
        <row r="7444">
          <cell r="F7444" t="str">
            <v>C-3603-1300-1</v>
          </cell>
          <cell r="U7444">
            <v>22768000</v>
          </cell>
          <cell r="V7444">
            <v>8625000</v>
          </cell>
          <cell r="W7444">
            <v>8625000</v>
          </cell>
          <cell r="X7444">
            <v>22768000</v>
          </cell>
          <cell r="Z7444">
            <v>22767960</v>
          </cell>
          <cell r="AA7444">
            <v>40</v>
          </cell>
          <cell r="AB7444">
            <v>22767960</v>
          </cell>
          <cell r="AC7444">
            <v>22767960</v>
          </cell>
          <cell r="AD7444">
            <v>22767960</v>
          </cell>
          <cell r="AE7444">
            <v>22767960</v>
          </cell>
        </row>
        <row r="7445">
          <cell r="F7445" t="str">
            <v>C-3603-1300-1</v>
          </cell>
          <cell r="U7445">
            <v>41210000</v>
          </cell>
          <cell r="V7445">
            <v>0</v>
          </cell>
          <cell r="W7445">
            <v>0</v>
          </cell>
          <cell r="X7445">
            <v>41210000</v>
          </cell>
          <cell r="Z7445">
            <v>41210000</v>
          </cell>
          <cell r="AA7445">
            <v>0</v>
          </cell>
          <cell r="AB7445">
            <v>41210000</v>
          </cell>
          <cell r="AC7445">
            <v>41210000</v>
          </cell>
          <cell r="AD7445">
            <v>41210000</v>
          </cell>
          <cell r="AE7445">
            <v>41210000</v>
          </cell>
        </row>
        <row r="7446">
          <cell r="F7446" t="str">
            <v>C-3603-1300-1</v>
          </cell>
          <cell r="U7446">
            <v>64978000</v>
          </cell>
          <cell r="V7446">
            <v>0</v>
          </cell>
          <cell r="W7446">
            <v>0</v>
          </cell>
          <cell r="X7446">
            <v>64978000</v>
          </cell>
          <cell r="Z7446">
            <v>64978000</v>
          </cell>
          <cell r="AA7446">
            <v>0</v>
          </cell>
          <cell r="AB7446">
            <v>64978000</v>
          </cell>
          <cell r="AC7446">
            <v>64978000</v>
          </cell>
          <cell r="AD7446">
            <v>64978000</v>
          </cell>
          <cell r="AE7446">
            <v>64978000</v>
          </cell>
        </row>
        <row r="7447">
          <cell r="F7447" t="str">
            <v>C-3603-1300-1</v>
          </cell>
          <cell r="U7447">
            <v>133565000</v>
          </cell>
          <cell r="V7447">
            <v>0</v>
          </cell>
          <cell r="W7447">
            <v>2741667</v>
          </cell>
          <cell r="X7447">
            <v>130823333</v>
          </cell>
          <cell r="Z7447">
            <v>130823333</v>
          </cell>
          <cell r="AA7447">
            <v>0</v>
          </cell>
          <cell r="AB7447">
            <v>130823333</v>
          </cell>
          <cell r="AC7447">
            <v>130823333</v>
          </cell>
          <cell r="AD7447">
            <v>130823333</v>
          </cell>
          <cell r="AE7447">
            <v>130823333</v>
          </cell>
        </row>
        <row r="7448">
          <cell r="F7448" t="str">
            <v>C-3603-1300-1</v>
          </cell>
          <cell r="U7448">
            <v>8000000</v>
          </cell>
          <cell r="V7448">
            <v>0</v>
          </cell>
          <cell r="W7448">
            <v>212255</v>
          </cell>
          <cell r="X7448">
            <v>7787745</v>
          </cell>
          <cell r="Z7448">
            <v>7493645</v>
          </cell>
          <cell r="AA7448">
            <v>294100</v>
          </cell>
          <cell r="AB7448">
            <v>7493645</v>
          </cell>
          <cell r="AC7448">
            <v>7493645</v>
          </cell>
          <cell r="AD7448">
            <v>7493645</v>
          </cell>
          <cell r="AE7448">
            <v>7493645</v>
          </cell>
        </row>
        <row r="7449">
          <cell r="F7449" t="str">
            <v>C-3603-1300-1</v>
          </cell>
          <cell r="U7449">
            <v>121296000</v>
          </cell>
          <cell r="V7449">
            <v>0</v>
          </cell>
          <cell r="W7449">
            <v>397668</v>
          </cell>
          <cell r="X7449">
            <v>120898332</v>
          </cell>
          <cell r="Z7449">
            <v>120898332</v>
          </cell>
          <cell r="AA7449">
            <v>0</v>
          </cell>
          <cell r="AB7449">
            <v>120898332</v>
          </cell>
          <cell r="AC7449">
            <v>120898332</v>
          </cell>
          <cell r="AD7449">
            <v>120898332</v>
          </cell>
          <cell r="AE7449">
            <v>120898332</v>
          </cell>
        </row>
        <row r="7450">
          <cell r="F7450" t="str">
            <v>C-3603-1300-1</v>
          </cell>
          <cell r="U7450">
            <v>0</v>
          </cell>
          <cell r="V7450">
            <v>212255</v>
          </cell>
          <cell r="W7450">
            <v>0</v>
          </cell>
          <cell r="X7450">
            <v>212255</v>
          </cell>
          <cell r="Z7450">
            <v>0</v>
          </cell>
          <cell r="AA7450">
            <v>212255</v>
          </cell>
          <cell r="AB7450">
            <v>0</v>
          </cell>
          <cell r="AC7450">
            <v>0</v>
          </cell>
          <cell r="AD7450">
            <v>0</v>
          </cell>
          <cell r="AE7450">
            <v>0</v>
          </cell>
        </row>
        <row r="7451">
          <cell r="F7451" t="str">
            <v>C-3603-1300-1</v>
          </cell>
          <cell r="U7451">
            <v>31027000</v>
          </cell>
          <cell r="V7451">
            <v>58606000</v>
          </cell>
          <cell r="W7451">
            <v>0</v>
          </cell>
          <cell r="X7451">
            <v>89633000</v>
          </cell>
          <cell r="Z7451">
            <v>89528113</v>
          </cell>
          <cell r="AA7451">
            <v>104887</v>
          </cell>
          <cell r="AB7451">
            <v>89528113</v>
          </cell>
          <cell r="AC7451">
            <v>89528113</v>
          </cell>
          <cell r="AD7451">
            <v>89528113</v>
          </cell>
          <cell r="AE7451">
            <v>89528113</v>
          </cell>
        </row>
        <row r="7452">
          <cell r="F7452" t="str">
            <v>C-3603-1300-1</v>
          </cell>
          <cell r="U7452">
            <v>56144000</v>
          </cell>
          <cell r="V7452">
            <v>5505720</v>
          </cell>
          <cell r="W7452">
            <v>0</v>
          </cell>
          <cell r="X7452">
            <v>61649720</v>
          </cell>
          <cell r="Z7452">
            <v>61649720</v>
          </cell>
          <cell r="AA7452">
            <v>0</v>
          </cell>
          <cell r="AB7452">
            <v>61649720</v>
          </cell>
          <cell r="AC7452">
            <v>61649720</v>
          </cell>
          <cell r="AD7452">
            <v>61649720</v>
          </cell>
          <cell r="AE7452">
            <v>61649720</v>
          </cell>
        </row>
        <row r="7453">
          <cell r="F7453" t="str">
            <v>C-3603-1300-1</v>
          </cell>
          <cell r="U7453">
            <v>136427000</v>
          </cell>
          <cell r="V7453">
            <v>22741667</v>
          </cell>
          <cell r="W7453">
            <v>7756372</v>
          </cell>
          <cell r="X7453">
            <v>151412295</v>
          </cell>
          <cell r="Z7453">
            <v>151410628</v>
          </cell>
          <cell r="AA7453">
            <v>1667</v>
          </cell>
          <cell r="AB7453">
            <v>151410628</v>
          </cell>
          <cell r="AC7453">
            <v>151410628</v>
          </cell>
          <cell r="AD7453">
            <v>151410628</v>
          </cell>
          <cell r="AE7453">
            <v>151410628</v>
          </cell>
        </row>
        <row r="7454">
          <cell r="F7454" t="str">
            <v>C-3603-1300-1</v>
          </cell>
          <cell r="U7454">
            <v>2861324000</v>
          </cell>
          <cell r="V7454">
            <v>561218147</v>
          </cell>
          <cell r="W7454">
            <v>28411363</v>
          </cell>
          <cell r="X7454">
            <v>3394130784</v>
          </cell>
          <cell r="Z7454">
            <v>3394130784</v>
          </cell>
          <cell r="AA7454">
            <v>0</v>
          </cell>
          <cell r="AB7454">
            <v>3394130784</v>
          </cell>
          <cell r="AC7454">
            <v>3394130784</v>
          </cell>
          <cell r="AD7454">
            <v>3394130784</v>
          </cell>
          <cell r="AE7454">
            <v>3394130784</v>
          </cell>
        </row>
        <row r="7455">
          <cell r="F7455" t="str">
            <v>C-3603-1300-1</v>
          </cell>
          <cell r="U7455">
            <v>170160000</v>
          </cell>
          <cell r="V7455">
            <v>0</v>
          </cell>
          <cell r="W7455">
            <v>0</v>
          </cell>
          <cell r="X7455">
            <v>170160000</v>
          </cell>
          <cell r="Z7455">
            <v>170141666</v>
          </cell>
          <cell r="AA7455">
            <v>18334</v>
          </cell>
          <cell r="AB7455">
            <v>170141666</v>
          </cell>
          <cell r="AC7455">
            <v>170141666</v>
          </cell>
          <cell r="AD7455">
            <v>170141666</v>
          </cell>
          <cell r="AE7455">
            <v>170141666</v>
          </cell>
        </row>
        <row r="7456">
          <cell r="F7456" t="str">
            <v>C-3603-1300-1</v>
          </cell>
          <cell r="U7456">
            <v>614736000</v>
          </cell>
          <cell r="V7456">
            <v>1442000</v>
          </cell>
          <cell r="W7456">
            <v>1234555</v>
          </cell>
          <cell r="X7456">
            <v>614943445</v>
          </cell>
          <cell r="Z7456">
            <v>614943445</v>
          </cell>
          <cell r="AA7456">
            <v>0</v>
          </cell>
          <cell r="AB7456">
            <v>614943445</v>
          </cell>
          <cell r="AC7456">
            <v>614943445</v>
          </cell>
          <cell r="AD7456">
            <v>614943445</v>
          </cell>
          <cell r="AE7456">
            <v>614943445</v>
          </cell>
        </row>
        <row r="7457">
          <cell r="F7457" t="str">
            <v>C-3603-1300-1</v>
          </cell>
          <cell r="U7457">
            <v>0</v>
          </cell>
          <cell r="V7457">
            <v>13295582</v>
          </cell>
          <cell r="W7457">
            <v>3582</v>
          </cell>
          <cell r="X7457">
            <v>13292000</v>
          </cell>
          <cell r="Z7457">
            <v>13285000</v>
          </cell>
          <cell r="AA7457">
            <v>7000</v>
          </cell>
          <cell r="AB7457">
            <v>13285000</v>
          </cell>
          <cell r="AC7457">
            <v>13285000</v>
          </cell>
          <cell r="AD7457">
            <v>13285000</v>
          </cell>
          <cell r="AE7457">
            <v>13285000</v>
          </cell>
        </row>
        <row r="7458">
          <cell r="F7458" t="str">
            <v>C-3603-1300-1</v>
          </cell>
          <cell r="U7458">
            <v>52000</v>
          </cell>
          <cell r="V7458">
            <v>248000</v>
          </cell>
          <cell r="W7458">
            <v>0</v>
          </cell>
          <cell r="X7458">
            <v>300000</v>
          </cell>
          <cell r="Z7458">
            <v>230075</v>
          </cell>
          <cell r="AA7458">
            <v>69925</v>
          </cell>
          <cell r="AB7458">
            <v>230075</v>
          </cell>
          <cell r="AC7458">
            <v>230075</v>
          </cell>
          <cell r="AD7458">
            <v>230075</v>
          </cell>
          <cell r="AE7458">
            <v>230075</v>
          </cell>
        </row>
        <row r="7459">
          <cell r="F7459" t="str">
            <v>C-3603-1300-1</v>
          </cell>
          <cell r="U7459">
            <v>208648000</v>
          </cell>
          <cell r="V7459">
            <v>0</v>
          </cell>
          <cell r="W7459">
            <v>13295582</v>
          </cell>
          <cell r="X7459">
            <v>195352418</v>
          </cell>
          <cell r="Z7459">
            <v>195316100</v>
          </cell>
          <cell r="AA7459">
            <v>36318</v>
          </cell>
          <cell r="AB7459">
            <v>195316100</v>
          </cell>
          <cell r="AC7459">
            <v>195316100</v>
          </cell>
          <cell r="AD7459">
            <v>195316100</v>
          </cell>
          <cell r="AE7459">
            <v>195316100</v>
          </cell>
        </row>
        <row r="7460">
          <cell r="F7460" t="str">
            <v>C-3603-1300-1</v>
          </cell>
          <cell r="U7460">
            <v>1700000</v>
          </cell>
          <cell r="V7460">
            <v>498296</v>
          </cell>
          <cell r="W7460">
            <v>0</v>
          </cell>
          <cell r="X7460">
            <v>2198296</v>
          </cell>
          <cell r="Z7460">
            <v>2198296</v>
          </cell>
          <cell r="AA7460">
            <v>0</v>
          </cell>
          <cell r="AB7460">
            <v>2198296</v>
          </cell>
          <cell r="AC7460">
            <v>2198296</v>
          </cell>
          <cell r="AD7460">
            <v>2198296</v>
          </cell>
          <cell r="AE7460">
            <v>2198296</v>
          </cell>
        </row>
        <row r="7461">
          <cell r="F7461" t="str">
            <v>C-3603-1300-1</v>
          </cell>
          <cell r="U7461">
            <v>4530000</v>
          </cell>
          <cell r="V7461">
            <v>1000000</v>
          </cell>
          <cell r="W7461">
            <v>0</v>
          </cell>
          <cell r="X7461">
            <v>5530000</v>
          </cell>
          <cell r="Z7461">
            <v>5530000</v>
          </cell>
          <cell r="AA7461">
            <v>0</v>
          </cell>
          <cell r="AB7461">
            <v>5530000</v>
          </cell>
          <cell r="AC7461">
            <v>5530000</v>
          </cell>
          <cell r="AD7461">
            <v>5530000</v>
          </cell>
          <cell r="AE7461">
            <v>5530000</v>
          </cell>
        </row>
        <row r="7462">
          <cell r="F7462" t="str">
            <v>C-3603-1300-1</v>
          </cell>
          <cell r="U7462">
            <v>5632000</v>
          </cell>
          <cell r="V7462">
            <v>0</v>
          </cell>
          <cell r="W7462">
            <v>5498296</v>
          </cell>
          <cell r="X7462">
            <v>133704</v>
          </cell>
          <cell r="Z7462">
            <v>133704</v>
          </cell>
          <cell r="AA7462">
            <v>0</v>
          </cell>
          <cell r="AB7462">
            <v>133704</v>
          </cell>
          <cell r="AC7462">
            <v>133704</v>
          </cell>
          <cell r="AD7462">
            <v>133704</v>
          </cell>
          <cell r="AE7462">
            <v>133704</v>
          </cell>
        </row>
        <row r="7463">
          <cell r="F7463" t="str">
            <v>C-3603-1300-1</v>
          </cell>
          <cell r="U7463">
            <v>3137000</v>
          </cell>
          <cell r="V7463">
            <v>0</v>
          </cell>
          <cell r="W7463">
            <v>0</v>
          </cell>
          <cell r="X7463">
            <v>3137000</v>
          </cell>
          <cell r="Z7463">
            <v>3135613</v>
          </cell>
          <cell r="AA7463">
            <v>1387</v>
          </cell>
          <cell r="AB7463">
            <v>3135613</v>
          </cell>
          <cell r="AC7463">
            <v>3135613</v>
          </cell>
          <cell r="AD7463">
            <v>3135613</v>
          </cell>
          <cell r="AE7463">
            <v>3135613</v>
          </cell>
        </row>
        <row r="7464">
          <cell r="F7464" t="str">
            <v>C-3603-1300-1</v>
          </cell>
          <cell r="U7464">
            <v>68920000</v>
          </cell>
          <cell r="V7464">
            <v>0</v>
          </cell>
          <cell r="W7464">
            <v>0</v>
          </cell>
          <cell r="X7464">
            <v>68920000</v>
          </cell>
          <cell r="Z7464">
            <v>68920000</v>
          </cell>
          <cell r="AA7464">
            <v>0</v>
          </cell>
          <cell r="AB7464">
            <v>68920000</v>
          </cell>
          <cell r="AC7464">
            <v>68920000</v>
          </cell>
          <cell r="AD7464">
            <v>68920000</v>
          </cell>
          <cell r="AE7464">
            <v>68920000</v>
          </cell>
        </row>
        <row r="7465">
          <cell r="F7465" t="str">
            <v>C-3603-1300-1</v>
          </cell>
          <cell r="U7465">
            <v>18787000</v>
          </cell>
          <cell r="V7465">
            <v>0</v>
          </cell>
          <cell r="W7465">
            <v>0</v>
          </cell>
          <cell r="X7465">
            <v>18787000</v>
          </cell>
          <cell r="Z7465">
            <v>18787000</v>
          </cell>
          <cell r="AA7465">
            <v>0</v>
          </cell>
          <cell r="AB7465">
            <v>18787000</v>
          </cell>
          <cell r="AC7465">
            <v>18787000</v>
          </cell>
          <cell r="AD7465">
            <v>18787000</v>
          </cell>
          <cell r="AE7465">
            <v>18787000</v>
          </cell>
        </row>
        <row r="7466">
          <cell r="F7466" t="str">
            <v>C-3603-1300-1</v>
          </cell>
          <cell r="U7466">
            <v>59665000</v>
          </cell>
          <cell r="V7466">
            <v>3755582</v>
          </cell>
          <cell r="W7466">
            <v>0</v>
          </cell>
          <cell r="X7466">
            <v>63420582</v>
          </cell>
          <cell r="Z7466">
            <v>63420582</v>
          </cell>
          <cell r="AA7466">
            <v>0</v>
          </cell>
          <cell r="AB7466">
            <v>63420582</v>
          </cell>
          <cell r="AC7466">
            <v>63420582</v>
          </cell>
          <cell r="AD7466">
            <v>63420582</v>
          </cell>
          <cell r="AE7466">
            <v>63420582</v>
          </cell>
        </row>
        <row r="7467">
          <cell r="F7467" t="str">
            <v>C-3603-1300-1</v>
          </cell>
          <cell r="U7467">
            <v>702000</v>
          </cell>
          <cell r="V7467">
            <v>0</v>
          </cell>
          <cell r="W7467">
            <v>0</v>
          </cell>
          <cell r="X7467">
            <v>702000</v>
          </cell>
          <cell r="Z7467">
            <v>699100</v>
          </cell>
          <cell r="AA7467">
            <v>2900</v>
          </cell>
          <cell r="AB7467">
            <v>699100</v>
          </cell>
          <cell r="AC7467">
            <v>699100</v>
          </cell>
          <cell r="AD7467">
            <v>699100</v>
          </cell>
          <cell r="AE7467">
            <v>699100</v>
          </cell>
        </row>
        <row r="7468">
          <cell r="F7468" t="str">
            <v>C-3603-1300-1</v>
          </cell>
          <cell r="U7468">
            <v>8503000</v>
          </cell>
          <cell r="V7468">
            <v>0</v>
          </cell>
          <cell r="W7468">
            <v>0</v>
          </cell>
          <cell r="X7468">
            <v>8503000</v>
          </cell>
          <cell r="Z7468">
            <v>6562575</v>
          </cell>
          <cell r="AA7468">
            <v>1940425</v>
          </cell>
          <cell r="AB7468">
            <v>6562575</v>
          </cell>
          <cell r="AC7468">
            <v>6562575</v>
          </cell>
          <cell r="AD7468">
            <v>6562575</v>
          </cell>
          <cell r="AE7468">
            <v>6562575</v>
          </cell>
        </row>
        <row r="7469">
          <cell r="F7469" t="str">
            <v>C-3603-1300-3</v>
          </cell>
          <cell r="U7469">
            <v>0</v>
          </cell>
          <cell r="V7469">
            <v>450000000</v>
          </cell>
          <cell r="W7469">
            <v>0</v>
          </cell>
          <cell r="X7469">
            <v>450000000</v>
          </cell>
          <cell r="Z7469">
            <v>449985245</v>
          </cell>
          <cell r="AA7469">
            <v>14755</v>
          </cell>
          <cell r="AB7469">
            <v>449985245</v>
          </cell>
          <cell r="AC7469">
            <v>449985245</v>
          </cell>
          <cell r="AD7469">
            <v>449985245</v>
          </cell>
          <cell r="AE7469">
            <v>449985245</v>
          </cell>
        </row>
        <row r="7470">
          <cell r="F7470" t="str">
            <v>C-3603-1300-3</v>
          </cell>
          <cell r="U7470">
            <v>80643500</v>
          </cell>
          <cell r="V7470">
            <v>0</v>
          </cell>
          <cell r="W7470">
            <v>0</v>
          </cell>
          <cell r="X7470">
            <v>80643500</v>
          </cell>
          <cell r="Z7470">
            <v>80643371</v>
          </cell>
          <cell r="AA7470">
            <v>129</v>
          </cell>
          <cell r="AB7470">
            <v>80643371</v>
          </cell>
          <cell r="AC7470">
            <v>80643371</v>
          </cell>
          <cell r="AD7470">
            <v>80643371</v>
          </cell>
          <cell r="AE7470">
            <v>80643371</v>
          </cell>
        </row>
        <row r="7471">
          <cell r="F7471" t="str">
            <v>C-3603-1300-3</v>
          </cell>
          <cell r="U7471">
            <v>546885200</v>
          </cell>
          <cell r="V7471">
            <v>50099150</v>
          </cell>
          <cell r="W7471">
            <v>47901825</v>
          </cell>
          <cell r="X7471">
            <v>549082525</v>
          </cell>
          <cell r="Z7471">
            <v>534697040</v>
          </cell>
          <cell r="AA7471">
            <v>14385485</v>
          </cell>
          <cell r="AB7471">
            <v>534697040</v>
          </cell>
          <cell r="AC7471">
            <v>534697040</v>
          </cell>
          <cell r="AD7471">
            <v>534697040</v>
          </cell>
          <cell r="AE7471">
            <v>534697040</v>
          </cell>
        </row>
        <row r="7472">
          <cell r="F7472" t="str">
            <v>C-3603-1300-3</v>
          </cell>
          <cell r="U7472">
            <v>161286900</v>
          </cell>
          <cell r="V7472">
            <v>0</v>
          </cell>
          <cell r="W7472">
            <v>1346652</v>
          </cell>
          <cell r="X7472">
            <v>159940248</v>
          </cell>
          <cell r="Z7472">
            <v>159940248</v>
          </cell>
          <cell r="AA7472">
            <v>0</v>
          </cell>
          <cell r="AB7472">
            <v>159940248</v>
          </cell>
          <cell r="AC7472">
            <v>159940248</v>
          </cell>
          <cell r="AD7472">
            <v>159940248</v>
          </cell>
          <cell r="AE7472">
            <v>159940248</v>
          </cell>
        </row>
        <row r="7473">
          <cell r="F7473" t="str">
            <v>C-3603-1300-3</v>
          </cell>
          <cell r="U7473">
            <v>24038900</v>
          </cell>
          <cell r="V7473">
            <v>0</v>
          </cell>
          <cell r="W7473">
            <v>3173</v>
          </cell>
          <cell r="X7473">
            <v>24035727</v>
          </cell>
          <cell r="Z7473">
            <v>24035727</v>
          </cell>
          <cell r="AA7473">
            <v>0</v>
          </cell>
          <cell r="AB7473">
            <v>24035727</v>
          </cell>
          <cell r="AC7473">
            <v>24035727</v>
          </cell>
          <cell r="AD7473">
            <v>24035727</v>
          </cell>
          <cell r="AE7473">
            <v>24035727</v>
          </cell>
        </row>
        <row r="7474">
          <cell r="F7474" t="str">
            <v>C-3603-1300-4</v>
          </cell>
          <cell r="U7474">
            <v>0</v>
          </cell>
          <cell r="V7474">
            <v>10180125</v>
          </cell>
          <cell r="W7474">
            <v>3364</v>
          </cell>
          <cell r="X7474">
            <v>10176761</v>
          </cell>
          <cell r="Z7474">
            <v>10176761</v>
          </cell>
          <cell r="AA7474">
            <v>0</v>
          </cell>
          <cell r="AB7474">
            <v>10176761</v>
          </cell>
          <cell r="AC7474">
            <v>10176761</v>
          </cell>
          <cell r="AD7474">
            <v>10176761</v>
          </cell>
          <cell r="AE7474">
            <v>10176761</v>
          </cell>
        </row>
        <row r="7475">
          <cell r="F7475" t="str">
            <v>C-3603-1300-4</v>
          </cell>
          <cell r="U7475">
            <v>121723140</v>
          </cell>
          <cell r="V7475">
            <v>45125294</v>
          </cell>
          <cell r="W7475">
            <v>0</v>
          </cell>
          <cell r="X7475">
            <v>166848434</v>
          </cell>
          <cell r="Z7475">
            <v>166023398</v>
          </cell>
          <cell r="AA7475">
            <v>825036</v>
          </cell>
          <cell r="AB7475">
            <v>166023398</v>
          </cell>
          <cell r="AC7475">
            <v>166023398</v>
          </cell>
          <cell r="AD7475">
            <v>166023398</v>
          </cell>
          <cell r="AE7475">
            <v>166023398</v>
          </cell>
        </row>
        <row r="7476">
          <cell r="F7476" t="str">
            <v>C-3603-1300-7</v>
          </cell>
          <cell r="U7476">
            <v>8673653</v>
          </cell>
          <cell r="V7476">
            <v>39952884</v>
          </cell>
          <cell r="W7476">
            <v>3511</v>
          </cell>
          <cell r="X7476">
            <v>48623026</v>
          </cell>
          <cell r="Z7476">
            <v>48621869</v>
          </cell>
          <cell r="AA7476">
            <v>1157</v>
          </cell>
          <cell r="AB7476">
            <v>48621869</v>
          </cell>
          <cell r="AC7476">
            <v>48621869</v>
          </cell>
          <cell r="AD7476">
            <v>48621869</v>
          </cell>
          <cell r="AE7476">
            <v>48621869</v>
          </cell>
        </row>
        <row r="7477">
          <cell r="F7477" t="str">
            <v>C-3603-1300-7</v>
          </cell>
          <cell r="U7477">
            <v>8673653</v>
          </cell>
          <cell r="V7477">
            <v>0</v>
          </cell>
          <cell r="W7477">
            <v>0</v>
          </cell>
          <cell r="X7477">
            <v>8673653</v>
          </cell>
          <cell r="Z7477">
            <v>8673606</v>
          </cell>
          <cell r="AA7477">
            <v>47</v>
          </cell>
          <cell r="AB7477">
            <v>8673606</v>
          </cell>
          <cell r="AC7477">
            <v>8673606</v>
          </cell>
          <cell r="AD7477">
            <v>8673606</v>
          </cell>
          <cell r="AE7477">
            <v>8673606</v>
          </cell>
        </row>
        <row r="7478">
          <cell r="F7478" t="str">
            <v>C-3603-1300-7</v>
          </cell>
          <cell r="U7478">
            <v>32452884</v>
          </cell>
          <cell r="V7478">
            <v>0</v>
          </cell>
          <cell r="W7478">
            <v>32452884</v>
          </cell>
          <cell r="X7478">
            <v>0</v>
          </cell>
          <cell r="Z7478">
            <v>0</v>
          </cell>
          <cell r="AA7478">
            <v>0</v>
          </cell>
          <cell r="AB7478">
            <v>0</v>
          </cell>
          <cell r="AC7478">
            <v>0</v>
          </cell>
          <cell r="AD7478">
            <v>0</v>
          </cell>
          <cell r="AE7478">
            <v>0</v>
          </cell>
        </row>
        <row r="7479">
          <cell r="F7479" t="str">
            <v>C-3603-1300-8</v>
          </cell>
          <cell r="U7479">
            <v>113066701</v>
          </cell>
          <cell r="V7479">
            <v>0</v>
          </cell>
          <cell r="W7479">
            <v>111955031</v>
          </cell>
          <cell r="X7479">
            <v>1111670</v>
          </cell>
          <cell r="Z7479">
            <v>1111670</v>
          </cell>
          <cell r="AA7479">
            <v>0</v>
          </cell>
          <cell r="AB7479">
            <v>1111670</v>
          </cell>
          <cell r="AC7479">
            <v>1111670</v>
          </cell>
          <cell r="AD7479">
            <v>1111670</v>
          </cell>
          <cell r="AE7479">
            <v>1111670</v>
          </cell>
        </row>
        <row r="7480">
          <cell r="F7480" t="str">
            <v>C-3603-1300-9</v>
          </cell>
          <cell r="U7480">
            <v>103500000</v>
          </cell>
          <cell r="V7480">
            <v>35000000</v>
          </cell>
          <cell r="W7480">
            <v>33333</v>
          </cell>
          <cell r="X7480">
            <v>138466667</v>
          </cell>
          <cell r="Z7480">
            <v>138466667</v>
          </cell>
          <cell r="AA7480">
            <v>0</v>
          </cell>
          <cell r="AB7480">
            <v>138466667</v>
          </cell>
          <cell r="AC7480">
            <v>138466667</v>
          </cell>
          <cell r="AD7480">
            <v>138466667</v>
          </cell>
          <cell r="AE7480">
            <v>138466667</v>
          </cell>
        </row>
        <row r="7481">
          <cell r="F7481" t="str">
            <v>C-3603-1300-9</v>
          </cell>
          <cell r="U7481">
            <v>1500000</v>
          </cell>
          <cell r="V7481">
            <v>4500000</v>
          </cell>
          <cell r="W7481">
            <v>0</v>
          </cell>
          <cell r="X7481">
            <v>6000000</v>
          </cell>
          <cell r="Z7481">
            <v>6000000</v>
          </cell>
          <cell r="AA7481">
            <v>0</v>
          </cell>
          <cell r="AB7481">
            <v>6000000</v>
          </cell>
          <cell r="AC7481">
            <v>6000000</v>
          </cell>
          <cell r="AD7481">
            <v>6000000</v>
          </cell>
          <cell r="AE7481">
            <v>6000000</v>
          </cell>
        </row>
        <row r="7482">
          <cell r="F7482" t="str">
            <v>C-3603-1300-11</v>
          </cell>
          <cell r="U7482">
            <v>0</v>
          </cell>
          <cell r="V7482">
            <v>75181300</v>
          </cell>
          <cell r="W7482">
            <v>14888760</v>
          </cell>
          <cell r="X7482">
            <v>60292540</v>
          </cell>
          <cell r="Z7482">
            <v>60292540</v>
          </cell>
          <cell r="AA7482">
            <v>0</v>
          </cell>
          <cell r="AB7482">
            <v>60292540</v>
          </cell>
          <cell r="AC7482">
            <v>60292540</v>
          </cell>
          <cell r="AD7482">
            <v>60292540</v>
          </cell>
          <cell r="AE7482">
            <v>60292540</v>
          </cell>
        </row>
        <row r="7483">
          <cell r="F7483" t="str">
            <v>C-3603-1300-11</v>
          </cell>
          <cell r="U7483">
            <v>0</v>
          </cell>
          <cell r="V7483">
            <v>2880000</v>
          </cell>
          <cell r="W7483">
            <v>2880000</v>
          </cell>
          <cell r="X7483">
            <v>0</v>
          </cell>
          <cell r="Z7483">
            <v>0</v>
          </cell>
          <cell r="AA7483">
            <v>0</v>
          </cell>
          <cell r="AB7483">
            <v>0</v>
          </cell>
          <cell r="AC7483">
            <v>0</v>
          </cell>
          <cell r="AD7483">
            <v>0</v>
          </cell>
          <cell r="AE7483">
            <v>0</v>
          </cell>
        </row>
        <row r="7484">
          <cell r="F7484" t="str">
            <v>C-3603-1300-11</v>
          </cell>
          <cell r="U7484">
            <v>0</v>
          </cell>
          <cell r="V7484">
            <v>125727826</v>
          </cell>
          <cell r="W7484">
            <v>0</v>
          </cell>
          <cell r="X7484">
            <v>125727826</v>
          </cell>
          <cell r="Z7484">
            <v>123631576</v>
          </cell>
          <cell r="AA7484">
            <v>2096250</v>
          </cell>
          <cell r="AB7484">
            <v>123631576</v>
          </cell>
          <cell r="AC7484">
            <v>123631576</v>
          </cell>
          <cell r="AD7484">
            <v>123631576</v>
          </cell>
          <cell r="AE7484">
            <v>123631576</v>
          </cell>
        </row>
        <row r="7485">
          <cell r="F7485" t="str">
            <v>C-3605-1300-1</v>
          </cell>
          <cell r="U7485">
            <v>466068656</v>
          </cell>
          <cell r="V7485">
            <v>160309251</v>
          </cell>
          <cell r="W7485">
            <v>0</v>
          </cell>
          <cell r="X7485">
            <v>626377907</v>
          </cell>
          <cell r="Z7485">
            <v>626326293</v>
          </cell>
          <cell r="AA7485">
            <v>51614</v>
          </cell>
          <cell r="AB7485">
            <v>626326293</v>
          </cell>
          <cell r="AC7485">
            <v>626326293</v>
          </cell>
          <cell r="AD7485">
            <v>609623043</v>
          </cell>
          <cell r="AE7485">
            <v>609623043</v>
          </cell>
        </row>
        <row r="7486">
          <cell r="F7486" t="str">
            <v>C-3605-1300-1</v>
          </cell>
          <cell r="U7486">
            <v>0</v>
          </cell>
          <cell r="V7486">
            <v>7630564</v>
          </cell>
          <cell r="W7486">
            <v>0</v>
          </cell>
          <cell r="X7486">
            <v>7630564</v>
          </cell>
          <cell r="Z7486">
            <v>7630564</v>
          </cell>
          <cell r="AA7486">
            <v>0</v>
          </cell>
          <cell r="AB7486">
            <v>7630564</v>
          </cell>
          <cell r="AC7486">
            <v>7630564</v>
          </cell>
          <cell r="AD7486">
            <v>7630564</v>
          </cell>
          <cell r="AE7486">
            <v>7630564</v>
          </cell>
        </row>
        <row r="7487">
          <cell r="F7487" t="str">
            <v>C-3605-1300-1</v>
          </cell>
          <cell r="U7487">
            <v>5280000</v>
          </cell>
          <cell r="V7487">
            <v>14983117</v>
          </cell>
          <cell r="W7487">
            <v>0</v>
          </cell>
          <cell r="X7487">
            <v>20263117</v>
          </cell>
          <cell r="Z7487">
            <v>20263117</v>
          </cell>
          <cell r="AA7487">
            <v>0</v>
          </cell>
          <cell r="AB7487">
            <v>20263117</v>
          </cell>
          <cell r="AC7487">
            <v>20263117</v>
          </cell>
          <cell r="AD7487">
            <v>20263117</v>
          </cell>
          <cell r="AE7487">
            <v>20263117</v>
          </cell>
        </row>
        <row r="7488">
          <cell r="F7488" t="str">
            <v>C-3605-1300-1</v>
          </cell>
          <cell r="U7488">
            <v>1220564</v>
          </cell>
          <cell r="V7488">
            <v>0</v>
          </cell>
          <cell r="W7488">
            <v>1220564</v>
          </cell>
          <cell r="X7488">
            <v>0</v>
          </cell>
          <cell r="Z7488">
            <v>0</v>
          </cell>
          <cell r="AA7488">
            <v>0</v>
          </cell>
          <cell r="AB7488">
            <v>0</v>
          </cell>
          <cell r="AC7488">
            <v>0</v>
          </cell>
          <cell r="AD7488">
            <v>0</v>
          </cell>
          <cell r="AE7488">
            <v>0</v>
          </cell>
        </row>
        <row r="7489">
          <cell r="F7489" t="str">
            <v>C-3605-1300-1</v>
          </cell>
          <cell r="U7489">
            <v>17000000</v>
          </cell>
          <cell r="V7489">
            <v>0</v>
          </cell>
          <cell r="W7489">
            <v>0</v>
          </cell>
          <cell r="X7489">
            <v>17000000</v>
          </cell>
          <cell r="Z7489">
            <v>14001050</v>
          </cell>
          <cell r="AA7489">
            <v>2998950</v>
          </cell>
          <cell r="AB7489">
            <v>14001050</v>
          </cell>
          <cell r="AC7489">
            <v>14001050</v>
          </cell>
          <cell r="AD7489">
            <v>14001050</v>
          </cell>
          <cell r="AE7489">
            <v>14001050</v>
          </cell>
        </row>
        <row r="7490">
          <cell r="F7490" t="str">
            <v>C-3605-1300-1</v>
          </cell>
          <cell r="U7490">
            <v>268510627</v>
          </cell>
          <cell r="V7490">
            <v>1744719</v>
          </cell>
          <cell r="W7490">
            <v>37714488</v>
          </cell>
          <cell r="X7490">
            <v>232540858</v>
          </cell>
          <cell r="Z7490">
            <v>230867198</v>
          </cell>
          <cell r="AA7490">
            <v>1673660</v>
          </cell>
          <cell r="AB7490">
            <v>230867198</v>
          </cell>
          <cell r="AC7490">
            <v>230867198</v>
          </cell>
          <cell r="AD7490">
            <v>230867198</v>
          </cell>
          <cell r="AE7490">
            <v>230867198</v>
          </cell>
        </row>
        <row r="7491">
          <cell r="F7491" t="str">
            <v>C-3605-1300-1</v>
          </cell>
          <cell r="U7491">
            <v>124900000</v>
          </cell>
          <cell r="V7491">
            <v>0</v>
          </cell>
          <cell r="W7491">
            <v>0</v>
          </cell>
          <cell r="X7491">
            <v>124900000</v>
          </cell>
          <cell r="Z7491">
            <v>124899163</v>
          </cell>
          <cell r="AA7491">
            <v>837</v>
          </cell>
          <cell r="AB7491">
            <v>124899163</v>
          </cell>
          <cell r="AC7491">
            <v>124899163</v>
          </cell>
          <cell r="AD7491">
            <v>124899163</v>
          </cell>
          <cell r="AE7491">
            <v>124899163</v>
          </cell>
        </row>
        <row r="7492">
          <cell r="F7492" t="str">
            <v>C-3605-1300-1</v>
          </cell>
          <cell r="U7492">
            <v>1185478</v>
          </cell>
          <cell r="V7492">
            <v>0</v>
          </cell>
          <cell r="W7492">
            <v>1078</v>
          </cell>
          <cell r="X7492">
            <v>1184400</v>
          </cell>
          <cell r="Z7492">
            <v>1184400</v>
          </cell>
          <cell r="AA7492">
            <v>0</v>
          </cell>
          <cell r="AB7492">
            <v>1184400</v>
          </cell>
          <cell r="AC7492">
            <v>1184400</v>
          </cell>
          <cell r="AD7492">
            <v>1184400</v>
          </cell>
          <cell r="AE7492">
            <v>1184400</v>
          </cell>
        </row>
        <row r="7493">
          <cell r="F7493" t="str">
            <v>C-3605-1300-1</v>
          </cell>
          <cell r="U7493">
            <v>4000000</v>
          </cell>
          <cell r="V7493">
            <v>30852001</v>
          </cell>
          <cell r="W7493">
            <v>5295984</v>
          </cell>
          <cell r="X7493">
            <v>29556017</v>
          </cell>
          <cell r="Z7493">
            <v>29556017</v>
          </cell>
          <cell r="AA7493">
            <v>0</v>
          </cell>
          <cell r="AB7493">
            <v>29556017</v>
          </cell>
          <cell r="AC7493">
            <v>29556017</v>
          </cell>
          <cell r="AD7493">
            <v>29556017</v>
          </cell>
          <cell r="AE7493">
            <v>29556017</v>
          </cell>
        </row>
        <row r="7494">
          <cell r="F7494" t="str">
            <v>C-3605-1300-1</v>
          </cell>
          <cell r="U7494">
            <v>40400000</v>
          </cell>
          <cell r="V7494">
            <v>141051319</v>
          </cell>
          <cell r="W7494">
            <v>36410000</v>
          </cell>
          <cell r="X7494">
            <v>145041319</v>
          </cell>
          <cell r="Z7494">
            <v>145041291</v>
          </cell>
          <cell r="AA7494">
            <v>28</v>
          </cell>
          <cell r="AB7494">
            <v>145041291</v>
          </cell>
          <cell r="AC7494">
            <v>145041291</v>
          </cell>
          <cell r="AD7494">
            <v>145041291</v>
          </cell>
          <cell r="AE7494">
            <v>145041291</v>
          </cell>
        </row>
        <row r="7495">
          <cell r="F7495" t="str">
            <v>C-3699-1300-2</v>
          </cell>
          <cell r="U7495">
            <v>0</v>
          </cell>
          <cell r="V7495">
            <v>112218428</v>
          </cell>
          <cell r="W7495">
            <v>11791815.199999999</v>
          </cell>
          <cell r="X7495">
            <v>100426612.8</v>
          </cell>
          <cell r="Z7495">
            <v>100426586.8</v>
          </cell>
          <cell r="AA7495">
            <v>26</v>
          </cell>
          <cell r="AB7495">
            <v>100426586.8</v>
          </cell>
          <cell r="AC7495">
            <v>100426586.8</v>
          </cell>
          <cell r="AD7495">
            <v>100426586.8</v>
          </cell>
          <cell r="AE7495">
            <v>100426586.8</v>
          </cell>
        </row>
        <row r="7496">
          <cell r="F7496" t="str">
            <v>C-3699-1300-2</v>
          </cell>
          <cell r="U7496">
            <v>0</v>
          </cell>
          <cell r="V7496">
            <v>302101770</v>
          </cell>
          <cell r="W7496">
            <v>57408770</v>
          </cell>
          <cell r="X7496">
            <v>244693000</v>
          </cell>
          <cell r="Z7496">
            <v>244640528.03999999</v>
          </cell>
          <cell r="AA7496">
            <v>52471.96</v>
          </cell>
          <cell r="AB7496">
            <v>244640528.03999999</v>
          </cell>
          <cell r="AC7496">
            <v>244640528.03999999</v>
          </cell>
          <cell r="AD7496">
            <v>244640528.03999999</v>
          </cell>
          <cell r="AE7496">
            <v>244640528.03999999</v>
          </cell>
        </row>
        <row r="7497">
          <cell r="F7497" t="str">
            <v>FUNCIONAMIENTO</v>
          </cell>
          <cell r="U7497">
            <v>600000</v>
          </cell>
          <cell r="V7497">
            <v>0</v>
          </cell>
          <cell r="W7497">
            <v>0</v>
          </cell>
          <cell r="X7497">
            <v>600000</v>
          </cell>
          <cell r="Z7497">
            <v>400000</v>
          </cell>
          <cell r="AA7497">
            <v>200000</v>
          </cell>
          <cell r="AB7497">
            <v>400000</v>
          </cell>
          <cell r="AC7497">
            <v>400000</v>
          </cell>
          <cell r="AD7497">
            <v>400000</v>
          </cell>
          <cell r="AE7497">
            <v>400000</v>
          </cell>
        </row>
        <row r="7498">
          <cell r="F7498" t="str">
            <v>FUNCIONAMIENTO</v>
          </cell>
          <cell r="U7498">
            <v>7000000</v>
          </cell>
          <cell r="V7498">
            <v>0</v>
          </cell>
          <cell r="W7498">
            <v>0</v>
          </cell>
          <cell r="X7498">
            <v>7000000</v>
          </cell>
          <cell r="Z7498">
            <v>6729520</v>
          </cell>
          <cell r="AA7498">
            <v>270480</v>
          </cell>
          <cell r="AB7498">
            <v>6729520</v>
          </cell>
          <cell r="AC7498">
            <v>6729520</v>
          </cell>
          <cell r="AD7498">
            <v>6729520</v>
          </cell>
          <cell r="AE7498">
            <v>6729520</v>
          </cell>
        </row>
        <row r="7499">
          <cell r="F7499" t="str">
            <v>C-3602-1300-2</v>
          </cell>
          <cell r="U7499">
            <v>502780000</v>
          </cell>
          <cell r="V7499">
            <v>46574996</v>
          </cell>
          <cell r="W7499">
            <v>0</v>
          </cell>
          <cell r="X7499">
            <v>549354996</v>
          </cell>
          <cell r="Z7499">
            <v>546859329</v>
          </cell>
          <cell r="AA7499">
            <v>2495667</v>
          </cell>
          <cell r="AB7499">
            <v>546859329</v>
          </cell>
          <cell r="AC7499">
            <v>546859329</v>
          </cell>
          <cell r="AD7499">
            <v>546859329</v>
          </cell>
          <cell r="AE7499">
            <v>546859329</v>
          </cell>
        </row>
        <row r="7500">
          <cell r="F7500" t="str">
            <v>C-3602-1300-2</v>
          </cell>
          <cell r="U7500">
            <v>15000000</v>
          </cell>
          <cell r="V7500">
            <v>27604402</v>
          </cell>
          <cell r="W7500">
            <v>0</v>
          </cell>
          <cell r="X7500">
            <v>42604402</v>
          </cell>
          <cell r="Z7500">
            <v>42603574</v>
          </cell>
          <cell r="AA7500">
            <v>828</v>
          </cell>
          <cell r="AB7500">
            <v>42603574</v>
          </cell>
          <cell r="AC7500">
            <v>42603574</v>
          </cell>
          <cell r="AD7500">
            <v>42603574</v>
          </cell>
          <cell r="AE7500">
            <v>42603574</v>
          </cell>
        </row>
        <row r="7501">
          <cell r="F7501" t="str">
            <v>C-3602-1300-2</v>
          </cell>
          <cell r="U7501">
            <v>0</v>
          </cell>
          <cell r="V7501">
            <v>20000000</v>
          </cell>
          <cell r="W7501">
            <v>0</v>
          </cell>
          <cell r="X7501">
            <v>20000000</v>
          </cell>
          <cell r="Z7501">
            <v>20000000</v>
          </cell>
          <cell r="AA7501">
            <v>0</v>
          </cell>
          <cell r="AB7501">
            <v>20000000</v>
          </cell>
          <cell r="AC7501">
            <v>20000000</v>
          </cell>
          <cell r="AD7501">
            <v>20000000</v>
          </cell>
          <cell r="AE7501">
            <v>20000000</v>
          </cell>
        </row>
        <row r="7502">
          <cell r="F7502" t="str">
            <v>C-3602-1300-3</v>
          </cell>
          <cell r="U7502">
            <v>142140000</v>
          </cell>
          <cell r="V7502">
            <v>0</v>
          </cell>
          <cell r="W7502">
            <v>4944000</v>
          </cell>
          <cell r="X7502">
            <v>137196000</v>
          </cell>
          <cell r="Z7502">
            <v>137097000</v>
          </cell>
          <cell r="AA7502">
            <v>99000</v>
          </cell>
          <cell r="AB7502">
            <v>137097000</v>
          </cell>
          <cell r="AC7502">
            <v>137097000</v>
          </cell>
          <cell r="AD7502">
            <v>137097000</v>
          </cell>
          <cell r="AE7502">
            <v>137097000</v>
          </cell>
        </row>
        <row r="7503">
          <cell r="F7503" t="str">
            <v>C-3602-1300-3</v>
          </cell>
          <cell r="U7503">
            <v>0</v>
          </cell>
          <cell r="V7503">
            <v>2500000</v>
          </cell>
          <cell r="W7503">
            <v>0</v>
          </cell>
          <cell r="X7503">
            <v>2500000</v>
          </cell>
          <cell r="Z7503">
            <v>1800000</v>
          </cell>
          <cell r="AA7503">
            <v>700000</v>
          </cell>
          <cell r="AB7503">
            <v>1800000</v>
          </cell>
          <cell r="AC7503">
            <v>1800000</v>
          </cell>
          <cell r="AD7503">
            <v>1800000</v>
          </cell>
          <cell r="AE7503">
            <v>1800000</v>
          </cell>
        </row>
        <row r="7504">
          <cell r="F7504" t="str">
            <v>C-3602-1300-3</v>
          </cell>
          <cell r="U7504">
            <v>0</v>
          </cell>
          <cell r="V7504">
            <v>19066000</v>
          </cell>
          <cell r="W7504">
            <v>0</v>
          </cell>
          <cell r="X7504">
            <v>19066000</v>
          </cell>
          <cell r="Z7504">
            <v>18546731</v>
          </cell>
          <cell r="AA7504">
            <v>519269</v>
          </cell>
          <cell r="AB7504">
            <v>18546731</v>
          </cell>
          <cell r="AC7504">
            <v>18546731</v>
          </cell>
          <cell r="AD7504">
            <v>18546731</v>
          </cell>
          <cell r="AE7504">
            <v>18546731</v>
          </cell>
        </row>
        <row r="7505">
          <cell r="F7505" t="str">
            <v>C-3602-1300-4</v>
          </cell>
          <cell r="U7505">
            <v>31200000</v>
          </cell>
          <cell r="V7505">
            <v>11500000</v>
          </cell>
          <cell r="W7505">
            <v>0</v>
          </cell>
          <cell r="X7505">
            <v>42700000</v>
          </cell>
          <cell r="Z7505">
            <v>42324779</v>
          </cell>
          <cell r="AA7505">
            <v>375221</v>
          </cell>
          <cell r="AB7505">
            <v>42324779</v>
          </cell>
          <cell r="AC7505">
            <v>42324779</v>
          </cell>
          <cell r="AD7505">
            <v>42324779</v>
          </cell>
          <cell r="AE7505">
            <v>42324779</v>
          </cell>
        </row>
        <row r="7506">
          <cell r="F7506" t="str">
            <v>C-3602-1300-4</v>
          </cell>
          <cell r="U7506">
            <v>194222000</v>
          </cell>
          <cell r="V7506">
            <v>0</v>
          </cell>
          <cell r="W7506">
            <v>6449468</v>
          </cell>
          <cell r="X7506">
            <v>187772532</v>
          </cell>
          <cell r="Z7506">
            <v>187772531</v>
          </cell>
          <cell r="AA7506">
            <v>1</v>
          </cell>
          <cell r="AB7506">
            <v>187772531</v>
          </cell>
          <cell r="AC7506">
            <v>187772531</v>
          </cell>
          <cell r="AD7506">
            <v>187772531</v>
          </cell>
          <cell r="AE7506">
            <v>187772531</v>
          </cell>
        </row>
        <row r="7507">
          <cell r="F7507" t="str">
            <v>C-3602-1300-5</v>
          </cell>
          <cell r="U7507">
            <v>166060000</v>
          </cell>
          <cell r="V7507">
            <v>0</v>
          </cell>
          <cell r="W7507">
            <v>0</v>
          </cell>
          <cell r="X7507">
            <v>166060000</v>
          </cell>
          <cell r="Z7507">
            <v>165890665</v>
          </cell>
          <cell r="AA7507">
            <v>169335</v>
          </cell>
          <cell r="AB7507">
            <v>165890665</v>
          </cell>
          <cell r="AC7507">
            <v>165890665</v>
          </cell>
          <cell r="AD7507">
            <v>165890665</v>
          </cell>
          <cell r="AE7507">
            <v>165890665</v>
          </cell>
        </row>
        <row r="7508">
          <cell r="F7508" t="str">
            <v>C-3603-1300-1</v>
          </cell>
          <cell r="U7508">
            <v>0</v>
          </cell>
          <cell r="V7508">
            <v>29915040</v>
          </cell>
          <cell r="W7508">
            <v>1078453</v>
          </cell>
          <cell r="X7508">
            <v>28836587</v>
          </cell>
          <cell r="Z7508">
            <v>28836587</v>
          </cell>
          <cell r="AA7508">
            <v>0</v>
          </cell>
          <cell r="AB7508">
            <v>28836587</v>
          </cell>
          <cell r="AC7508">
            <v>28836587</v>
          </cell>
          <cell r="AD7508">
            <v>28836587</v>
          </cell>
          <cell r="AE7508">
            <v>28836587</v>
          </cell>
        </row>
        <row r="7509">
          <cell r="F7509" t="str">
            <v>C-3603-1300-1</v>
          </cell>
          <cell r="U7509">
            <v>52000000</v>
          </cell>
          <cell r="V7509">
            <v>0</v>
          </cell>
          <cell r="W7509">
            <v>0</v>
          </cell>
          <cell r="X7509">
            <v>52000000</v>
          </cell>
          <cell r="Z7509">
            <v>51877680</v>
          </cell>
          <cell r="AA7509">
            <v>122320</v>
          </cell>
          <cell r="AB7509">
            <v>51877680</v>
          </cell>
          <cell r="AC7509">
            <v>51877680</v>
          </cell>
          <cell r="AD7509">
            <v>51877680</v>
          </cell>
          <cell r="AE7509">
            <v>51877680</v>
          </cell>
        </row>
        <row r="7510">
          <cell r="F7510" t="str">
            <v>C-3603-1300-1</v>
          </cell>
          <cell r="U7510">
            <v>46420000</v>
          </cell>
          <cell r="V7510">
            <v>267313500</v>
          </cell>
          <cell r="W7510">
            <v>0</v>
          </cell>
          <cell r="X7510">
            <v>313733500</v>
          </cell>
          <cell r="Z7510">
            <v>308675827</v>
          </cell>
          <cell r="AA7510">
            <v>5057673</v>
          </cell>
          <cell r="AB7510">
            <v>308675827</v>
          </cell>
          <cell r="AC7510">
            <v>308675827</v>
          </cell>
          <cell r="AD7510">
            <v>308675827</v>
          </cell>
          <cell r="AE7510">
            <v>308675827</v>
          </cell>
        </row>
        <row r="7511">
          <cell r="F7511" t="str">
            <v>C-3603-1300-1</v>
          </cell>
          <cell r="U7511">
            <v>294520000</v>
          </cell>
          <cell r="V7511">
            <v>26207586</v>
          </cell>
          <cell r="W7511">
            <v>44529965</v>
          </cell>
          <cell r="X7511">
            <v>276197621</v>
          </cell>
          <cell r="Z7511">
            <v>272438731</v>
          </cell>
          <cell r="AA7511">
            <v>3758890</v>
          </cell>
          <cell r="AB7511">
            <v>272438731</v>
          </cell>
          <cell r="AC7511">
            <v>272438731</v>
          </cell>
          <cell r="AD7511">
            <v>272438731</v>
          </cell>
          <cell r="AE7511">
            <v>272438731</v>
          </cell>
        </row>
        <row r="7512">
          <cell r="F7512" t="str">
            <v>C-3603-1300-1</v>
          </cell>
          <cell r="U7512">
            <v>0</v>
          </cell>
          <cell r="V7512">
            <v>2887500</v>
          </cell>
          <cell r="W7512">
            <v>2887500</v>
          </cell>
          <cell r="X7512">
            <v>0</v>
          </cell>
          <cell r="Z7512">
            <v>0</v>
          </cell>
          <cell r="AA7512">
            <v>0</v>
          </cell>
          <cell r="AB7512">
            <v>0</v>
          </cell>
          <cell r="AC7512">
            <v>0</v>
          </cell>
          <cell r="AD7512">
            <v>0</v>
          </cell>
          <cell r="AE7512">
            <v>0</v>
          </cell>
        </row>
        <row r="7513">
          <cell r="F7513" t="str">
            <v>C-3603-1300-1</v>
          </cell>
          <cell r="U7513">
            <v>0</v>
          </cell>
          <cell r="V7513">
            <v>16908000</v>
          </cell>
          <cell r="W7513">
            <v>0</v>
          </cell>
          <cell r="X7513">
            <v>16908000</v>
          </cell>
          <cell r="Z7513">
            <v>16888000</v>
          </cell>
          <cell r="AA7513">
            <v>20000</v>
          </cell>
          <cell r="AB7513">
            <v>16888000</v>
          </cell>
          <cell r="AC7513">
            <v>16888000</v>
          </cell>
          <cell r="AD7513">
            <v>16888000</v>
          </cell>
          <cell r="AE7513">
            <v>16888000</v>
          </cell>
        </row>
        <row r="7514">
          <cell r="F7514" t="str">
            <v>C-3603-1300-1</v>
          </cell>
          <cell r="U7514">
            <v>13610000</v>
          </cell>
          <cell r="V7514">
            <v>0</v>
          </cell>
          <cell r="W7514">
            <v>0</v>
          </cell>
          <cell r="X7514">
            <v>13610000</v>
          </cell>
          <cell r="Z7514">
            <v>13610000</v>
          </cell>
          <cell r="AA7514">
            <v>0</v>
          </cell>
          <cell r="AB7514">
            <v>13610000</v>
          </cell>
          <cell r="AC7514">
            <v>13610000</v>
          </cell>
          <cell r="AD7514">
            <v>13610000</v>
          </cell>
          <cell r="AE7514">
            <v>13610000</v>
          </cell>
        </row>
        <row r="7515">
          <cell r="F7515" t="str">
            <v>C-3603-1300-1</v>
          </cell>
          <cell r="U7515">
            <v>4066000</v>
          </cell>
          <cell r="V7515">
            <v>0</v>
          </cell>
          <cell r="W7515">
            <v>0</v>
          </cell>
          <cell r="X7515">
            <v>4066000</v>
          </cell>
          <cell r="Z7515">
            <v>2074968</v>
          </cell>
          <cell r="AA7515">
            <v>1991032</v>
          </cell>
          <cell r="AB7515">
            <v>2074968</v>
          </cell>
          <cell r="AC7515">
            <v>2074968</v>
          </cell>
          <cell r="AD7515">
            <v>2074968</v>
          </cell>
          <cell r="AE7515">
            <v>2074968</v>
          </cell>
        </row>
        <row r="7516">
          <cell r="F7516" t="str">
            <v>C-3603-1300-1</v>
          </cell>
          <cell r="U7516">
            <v>22147000</v>
          </cell>
          <cell r="V7516">
            <v>0</v>
          </cell>
          <cell r="W7516">
            <v>0</v>
          </cell>
          <cell r="X7516">
            <v>22147000</v>
          </cell>
          <cell r="Z7516">
            <v>21741053</v>
          </cell>
          <cell r="AA7516">
            <v>405947</v>
          </cell>
          <cell r="AB7516">
            <v>21741053</v>
          </cell>
          <cell r="AC7516">
            <v>21741053</v>
          </cell>
          <cell r="AD7516">
            <v>21741053</v>
          </cell>
          <cell r="AE7516">
            <v>21741053</v>
          </cell>
        </row>
        <row r="7517">
          <cell r="F7517" t="str">
            <v>C-3603-1300-1</v>
          </cell>
          <cell r="U7517">
            <v>114677000</v>
          </cell>
          <cell r="V7517">
            <v>10179417</v>
          </cell>
          <cell r="W7517">
            <v>10000000</v>
          </cell>
          <cell r="X7517">
            <v>114856417</v>
          </cell>
          <cell r="Z7517">
            <v>113396408</v>
          </cell>
          <cell r="AA7517">
            <v>1460009</v>
          </cell>
          <cell r="AB7517">
            <v>113396408</v>
          </cell>
          <cell r="AC7517">
            <v>113396408</v>
          </cell>
          <cell r="AD7517">
            <v>113396408</v>
          </cell>
          <cell r="AE7517">
            <v>113396408</v>
          </cell>
        </row>
        <row r="7518">
          <cell r="F7518" t="str">
            <v>C-3603-1300-1</v>
          </cell>
          <cell r="U7518">
            <v>837440000</v>
          </cell>
          <cell r="V7518">
            <v>0</v>
          </cell>
          <cell r="W7518">
            <v>0</v>
          </cell>
          <cell r="X7518">
            <v>837440000</v>
          </cell>
          <cell r="Z7518">
            <v>836584742</v>
          </cell>
          <cell r="AA7518">
            <v>855258</v>
          </cell>
          <cell r="AB7518">
            <v>836584742</v>
          </cell>
          <cell r="AC7518">
            <v>425932594</v>
          </cell>
          <cell r="AD7518">
            <v>423806594</v>
          </cell>
          <cell r="AE7518">
            <v>423806594</v>
          </cell>
        </row>
        <row r="7519">
          <cell r="F7519" t="str">
            <v>C-3603-1300-1</v>
          </cell>
          <cell r="U7519">
            <v>90270000</v>
          </cell>
          <cell r="V7519">
            <v>0</v>
          </cell>
          <cell r="W7519">
            <v>0</v>
          </cell>
          <cell r="X7519">
            <v>90270000</v>
          </cell>
          <cell r="Z7519">
            <v>89906361</v>
          </cell>
          <cell r="AA7519">
            <v>363639</v>
          </cell>
          <cell r="AB7519">
            <v>89906361</v>
          </cell>
          <cell r="AC7519">
            <v>89906361</v>
          </cell>
          <cell r="AD7519">
            <v>89906361</v>
          </cell>
          <cell r="AE7519">
            <v>89906361</v>
          </cell>
        </row>
        <row r="7520">
          <cell r="F7520" t="str">
            <v>C-3603-1300-1</v>
          </cell>
          <cell r="U7520">
            <v>183469000</v>
          </cell>
          <cell r="V7520">
            <v>20000000</v>
          </cell>
          <cell r="W7520">
            <v>7728000</v>
          </cell>
          <cell r="X7520">
            <v>195741000</v>
          </cell>
          <cell r="Z7520">
            <v>195569430</v>
          </cell>
          <cell r="AA7520">
            <v>171570</v>
          </cell>
          <cell r="AB7520">
            <v>195569430</v>
          </cell>
          <cell r="AC7520">
            <v>195569430</v>
          </cell>
          <cell r="AD7520">
            <v>195569430</v>
          </cell>
          <cell r="AE7520">
            <v>195569430</v>
          </cell>
        </row>
        <row r="7521">
          <cell r="F7521" t="str">
            <v>C-3603-1300-1</v>
          </cell>
          <cell r="U7521">
            <v>0</v>
          </cell>
          <cell r="V7521">
            <v>10000000</v>
          </cell>
          <cell r="W7521">
            <v>0</v>
          </cell>
          <cell r="X7521">
            <v>10000000</v>
          </cell>
          <cell r="Z7521">
            <v>5158601</v>
          </cell>
          <cell r="AA7521">
            <v>4841399</v>
          </cell>
          <cell r="AB7521">
            <v>5158601</v>
          </cell>
          <cell r="AC7521">
            <v>5158601</v>
          </cell>
          <cell r="AD7521">
            <v>5158601</v>
          </cell>
          <cell r="AE7521">
            <v>5158601</v>
          </cell>
        </row>
        <row r="7522">
          <cell r="F7522" t="str">
            <v>C-3603-1300-1</v>
          </cell>
          <cell r="U7522">
            <v>0</v>
          </cell>
          <cell r="V7522">
            <v>6432083</v>
          </cell>
          <cell r="W7522">
            <v>0</v>
          </cell>
          <cell r="X7522">
            <v>6432083</v>
          </cell>
          <cell r="Z7522">
            <v>6224753</v>
          </cell>
          <cell r="AA7522">
            <v>207330</v>
          </cell>
          <cell r="AB7522">
            <v>6224753</v>
          </cell>
          <cell r="AC7522">
            <v>6224753</v>
          </cell>
          <cell r="AD7522">
            <v>6224753</v>
          </cell>
          <cell r="AE7522">
            <v>6224753</v>
          </cell>
        </row>
        <row r="7523">
          <cell r="F7523" t="str">
            <v>C-3603-1300-1</v>
          </cell>
          <cell r="U7523">
            <v>0</v>
          </cell>
          <cell r="V7523">
            <v>639813</v>
          </cell>
          <cell r="W7523">
            <v>639813</v>
          </cell>
          <cell r="X7523">
            <v>0</v>
          </cell>
          <cell r="Z7523">
            <v>0</v>
          </cell>
          <cell r="AA7523">
            <v>0</v>
          </cell>
          <cell r="AB7523">
            <v>0</v>
          </cell>
          <cell r="AC7523">
            <v>0</v>
          </cell>
          <cell r="AD7523">
            <v>0</v>
          </cell>
          <cell r="AE7523">
            <v>0</v>
          </cell>
        </row>
        <row r="7524">
          <cell r="F7524" t="str">
            <v>C-3603-1300-1</v>
          </cell>
          <cell r="U7524">
            <v>44290000</v>
          </cell>
          <cell r="V7524">
            <v>24926030</v>
          </cell>
          <cell r="W7524">
            <v>1284097</v>
          </cell>
          <cell r="X7524">
            <v>67931933</v>
          </cell>
          <cell r="Z7524">
            <v>67931933</v>
          </cell>
          <cell r="AA7524">
            <v>0</v>
          </cell>
          <cell r="AB7524">
            <v>67931933</v>
          </cell>
          <cell r="AC7524">
            <v>67931933</v>
          </cell>
          <cell r="AD7524">
            <v>67931933</v>
          </cell>
          <cell r="AE7524">
            <v>67931933</v>
          </cell>
        </row>
        <row r="7525">
          <cell r="F7525" t="str">
            <v>C-3603-1300-1</v>
          </cell>
          <cell r="U7525">
            <v>0</v>
          </cell>
          <cell r="V7525">
            <v>1284067</v>
          </cell>
          <cell r="W7525">
            <v>1284067</v>
          </cell>
          <cell r="X7525">
            <v>0</v>
          </cell>
          <cell r="Z7525">
            <v>0</v>
          </cell>
          <cell r="AA7525">
            <v>0</v>
          </cell>
          <cell r="AB7525">
            <v>0</v>
          </cell>
          <cell r="AC7525">
            <v>0</v>
          </cell>
          <cell r="AD7525">
            <v>0</v>
          </cell>
          <cell r="AE7525">
            <v>0</v>
          </cell>
        </row>
        <row r="7526">
          <cell r="F7526" t="str">
            <v>C-3603-1300-1</v>
          </cell>
          <cell r="U7526">
            <v>8000000</v>
          </cell>
          <cell r="V7526">
            <v>5000000</v>
          </cell>
          <cell r="W7526">
            <v>6203333</v>
          </cell>
          <cell r="X7526">
            <v>6796667</v>
          </cell>
          <cell r="Z7526">
            <v>6796667</v>
          </cell>
          <cell r="AA7526">
            <v>0</v>
          </cell>
          <cell r="AB7526">
            <v>6796667</v>
          </cell>
          <cell r="AC7526">
            <v>6796667</v>
          </cell>
          <cell r="AD7526">
            <v>6796667</v>
          </cell>
          <cell r="AE7526">
            <v>6796667</v>
          </cell>
        </row>
        <row r="7527">
          <cell r="F7527" t="str">
            <v>C-3603-1300-1</v>
          </cell>
          <cell r="U7527">
            <v>60000000</v>
          </cell>
          <cell r="V7527">
            <v>55986763</v>
          </cell>
          <cell r="W7527">
            <v>18470957</v>
          </cell>
          <cell r="X7527">
            <v>97515806</v>
          </cell>
          <cell r="Z7527">
            <v>93731617</v>
          </cell>
          <cell r="AA7527">
            <v>3784189</v>
          </cell>
          <cell r="AB7527">
            <v>93731617</v>
          </cell>
          <cell r="AC7527">
            <v>93731617</v>
          </cell>
          <cell r="AD7527">
            <v>93731617</v>
          </cell>
          <cell r="AE7527">
            <v>93731617</v>
          </cell>
        </row>
        <row r="7528">
          <cell r="F7528" t="str">
            <v>C-3603-1300-1</v>
          </cell>
          <cell r="U7528">
            <v>142570000</v>
          </cell>
          <cell r="V7528">
            <v>2372172</v>
          </cell>
          <cell r="W7528">
            <v>1550928</v>
          </cell>
          <cell r="X7528">
            <v>143391244</v>
          </cell>
          <cell r="Z7528">
            <v>142392647</v>
          </cell>
          <cell r="AA7528">
            <v>998597</v>
          </cell>
          <cell r="AB7528">
            <v>142392647</v>
          </cell>
          <cell r="AC7528">
            <v>142392647</v>
          </cell>
          <cell r="AD7528">
            <v>142392647</v>
          </cell>
          <cell r="AE7528">
            <v>142392647</v>
          </cell>
        </row>
        <row r="7529">
          <cell r="F7529" t="str">
            <v>C-3603-1300-1</v>
          </cell>
          <cell r="U7529">
            <v>100000000</v>
          </cell>
          <cell r="V7529">
            <v>12000000</v>
          </cell>
          <cell r="W7529">
            <v>0</v>
          </cell>
          <cell r="X7529">
            <v>112000000</v>
          </cell>
          <cell r="Z7529">
            <v>111988420</v>
          </cell>
          <cell r="AA7529">
            <v>11580</v>
          </cell>
          <cell r="AB7529">
            <v>111988420</v>
          </cell>
          <cell r="AC7529">
            <v>111988420</v>
          </cell>
          <cell r="AD7529">
            <v>111988420</v>
          </cell>
          <cell r="AE7529">
            <v>111988420</v>
          </cell>
        </row>
        <row r="7530">
          <cell r="F7530" t="str">
            <v>C-3603-1300-1</v>
          </cell>
          <cell r="U7530">
            <v>3000000</v>
          </cell>
          <cell r="V7530">
            <v>2237439</v>
          </cell>
          <cell r="W7530">
            <v>0</v>
          </cell>
          <cell r="X7530">
            <v>5237439</v>
          </cell>
          <cell r="Z7530">
            <v>5043480</v>
          </cell>
          <cell r="AA7530">
            <v>193959</v>
          </cell>
          <cell r="AB7530">
            <v>5043480</v>
          </cell>
          <cell r="AC7530">
            <v>5043480</v>
          </cell>
          <cell r="AD7530">
            <v>5043480</v>
          </cell>
          <cell r="AE7530">
            <v>5043480</v>
          </cell>
        </row>
        <row r="7531">
          <cell r="F7531" t="str">
            <v>C-3603-1300-5</v>
          </cell>
          <cell r="U7531">
            <v>39531250</v>
          </cell>
          <cell r="V7531">
            <v>0</v>
          </cell>
          <cell r="W7531">
            <v>479167</v>
          </cell>
          <cell r="X7531">
            <v>39052083</v>
          </cell>
          <cell r="Z7531">
            <v>39052083</v>
          </cell>
          <cell r="AA7531">
            <v>0</v>
          </cell>
          <cell r="AB7531">
            <v>39052083</v>
          </cell>
          <cell r="AC7531">
            <v>39052083</v>
          </cell>
          <cell r="AD7531">
            <v>39052083</v>
          </cell>
          <cell r="AE7531">
            <v>39052083</v>
          </cell>
        </row>
        <row r="7532">
          <cell r="F7532" t="str">
            <v>C-3603-1300-5</v>
          </cell>
          <cell r="U7532">
            <v>1900000</v>
          </cell>
          <cell r="V7532">
            <v>1000000</v>
          </cell>
          <cell r="W7532">
            <v>0</v>
          </cell>
          <cell r="X7532">
            <v>2900000</v>
          </cell>
          <cell r="Z7532">
            <v>2900000</v>
          </cell>
          <cell r="AA7532">
            <v>0</v>
          </cell>
          <cell r="AB7532">
            <v>2900000</v>
          </cell>
          <cell r="AC7532">
            <v>2900000</v>
          </cell>
          <cell r="AD7532">
            <v>2900000</v>
          </cell>
          <cell r="AE7532">
            <v>2900000</v>
          </cell>
        </row>
        <row r="7533">
          <cell r="F7533" t="str">
            <v>C-3603-1300-5</v>
          </cell>
          <cell r="U7533">
            <v>535575315</v>
          </cell>
          <cell r="V7533">
            <v>10876360</v>
          </cell>
          <cell r="W7533">
            <v>2330690</v>
          </cell>
          <cell r="X7533">
            <v>544120985</v>
          </cell>
          <cell r="Z7533">
            <v>544120985</v>
          </cell>
          <cell r="AA7533">
            <v>0</v>
          </cell>
          <cell r="AB7533">
            <v>544120985</v>
          </cell>
          <cell r="AC7533">
            <v>514394219</v>
          </cell>
          <cell r="AD7533">
            <v>514394219</v>
          </cell>
          <cell r="AE7533">
            <v>514394219</v>
          </cell>
        </row>
        <row r="7534">
          <cell r="F7534" t="str">
            <v>C-3603-1300-6</v>
          </cell>
          <cell r="U7534">
            <v>0</v>
          </cell>
          <cell r="V7534">
            <v>1186317</v>
          </cell>
          <cell r="W7534">
            <v>0</v>
          </cell>
          <cell r="X7534">
            <v>1186317</v>
          </cell>
          <cell r="Z7534">
            <v>1186317</v>
          </cell>
          <cell r="AA7534">
            <v>0</v>
          </cell>
          <cell r="AB7534">
            <v>1186317</v>
          </cell>
          <cell r="AC7534">
            <v>1186317</v>
          </cell>
          <cell r="AD7534">
            <v>1186317</v>
          </cell>
          <cell r="AE7534">
            <v>1186317</v>
          </cell>
        </row>
        <row r="7535">
          <cell r="F7535" t="str">
            <v>C-3603-1300-6</v>
          </cell>
          <cell r="U7535">
            <v>230026040</v>
          </cell>
          <cell r="V7535">
            <v>43188363</v>
          </cell>
          <cell r="W7535">
            <v>0</v>
          </cell>
          <cell r="X7535">
            <v>273214403</v>
          </cell>
          <cell r="Z7535">
            <v>270884272</v>
          </cell>
          <cell r="AA7535">
            <v>2330131</v>
          </cell>
          <cell r="AB7535">
            <v>270884272</v>
          </cell>
          <cell r="AC7535">
            <v>270884272</v>
          </cell>
          <cell r="AD7535">
            <v>270884272</v>
          </cell>
          <cell r="AE7535">
            <v>270884272</v>
          </cell>
        </row>
        <row r="7536">
          <cell r="F7536" t="str">
            <v>C-3603-1300-6</v>
          </cell>
          <cell r="U7536">
            <v>0</v>
          </cell>
          <cell r="V7536">
            <v>15000000</v>
          </cell>
          <cell r="W7536">
            <v>15000000</v>
          </cell>
          <cell r="X7536">
            <v>0</v>
          </cell>
          <cell r="Z7536">
            <v>0</v>
          </cell>
          <cell r="AA7536">
            <v>0</v>
          </cell>
          <cell r="AB7536">
            <v>0</v>
          </cell>
          <cell r="AC7536">
            <v>0</v>
          </cell>
          <cell r="AD7536">
            <v>0</v>
          </cell>
          <cell r="AE7536">
            <v>0</v>
          </cell>
        </row>
        <row r="7537">
          <cell r="F7537" t="str">
            <v>C-3603-1300-10</v>
          </cell>
          <cell r="U7537">
            <v>12105000</v>
          </cell>
          <cell r="V7537">
            <v>1091983</v>
          </cell>
          <cell r="W7537">
            <v>5442660</v>
          </cell>
          <cell r="X7537">
            <v>7754323</v>
          </cell>
          <cell r="Z7537">
            <v>4974798</v>
          </cell>
          <cell r="AA7537">
            <v>2779525</v>
          </cell>
          <cell r="AB7537">
            <v>4974798</v>
          </cell>
          <cell r="AC7537">
            <v>4974798</v>
          </cell>
          <cell r="AD7537">
            <v>4974798</v>
          </cell>
          <cell r="AE7537">
            <v>4974798</v>
          </cell>
        </row>
        <row r="7538">
          <cell r="F7538" t="str">
            <v>C-3603-1300-10</v>
          </cell>
          <cell r="U7538">
            <v>2719000</v>
          </cell>
          <cell r="V7538">
            <v>5717159</v>
          </cell>
          <cell r="W7538">
            <v>0</v>
          </cell>
          <cell r="X7538">
            <v>8436159</v>
          </cell>
          <cell r="Z7538">
            <v>8415037</v>
          </cell>
          <cell r="AA7538">
            <v>21122</v>
          </cell>
          <cell r="AB7538">
            <v>8415037</v>
          </cell>
          <cell r="AC7538">
            <v>8415037</v>
          </cell>
          <cell r="AD7538">
            <v>8415037</v>
          </cell>
          <cell r="AE7538">
            <v>8415037</v>
          </cell>
        </row>
        <row r="7539">
          <cell r="F7539" t="str">
            <v>C-3603-1300-10</v>
          </cell>
          <cell r="U7539">
            <v>195577000</v>
          </cell>
          <cell r="V7539">
            <v>0</v>
          </cell>
          <cell r="W7539">
            <v>6045594</v>
          </cell>
          <cell r="X7539">
            <v>189531406</v>
          </cell>
          <cell r="Z7539">
            <v>188698066</v>
          </cell>
          <cell r="AA7539">
            <v>833340</v>
          </cell>
          <cell r="AB7539">
            <v>188698066</v>
          </cell>
          <cell r="AC7539">
            <v>188698066</v>
          </cell>
          <cell r="AD7539">
            <v>188698066</v>
          </cell>
          <cell r="AE7539">
            <v>188698066</v>
          </cell>
        </row>
        <row r="7540">
          <cell r="F7540" t="str">
            <v>C-3603-1300-10</v>
          </cell>
          <cell r="U7540">
            <v>3000000</v>
          </cell>
          <cell r="V7540">
            <v>0</v>
          </cell>
          <cell r="W7540">
            <v>0</v>
          </cell>
          <cell r="X7540">
            <v>3000000</v>
          </cell>
          <cell r="Z7540">
            <v>3000000</v>
          </cell>
          <cell r="AA7540">
            <v>0</v>
          </cell>
          <cell r="AB7540">
            <v>3000000</v>
          </cell>
          <cell r="AC7540">
            <v>3000000</v>
          </cell>
          <cell r="AD7540">
            <v>3000000</v>
          </cell>
          <cell r="AE7540">
            <v>3000000</v>
          </cell>
        </row>
        <row r="7541">
          <cell r="F7541" t="str">
            <v>C-3603-1300-10</v>
          </cell>
          <cell r="U7541">
            <v>7651221</v>
          </cell>
          <cell r="V7541">
            <v>4181960</v>
          </cell>
          <cell r="W7541">
            <v>1827126.17</v>
          </cell>
          <cell r="X7541">
            <v>10006054.83</v>
          </cell>
          <cell r="Z7541">
            <v>7704753.8300000001</v>
          </cell>
          <cell r="AA7541">
            <v>2301301</v>
          </cell>
          <cell r="AB7541">
            <v>7704753.8300000001</v>
          </cell>
          <cell r="AC7541">
            <v>7704753.8300000001</v>
          </cell>
          <cell r="AD7541">
            <v>7704753.8300000001</v>
          </cell>
          <cell r="AE7541">
            <v>7704753.8300000001</v>
          </cell>
        </row>
        <row r="7542">
          <cell r="F7542" t="str">
            <v>C-3603-1300-10</v>
          </cell>
          <cell r="U7542">
            <v>0</v>
          </cell>
          <cell r="V7542">
            <v>2587023</v>
          </cell>
          <cell r="W7542">
            <v>0</v>
          </cell>
          <cell r="X7542">
            <v>2587023</v>
          </cell>
          <cell r="Z7542">
            <v>2587023</v>
          </cell>
          <cell r="AA7542">
            <v>0</v>
          </cell>
          <cell r="AB7542">
            <v>2587023</v>
          </cell>
          <cell r="AC7542">
            <v>2587023</v>
          </cell>
          <cell r="AD7542">
            <v>2587023</v>
          </cell>
          <cell r="AE7542">
            <v>2587023</v>
          </cell>
        </row>
        <row r="7543">
          <cell r="F7543" t="str">
            <v>C-3603-1300-11</v>
          </cell>
          <cell r="U7543">
            <v>0</v>
          </cell>
          <cell r="V7543">
            <v>6099454</v>
          </cell>
          <cell r="W7543">
            <v>0</v>
          </cell>
          <cell r="X7543">
            <v>6099454</v>
          </cell>
          <cell r="Z7543">
            <v>3392400</v>
          </cell>
          <cell r="AA7543">
            <v>2707054</v>
          </cell>
          <cell r="AB7543">
            <v>3392400</v>
          </cell>
          <cell r="AC7543">
            <v>3392400</v>
          </cell>
          <cell r="AD7543">
            <v>3392400</v>
          </cell>
          <cell r="AE7543">
            <v>3392400</v>
          </cell>
        </row>
        <row r="7544">
          <cell r="F7544" t="str">
            <v>C-3603-1300-11</v>
          </cell>
          <cell r="U7544">
            <v>0</v>
          </cell>
          <cell r="V7544">
            <v>122996607</v>
          </cell>
          <cell r="W7544">
            <v>0</v>
          </cell>
          <cell r="X7544">
            <v>122996607</v>
          </cell>
          <cell r="Z7544">
            <v>119864868</v>
          </cell>
          <cell r="AA7544">
            <v>3131739</v>
          </cell>
          <cell r="AB7544">
            <v>119864868</v>
          </cell>
          <cell r="AC7544">
            <v>113039868</v>
          </cell>
          <cell r="AD7544">
            <v>113039868</v>
          </cell>
          <cell r="AE7544">
            <v>113039868</v>
          </cell>
        </row>
        <row r="7545">
          <cell r="F7545" t="str">
            <v>C-3603-1300-11</v>
          </cell>
          <cell r="U7545">
            <v>0</v>
          </cell>
          <cell r="V7545">
            <v>2500000</v>
          </cell>
          <cell r="W7545">
            <v>0</v>
          </cell>
          <cell r="X7545">
            <v>2500000</v>
          </cell>
          <cell r="Z7545">
            <v>0</v>
          </cell>
          <cell r="AA7545">
            <v>2500000</v>
          </cell>
          <cell r="AB7545">
            <v>0</v>
          </cell>
          <cell r="AC7545">
            <v>0</v>
          </cell>
          <cell r="AD7545">
            <v>0</v>
          </cell>
          <cell r="AE7545">
            <v>0</v>
          </cell>
        </row>
        <row r="7546">
          <cell r="F7546" t="str">
            <v>C-3603-1300-11</v>
          </cell>
          <cell r="U7546">
            <v>0</v>
          </cell>
          <cell r="V7546">
            <v>1386097</v>
          </cell>
          <cell r="W7546">
            <v>0</v>
          </cell>
          <cell r="X7546">
            <v>1386097</v>
          </cell>
          <cell r="Z7546">
            <v>401000</v>
          </cell>
          <cell r="AA7546">
            <v>985097</v>
          </cell>
          <cell r="AB7546">
            <v>401000</v>
          </cell>
          <cell r="AC7546">
            <v>401000</v>
          </cell>
          <cell r="AD7546">
            <v>401000</v>
          </cell>
          <cell r="AE7546">
            <v>401000</v>
          </cell>
        </row>
        <row r="7547">
          <cell r="F7547" t="str">
            <v>C-3603-1300-11</v>
          </cell>
          <cell r="U7547">
            <v>0</v>
          </cell>
          <cell r="V7547">
            <v>370000</v>
          </cell>
          <cell r="W7547">
            <v>0</v>
          </cell>
          <cell r="X7547">
            <v>370000</v>
          </cell>
          <cell r="Z7547">
            <v>360000</v>
          </cell>
          <cell r="AA7547">
            <v>10000</v>
          </cell>
          <cell r="AB7547">
            <v>360000</v>
          </cell>
          <cell r="AC7547">
            <v>360000</v>
          </cell>
          <cell r="AD7547">
            <v>360000</v>
          </cell>
          <cell r="AE7547">
            <v>360000</v>
          </cell>
        </row>
        <row r="7548">
          <cell r="F7548" t="str">
            <v>C-3603-1300-11</v>
          </cell>
          <cell r="U7548">
            <v>0</v>
          </cell>
          <cell r="V7548">
            <v>69000000</v>
          </cell>
          <cell r="W7548">
            <v>0</v>
          </cell>
          <cell r="X7548">
            <v>69000000</v>
          </cell>
          <cell r="Z7548">
            <v>68999914</v>
          </cell>
          <cell r="AA7548">
            <v>86</v>
          </cell>
          <cell r="AB7548">
            <v>68999914</v>
          </cell>
          <cell r="AC7548">
            <v>68999914</v>
          </cell>
          <cell r="AD7548">
            <v>68999914</v>
          </cell>
          <cell r="AE7548">
            <v>68999914</v>
          </cell>
        </row>
        <row r="7549">
          <cell r="F7549" t="str">
            <v>C-3699-1300-2</v>
          </cell>
          <cell r="U7549">
            <v>0</v>
          </cell>
          <cell r="V7549">
            <v>462061294</v>
          </cell>
          <cell r="W7549">
            <v>0</v>
          </cell>
          <cell r="X7549">
            <v>462061294</v>
          </cell>
          <cell r="Z7549">
            <v>456585377</v>
          </cell>
          <cell r="AA7549">
            <v>5475917</v>
          </cell>
          <cell r="AB7549">
            <v>456585377</v>
          </cell>
          <cell r="AC7549">
            <v>456585377</v>
          </cell>
          <cell r="AD7549">
            <v>451208754</v>
          </cell>
          <cell r="AE7549">
            <v>451208754</v>
          </cell>
        </row>
        <row r="7550">
          <cell r="F7550" t="str">
            <v>C-3699-1300-2</v>
          </cell>
          <cell r="U7550">
            <v>0</v>
          </cell>
          <cell r="V7550">
            <v>30000000</v>
          </cell>
          <cell r="W7550">
            <v>30000000</v>
          </cell>
          <cell r="X7550">
            <v>0</v>
          </cell>
          <cell r="Z7550">
            <v>0</v>
          </cell>
          <cell r="AA7550">
            <v>0</v>
          </cell>
          <cell r="AB7550">
            <v>0</v>
          </cell>
          <cell r="AC7550">
            <v>0</v>
          </cell>
          <cell r="AD7550">
            <v>0</v>
          </cell>
          <cell r="AE7550">
            <v>0</v>
          </cell>
        </row>
        <row r="7551">
          <cell r="F7551" t="str">
            <v>C-3699-1300-2</v>
          </cell>
          <cell r="U7551">
            <v>0</v>
          </cell>
          <cell r="V7551">
            <v>2647253314</v>
          </cell>
          <cell r="W7551">
            <v>8360000</v>
          </cell>
          <cell r="X7551">
            <v>2638893314</v>
          </cell>
          <cell r="Z7551">
            <v>2634387754</v>
          </cell>
          <cell r="AA7551">
            <v>4505560</v>
          </cell>
          <cell r="AB7551">
            <v>2634387754</v>
          </cell>
          <cell r="AC7551">
            <v>2634387754</v>
          </cell>
          <cell r="AD7551">
            <v>2625421104</v>
          </cell>
          <cell r="AE7551">
            <v>2625421104</v>
          </cell>
        </row>
        <row r="7552">
          <cell r="F7552" t="str">
            <v>C-3699-1300-2</v>
          </cell>
          <cell r="U7552">
            <v>0</v>
          </cell>
          <cell r="V7552">
            <v>77563127</v>
          </cell>
          <cell r="W7552">
            <v>17563127</v>
          </cell>
          <cell r="X7552">
            <v>60000000</v>
          </cell>
          <cell r="Z7552">
            <v>52839065</v>
          </cell>
          <cell r="AA7552">
            <v>7160935</v>
          </cell>
          <cell r="AB7552">
            <v>52839065</v>
          </cell>
          <cell r="AC7552">
            <v>52839065</v>
          </cell>
          <cell r="AD7552">
            <v>36273420</v>
          </cell>
          <cell r="AE7552">
            <v>36273420</v>
          </cell>
        </row>
        <row r="7553">
          <cell r="F7553" t="str">
            <v>C-3699-1300-10</v>
          </cell>
          <cell r="U7553">
            <v>5250000</v>
          </cell>
          <cell r="V7553">
            <v>25000000</v>
          </cell>
          <cell r="W7553">
            <v>2720385</v>
          </cell>
          <cell r="X7553">
            <v>27529615</v>
          </cell>
          <cell r="Z7553">
            <v>27529615</v>
          </cell>
          <cell r="AA7553">
            <v>0</v>
          </cell>
          <cell r="AB7553">
            <v>27529615</v>
          </cell>
          <cell r="AC7553">
            <v>27529615</v>
          </cell>
          <cell r="AD7553">
            <v>27529615</v>
          </cell>
          <cell r="AE7553">
            <v>27529615</v>
          </cell>
        </row>
        <row r="7554">
          <cell r="F7554" t="str">
            <v>C-3602-1300-4</v>
          </cell>
          <cell r="U7554">
            <v>3000000</v>
          </cell>
          <cell r="V7554">
            <v>1300000</v>
          </cell>
          <cell r="W7554">
            <v>3000000</v>
          </cell>
          <cell r="X7554">
            <v>1300000</v>
          </cell>
          <cell r="Z7554">
            <v>1222715</v>
          </cell>
          <cell r="AA7554">
            <v>77285</v>
          </cell>
          <cell r="AB7554">
            <v>1222715</v>
          </cell>
          <cell r="AC7554">
            <v>1222715</v>
          </cell>
          <cell r="AD7554">
            <v>1222715</v>
          </cell>
          <cell r="AE7554">
            <v>1222715</v>
          </cell>
        </row>
        <row r="7555">
          <cell r="F7555" t="str">
            <v>C-3602-1300-4</v>
          </cell>
          <cell r="U7555">
            <v>1265830000</v>
          </cell>
          <cell r="V7555">
            <v>0</v>
          </cell>
          <cell r="W7555">
            <v>0</v>
          </cell>
          <cell r="X7555">
            <v>1265830000</v>
          </cell>
          <cell r="Z7555">
            <v>1264879143</v>
          </cell>
          <cell r="AA7555">
            <v>950857</v>
          </cell>
          <cell r="AB7555">
            <v>1264879143</v>
          </cell>
          <cell r="AC7555">
            <v>1264879143</v>
          </cell>
          <cell r="AD7555">
            <v>1264879143</v>
          </cell>
          <cell r="AE7555">
            <v>1264879143</v>
          </cell>
        </row>
        <row r="7556">
          <cell r="F7556" t="str">
            <v>C-3602-1300-4</v>
          </cell>
          <cell r="U7556">
            <v>372600000</v>
          </cell>
          <cell r="V7556">
            <v>0</v>
          </cell>
          <cell r="W7556">
            <v>0</v>
          </cell>
          <cell r="X7556">
            <v>372600000</v>
          </cell>
          <cell r="Z7556">
            <v>371801741</v>
          </cell>
          <cell r="AA7556">
            <v>798259</v>
          </cell>
          <cell r="AB7556">
            <v>371801741</v>
          </cell>
          <cell r="AC7556">
            <v>371801741</v>
          </cell>
          <cell r="AD7556">
            <v>371513039</v>
          </cell>
          <cell r="AE7556">
            <v>371513039</v>
          </cell>
        </row>
        <row r="7557">
          <cell r="F7557" t="str">
            <v>C-3602-1300-4</v>
          </cell>
          <cell r="U7557">
            <v>0</v>
          </cell>
          <cell r="V7557">
            <v>128433800</v>
          </cell>
          <cell r="W7557">
            <v>0</v>
          </cell>
          <cell r="X7557">
            <v>128433800</v>
          </cell>
          <cell r="Z7557">
            <v>128343323</v>
          </cell>
          <cell r="AA7557">
            <v>90477</v>
          </cell>
          <cell r="AB7557">
            <v>128343323</v>
          </cell>
          <cell r="AC7557">
            <v>128343323</v>
          </cell>
          <cell r="AD7557">
            <v>128343323</v>
          </cell>
          <cell r="AE7557">
            <v>128343323</v>
          </cell>
        </row>
        <row r="7558">
          <cell r="F7558" t="str">
            <v>C-3602-1300-5</v>
          </cell>
          <cell r="U7558">
            <v>771750000</v>
          </cell>
          <cell r="V7558">
            <v>75000000</v>
          </cell>
          <cell r="W7558">
            <v>0</v>
          </cell>
          <cell r="X7558">
            <v>846750000</v>
          </cell>
          <cell r="Z7558">
            <v>845918280</v>
          </cell>
          <cell r="AA7558">
            <v>831720</v>
          </cell>
          <cell r="AB7558">
            <v>845918280</v>
          </cell>
          <cell r="AC7558">
            <v>845918280</v>
          </cell>
          <cell r="AD7558">
            <v>845918280</v>
          </cell>
          <cell r="AE7558">
            <v>845918280</v>
          </cell>
        </row>
        <row r="7559">
          <cell r="F7559" t="str">
            <v>C-3602-1300-5</v>
          </cell>
          <cell r="U7559">
            <v>231525000</v>
          </cell>
          <cell r="V7559">
            <v>12887097</v>
          </cell>
          <cell r="W7559">
            <v>0</v>
          </cell>
          <cell r="X7559">
            <v>244412097</v>
          </cell>
          <cell r="Z7559">
            <v>244409097</v>
          </cell>
          <cell r="AA7559">
            <v>3000</v>
          </cell>
          <cell r="AB7559">
            <v>244409097</v>
          </cell>
          <cell r="AC7559">
            <v>244409097</v>
          </cell>
          <cell r="AD7559">
            <v>244409097</v>
          </cell>
          <cell r="AE7559">
            <v>244409097</v>
          </cell>
        </row>
        <row r="7560">
          <cell r="F7560" t="str">
            <v>C-3602-1300-5</v>
          </cell>
          <cell r="U7560">
            <v>73600000</v>
          </cell>
          <cell r="V7560">
            <v>0</v>
          </cell>
          <cell r="W7560">
            <v>0</v>
          </cell>
          <cell r="X7560">
            <v>73600000</v>
          </cell>
          <cell r="Z7560">
            <v>73593332</v>
          </cell>
          <cell r="AA7560">
            <v>6668</v>
          </cell>
          <cell r="AB7560">
            <v>73593332</v>
          </cell>
          <cell r="AC7560">
            <v>73593332</v>
          </cell>
          <cell r="AD7560">
            <v>73593332</v>
          </cell>
          <cell r="AE7560">
            <v>73593332</v>
          </cell>
        </row>
        <row r="7561">
          <cell r="F7561" t="str">
            <v>C-3602-1300-5</v>
          </cell>
          <cell r="U7561">
            <v>23152500</v>
          </cell>
          <cell r="V7561">
            <v>20000000</v>
          </cell>
          <cell r="W7561">
            <v>0</v>
          </cell>
          <cell r="X7561">
            <v>43152500</v>
          </cell>
          <cell r="Z7561">
            <v>42948572</v>
          </cell>
          <cell r="AA7561">
            <v>203928</v>
          </cell>
          <cell r="AB7561">
            <v>42948572</v>
          </cell>
          <cell r="AC7561">
            <v>42948572</v>
          </cell>
          <cell r="AD7561">
            <v>42948572</v>
          </cell>
          <cell r="AE7561">
            <v>42948572</v>
          </cell>
        </row>
        <row r="7562">
          <cell r="F7562" t="str">
            <v>C-3603-1300-1</v>
          </cell>
          <cell r="U7562">
            <v>0</v>
          </cell>
          <cell r="V7562">
            <v>247500000</v>
          </cell>
          <cell r="W7562">
            <v>247500000</v>
          </cell>
          <cell r="X7562">
            <v>0</v>
          </cell>
          <cell r="Z7562">
            <v>0</v>
          </cell>
          <cell r="AA7562">
            <v>0</v>
          </cell>
          <cell r="AB7562">
            <v>0</v>
          </cell>
          <cell r="AC7562">
            <v>0</v>
          </cell>
          <cell r="AD7562">
            <v>0</v>
          </cell>
          <cell r="AE7562">
            <v>0</v>
          </cell>
        </row>
        <row r="7563">
          <cell r="F7563" t="str">
            <v>C-3603-1300-1</v>
          </cell>
          <cell r="U7563">
            <v>0</v>
          </cell>
          <cell r="V7563">
            <v>2887500</v>
          </cell>
          <cell r="W7563">
            <v>0</v>
          </cell>
          <cell r="X7563">
            <v>2887500</v>
          </cell>
          <cell r="Z7563">
            <v>2887000</v>
          </cell>
          <cell r="AA7563">
            <v>500</v>
          </cell>
          <cell r="AB7563">
            <v>2887000</v>
          </cell>
          <cell r="AC7563">
            <v>2887000</v>
          </cell>
          <cell r="AD7563">
            <v>2887000</v>
          </cell>
          <cell r="AE7563">
            <v>2887000</v>
          </cell>
        </row>
        <row r="7564">
          <cell r="F7564" t="str">
            <v>C-3603-1300-1</v>
          </cell>
          <cell r="U7564">
            <v>10300000</v>
          </cell>
          <cell r="V7564">
            <v>100284067</v>
          </cell>
          <cell r="W7564">
            <v>10067</v>
          </cell>
          <cell r="X7564">
            <v>110574000</v>
          </cell>
          <cell r="Z7564">
            <v>109874000</v>
          </cell>
          <cell r="AA7564">
            <v>700000</v>
          </cell>
          <cell r="AB7564">
            <v>109874000</v>
          </cell>
          <cell r="AC7564">
            <v>109874000</v>
          </cell>
          <cell r="AD7564">
            <v>109874000</v>
          </cell>
          <cell r="AE7564">
            <v>109874000</v>
          </cell>
        </row>
        <row r="7565">
          <cell r="F7565" t="str">
            <v>C-3603-1300-1</v>
          </cell>
          <cell r="U7565">
            <v>838150000</v>
          </cell>
          <cell r="V7565">
            <v>0</v>
          </cell>
          <cell r="W7565">
            <v>1641048</v>
          </cell>
          <cell r="X7565">
            <v>836508952</v>
          </cell>
          <cell r="Z7565">
            <v>835660375</v>
          </cell>
          <cell r="AA7565">
            <v>848577</v>
          </cell>
          <cell r="AB7565">
            <v>835660375</v>
          </cell>
          <cell r="AC7565">
            <v>835660375</v>
          </cell>
          <cell r="AD7565">
            <v>835660375</v>
          </cell>
          <cell r="AE7565">
            <v>835660375</v>
          </cell>
        </row>
        <row r="7566">
          <cell r="F7566" t="str">
            <v>C-3603-1300-1</v>
          </cell>
          <cell r="U7566">
            <v>10990000</v>
          </cell>
          <cell r="V7566">
            <v>158503622</v>
          </cell>
          <cell r="W7566">
            <v>0</v>
          </cell>
          <cell r="X7566">
            <v>169493622</v>
          </cell>
          <cell r="Z7566">
            <v>168293642</v>
          </cell>
          <cell r="AA7566">
            <v>1199980</v>
          </cell>
          <cell r="AB7566">
            <v>168293642</v>
          </cell>
          <cell r="AC7566">
            <v>168293642</v>
          </cell>
          <cell r="AD7566">
            <v>158293642</v>
          </cell>
          <cell r="AE7566">
            <v>158293642</v>
          </cell>
        </row>
        <row r="7567">
          <cell r="F7567" t="str">
            <v>C-3603-1300-1</v>
          </cell>
          <cell r="U7567">
            <v>64946000</v>
          </cell>
          <cell r="V7567">
            <v>28100300</v>
          </cell>
          <cell r="W7567">
            <v>8759</v>
          </cell>
          <cell r="X7567">
            <v>93037541</v>
          </cell>
          <cell r="Z7567">
            <v>92887541</v>
          </cell>
          <cell r="AA7567">
            <v>150000</v>
          </cell>
          <cell r="AB7567">
            <v>92887541</v>
          </cell>
          <cell r="AC7567">
            <v>92887541</v>
          </cell>
          <cell r="AD7567">
            <v>92887541</v>
          </cell>
          <cell r="AE7567">
            <v>92887541</v>
          </cell>
        </row>
        <row r="7568">
          <cell r="F7568" t="str">
            <v>C-3603-1300-1</v>
          </cell>
          <cell r="U7568">
            <v>4183562000</v>
          </cell>
          <cell r="V7568">
            <v>442598964</v>
          </cell>
          <cell r="W7568">
            <v>14638400</v>
          </cell>
          <cell r="X7568">
            <v>4611522564</v>
          </cell>
          <cell r="Z7568">
            <v>4596358581</v>
          </cell>
          <cell r="AA7568">
            <v>15163983</v>
          </cell>
          <cell r="AB7568">
            <v>4596358581</v>
          </cell>
          <cell r="AC7568">
            <v>4596358581</v>
          </cell>
          <cell r="AD7568">
            <v>4595318581</v>
          </cell>
          <cell r="AE7568">
            <v>4595318581</v>
          </cell>
        </row>
        <row r="7569">
          <cell r="F7569" t="str">
            <v>C-3603-1300-1</v>
          </cell>
          <cell r="U7569">
            <v>212803000</v>
          </cell>
          <cell r="V7569">
            <v>68608000</v>
          </cell>
          <cell r="W7569">
            <v>73000000</v>
          </cell>
          <cell r="X7569">
            <v>208411000</v>
          </cell>
          <cell r="Z7569">
            <v>207478531</v>
          </cell>
          <cell r="AA7569">
            <v>932469</v>
          </cell>
          <cell r="AB7569">
            <v>207478531</v>
          </cell>
          <cell r="AC7569">
            <v>207478531</v>
          </cell>
          <cell r="AD7569">
            <v>207478531</v>
          </cell>
          <cell r="AE7569">
            <v>207478531</v>
          </cell>
        </row>
        <row r="7570">
          <cell r="F7570" t="str">
            <v>C-3603-1300-1</v>
          </cell>
          <cell r="U7570">
            <v>234600000</v>
          </cell>
          <cell r="V7570">
            <v>0</v>
          </cell>
          <cell r="W7570">
            <v>0</v>
          </cell>
          <cell r="X7570">
            <v>234600000</v>
          </cell>
          <cell r="Z7570">
            <v>234308288</v>
          </cell>
          <cell r="AA7570">
            <v>291712</v>
          </cell>
          <cell r="AB7570">
            <v>234308288</v>
          </cell>
          <cell r="AC7570">
            <v>234308288</v>
          </cell>
          <cell r="AD7570">
            <v>234308288</v>
          </cell>
          <cell r="AE7570">
            <v>234308288</v>
          </cell>
        </row>
        <row r="7571">
          <cell r="F7571" t="str">
            <v>C-3603-1300-1</v>
          </cell>
          <cell r="U7571">
            <v>315667000</v>
          </cell>
          <cell r="V7571">
            <v>37239657</v>
          </cell>
          <cell r="W7571">
            <v>0</v>
          </cell>
          <cell r="X7571">
            <v>352906657</v>
          </cell>
          <cell r="Z7571">
            <v>350089572</v>
          </cell>
          <cell r="AA7571">
            <v>2817085</v>
          </cell>
          <cell r="AB7571">
            <v>350089572</v>
          </cell>
          <cell r="AC7571">
            <v>350089572</v>
          </cell>
          <cell r="AD7571">
            <v>350089572</v>
          </cell>
          <cell r="AE7571">
            <v>350089572</v>
          </cell>
        </row>
        <row r="7572">
          <cell r="F7572" t="str">
            <v>C-3603-1300-1</v>
          </cell>
          <cell r="U7572">
            <v>35245000</v>
          </cell>
          <cell r="V7572">
            <v>0</v>
          </cell>
          <cell r="W7572">
            <v>0</v>
          </cell>
          <cell r="X7572">
            <v>35245000</v>
          </cell>
          <cell r="Z7572">
            <v>34728616</v>
          </cell>
          <cell r="AA7572">
            <v>516384</v>
          </cell>
          <cell r="AB7572">
            <v>34728616</v>
          </cell>
          <cell r="AC7572">
            <v>34728616</v>
          </cell>
          <cell r="AD7572">
            <v>34728616</v>
          </cell>
          <cell r="AE7572">
            <v>34728616</v>
          </cell>
        </row>
        <row r="7573">
          <cell r="F7573" t="str">
            <v>C-3603-1300-1</v>
          </cell>
          <cell r="U7573">
            <v>0</v>
          </cell>
          <cell r="V7573">
            <v>5792270</v>
          </cell>
          <cell r="W7573">
            <v>5792270</v>
          </cell>
          <cell r="X7573">
            <v>0</v>
          </cell>
          <cell r="Z7573">
            <v>0</v>
          </cell>
          <cell r="AA7573">
            <v>0</v>
          </cell>
          <cell r="AB7573">
            <v>0</v>
          </cell>
          <cell r="AC7573">
            <v>0</v>
          </cell>
          <cell r="AD7573">
            <v>0</v>
          </cell>
          <cell r="AE7573">
            <v>0</v>
          </cell>
        </row>
        <row r="7574">
          <cell r="F7574" t="str">
            <v>C-3603-1300-1</v>
          </cell>
          <cell r="U7574">
            <v>25713000</v>
          </cell>
          <cell r="V7574">
            <v>11102000</v>
          </cell>
          <cell r="W7574">
            <v>768420</v>
          </cell>
          <cell r="X7574">
            <v>36046580</v>
          </cell>
          <cell r="Z7574">
            <v>36046580</v>
          </cell>
          <cell r="AA7574">
            <v>0</v>
          </cell>
          <cell r="AB7574">
            <v>36046580</v>
          </cell>
          <cell r="AC7574">
            <v>36046580</v>
          </cell>
          <cell r="AD7574">
            <v>36046580</v>
          </cell>
          <cell r="AE7574">
            <v>36046580</v>
          </cell>
        </row>
        <row r="7575">
          <cell r="F7575" t="str">
            <v>C-3603-1300-1</v>
          </cell>
          <cell r="U7575">
            <v>0</v>
          </cell>
          <cell r="V7575">
            <v>7000000</v>
          </cell>
          <cell r="W7575">
            <v>0</v>
          </cell>
          <cell r="X7575">
            <v>7000000</v>
          </cell>
          <cell r="Z7575">
            <v>2309274</v>
          </cell>
          <cell r="AA7575">
            <v>4690726</v>
          </cell>
          <cell r="AB7575">
            <v>2309274</v>
          </cell>
          <cell r="AC7575">
            <v>2309274</v>
          </cell>
          <cell r="AD7575">
            <v>1847216</v>
          </cell>
          <cell r="AE7575">
            <v>1847216</v>
          </cell>
        </row>
        <row r="7576">
          <cell r="F7576" t="str">
            <v>C-3603-1300-1</v>
          </cell>
          <cell r="U7576">
            <v>10669000</v>
          </cell>
          <cell r="V7576">
            <v>0</v>
          </cell>
          <cell r="W7576">
            <v>1103000</v>
          </cell>
          <cell r="X7576">
            <v>9566000</v>
          </cell>
          <cell r="Z7576">
            <v>9566000</v>
          </cell>
          <cell r="AA7576">
            <v>0</v>
          </cell>
          <cell r="AB7576">
            <v>9566000</v>
          </cell>
          <cell r="AC7576">
            <v>9566000</v>
          </cell>
          <cell r="AD7576">
            <v>9566000</v>
          </cell>
          <cell r="AE7576">
            <v>9566000</v>
          </cell>
        </row>
        <row r="7577">
          <cell r="F7577" t="str">
            <v>C-3603-1300-1</v>
          </cell>
          <cell r="U7577">
            <v>33102000</v>
          </cell>
          <cell r="V7577">
            <v>11000000</v>
          </cell>
          <cell r="W7577">
            <v>8102000</v>
          </cell>
          <cell r="X7577">
            <v>36000000</v>
          </cell>
          <cell r="Z7577">
            <v>35580265</v>
          </cell>
          <cell r="AA7577">
            <v>419735</v>
          </cell>
          <cell r="AB7577">
            <v>35580265</v>
          </cell>
          <cell r="AC7577">
            <v>35580265</v>
          </cell>
          <cell r="AD7577">
            <v>35580265</v>
          </cell>
          <cell r="AE7577">
            <v>35580265</v>
          </cell>
        </row>
        <row r="7578">
          <cell r="F7578" t="str">
            <v>C-3603-1300-1</v>
          </cell>
          <cell r="U7578">
            <v>0</v>
          </cell>
          <cell r="V7578">
            <v>42031563</v>
          </cell>
          <cell r="W7578">
            <v>0</v>
          </cell>
          <cell r="X7578">
            <v>42031563</v>
          </cell>
          <cell r="Z7578">
            <v>26129220</v>
          </cell>
          <cell r="AA7578">
            <v>15902343</v>
          </cell>
          <cell r="AB7578">
            <v>26129220</v>
          </cell>
          <cell r="AC7578">
            <v>26129220</v>
          </cell>
          <cell r="AD7578">
            <v>26129220</v>
          </cell>
          <cell r="AE7578">
            <v>26129220</v>
          </cell>
        </row>
        <row r="7579">
          <cell r="F7579" t="str">
            <v>C-3603-1300-1</v>
          </cell>
          <cell r="U7579">
            <v>241046000</v>
          </cell>
          <cell r="V7579">
            <v>0</v>
          </cell>
          <cell r="W7579">
            <v>20331555</v>
          </cell>
          <cell r="X7579">
            <v>220714445</v>
          </cell>
          <cell r="Z7579">
            <v>220714445</v>
          </cell>
          <cell r="AA7579">
            <v>0</v>
          </cell>
          <cell r="AB7579">
            <v>220714445</v>
          </cell>
          <cell r="AC7579">
            <v>220714445</v>
          </cell>
          <cell r="AD7579">
            <v>220714445</v>
          </cell>
          <cell r="AE7579">
            <v>220714445</v>
          </cell>
        </row>
        <row r="7580">
          <cell r="F7580" t="str">
            <v>C-3603-1300-1</v>
          </cell>
          <cell r="U7580">
            <v>0</v>
          </cell>
          <cell r="V7580">
            <v>6000000</v>
          </cell>
          <cell r="W7580">
            <v>1936754</v>
          </cell>
          <cell r="X7580">
            <v>4063246</v>
          </cell>
          <cell r="Z7580">
            <v>4063246</v>
          </cell>
          <cell r="AA7580">
            <v>0</v>
          </cell>
          <cell r="AB7580">
            <v>4063246</v>
          </cell>
          <cell r="AC7580">
            <v>4063246</v>
          </cell>
          <cell r="AD7580">
            <v>4063246</v>
          </cell>
          <cell r="AE7580">
            <v>4063246</v>
          </cell>
        </row>
        <row r="7581">
          <cell r="F7581" t="str">
            <v>C-3603-1300-1</v>
          </cell>
          <cell r="U7581">
            <v>0</v>
          </cell>
          <cell r="V7581">
            <v>10000000</v>
          </cell>
          <cell r="W7581">
            <v>0</v>
          </cell>
          <cell r="X7581">
            <v>10000000</v>
          </cell>
          <cell r="Z7581">
            <v>8810000</v>
          </cell>
          <cell r="AA7581">
            <v>1190000</v>
          </cell>
          <cell r="AB7581">
            <v>8810000</v>
          </cell>
          <cell r="AC7581">
            <v>8810000</v>
          </cell>
          <cell r="AD7581">
            <v>0</v>
          </cell>
          <cell r="AE7581">
            <v>0</v>
          </cell>
        </row>
        <row r="7582">
          <cell r="F7582" t="str">
            <v>C-3603-1300-1</v>
          </cell>
          <cell r="U7582">
            <v>31456000</v>
          </cell>
          <cell r="V7582">
            <v>18978409</v>
          </cell>
          <cell r="W7582">
            <v>20434409</v>
          </cell>
          <cell r="X7582">
            <v>30000000</v>
          </cell>
          <cell r="Z7582">
            <v>26730000</v>
          </cell>
          <cell r="AA7582">
            <v>3270000</v>
          </cell>
          <cell r="AB7582">
            <v>26730000</v>
          </cell>
          <cell r="AC7582">
            <v>26730000</v>
          </cell>
          <cell r="AD7582">
            <v>26730000</v>
          </cell>
          <cell r="AE7582">
            <v>26730000</v>
          </cell>
        </row>
        <row r="7583">
          <cell r="F7583" t="str">
            <v>C-3603-1300-1</v>
          </cell>
          <cell r="U7583">
            <v>29270000</v>
          </cell>
          <cell r="V7583">
            <v>0</v>
          </cell>
          <cell r="W7583">
            <v>0</v>
          </cell>
          <cell r="X7583">
            <v>29270000</v>
          </cell>
          <cell r="Z7583">
            <v>29269862</v>
          </cell>
          <cell r="AA7583">
            <v>138</v>
          </cell>
          <cell r="AB7583">
            <v>29269862</v>
          </cell>
          <cell r="AC7583">
            <v>29269862</v>
          </cell>
          <cell r="AD7583">
            <v>29269862</v>
          </cell>
          <cell r="AE7583">
            <v>29269862</v>
          </cell>
        </row>
        <row r="7584">
          <cell r="F7584" t="str">
            <v>C-3603-1300-1</v>
          </cell>
          <cell r="U7584">
            <v>41051000</v>
          </cell>
          <cell r="V7584">
            <v>0</v>
          </cell>
          <cell r="W7584">
            <v>0</v>
          </cell>
          <cell r="X7584">
            <v>41051000</v>
          </cell>
          <cell r="Z7584">
            <v>41051000</v>
          </cell>
          <cell r="AA7584">
            <v>0</v>
          </cell>
          <cell r="AB7584">
            <v>41051000</v>
          </cell>
          <cell r="AC7584">
            <v>41051000</v>
          </cell>
          <cell r="AD7584">
            <v>41051000</v>
          </cell>
          <cell r="AE7584">
            <v>41051000</v>
          </cell>
        </row>
        <row r="7585">
          <cell r="F7585" t="str">
            <v>C-3603-1300-1</v>
          </cell>
          <cell r="U7585">
            <v>8013000</v>
          </cell>
          <cell r="V7585">
            <v>1000000</v>
          </cell>
          <cell r="W7585">
            <v>0</v>
          </cell>
          <cell r="X7585">
            <v>9013000</v>
          </cell>
          <cell r="Z7585">
            <v>8544139</v>
          </cell>
          <cell r="AA7585">
            <v>468861</v>
          </cell>
          <cell r="AB7585">
            <v>8544139</v>
          </cell>
          <cell r="AC7585">
            <v>8544139</v>
          </cell>
          <cell r="AD7585">
            <v>8544139</v>
          </cell>
          <cell r="AE7585">
            <v>8544139</v>
          </cell>
        </row>
        <row r="7586">
          <cell r="F7586" t="str">
            <v>C-3603-1300-1</v>
          </cell>
          <cell r="U7586">
            <v>276692000</v>
          </cell>
          <cell r="V7586">
            <v>0</v>
          </cell>
          <cell r="W7586">
            <v>0</v>
          </cell>
          <cell r="X7586">
            <v>276692000</v>
          </cell>
          <cell r="Z7586">
            <v>276692000</v>
          </cell>
          <cell r="AA7586">
            <v>0</v>
          </cell>
          <cell r="AB7586">
            <v>276692000</v>
          </cell>
          <cell r="AC7586">
            <v>276692000</v>
          </cell>
          <cell r="AD7586">
            <v>276692000</v>
          </cell>
          <cell r="AE7586">
            <v>276692000</v>
          </cell>
        </row>
        <row r="7587">
          <cell r="F7587" t="str">
            <v>C-3603-1300-1</v>
          </cell>
          <cell r="U7587">
            <v>0</v>
          </cell>
          <cell r="V7587">
            <v>1108227</v>
          </cell>
          <cell r="W7587">
            <v>0</v>
          </cell>
          <cell r="X7587">
            <v>1108227</v>
          </cell>
          <cell r="Z7587">
            <v>1108227</v>
          </cell>
          <cell r="AA7587">
            <v>0</v>
          </cell>
          <cell r="AB7587">
            <v>1108227</v>
          </cell>
          <cell r="AC7587">
            <v>1108227</v>
          </cell>
          <cell r="AD7587">
            <v>1108227</v>
          </cell>
          <cell r="AE7587">
            <v>1108227</v>
          </cell>
        </row>
        <row r="7588">
          <cell r="F7588" t="str">
            <v>C-3603-1300-1</v>
          </cell>
          <cell r="U7588">
            <v>23880000</v>
          </cell>
          <cell r="V7588">
            <v>0</v>
          </cell>
          <cell r="W7588">
            <v>0</v>
          </cell>
          <cell r="X7588">
            <v>23880000</v>
          </cell>
          <cell r="Z7588">
            <v>23778934</v>
          </cell>
          <cell r="AA7588">
            <v>101066</v>
          </cell>
          <cell r="AB7588">
            <v>23778934</v>
          </cell>
          <cell r="AC7588">
            <v>23778934</v>
          </cell>
          <cell r="AD7588">
            <v>23778934</v>
          </cell>
          <cell r="AE7588">
            <v>23778934</v>
          </cell>
        </row>
        <row r="7589">
          <cell r="F7589" t="str">
            <v>C-3603-1300-1</v>
          </cell>
          <cell r="U7589">
            <v>350000000</v>
          </cell>
          <cell r="V7589">
            <v>0</v>
          </cell>
          <cell r="W7589">
            <v>11468227</v>
          </cell>
          <cell r="X7589">
            <v>338531773</v>
          </cell>
          <cell r="Z7589">
            <v>338531359</v>
          </cell>
          <cell r="AA7589">
            <v>414</v>
          </cell>
          <cell r="AB7589">
            <v>338531359</v>
          </cell>
          <cell r="AC7589">
            <v>338531359</v>
          </cell>
          <cell r="AD7589">
            <v>338531359</v>
          </cell>
          <cell r="AE7589">
            <v>338531359</v>
          </cell>
        </row>
        <row r="7590">
          <cell r="F7590" t="str">
            <v>C-3603-1300-1</v>
          </cell>
          <cell r="U7590">
            <v>20600000</v>
          </cell>
          <cell r="V7590">
            <v>0</v>
          </cell>
          <cell r="W7590">
            <v>0</v>
          </cell>
          <cell r="X7590">
            <v>20600000</v>
          </cell>
          <cell r="Z7590">
            <v>18916401</v>
          </cell>
          <cell r="AA7590">
            <v>1683599</v>
          </cell>
          <cell r="AB7590">
            <v>18916401</v>
          </cell>
          <cell r="AC7590">
            <v>18916401</v>
          </cell>
          <cell r="AD7590">
            <v>18916401</v>
          </cell>
          <cell r="AE7590">
            <v>18916401</v>
          </cell>
        </row>
        <row r="7591">
          <cell r="F7591" t="str">
            <v>C-3603-1300-1</v>
          </cell>
          <cell r="U7591">
            <v>0</v>
          </cell>
          <cell r="V7591">
            <v>11468227</v>
          </cell>
          <cell r="W7591">
            <v>1108227</v>
          </cell>
          <cell r="X7591">
            <v>10360000</v>
          </cell>
          <cell r="Z7591">
            <v>0</v>
          </cell>
          <cell r="AA7591">
            <v>10360000</v>
          </cell>
          <cell r="AB7591">
            <v>0</v>
          </cell>
          <cell r="AC7591">
            <v>0</v>
          </cell>
          <cell r="AD7591">
            <v>0</v>
          </cell>
          <cell r="AE7591">
            <v>0</v>
          </cell>
        </row>
        <row r="7592">
          <cell r="F7592" t="str">
            <v>C-3603-1300-1</v>
          </cell>
          <cell r="U7592">
            <v>401000</v>
          </cell>
          <cell r="V7592">
            <v>0</v>
          </cell>
          <cell r="W7592">
            <v>254000</v>
          </cell>
          <cell r="X7592">
            <v>147000</v>
          </cell>
          <cell r="Z7592">
            <v>147000</v>
          </cell>
          <cell r="AA7592">
            <v>0</v>
          </cell>
          <cell r="AB7592">
            <v>147000</v>
          </cell>
          <cell r="AC7592">
            <v>147000</v>
          </cell>
          <cell r="AD7592">
            <v>147000</v>
          </cell>
          <cell r="AE7592">
            <v>147000</v>
          </cell>
        </row>
        <row r="7593">
          <cell r="F7593" t="str">
            <v>C-3603-1300-1</v>
          </cell>
          <cell r="U7593">
            <v>26115000</v>
          </cell>
          <cell r="V7593">
            <v>0</v>
          </cell>
          <cell r="W7593">
            <v>0</v>
          </cell>
          <cell r="X7593">
            <v>26115000</v>
          </cell>
          <cell r="Z7593">
            <v>26114804</v>
          </cell>
          <cell r="AA7593">
            <v>196</v>
          </cell>
          <cell r="AB7593">
            <v>26114804</v>
          </cell>
          <cell r="AC7593">
            <v>26114804</v>
          </cell>
          <cell r="AD7593">
            <v>26114804</v>
          </cell>
          <cell r="AE7593">
            <v>26114804</v>
          </cell>
        </row>
        <row r="7594">
          <cell r="F7594" t="str">
            <v>C-3603-1300-1</v>
          </cell>
          <cell r="U7594">
            <v>3233000</v>
          </cell>
          <cell r="V7594">
            <v>1065400</v>
          </cell>
          <cell r="W7594">
            <v>0</v>
          </cell>
          <cell r="X7594">
            <v>4298400</v>
          </cell>
          <cell r="Z7594">
            <v>3690441</v>
          </cell>
          <cell r="AA7594">
            <v>607959</v>
          </cell>
          <cell r="AB7594">
            <v>3690441</v>
          </cell>
          <cell r="AC7594">
            <v>3690441</v>
          </cell>
          <cell r="AD7594">
            <v>3690441</v>
          </cell>
          <cell r="AE7594">
            <v>3690441</v>
          </cell>
        </row>
        <row r="7595">
          <cell r="F7595" t="str">
            <v>C-3603-1300-1</v>
          </cell>
          <cell r="U7595">
            <v>2272000</v>
          </cell>
          <cell r="V7595">
            <v>0</v>
          </cell>
          <cell r="W7595">
            <v>2065400</v>
          </cell>
          <cell r="X7595">
            <v>206600</v>
          </cell>
          <cell r="Z7595">
            <v>206600</v>
          </cell>
          <cell r="AA7595">
            <v>0</v>
          </cell>
          <cell r="AB7595">
            <v>206600</v>
          </cell>
          <cell r="AC7595">
            <v>206600</v>
          </cell>
          <cell r="AD7595">
            <v>206600</v>
          </cell>
          <cell r="AE7595">
            <v>206600</v>
          </cell>
        </row>
        <row r="7596">
          <cell r="F7596" t="str">
            <v>C-3603-1300-3</v>
          </cell>
          <cell r="U7596">
            <v>0</v>
          </cell>
          <cell r="V7596">
            <v>100000000</v>
          </cell>
          <cell r="W7596">
            <v>0</v>
          </cell>
          <cell r="X7596">
            <v>100000000</v>
          </cell>
          <cell r="Z7596">
            <v>99982448</v>
          </cell>
          <cell r="AA7596">
            <v>17552</v>
          </cell>
          <cell r="AB7596">
            <v>99982448</v>
          </cell>
          <cell r="AC7596">
            <v>99982448</v>
          </cell>
          <cell r="AD7596">
            <v>94349999</v>
          </cell>
          <cell r="AE7596">
            <v>94349999</v>
          </cell>
        </row>
        <row r="7597">
          <cell r="F7597" t="str">
            <v>C-3603-1300-3</v>
          </cell>
          <cell r="U7597">
            <v>113594600</v>
          </cell>
          <cell r="V7597">
            <v>90000000</v>
          </cell>
          <cell r="W7597">
            <v>776887</v>
          </cell>
          <cell r="X7597">
            <v>202817713</v>
          </cell>
          <cell r="Z7597">
            <v>202817713</v>
          </cell>
          <cell r="AA7597">
            <v>0</v>
          </cell>
          <cell r="AB7597">
            <v>202817713</v>
          </cell>
          <cell r="AC7597">
            <v>202817713</v>
          </cell>
          <cell r="AD7597">
            <v>202817713</v>
          </cell>
          <cell r="AE7597">
            <v>202817713</v>
          </cell>
        </row>
        <row r="7598">
          <cell r="F7598" t="str">
            <v>C-3603-1300-3</v>
          </cell>
          <cell r="U7598">
            <v>342514700</v>
          </cell>
          <cell r="V7598">
            <v>0</v>
          </cell>
          <cell r="W7598">
            <v>0</v>
          </cell>
          <cell r="X7598">
            <v>342514700</v>
          </cell>
          <cell r="Z7598">
            <v>340618502</v>
          </cell>
          <cell r="AA7598">
            <v>1896198</v>
          </cell>
          <cell r="AB7598">
            <v>340618502</v>
          </cell>
          <cell r="AC7598">
            <v>340618502</v>
          </cell>
          <cell r="AD7598">
            <v>340618502</v>
          </cell>
          <cell r="AE7598">
            <v>340618502</v>
          </cell>
        </row>
        <row r="7599">
          <cell r="F7599" t="str">
            <v>C-3603-1300-3</v>
          </cell>
          <cell r="U7599">
            <v>227189100</v>
          </cell>
          <cell r="V7599">
            <v>0</v>
          </cell>
          <cell r="W7599">
            <v>0</v>
          </cell>
          <cell r="X7599">
            <v>227189100</v>
          </cell>
          <cell r="Z7599">
            <v>227178666</v>
          </cell>
          <cell r="AA7599">
            <v>10434</v>
          </cell>
          <cell r="AB7599">
            <v>227178666</v>
          </cell>
          <cell r="AC7599">
            <v>227178666</v>
          </cell>
          <cell r="AD7599">
            <v>227178666</v>
          </cell>
          <cell r="AE7599">
            <v>227178666</v>
          </cell>
        </row>
        <row r="7600">
          <cell r="F7600" t="str">
            <v>C-3603-1300-3</v>
          </cell>
          <cell r="U7600">
            <v>15055600</v>
          </cell>
          <cell r="V7600">
            <v>0</v>
          </cell>
          <cell r="W7600">
            <v>0</v>
          </cell>
          <cell r="X7600">
            <v>15055600</v>
          </cell>
          <cell r="Z7600">
            <v>15055600</v>
          </cell>
          <cell r="AA7600">
            <v>0</v>
          </cell>
          <cell r="AB7600">
            <v>15055600</v>
          </cell>
          <cell r="AC7600">
            <v>15055600</v>
          </cell>
          <cell r="AD7600">
            <v>15055600</v>
          </cell>
          <cell r="AE7600">
            <v>15055600</v>
          </cell>
        </row>
        <row r="7601">
          <cell r="F7601" t="str">
            <v>C-3603-1300-3</v>
          </cell>
          <cell r="U7601">
            <v>40878600</v>
          </cell>
          <cell r="V7601">
            <v>0</v>
          </cell>
          <cell r="W7601">
            <v>0</v>
          </cell>
          <cell r="X7601">
            <v>40878600</v>
          </cell>
          <cell r="Z7601">
            <v>40878600</v>
          </cell>
          <cell r="AA7601">
            <v>0</v>
          </cell>
          <cell r="AB7601">
            <v>40878600</v>
          </cell>
          <cell r="AC7601">
            <v>40878600</v>
          </cell>
          <cell r="AD7601">
            <v>40878600</v>
          </cell>
          <cell r="AE7601">
            <v>40878600</v>
          </cell>
        </row>
        <row r="7602">
          <cell r="F7602" t="str">
            <v>C-3603-1300-3</v>
          </cell>
          <cell r="U7602">
            <v>0</v>
          </cell>
          <cell r="V7602">
            <v>17125000</v>
          </cell>
          <cell r="W7602">
            <v>0</v>
          </cell>
          <cell r="X7602">
            <v>17125000</v>
          </cell>
          <cell r="Z7602">
            <v>17125000</v>
          </cell>
          <cell r="AA7602">
            <v>0</v>
          </cell>
          <cell r="AB7602">
            <v>17125000</v>
          </cell>
          <cell r="AC7602">
            <v>17125000</v>
          </cell>
          <cell r="AD7602">
            <v>17125000</v>
          </cell>
          <cell r="AE7602">
            <v>17125000</v>
          </cell>
        </row>
        <row r="7603">
          <cell r="F7603" t="str">
            <v>C-3603-1300-4</v>
          </cell>
          <cell r="U7603">
            <v>0</v>
          </cell>
          <cell r="V7603">
            <v>10207363</v>
          </cell>
          <cell r="W7603">
            <v>0</v>
          </cell>
          <cell r="X7603">
            <v>10207363</v>
          </cell>
          <cell r="Z7603">
            <v>10207363</v>
          </cell>
          <cell r="AA7603">
            <v>0</v>
          </cell>
          <cell r="AB7603">
            <v>10207363</v>
          </cell>
          <cell r="AC7603">
            <v>10207363</v>
          </cell>
          <cell r="AD7603">
            <v>10207363</v>
          </cell>
          <cell r="AE7603">
            <v>10207363</v>
          </cell>
        </row>
        <row r="7604">
          <cell r="F7604" t="str">
            <v>C-3603-1300-4</v>
          </cell>
          <cell r="U7604">
            <v>316480164</v>
          </cell>
          <cell r="V7604">
            <v>0</v>
          </cell>
          <cell r="W7604">
            <v>0</v>
          </cell>
          <cell r="X7604">
            <v>316480164</v>
          </cell>
          <cell r="Z7604">
            <v>307025096</v>
          </cell>
          <cell r="AA7604">
            <v>9455068</v>
          </cell>
          <cell r="AB7604">
            <v>307025096</v>
          </cell>
          <cell r="AC7604">
            <v>307025096</v>
          </cell>
          <cell r="AD7604">
            <v>307025096</v>
          </cell>
          <cell r="AE7604">
            <v>307025096</v>
          </cell>
        </row>
        <row r="7605">
          <cell r="F7605" t="str">
            <v>C-3603-1300-4</v>
          </cell>
          <cell r="U7605">
            <v>0</v>
          </cell>
          <cell r="V7605">
            <v>76907861</v>
          </cell>
          <cell r="W7605">
            <v>16254645</v>
          </cell>
          <cell r="X7605">
            <v>60653216</v>
          </cell>
          <cell r="Z7605">
            <v>56619703</v>
          </cell>
          <cell r="AA7605">
            <v>4033513</v>
          </cell>
          <cell r="AB7605">
            <v>56619703</v>
          </cell>
          <cell r="AC7605">
            <v>56619703</v>
          </cell>
          <cell r="AD7605">
            <v>56619703</v>
          </cell>
          <cell r="AE7605">
            <v>56619703</v>
          </cell>
        </row>
        <row r="7606">
          <cell r="F7606" t="str">
            <v>C-3603-1300-7</v>
          </cell>
          <cell r="U7606">
            <v>56869758</v>
          </cell>
          <cell r="V7606">
            <v>0</v>
          </cell>
          <cell r="W7606">
            <v>0</v>
          </cell>
          <cell r="X7606">
            <v>56869758</v>
          </cell>
          <cell r="Z7606">
            <v>56582416</v>
          </cell>
          <cell r="AA7606">
            <v>287342</v>
          </cell>
          <cell r="AB7606">
            <v>56582416</v>
          </cell>
          <cell r="AC7606">
            <v>56582416</v>
          </cell>
          <cell r="AD7606">
            <v>56582416</v>
          </cell>
          <cell r="AE7606">
            <v>56582416</v>
          </cell>
        </row>
        <row r="7607">
          <cell r="F7607" t="str">
            <v>C-3603-1300-7</v>
          </cell>
          <cell r="U7607">
            <v>11716236</v>
          </cell>
          <cell r="V7607">
            <v>0</v>
          </cell>
          <cell r="W7607">
            <v>716236</v>
          </cell>
          <cell r="X7607">
            <v>11000000</v>
          </cell>
          <cell r="Z7607">
            <v>11000000</v>
          </cell>
          <cell r="AA7607">
            <v>0</v>
          </cell>
          <cell r="AB7607">
            <v>11000000</v>
          </cell>
          <cell r="AC7607">
            <v>11000000</v>
          </cell>
          <cell r="AD7607">
            <v>11000000</v>
          </cell>
          <cell r="AE7607">
            <v>11000000</v>
          </cell>
        </row>
        <row r="7608">
          <cell r="F7608" t="str">
            <v>C-3603-1300-9</v>
          </cell>
          <cell r="U7608">
            <v>98750000</v>
          </cell>
          <cell r="V7608">
            <v>32500000</v>
          </cell>
          <cell r="W7608">
            <v>0</v>
          </cell>
          <cell r="X7608">
            <v>131250000</v>
          </cell>
          <cell r="Z7608">
            <v>131213327</v>
          </cell>
          <cell r="AA7608">
            <v>36673</v>
          </cell>
          <cell r="AB7608">
            <v>131213327</v>
          </cell>
          <cell r="AC7608">
            <v>131213327</v>
          </cell>
          <cell r="AD7608">
            <v>131213327</v>
          </cell>
          <cell r="AE7608">
            <v>131213327</v>
          </cell>
        </row>
        <row r="7609">
          <cell r="F7609" t="str">
            <v>C-3603-1300-9</v>
          </cell>
          <cell r="U7609">
            <v>1500000</v>
          </cell>
          <cell r="V7609">
            <v>4100000</v>
          </cell>
          <cell r="W7609">
            <v>0</v>
          </cell>
          <cell r="X7609">
            <v>5600000</v>
          </cell>
          <cell r="Z7609">
            <v>5599780</v>
          </cell>
          <cell r="AA7609">
            <v>220</v>
          </cell>
          <cell r="AB7609">
            <v>5599780</v>
          </cell>
          <cell r="AC7609">
            <v>5599780</v>
          </cell>
          <cell r="AD7609">
            <v>5599780</v>
          </cell>
          <cell r="AE7609">
            <v>5599780</v>
          </cell>
        </row>
        <row r="7610">
          <cell r="F7610" t="str">
            <v>C-3603-1300-11</v>
          </cell>
          <cell r="U7610">
            <v>0</v>
          </cell>
          <cell r="V7610">
            <v>146521800</v>
          </cell>
          <cell r="W7610">
            <v>6099454</v>
          </cell>
          <cell r="X7610">
            <v>140422346</v>
          </cell>
          <cell r="Z7610">
            <v>130495350</v>
          </cell>
          <cell r="AA7610">
            <v>9926996</v>
          </cell>
          <cell r="AB7610">
            <v>130495350</v>
          </cell>
          <cell r="AC7610">
            <v>130495350</v>
          </cell>
          <cell r="AD7610">
            <v>130495350</v>
          </cell>
          <cell r="AE7610">
            <v>130495350</v>
          </cell>
        </row>
        <row r="7611">
          <cell r="F7611" t="str">
            <v>C-3603-1300-11</v>
          </cell>
          <cell r="U7611">
            <v>0</v>
          </cell>
          <cell r="V7611">
            <v>21000000</v>
          </cell>
          <cell r="W7611">
            <v>0</v>
          </cell>
          <cell r="X7611">
            <v>21000000</v>
          </cell>
          <cell r="Z7611">
            <v>19406000</v>
          </cell>
          <cell r="AA7611">
            <v>1594000</v>
          </cell>
          <cell r="AB7611">
            <v>19406000</v>
          </cell>
          <cell r="AC7611">
            <v>19406000</v>
          </cell>
          <cell r="AD7611">
            <v>19406000</v>
          </cell>
          <cell r="AE7611">
            <v>19406000</v>
          </cell>
        </row>
        <row r="7612">
          <cell r="F7612" t="str">
            <v>C-3603-1300-11</v>
          </cell>
          <cell r="U7612">
            <v>0</v>
          </cell>
          <cell r="V7612">
            <v>4326090</v>
          </cell>
          <cell r="W7612">
            <v>0</v>
          </cell>
          <cell r="X7612">
            <v>4326090</v>
          </cell>
          <cell r="Z7612">
            <v>4176900</v>
          </cell>
          <cell r="AA7612">
            <v>149190</v>
          </cell>
          <cell r="AB7612">
            <v>4176900</v>
          </cell>
          <cell r="AC7612">
            <v>4176900</v>
          </cell>
          <cell r="AD7612">
            <v>4176900</v>
          </cell>
          <cell r="AE7612">
            <v>4176900</v>
          </cell>
        </row>
        <row r="7613">
          <cell r="F7613" t="str">
            <v>C-3603-1300-11</v>
          </cell>
          <cell r="U7613">
            <v>0</v>
          </cell>
          <cell r="V7613">
            <v>2000000</v>
          </cell>
          <cell r="W7613">
            <v>0</v>
          </cell>
          <cell r="X7613">
            <v>2000000</v>
          </cell>
          <cell r="Z7613">
            <v>0</v>
          </cell>
          <cell r="AA7613">
            <v>2000000</v>
          </cell>
          <cell r="AB7613">
            <v>0</v>
          </cell>
          <cell r="AC7613">
            <v>0</v>
          </cell>
          <cell r="AD7613">
            <v>0</v>
          </cell>
          <cell r="AE7613">
            <v>0</v>
          </cell>
        </row>
        <row r="7614">
          <cell r="F7614" t="str">
            <v>C-3603-1300-11</v>
          </cell>
          <cell r="U7614">
            <v>0</v>
          </cell>
          <cell r="V7614">
            <v>41931435</v>
          </cell>
          <cell r="W7614">
            <v>0</v>
          </cell>
          <cell r="X7614">
            <v>41931435</v>
          </cell>
          <cell r="Z7614">
            <v>41900000</v>
          </cell>
          <cell r="AA7614">
            <v>31435</v>
          </cell>
          <cell r="AB7614">
            <v>41900000</v>
          </cell>
          <cell r="AC7614">
            <v>41900000</v>
          </cell>
          <cell r="AD7614">
            <v>41900000</v>
          </cell>
          <cell r="AE7614">
            <v>41900000</v>
          </cell>
        </row>
        <row r="7615">
          <cell r="F7615" t="str">
            <v>C-3605-1300-1</v>
          </cell>
          <cell r="U7615">
            <v>450000</v>
          </cell>
          <cell r="V7615">
            <v>0</v>
          </cell>
          <cell r="W7615">
            <v>0</v>
          </cell>
          <cell r="X7615">
            <v>450000</v>
          </cell>
          <cell r="Z7615">
            <v>450000</v>
          </cell>
          <cell r="AA7615">
            <v>0</v>
          </cell>
          <cell r="AB7615">
            <v>450000</v>
          </cell>
          <cell r="AC7615">
            <v>450000</v>
          </cell>
          <cell r="AD7615">
            <v>450000</v>
          </cell>
          <cell r="AE7615">
            <v>450000</v>
          </cell>
        </row>
        <row r="7616">
          <cell r="F7616" t="str">
            <v>C-3605-1300-1</v>
          </cell>
          <cell r="U7616">
            <v>9800000</v>
          </cell>
          <cell r="V7616">
            <v>0</v>
          </cell>
          <cell r="W7616">
            <v>0</v>
          </cell>
          <cell r="X7616">
            <v>9800000</v>
          </cell>
          <cell r="Z7616">
            <v>9800000</v>
          </cell>
          <cell r="AA7616">
            <v>0</v>
          </cell>
          <cell r="AB7616">
            <v>9800000</v>
          </cell>
          <cell r="AC7616">
            <v>9800000</v>
          </cell>
          <cell r="AD7616">
            <v>9800000</v>
          </cell>
          <cell r="AE7616">
            <v>9800000</v>
          </cell>
        </row>
        <row r="7617">
          <cell r="F7617" t="str">
            <v>C-3605-1300-1</v>
          </cell>
          <cell r="U7617">
            <v>26132000</v>
          </cell>
          <cell r="V7617">
            <v>0</v>
          </cell>
          <cell r="W7617">
            <v>0</v>
          </cell>
          <cell r="X7617">
            <v>26132000</v>
          </cell>
          <cell r="Z7617">
            <v>26088000</v>
          </cell>
          <cell r="AA7617">
            <v>44000</v>
          </cell>
          <cell r="AB7617">
            <v>26088000</v>
          </cell>
          <cell r="AC7617">
            <v>26088000</v>
          </cell>
          <cell r="AD7617">
            <v>26088000</v>
          </cell>
          <cell r="AE7617">
            <v>26088000</v>
          </cell>
        </row>
        <row r="7618">
          <cell r="F7618" t="str">
            <v>C-3605-1300-1</v>
          </cell>
          <cell r="U7618">
            <v>20000000</v>
          </cell>
          <cell r="V7618">
            <v>0</v>
          </cell>
          <cell r="W7618">
            <v>0</v>
          </cell>
          <cell r="X7618">
            <v>20000000</v>
          </cell>
          <cell r="Z7618">
            <v>20000000</v>
          </cell>
          <cell r="AA7618">
            <v>0</v>
          </cell>
          <cell r="AB7618">
            <v>20000000</v>
          </cell>
          <cell r="AC7618">
            <v>20000000</v>
          </cell>
          <cell r="AD7618">
            <v>20000000</v>
          </cell>
          <cell r="AE7618">
            <v>20000000</v>
          </cell>
        </row>
        <row r="7619">
          <cell r="F7619" t="str">
            <v>C-3605-1300-1</v>
          </cell>
          <cell r="U7619">
            <v>19640000</v>
          </cell>
          <cell r="V7619">
            <v>15223750</v>
          </cell>
          <cell r="W7619">
            <v>0</v>
          </cell>
          <cell r="X7619">
            <v>34863750</v>
          </cell>
          <cell r="Z7619">
            <v>34734196</v>
          </cell>
          <cell r="AA7619">
            <v>129554</v>
          </cell>
          <cell r="AB7619">
            <v>34734196</v>
          </cell>
          <cell r="AC7619">
            <v>34734196</v>
          </cell>
          <cell r="AD7619">
            <v>34734196</v>
          </cell>
          <cell r="AE7619">
            <v>34734196</v>
          </cell>
        </row>
        <row r="7620">
          <cell r="F7620" t="str">
            <v>C-3605-1300-1</v>
          </cell>
          <cell r="U7620">
            <v>63600000</v>
          </cell>
          <cell r="V7620">
            <v>62422698</v>
          </cell>
          <cell r="W7620">
            <v>0</v>
          </cell>
          <cell r="X7620">
            <v>126022698</v>
          </cell>
          <cell r="Z7620">
            <v>125559352</v>
          </cell>
          <cell r="AA7620">
            <v>463346</v>
          </cell>
          <cell r="AB7620">
            <v>125559352</v>
          </cell>
          <cell r="AC7620">
            <v>125559352</v>
          </cell>
          <cell r="AD7620">
            <v>125559352</v>
          </cell>
          <cell r="AE7620">
            <v>125559352</v>
          </cell>
        </row>
        <row r="7621">
          <cell r="F7621" t="str">
            <v>C-3605-1300-1</v>
          </cell>
          <cell r="U7621">
            <v>0</v>
          </cell>
          <cell r="V7621">
            <v>6600000</v>
          </cell>
          <cell r="W7621">
            <v>0</v>
          </cell>
          <cell r="X7621">
            <v>6600000</v>
          </cell>
          <cell r="Z7621">
            <v>6599894</v>
          </cell>
          <cell r="AA7621">
            <v>106</v>
          </cell>
          <cell r="AB7621">
            <v>6599894</v>
          </cell>
          <cell r="AC7621">
            <v>6599894</v>
          </cell>
          <cell r="AD7621">
            <v>6599894</v>
          </cell>
          <cell r="AE7621">
            <v>6599894</v>
          </cell>
        </row>
        <row r="7622">
          <cell r="F7622" t="str">
            <v>C-3605-1300-1</v>
          </cell>
          <cell r="U7622">
            <v>3500000</v>
          </cell>
          <cell r="V7622">
            <v>0</v>
          </cell>
          <cell r="W7622">
            <v>0</v>
          </cell>
          <cell r="X7622">
            <v>3500000</v>
          </cell>
          <cell r="Z7622">
            <v>3400000</v>
          </cell>
          <cell r="AA7622">
            <v>100000</v>
          </cell>
          <cell r="AB7622">
            <v>3400000</v>
          </cell>
          <cell r="AC7622">
            <v>3400000</v>
          </cell>
          <cell r="AD7622">
            <v>3400000</v>
          </cell>
          <cell r="AE7622">
            <v>3400000</v>
          </cell>
        </row>
        <row r="7623">
          <cell r="F7623" t="str">
            <v>C-3699-1300-2</v>
          </cell>
          <cell r="U7623">
            <v>0</v>
          </cell>
          <cell r="V7623">
            <v>264577772</v>
          </cell>
          <cell r="W7623">
            <v>17360000</v>
          </cell>
          <cell r="X7623">
            <v>247217772</v>
          </cell>
          <cell r="Z7623">
            <v>246505106</v>
          </cell>
          <cell r="AA7623">
            <v>712666</v>
          </cell>
          <cell r="AB7623">
            <v>246505106</v>
          </cell>
          <cell r="AC7623">
            <v>246505106</v>
          </cell>
          <cell r="AD7623">
            <v>246505106</v>
          </cell>
          <cell r="AE7623">
            <v>246505106</v>
          </cell>
        </row>
        <row r="7624">
          <cell r="F7624" t="str">
            <v>C-3699-1300-2</v>
          </cell>
          <cell r="U7624">
            <v>0</v>
          </cell>
          <cell r="V7624">
            <v>262641698</v>
          </cell>
          <cell r="W7624">
            <v>0</v>
          </cell>
          <cell r="X7624">
            <v>262641698</v>
          </cell>
          <cell r="Z7624">
            <v>260438451</v>
          </cell>
          <cell r="AA7624">
            <v>2203247</v>
          </cell>
          <cell r="AB7624">
            <v>260438451</v>
          </cell>
          <cell r="AC7624">
            <v>260438451</v>
          </cell>
          <cell r="AD7624">
            <v>260438451</v>
          </cell>
          <cell r="AE7624">
            <v>260438451</v>
          </cell>
        </row>
        <row r="7625">
          <cell r="F7625" t="str">
            <v>FUNCIONAMIENTO</v>
          </cell>
          <cell r="U7625">
            <v>3000000</v>
          </cell>
          <cell r="V7625">
            <v>0</v>
          </cell>
          <cell r="W7625">
            <v>0</v>
          </cell>
          <cell r="X7625">
            <v>3000000</v>
          </cell>
          <cell r="Z7625">
            <v>2961964</v>
          </cell>
          <cell r="AA7625">
            <v>38036</v>
          </cell>
          <cell r="AB7625">
            <v>2961964</v>
          </cell>
          <cell r="AC7625">
            <v>2961964</v>
          </cell>
          <cell r="AD7625">
            <v>2881720</v>
          </cell>
          <cell r="AE7625">
            <v>2881720</v>
          </cell>
        </row>
        <row r="7626">
          <cell r="F7626" t="str">
            <v>FUNCIONAMIENTO</v>
          </cell>
          <cell r="U7626">
            <v>3500000</v>
          </cell>
          <cell r="V7626">
            <v>0</v>
          </cell>
          <cell r="W7626">
            <v>0</v>
          </cell>
          <cell r="X7626">
            <v>3500000</v>
          </cell>
          <cell r="Z7626">
            <v>2752351</v>
          </cell>
          <cell r="AA7626">
            <v>747649</v>
          </cell>
          <cell r="AB7626">
            <v>2752351</v>
          </cell>
          <cell r="AC7626">
            <v>2752351</v>
          </cell>
          <cell r="AD7626">
            <v>2752351</v>
          </cell>
          <cell r="AE7626">
            <v>2752351</v>
          </cell>
        </row>
        <row r="7627">
          <cell r="F7627" t="str">
            <v>FUNCIONAMIENTO</v>
          </cell>
          <cell r="U7627">
            <v>3700000</v>
          </cell>
          <cell r="V7627">
            <v>0</v>
          </cell>
          <cell r="W7627">
            <v>99708</v>
          </cell>
          <cell r="X7627">
            <v>3600292</v>
          </cell>
          <cell r="Z7627">
            <v>3600292</v>
          </cell>
          <cell r="AA7627">
            <v>0</v>
          </cell>
          <cell r="AB7627">
            <v>3600292</v>
          </cell>
          <cell r="AC7627">
            <v>3600292</v>
          </cell>
          <cell r="AD7627">
            <v>3600292</v>
          </cell>
          <cell r="AE7627">
            <v>3600292</v>
          </cell>
        </row>
        <row r="7628">
          <cell r="F7628" t="str">
            <v>FUNCIONAMIENTO</v>
          </cell>
          <cell r="U7628">
            <v>1500000</v>
          </cell>
          <cell r="V7628">
            <v>0</v>
          </cell>
          <cell r="W7628">
            <v>1500000</v>
          </cell>
          <cell r="X7628">
            <v>0</v>
          </cell>
          <cell r="Z7628">
            <v>0</v>
          </cell>
          <cell r="AA7628">
            <v>0</v>
          </cell>
          <cell r="AB7628">
            <v>0</v>
          </cell>
          <cell r="AC7628">
            <v>0</v>
          </cell>
          <cell r="AD7628">
            <v>0</v>
          </cell>
          <cell r="AE7628">
            <v>0</v>
          </cell>
        </row>
        <row r="7629">
          <cell r="F7629" t="str">
            <v>FUNCIONAMIENTO</v>
          </cell>
          <cell r="U7629">
            <v>900000</v>
          </cell>
          <cell r="V7629">
            <v>0</v>
          </cell>
          <cell r="W7629">
            <v>5470</v>
          </cell>
          <cell r="X7629">
            <v>894530</v>
          </cell>
          <cell r="Z7629">
            <v>894530</v>
          </cell>
          <cell r="AA7629">
            <v>0</v>
          </cell>
          <cell r="AB7629">
            <v>894530</v>
          </cell>
          <cell r="AC7629">
            <v>894530</v>
          </cell>
          <cell r="AD7629">
            <v>894530</v>
          </cell>
          <cell r="AE7629">
            <v>894530</v>
          </cell>
        </row>
        <row r="7630">
          <cell r="F7630" t="str">
            <v>FUNCIONAMIENTO</v>
          </cell>
          <cell r="U7630">
            <v>2300000</v>
          </cell>
          <cell r="V7630">
            <v>1605178</v>
          </cell>
          <cell r="W7630">
            <v>0</v>
          </cell>
          <cell r="X7630">
            <v>3905178</v>
          </cell>
          <cell r="Z7630">
            <v>3688974</v>
          </cell>
          <cell r="AA7630">
            <v>216204</v>
          </cell>
          <cell r="AB7630">
            <v>3688974</v>
          </cell>
          <cell r="AC7630">
            <v>3688974</v>
          </cell>
          <cell r="AD7630">
            <v>3688974</v>
          </cell>
          <cell r="AE7630">
            <v>3688974</v>
          </cell>
        </row>
        <row r="7631">
          <cell r="F7631" t="str">
            <v>FUNCIONAMIENTO</v>
          </cell>
          <cell r="U7631">
            <v>12700000</v>
          </cell>
          <cell r="V7631">
            <v>0</v>
          </cell>
          <cell r="W7631">
            <v>0</v>
          </cell>
          <cell r="X7631">
            <v>12700000</v>
          </cell>
          <cell r="Z7631">
            <v>12345129</v>
          </cell>
          <cell r="AA7631">
            <v>354871</v>
          </cell>
          <cell r="AB7631">
            <v>12345129</v>
          </cell>
          <cell r="AC7631">
            <v>12345129</v>
          </cell>
          <cell r="AD7631">
            <v>12345129</v>
          </cell>
          <cell r="AE7631">
            <v>12345129</v>
          </cell>
        </row>
        <row r="7632">
          <cell r="F7632" t="str">
            <v>FUNCIONAMIENTO</v>
          </cell>
          <cell r="U7632">
            <v>900000</v>
          </cell>
          <cell r="V7632">
            <v>0</v>
          </cell>
          <cell r="W7632">
            <v>0</v>
          </cell>
          <cell r="X7632">
            <v>900000</v>
          </cell>
          <cell r="Z7632">
            <v>734948</v>
          </cell>
          <cell r="AA7632">
            <v>165052</v>
          </cell>
          <cell r="AB7632">
            <v>734948</v>
          </cell>
          <cell r="AC7632">
            <v>734948</v>
          </cell>
          <cell r="AD7632">
            <v>734948</v>
          </cell>
          <cell r="AE7632">
            <v>734948</v>
          </cell>
        </row>
        <row r="7633">
          <cell r="F7633" t="str">
            <v>FUNCIONAMIENTO</v>
          </cell>
          <cell r="U7633">
            <v>15000000</v>
          </cell>
          <cell r="V7633">
            <v>0</v>
          </cell>
          <cell r="W7633">
            <v>0</v>
          </cell>
          <cell r="X7633">
            <v>15000000</v>
          </cell>
          <cell r="Z7633">
            <v>15000000</v>
          </cell>
          <cell r="AA7633">
            <v>0</v>
          </cell>
          <cell r="AB7633">
            <v>15000000</v>
          </cell>
          <cell r="AC7633">
            <v>15000000</v>
          </cell>
          <cell r="AD7633">
            <v>15000000</v>
          </cell>
          <cell r="AE7633">
            <v>15000000</v>
          </cell>
        </row>
        <row r="7634">
          <cell r="F7634" t="str">
            <v>C-3602-1300-2</v>
          </cell>
          <cell r="U7634">
            <v>0</v>
          </cell>
          <cell r="V7634">
            <v>20000000</v>
          </cell>
          <cell r="W7634">
            <v>0</v>
          </cell>
          <cell r="X7634">
            <v>20000000</v>
          </cell>
          <cell r="Z7634">
            <v>16848020</v>
          </cell>
          <cell r="AA7634">
            <v>3151980</v>
          </cell>
          <cell r="AB7634">
            <v>16848020</v>
          </cell>
          <cell r="AC7634">
            <v>16848020</v>
          </cell>
          <cell r="AD7634">
            <v>16848020</v>
          </cell>
          <cell r="AE7634">
            <v>16848020</v>
          </cell>
        </row>
        <row r="7635">
          <cell r="F7635" t="str">
            <v>C-3602-1300-2</v>
          </cell>
          <cell r="U7635">
            <v>15000000</v>
          </cell>
          <cell r="V7635">
            <v>22000000</v>
          </cell>
          <cell r="W7635">
            <v>0</v>
          </cell>
          <cell r="X7635">
            <v>37000000</v>
          </cell>
          <cell r="Z7635">
            <v>35145728</v>
          </cell>
          <cell r="AA7635">
            <v>1854272</v>
          </cell>
          <cell r="AB7635">
            <v>35145728</v>
          </cell>
          <cell r="AC7635">
            <v>35145728</v>
          </cell>
          <cell r="AD7635">
            <v>35145728</v>
          </cell>
          <cell r="AE7635">
            <v>35145728</v>
          </cell>
        </row>
        <row r="7636">
          <cell r="F7636" t="str">
            <v>C-3602-1300-2</v>
          </cell>
          <cell r="U7636">
            <v>824780000</v>
          </cell>
          <cell r="V7636">
            <v>27767996</v>
          </cell>
          <cell r="W7636">
            <v>8633333</v>
          </cell>
          <cell r="X7636">
            <v>843914663</v>
          </cell>
          <cell r="Z7636">
            <v>839787998</v>
          </cell>
          <cell r="AA7636">
            <v>4126665</v>
          </cell>
          <cell r="AB7636">
            <v>839787998</v>
          </cell>
          <cell r="AC7636">
            <v>839787998</v>
          </cell>
          <cell r="AD7636">
            <v>839787998</v>
          </cell>
          <cell r="AE7636">
            <v>839787998</v>
          </cell>
        </row>
        <row r="7637">
          <cell r="F7637" t="str">
            <v>C-3602-1300-3</v>
          </cell>
          <cell r="U7637">
            <v>319815000</v>
          </cell>
          <cell r="V7637">
            <v>0</v>
          </cell>
          <cell r="W7637">
            <v>18849000</v>
          </cell>
          <cell r="X7637">
            <v>300966000</v>
          </cell>
          <cell r="Z7637">
            <v>300914500</v>
          </cell>
          <cell r="AA7637">
            <v>51500</v>
          </cell>
          <cell r="AB7637">
            <v>300914500</v>
          </cell>
          <cell r="AC7637">
            <v>300914500</v>
          </cell>
          <cell r="AD7637">
            <v>300914500</v>
          </cell>
          <cell r="AE7637">
            <v>300914500</v>
          </cell>
        </row>
        <row r="7638">
          <cell r="F7638" t="str">
            <v>C-3602-1300-3</v>
          </cell>
          <cell r="U7638">
            <v>0</v>
          </cell>
          <cell r="V7638">
            <v>10000000</v>
          </cell>
          <cell r="W7638">
            <v>0</v>
          </cell>
          <cell r="X7638">
            <v>10000000</v>
          </cell>
          <cell r="Z7638">
            <v>8700000</v>
          </cell>
          <cell r="AA7638">
            <v>1300000</v>
          </cell>
          <cell r="AB7638">
            <v>8700000</v>
          </cell>
          <cell r="AC7638">
            <v>8700000</v>
          </cell>
          <cell r="AD7638">
            <v>8700000</v>
          </cell>
          <cell r="AE7638">
            <v>8700000</v>
          </cell>
        </row>
        <row r="7639">
          <cell r="F7639" t="str">
            <v>C-3602-1300-3</v>
          </cell>
          <cell r="U7639">
            <v>0</v>
          </cell>
          <cell r="V7639">
            <v>11100000</v>
          </cell>
          <cell r="W7639">
            <v>0</v>
          </cell>
          <cell r="X7639">
            <v>11100000</v>
          </cell>
          <cell r="Z7639">
            <v>10872247</v>
          </cell>
          <cell r="AA7639">
            <v>227753</v>
          </cell>
          <cell r="AB7639">
            <v>10872247</v>
          </cell>
          <cell r="AC7639">
            <v>10872247</v>
          </cell>
          <cell r="AD7639">
            <v>10872247</v>
          </cell>
          <cell r="AE7639">
            <v>10872247</v>
          </cell>
        </row>
        <row r="7640">
          <cell r="F7640" t="str">
            <v>C-3602-1300-4</v>
          </cell>
          <cell r="U7640">
            <v>229722000</v>
          </cell>
          <cell r="V7640">
            <v>0</v>
          </cell>
          <cell r="W7640">
            <v>762800</v>
          </cell>
          <cell r="X7640">
            <v>228959200</v>
          </cell>
          <cell r="Z7640">
            <v>228485868</v>
          </cell>
          <cell r="AA7640">
            <v>473332</v>
          </cell>
          <cell r="AB7640">
            <v>228485868</v>
          </cell>
          <cell r="AC7640">
            <v>228485868</v>
          </cell>
          <cell r="AD7640">
            <v>228485868</v>
          </cell>
          <cell r="AE7640">
            <v>228485868</v>
          </cell>
        </row>
        <row r="7641">
          <cell r="F7641" t="str">
            <v>C-3602-1300-4</v>
          </cell>
          <cell r="U7641">
            <v>37200000</v>
          </cell>
          <cell r="V7641">
            <v>4262800</v>
          </cell>
          <cell r="W7641">
            <v>0</v>
          </cell>
          <cell r="X7641">
            <v>41462800</v>
          </cell>
          <cell r="Z7641">
            <v>39453660</v>
          </cell>
          <cell r="AA7641">
            <v>2009140</v>
          </cell>
          <cell r="AB7641">
            <v>39453660</v>
          </cell>
          <cell r="AC7641">
            <v>39453660</v>
          </cell>
          <cell r="AD7641">
            <v>39453660</v>
          </cell>
          <cell r="AE7641">
            <v>39453660</v>
          </cell>
        </row>
        <row r="7642">
          <cell r="F7642" t="str">
            <v>C-3602-1300-5</v>
          </cell>
          <cell r="U7642">
            <v>166060000</v>
          </cell>
          <cell r="V7642">
            <v>0</v>
          </cell>
          <cell r="W7642">
            <v>2274667</v>
          </cell>
          <cell r="X7642">
            <v>163785333</v>
          </cell>
          <cell r="Z7642">
            <v>163785333</v>
          </cell>
          <cell r="AA7642">
            <v>0</v>
          </cell>
          <cell r="AB7642">
            <v>163785333</v>
          </cell>
          <cell r="AC7642">
            <v>163785333</v>
          </cell>
          <cell r="AD7642">
            <v>163785333</v>
          </cell>
          <cell r="AE7642">
            <v>163785333</v>
          </cell>
        </row>
        <row r="7643">
          <cell r="F7643" t="str">
            <v>C-3602-1300-5</v>
          </cell>
          <cell r="U7643">
            <v>0</v>
          </cell>
          <cell r="V7643">
            <v>2000000</v>
          </cell>
          <cell r="W7643">
            <v>0</v>
          </cell>
          <cell r="X7643">
            <v>2000000</v>
          </cell>
          <cell r="Z7643">
            <v>1225748</v>
          </cell>
          <cell r="AA7643">
            <v>774252</v>
          </cell>
          <cell r="AB7643">
            <v>1225748</v>
          </cell>
          <cell r="AC7643">
            <v>1225748</v>
          </cell>
          <cell r="AD7643">
            <v>1225748</v>
          </cell>
          <cell r="AE7643">
            <v>1225748</v>
          </cell>
        </row>
        <row r="7644">
          <cell r="F7644" t="str">
            <v>C-3603-1300-1</v>
          </cell>
          <cell r="U7644">
            <v>19270000</v>
          </cell>
          <cell r="V7644">
            <v>0</v>
          </cell>
          <cell r="W7644">
            <v>0</v>
          </cell>
          <cell r="X7644">
            <v>19270000</v>
          </cell>
          <cell r="Z7644">
            <v>19270000</v>
          </cell>
          <cell r="AA7644">
            <v>0</v>
          </cell>
          <cell r="AB7644">
            <v>19270000</v>
          </cell>
          <cell r="AC7644">
            <v>19270000</v>
          </cell>
          <cell r="AD7644">
            <v>19270000</v>
          </cell>
          <cell r="AE7644">
            <v>19270000</v>
          </cell>
        </row>
        <row r="7645">
          <cell r="F7645" t="str">
            <v>C-3603-1300-1</v>
          </cell>
          <cell r="U7645">
            <v>0</v>
          </cell>
          <cell r="V7645">
            <v>56736240</v>
          </cell>
          <cell r="W7645">
            <v>4821870</v>
          </cell>
          <cell r="X7645">
            <v>51914370</v>
          </cell>
          <cell r="Z7645">
            <v>50192170</v>
          </cell>
          <cell r="AA7645">
            <v>1722200</v>
          </cell>
          <cell r="AB7645">
            <v>50192170</v>
          </cell>
          <cell r="AC7645">
            <v>50192170</v>
          </cell>
          <cell r="AD7645">
            <v>50192170</v>
          </cell>
          <cell r="AE7645">
            <v>50192170</v>
          </cell>
        </row>
        <row r="7646">
          <cell r="F7646" t="str">
            <v>C-3603-1300-1</v>
          </cell>
          <cell r="U7646">
            <v>401339000</v>
          </cell>
          <cell r="V7646">
            <v>36000000</v>
          </cell>
          <cell r="W7646">
            <v>16711400</v>
          </cell>
          <cell r="X7646">
            <v>420627600</v>
          </cell>
          <cell r="Z7646">
            <v>420189760</v>
          </cell>
          <cell r="AA7646">
            <v>437840</v>
          </cell>
          <cell r="AB7646">
            <v>420189760</v>
          </cell>
          <cell r="AC7646">
            <v>420189760</v>
          </cell>
          <cell r="AD7646">
            <v>420189760</v>
          </cell>
          <cell r="AE7646">
            <v>420189760</v>
          </cell>
        </row>
        <row r="7647">
          <cell r="F7647" t="str">
            <v>C-3603-1300-1</v>
          </cell>
          <cell r="U7647">
            <v>1413020000</v>
          </cell>
          <cell r="V7647">
            <v>51000000</v>
          </cell>
          <cell r="W7647">
            <v>0</v>
          </cell>
          <cell r="X7647">
            <v>1464020000</v>
          </cell>
          <cell r="Z7647">
            <v>1425533364</v>
          </cell>
          <cell r="AA7647">
            <v>38486636</v>
          </cell>
          <cell r="AB7647">
            <v>1425533364</v>
          </cell>
          <cell r="AC7647">
            <v>1395266303</v>
          </cell>
          <cell r="AD7647">
            <v>1326920969</v>
          </cell>
          <cell r="AE7647">
            <v>1326920969</v>
          </cell>
        </row>
        <row r="7648">
          <cell r="F7648" t="str">
            <v>C-3603-1300-1</v>
          </cell>
          <cell r="U7648">
            <v>25000000</v>
          </cell>
          <cell r="V7648">
            <v>27000000</v>
          </cell>
          <cell r="W7648">
            <v>67301</v>
          </cell>
          <cell r="X7648">
            <v>51932699</v>
          </cell>
          <cell r="Z7648">
            <v>51932699</v>
          </cell>
          <cell r="AA7648">
            <v>0</v>
          </cell>
          <cell r="AB7648">
            <v>51932699</v>
          </cell>
          <cell r="AC7648">
            <v>51932699</v>
          </cell>
          <cell r="AD7648">
            <v>51932699</v>
          </cell>
          <cell r="AE7648">
            <v>51932699</v>
          </cell>
        </row>
        <row r="7649">
          <cell r="F7649" t="str">
            <v>C-3603-1300-1</v>
          </cell>
          <cell r="U7649">
            <v>356953000</v>
          </cell>
          <cell r="V7649">
            <v>35270017</v>
          </cell>
          <cell r="W7649">
            <v>161950251</v>
          </cell>
          <cell r="X7649">
            <v>230272766</v>
          </cell>
          <cell r="Z7649">
            <v>230252971.46000001</v>
          </cell>
          <cell r="AA7649">
            <v>19794.54</v>
          </cell>
          <cell r="AB7649">
            <v>230252971.46000001</v>
          </cell>
          <cell r="AC7649">
            <v>230252971.46000001</v>
          </cell>
          <cell r="AD7649">
            <v>230252971.46000001</v>
          </cell>
          <cell r="AE7649">
            <v>230252971.46000001</v>
          </cell>
        </row>
        <row r="7650">
          <cell r="F7650" t="str">
            <v>C-3603-1300-1</v>
          </cell>
          <cell r="U7650">
            <v>82629000</v>
          </cell>
          <cell r="V7650">
            <v>11840000</v>
          </cell>
          <cell r="W7650">
            <v>8480170</v>
          </cell>
          <cell r="X7650">
            <v>85988830</v>
          </cell>
          <cell r="Z7650">
            <v>85613981</v>
          </cell>
          <cell r="AA7650">
            <v>374849</v>
          </cell>
          <cell r="AB7650">
            <v>85613981</v>
          </cell>
          <cell r="AC7650">
            <v>85613981</v>
          </cell>
          <cell r="AD7650">
            <v>85613981</v>
          </cell>
          <cell r="AE7650">
            <v>85613981</v>
          </cell>
        </row>
        <row r="7651">
          <cell r="F7651" t="str">
            <v>C-3603-1300-1</v>
          </cell>
          <cell r="U7651">
            <v>192909000</v>
          </cell>
          <cell r="V7651">
            <v>18538320.059999999</v>
          </cell>
          <cell r="W7651">
            <v>35000000</v>
          </cell>
          <cell r="X7651">
            <v>176447320.06</v>
          </cell>
          <cell r="Z7651">
            <v>173757801</v>
          </cell>
          <cell r="AA7651">
            <v>2689519.06</v>
          </cell>
          <cell r="AB7651">
            <v>173757801</v>
          </cell>
          <cell r="AC7651">
            <v>173757801</v>
          </cell>
          <cell r="AD7651">
            <v>173757801</v>
          </cell>
          <cell r="AE7651">
            <v>173757801</v>
          </cell>
        </row>
        <row r="7652">
          <cell r="F7652" t="str">
            <v>C-3603-1300-1</v>
          </cell>
          <cell r="U7652">
            <v>436000</v>
          </cell>
          <cell r="V7652">
            <v>0</v>
          </cell>
          <cell r="W7652">
            <v>0</v>
          </cell>
          <cell r="X7652">
            <v>436000</v>
          </cell>
          <cell r="Z7652">
            <v>436000</v>
          </cell>
          <cell r="AA7652">
            <v>0</v>
          </cell>
          <cell r="AB7652">
            <v>436000</v>
          </cell>
          <cell r="AC7652">
            <v>436000</v>
          </cell>
          <cell r="AD7652">
            <v>436000</v>
          </cell>
          <cell r="AE7652">
            <v>436000</v>
          </cell>
        </row>
        <row r="7653">
          <cell r="F7653" t="str">
            <v>C-3603-1300-1</v>
          </cell>
          <cell r="U7653">
            <v>230952000</v>
          </cell>
          <cell r="V7653">
            <v>0</v>
          </cell>
          <cell r="W7653">
            <v>0</v>
          </cell>
          <cell r="X7653">
            <v>230952000</v>
          </cell>
          <cell r="Z7653">
            <v>230952000</v>
          </cell>
          <cell r="AA7653">
            <v>0</v>
          </cell>
          <cell r="AB7653">
            <v>230952000</v>
          </cell>
          <cell r="AC7653">
            <v>230952000</v>
          </cell>
          <cell r="AD7653">
            <v>230952000</v>
          </cell>
          <cell r="AE7653">
            <v>230952000</v>
          </cell>
        </row>
        <row r="7654">
          <cell r="F7654" t="str">
            <v>C-3603-1300-1</v>
          </cell>
          <cell r="U7654">
            <v>18208000</v>
          </cell>
          <cell r="V7654">
            <v>0</v>
          </cell>
          <cell r="W7654">
            <v>0</v>
          </cell>
          <cell r="X7654">
            <v>18208000</v>
          </cell>
          <cell r="Z7654">
            <v>17827806</v>
          </cell>
          <cell r="AA7654">
            <v>380194</v>
          </cell>
          <cell r="AB7654">
            <v>17827806</v>
          </cell>
          <cell r="AC7654">
            <v>17827806</v>
          </cell>
          <cell r="AD7654">
            <v>17827806</v>
          </cell>
          <cell r="AE7654">
            <v>17827806</v>
          </cell>
        </row>
        <row r="7655">
          <cell r="F7655" t="str">
            <v>C-3603-1300-1</v>
          </cell>
          <cell r="U7655">
            <v>900444000</v>
          </cell>
          <cell r="V7655">
            <v>80125273</v>
          </cell>
          <cell r="W7655">
            <v>89875617.859999999</v>
          </cell>
          <cell r="X7655">
            <v>890693655.13999999</v>
          </cell>
          <cell r="Z7655">
            <v>880099804.78999996</v>
          </cell>
          <cell r="AA7655">
            <v>10593850.35</v>
          </cell>
          <cell r="AB7655">
            <v>880099804.78999996</v>
          </cell>
          <cell r="AC7655">
            <v>880099804.78999996</v>
          </cell>
          <cell r="AD7655">
            <v>857498892.78999996</v>
          </cell>
          <cell r="AE7655">
            <v>857498892.78999996</v>
          </cell>
        </row>
        <row r="7656">
          <cell r="F7656" t="str">
            <v>C-3603-1300-1</v>
          </cell>
          <cell r="U7656">
            <v>12685000</v>
          </cell>
          <cell r="V7656">
            <v>35000000</v>
          </cell>
          <cell r="W7656">
            <v>0</v>
          </cell>
          <cell r="X7656">
            <v>47685000</v>
          </cell>
          <cell r="Z7656">
            <v>47680809</v>
          </cell>
          <cell r="AA7656">
            <v>4191</v>
          </cell>
          <cell r="AB7656">
            <v>47680809</v>
          </cell>
          <cell r="AC7656">
            <v>47680809</v>
          </cell>
          <cell r="AD7656">
            <v>47680809</v>
          </cell>
          <cell r="AE7656">
            <v>47680809</v>
          </cell>
        </row>
        <row r="7657">
          <cell r="F7657" t="str">
            <v>C-3603-1300-1</v>
          </cell>
          <cell r="U7657">
            <v>3268000</v>
          </cell>
          <cell r="V7657">
            <v>0</v>
          </cell>
          <cell r="W7657">
            <v>0</v>
          </cell>
          <cell r="X7657">
            <v>3268000</v>
          </cell>
          <cell r="Z7657">
            <v>3268000</v>
          </cell>
          <cell r="AA7657">
            <v>0</v>
          </cell>
          <cell r="AB7657">
            <v>3268000</v>
          </cell>
          <cell r="AC7657">
            <v>3268000</v>
          </cell>
          <cell r="AD7657">
            <v>3268000</v>
          </cell>
          <cell r="AE7657">
            <v>3268000</v>
          </cell>
        </row>
        <row r="7658">
          <cell r="F7658" t="str">
            <v>C-3603-1300-1</v>
          </cell>
          <cell r="U7658">
            <v>163994000</v>
          </cell>
          <cell r="V7658">
            <v>0</v>
          </cell>
          <cell r="W7658">
            <v>69352396</v>
          </cell>
          <cell r="X7658">
            <v>94641604</v>
          </cell>
          <cell r="Z7658">
            <v>92975255</v>
          </cell>
          <cell r="AA7658">
            <v>1666349</v>
          </cell>
          <cell r="AB7658">
            <v>92975255</v>
          </cell>
          <cell r="AC7658">
            <v>92975255</v>
          </cell>
          <cell r="AD7658">
            <v>92975255</v>
          </cell>
          <cell r="AE7658">
            <v>92975255</v>
          </cell>
        </row>
        <row r="7659">
          <cell r="F7659" t="str">
            <v>C-3603-1300-1</v>
          </cell>
          <cell r="U7659">
            <v>13752000</v>
          </cell>
          <cell r="V7659">
            <v>19350000</v>
          </cell>
          <cell r="W7659">
            <v>4471019</v>
          </cell>
          <cell r="X7659">
            <v>28630981</v>
          </cell>
          <cell r="Z7659">
            <v>22825420</v>
          </cell>
          <cell r="AA7659">
            <v>5805561</v>
          </cell>
          <cell r="AB7659">
            <v>22825420</v>
          </cell>
          <cell r="AC7659">
            <v>22825420</v>
          </cell>
          <cell r="AD7659">
            <v>22825420</v>
          </cell>
          <cell r="AE7659">
            <v>22825420</v>
          </cell>
        </row>
        <row r="7660">
          <cell r="F7660" t="str">
            <v>C-3603-1300-1</v>
          </cell>
          <cell r="U7660">
            <v>44290000</v>
          </cell>
          <cell r="V7660">
            <v>34259017</v>
          </cell>
          <cell r="W7660">
            <v>3522417</v>
          </cell>
          <cell r="X7660">
            <v>75026600</v>
          </cell>
          <cell r="Z7660">
            <v>75026600</v>
          </cell>
          <cell r="AA7660">
            <v>0</v>
          </cell>
          <cell r="AB7660">
            <v>75026600</v>
          </cell>
          <cell r="AC7660">
            <v>75026600</v>
          </cell>
          <cell r="AD7660">
            <v>75026600</v>
          </cell>
          <cell r="AE7660">
            <v>75026600</v>
          </cell>
        </row>
        <row r="7661">
          <cell r="F7661" t="str">
            <v>C-3603-1300-1</v>
          </cell>
          <cell r="U7661">
            <v>24000000</v>
          </cell>
          <cell r="V7661">
            <v>10000000</v>
          </cell>
          <cell r="W7661">
            <v>0</v>
          </cell>
          <cell r="X7661">
            <v>34000000</v>
          </cell>
          <cell r="Z7661">
            <v>30043468</v>
          </cell>
          <cell r="AA7661">
            <v>3956532</v>
          </cell>
          <cell r="AB7661">
            <v>30043468</v>
          </cell>
          <cell r="AC7661">
            <v>30043468</v>
          </cell>
          <cell r="AD7661">
            <v>30043468</v>
          </cell>
          <cell r="AE7661">
            <v>30043468</v>
          </cell>
        </row>
        <row r="7662">
          <cell r="F7662" t="str">
            <v>C-3603-1300-1</v>
          </cell>
          <cell r="U7662">
            <v>0</v>
          </cell>
          <cell r="V7662">
            <v>5500000</v>
          </cell>
          <cell r="W7662">
            <v>1375</v>
          </cell>
          <cell r="X7662">
            <v>5498625</v>
          </cell>
          <cell r="Z7662">
            <v>5498625</v>
          </cell>
          <cell r="AA7662">
            <v>0</v>
          </cell>
          <cell r="AB7662">
            <v>5498625</v>
          </cell>
          <cell r="AC7662">
            <v>5498625</v>
          </cell>
          <cell r="AD7662">
            <v>5498625</v>
          </cell>
          <cell r="AE7662">
            <v>5498625</v>
          </cell>
        </row>
        <row r="7663">
          <cell r="F7663" t="str">
            <v>C-3603-1300-1</v>
          </cell>
          <cell r="U7663">
            <v>0</v>
          </cell>
          <cell r="V7663">
            <v>6571584</v>
          </cell>
          <cell r="W7663">
            <v>0</v>
          </cell>
          <cell r="X7663">
            <v>6571584</v>
          </cell>
          <cell r="Z7663">
            <v>6550584</v>
          </cell>
          <cell r="AA7663">
            <v>21000</v>
          </cell>
          <cell r="AB7663">
            <v>6550584</v>
          </cell>
          <cell r="AC7663">
            <v>6550584</v>
          </cell>
          <cell r="AD7663">
            <v>6550584</v>
          </cell>
          <cell r="AE7663">
            <v>6550584</v>
          </cell>
        </row>
        <row r="7664">
          <cell r="F7664" t="str">
            <v>C-3603-1300-1</v>
          </cell>
          <cell r="U7664">
            <v>240000000</v>
          </cell>
          <cell r="V7664">
            <v>67778571</v>
          </cell>
          <cell r="W7664">
            <v>11270000</v>
          </cell>
          <cell r="X7664">
            <v>296508571</v>
          </cell>
          <cell r="Z7664">
            <v>270505351</v>
          </cell>
          <cell r="AA7664">
            <v>26003220</v>
          </cell>
          <cell r="AB7664">
            <v>270505351</v>
          </cell>
          <cell r="AC7664">
            <v>270505351</v>
          </cell>
          <cell r="AD7664">
            <v>270505351</v>
          </cell>
          <cell r="AE7664">
            <v>270505351</v>
          </cell>
        </row>
        <row r="7665">
          <cell r="F7665" t="str">
            <v>C-3603-1300-1</v>
          </cell>
          <cell r="U7665">
            <v>0</v>
          </cell>
          <cell r="V7665">
            <v>253000000</v>
          </cell>
          <cell r="W7665">
            <v>0</v>
          </cell>
          <cell r="X7665">
            <v>253000000</v>
          </cell>
          <cell r="Z7665">
            <v>253000000</v>
          </cell>
          <cell r="AA7665">
            <v>0</v>
          </cell>
          <cell r="AB7665">
            <v>253000000</v>
          </cell>
          <cell r="AC7665">
            <v>228451462</v>
          </cell>
          <cell r="AD7665">
            <v>217919804</v>
          </cell>
          <cell r="AE7665">
            <v>217919804</v>
          </cell>
        </row>
        <row r="7666">
          <cell r="F7666" t="str">
            <v>C-3603-1300-1</v>
          </cell>
          <cell r="U7666">
            <v>0</v>
          </cell>
          <cell r="V7666">
            <v>97000000</v>
          </cell>
          <cell r="W7666">
            <v>54498000</v>
          </cell>
          <cell r="X7666">
            <v>42502000</v>
          </cell>
          <cell r="Z7666">
            <v>42502000</v>
          </cell>
          <cell r="AA7666">
            <v>0</v>
          </cell>
          <cell r="AB7666">
            <v>42502000</v>
          </cell>
          <cell r="AC7666">
            <v>42502000</v>
          </cell>
          <cell r="AD7666">
            <v>42502000</v>
          </cell>
          <cell r="AE7666">
            <v>42502000</v>
          </cell>
        </row>
        <row r="7667">
          <cell r="F7667" t="str">
            <v>C-3603-1300-1</v>
          </cell>
          <cell r="U7667">
            <v>0</v>
          </cell>
          <cell r="V7667">
            <v>5998000</v>
          </cell>
          <cell r="W7667">
            <v>5998000</v>
          </cell>
          <cell r="X7667">
            <v>0</v>
          </cell>
          <cell r="Z7667">
            <v>0</v>
          </cell>
          <cell r="AA7667">
            <v>0</v>
          </cell>
          <cell r="AB7667">
            <v>0</v>
          </cell>
          <cell r="AC7667">
            <v>0</v>
          </cell>
          <cell r="AD7667">
            <v>0</v>
          </cell>
          <cell r="AE7667">
            <v>0</v>
          </cell>
        </row>
        <row r="7668">
          <cell r="F7668" t="str">
            <v>C-3603-1300-1</v>
          </cell>
          <cell r="U7668">
            <v>0</v>
          </cell>
          <cell r="V7668">
            <v>5998000</v>
          </cell>
          <cell r="W7668">
            <v>357400</v>
          </cell>
          <cell r="X7668">
            <v>5640600</v>
          </cell>
          <cell r="Z7668">
            <v>5640600</v>
          </cell>
          <cell r="AA7668">
            <v>0</v>
          </cell>
          <cell r="AB7668">
            <v>5640600</v>
          </cell>
          <cell r="AC7668">
            <v>5640600</v>
          </cell>
          <cell r="AD7668">
            <v>5640600</v>
          </cell>
          <cell r="AE7668">
            <v>5640600</v>
          </cell>
        </row>
        <row r="7669">
          <cell r="F7669" t="str">
            <v>C-3603-1300-1</v>
          </cell>
          <cell r="U7669">
            <v>0</v>
          </cell>
          <cell r="V7669">
            <v>6000000</v>
          </cell>
          <cell r="W7669">
            <v>251521.64</v>
          </cell>
          <cell r="X7669">
            <v>5748478.3600000003</v>
          </cell>
          <cell r="Z7669">
            <v>5577558.5599999996</v>
          </cell>
          <cell r="AA7669">
            <v>170919.8</v>
          </cell>
          <cell r="AB7669">
            <v>5577558.5599999996</v>
          </cell>
          <cell r="AC7669">
            <v>5577558.5599999996</v>
          </cell>
          <cell r="AD7669">
            <v>5577558.5599999996</v>
          </cell>
          <cell r="AE7669">
            <v>5577558.5599999996</v>
          </cell>
        </row>
        <row r="7670">
          <cell r="F7670" t="str">
            <v>C-3603-1300-1</v>
          </cell>
          <cell r="U7670">
            <v>0</v>
          </cell>
          <cell r="V7670">
            <v>28925334</v>
          </cell>
          <cell r="W7670">
            <v>0</v>
          </cell>
          <cell r="X7670">
            <v>28925334</v>
          </cell>
          <cell r="Z7670">
            <v>27179154</v>
          </cell>
          <cell r="AA7670">
            <v>1746180</v>
          </cell>
          <cell r="AB7670">
            <v>27179154</v>
          </cell>
          <cell r="AC7670">
            <v>27179154</v>
          </cell>
          <cell r="AD7670">
            <v>27179154</v>
          </cell>
          <cell r="AE7670">
            <v>27179154</v>
          </cell>
        </row>
        <row r="7671">
          <cell r="F7671" t="str">
            <v>C-3603-1300-1</v>
          </cell>
          <cell r="U7671">
            <v>0</v>
          </cell>
          <cell r="V7671">
            <v>551953</v>
          </cell>
          <cell r="W7671">
            <v>99977</v>
          </cell>
          <cell r="X7671">
            <v>451976</v>
          </cell>
          <cell r="Z7671">
            <v>252514</v>
          </cell>
          <cell r="AA7671">
            <v>199462</v>
          </cell>
          <cell r="AB7671">
            <v>252514</v>
          </cell>
          <cell r="AC7671">
            <v>252514</v>
          </cell>
          <cell r="AD7671">
            <v>252514</v>
          </cell>
          <cell r="AE7671">
            <v>252514</v>
          </cell>
        </row>
        <row r="7672">
          <cell r="F7672" t="str">
            <v>C-3603-1300-1</v>
          </cell>
          <cell r="U7672">
            <v>0</v>
          </cell>
          <cell r="V7672">
            <v>37348000</v>
          </cell>
          <cell r="W7672">
            <v>251569</v>
          </cell>
          <cell r="X7672">
            <v>37096431</v>
          </cell>
          <cell r="Z7672">
            <v>37096404</v>
          </cell>
          <cell r="AA7672">
            <v>27</v>
          </cell>
          <cell r="AB7672">
            <v>37096404</v>
          </cell>
          <cell r="AC7672">
            <v>37096404</v>
          </cell>
          <cell r="AD7672">
            <v>37096404</v>
          </cell>
          <cell r="AE7672">
            <v>37096404</v>
          </cell>
        </row>
        <row r="7673">
          <cell r="F7673" t="str">
            <v>C-3603-1300-1</v>
          </cell>
          <cell r="U7673">
            <v>0</v>
          </cell>
          <cell r="V7673">
            <v>158844080</v>
          </cell>
          <cell r="W7673">
            <v>0</v>
          </cell>
          <cell r="X7673">
            <v>158844080</v>
          </cell>
          <cell r="Z7673">
            <v>158148180</v>
          </cell>
          <cell r="AA7673">
            <v>695900</v>
          </cell>
          <cell r="AB7673">
            <v>158148180</v>
          </cell>
          <cell r="AC7673">
            <v>158148180</v>
          </cell>
          <cell r="AD7673">
            <v>158148180</v>
          </cell>
          <cell r="AE7673">
            <v>158148180</v>
          </cell>
        </row>
        <row r="7674">
          <cell r="F7674" t="str">
            <v>C-3603-1300-1</v>
          </cell>
          <cell r="U7674">
            <v>0</v>
          </cell>
          <cell r="V7674">
            <v>3809596</v>
          </cell>
          <cell r="W7674">
            <v>1000000</v>
          </cell>
          <cell r="X7674">
            <v>2809596</v>
          </cell>
          <cell r="Z7674">
            <v>2498140</v>
          </cell>
          <cell r="AA7674">
            <v>311456</v>
          </cell>
          <cell r="AB7674">
            <v>2498140</v>
          </cell>
          <cell r="AC7674">
            <v>2498140</v>
          </cell>
          <cell r="AD7674">
            <v>2498140</v>
          </cell>
          <cell r="AE7674">
            <v>2498140</v>
          </cell>
        </row>
        <row r="7675">
          <cell r="F7675" t="str">
            <v>C-3603-1300-1</v>
          </cell>
          <cell r="U7675">
            <v>0</v>
          </cell>
          <cell r="V7675">
            <v>30772000</v>
          </cell>
          <cell r="W7675">
            <v>0</v>
          </cell>
          <cell r="X7675">
            <v>30772000</v>
          </cell>
          <cell r="Z7675">
            <v>30767115</v>
          </cell>
          <cell r="AA7675">
            <v>4885</v>
          </cell>
          <cell r="AB7675">
            <v>30767115</v>
          </cell>
          <cell r="AC7675">
            <v>30767115</v>
          </cell>
          <cell r="AD7675">
            <v>30767115</v>
          </cell>
          <cell r="AE7675">
            <v>30767115</v>
          </cell>
        </row>
        <row r="7676">
          <cell r="F7676" t="str">
            <v>C-3603-1300-1</v>
          </cell>
          <cell r="U7676">
            <v>0</v>
          </cell>
          <cell r="V7676">
            <v>1606000</v>
          </cell>
          <cell r="W7676">
            <v>653080</v>
          </cell>
          <cell r="X7676">
            <v>952920</v>
          </cell>
          <cell r="Z7676">
            <v>952920</v>
          </cell>
          <cell r="AA7676">
            <v>0</v>
          </cell>
          <cell r="AB7676">
            <v>952920</v>
          </cell>
          <cell r="AC7676">
            <v>952920</v>
          </cell>
          <cell r="AD7676">
            <v>952920</v>
          </cell>
          <cell r="AE7676">
            <v>952920</v>
          </cell>
        </row>
        <row r="7677">
          <cell r="F7677" t="str">
            <v>C-3603-1300-1</v>
          </cell>
          <cell r="U7677">
            <v>344777000</v>
          </cell>
          <cell r="V7677">
            <v>2372172</v>
          </cell>
          <cell r="W7677">
            <v>34606658</v>
          </cell>
          <cell r="X7677">
            <v>312542514</v>
          </cell>
          <cell r="Z7677">
            <v>310095314</v>
          </cell>
          <cell r="AA7677">
            <v>2447200</v>
          </cell>
          <cell r="AB7677">
            <v>310095314</v>
          </cell>
          <cell r="AC7677">
            <v>310095314</v>
          </cell>
          <cell r="AD7677">
            <v>310095314</v>
          </cell>
          <cell r="AE7677">
            <v>310095314</v>
          </cell>
        </row>
        <row r="7678">
          <cell r="F7678" t="str">
            <v>C-3603-1300-1</v>
          </cell>
          <cell r="U7678">
            <v>640000</v>
          </cell>
          <cell r="V7678">
            <v>1667195</v>
          </cell>
          <cell r="W7678">
            <v>2219382</v>
          </cell>
          <cell r="X7678">
            <v>87813</v>
          </cell>
          <cell r="Z7678">
            <v>87813</v>
          </cell>
          <cell r="AA7678">
            <v>0</v>
          </cell>
          <cell r="AB7678">
            <v>87813</v>
          </cell>
          <cell r="AC7678">
            <v>87813</v>
          </cell>
          <cell r="AD7678">
            <v>87813</v>
          </cell>
          <cell r="AE7678">
            <v>87813</v>
          </cell>
        </row>
        <row r="7679">
          <cell r="F7679" t="str">
            <v>C-3603-1300-5</v>
          </cell>
          <cell r="U7679">
            <v>291571000</v>
          </cell>
          <cell r="V7679">
            <v>0</v>
          </cell>
          <cell r="W7679">
            <v>798</v>
          </cell>
          <cell r="X7679">
            <v>291570202</v>
          </cell>
          <cell r="Z7679">
            <v>291570202</v>
          </cell>
          <cell r="AA7679">
            <v>0</v>
          </cell>
          <cell r="AB7679">
            <v>291570202</v>
          </cell>
          <cell r="AC7679">
            <v>291570202</v>
          </cell>
          <cell r="AD7679">
            <v>0</v>
          </cell>
          <cell r="AE7679">
            <v>0</v>
          </cell>
        </row>
        <row r="7680">
          <cell r="F7680" t="str">
            <v>C-3603-1300-5</v>
          </cell>
          <cell r="U7680">
            <v>972699286</v>
          </cell>
          <cell r="V7680">
            <v>34903228</v>
          </cell>
          <cell r="W7680">
            <v>21</v>
          </cell>
          <cell r="X7680">
            <v>1007602493</v>
          </cell>
          <cell r="Z7680">
            <v>1007305745</v>
          </cell>
          <cell r="AA7680">
            <v>296748</v>
          </cell>
          <cell r="AB7680">
            <v>1007305745</v>
          </cell>
          <cell r="AC7680">
            <v>1007305745</v>
          </cell>
          <cell r="AD7680">
            <v>1007305745</v>
          </cell>
          <cell r="AE7680">
            <v>1007305745</v>
          </cell>
        </row>
        <row r="7681">
          <cell r="F7681" t="str">
            <v>C-3603-1300-5</v>
          </cell>
          <cell r="U7681">
            <v>118593750</v>
          </cell>
          <cell r="V7681">
            <v>0</v>
          </cell>
          <cell r="W7681">
            <v>51351</v>
          </cell>
          <cell r="X7681">
            <v>118542399</v>
          </cell>
          <cell r="Z7681">
            <v>117623466</v>
          </cell>
          <cell r="AA7681">
            <v>918933</v>
          </cell>
          <cell r="AB7681">
            <v>117623466</v>
          </cell>
          <cell r="AC7681">
            <v>117623466</v>
          </cell>
          <cell r="AD7681">
            <v>117623466</v>
          </cell>
          <cell r="AE7681">
            <v>117623466</v>
          </cell>
        </row>
        <row r="7682">
          <cell r="F7682" t="str">
            <v>C-3603-1300-5</v>
          </cell>
          <cell r="U7682">
            <v>4400000</v>
          </cell>
          <cell r="V7682">
            <v>1000000</v>
          </cell>
          <cell r="W7682">
            <v>0</v>
          </cell>
          <cell r="X7682">
            <v>5400000</v>
          </cell>
          <cell r="Z7682">
            <v>4898489</v>
          </cell>
          <cell r="AA7682">
            <v>501511</v>
          </cell>
          <cell r="AB7682">
            <v>4898489</v>
          </cell>
          <cell r="AC7682">
            <v>4898489</v>
          </cell>
          <cell r="AD7682">
            <v>4898489</v>
          </cell>
          <cell r="AE7682">
            <v>4898489</v>
          </cell>
        </row>
        <row r="7683">
          <cell r="F7683" t="str">
            <v>C-3603-1300-6</v>
          </cell>
          <cell r="U7683">
            <v>393574831</v>
          </cell>
          <cell r="V7683">
            <v>5042333</v>
          </cell>
          <cell r="W7683">
            <v>3137025</v>
          </cell>
          <cell r="X7683">
            <v>395480139</v>
          </cell>
          <cell r="Z7683">
            <v>395480139</v>
          </cell>
          <cell r="AA7683">
            <v>0</v>
          </cell>
          <cell r="AB7683">
            <v>395480139</v>
          </cell>
          <cell r="AC7683">
            <v>395480139</v>
          </cell>
          <cell r="AD7683">
            <v>395480139</v>
          </cell>
          <cell r="AE7683">
            <v>395480139</v>
          </cell>
        </row>
        <row r="7684">
          <cell r="F7684" t="str">
            <v>C-3603-1300-9</v>
          </cell>
          <cell r="U7684">
            <v>38500000</v>
          </cell>
          <cell r="V7684">
            <v>1516667</v>
          </cell>
          <cell r="W7684">
            <v>0</v>
          </cell>
          <cell r="X7684">
            <v>40016667</v>
          </cell>
          <cell r="Z7684">
            <v>40016667</v>
          </cell>
          <cell r="AA7684">
            <v>0</v>
          </cell>
          <cell r="AB7684">
            <v>40016667</v>
          </cell>
          <cell r="AC7684">
            <v>40016667</v>
          </cell>
          <cell r="AD7684">
            <v>40016667</v>
          </cell>
          <cell r="AE7684">
            <v>40016667</v>
          </cell>
        </row>
        <row r="7685">
          <cell r="F7685" t="str">
            <v>C-3603-1300-9</v>
          </cell>
          <cell r="U7685">
            <v>1000000</v>
          </cell>
          <cell r="V7685">
            <v>3500000</v>
          </cell>
          <cell r="W7685">
            <v>2128047</v>
          </cell>
          <cell r="X7685">
            <v>2371953</v>
          </cell>
          <cell r="Z7685">
            <v>2229531</v>
          </cell>
          <cell r="AA7685">
            <v>142422</v>
          </cell>
          <cell r="AB7685">
            <v>2229531</v>
          </cell>
          <cell r="AC7685">
            <v>2229531</v>
          </cell>
          <cell r="AD7685">
            <v>2229531</v>
          </cell>
          <cell r="AE7685">
            <v>2229531</v>
          </cell>
        </row>
        <row r="7686">
          <cell r="F7686" t="str">
            <v>C-3603-1300-10</v>
          </cell>
          <cell r="U7686">
            <v>0</v>
          </cell>
          <cell r="V7686">
            <v>680680</v>
          </cell>
          <cell r="W7686">
            <v>0</v>
          </cell>
          <cell r="X7686">
            <v>680680</v>
          </cell>
          <cell r="Z7686">
            <v>0</v>
          </cell>
          <cell r="AA7686">
            <v>680680</v>
          </cell>
          <cell r="AB7686">
            <v>0</v>
          </cell>
          <cell r="AC7686">
            <v>0</v>
          </cell>
          <cell r="AD7686">
            <v>0</v>
          </cell>
          <cell r="AE7686">
            <v>0</v>
          </cell>
        </row>
        <row r="7687">
          <cell r="F7687" t="str">
            <v>C-3603-1300-10</v>
          </cell>
          <cell r="U7687">
            <v>8000000</v>
          </cell>
          <cell r="V7687">
            <v>148149448</v>
          </cell>
          <cell r="W7687">
            <v>0</v>
          </cell>
          <cell r="X7687">
            <v>156149448</v>
          </cell>
          <cell r="Z7687">
            <v>148000000</v>
          </cell>
          <cell r="AA7687">
            <v>8149448</v>
          </cell>
          <cell r="AB7687">
            <v>148000000</v>
          </cell>
          <cell r="AC7687">
            <v>148000000</v>
          </cell>
          <cell r="AD7687">
            <v>148000000</v>
          </cell>
          <cell r="AE7687">
            <v>148000000</v>
          </cell>
        </row>
        <row r="7688">
          <cell r="F7688" t="str">
            <v>C-3603-1300-10</v>
          </cell>
          <cell r="U7688">
            <v>1346000</v>
          </cell>
          <cell r="V7688">
            <v>0</v>
          </cell>
          <cell r="W7688">
            <v>0</v>
          </cell>
          <cell r="X7688">
            <v>1346000</v>
          </cell>
          <cell r="Z7688">
            <v>1274647</v>
          </cell>
          <cell r="AA7688">
            <v>71353</v>
          </cell>
          <cell r="AB7688">
            <v>1274647</v>
          </cell>
          <cell r="AC7688">
            <v>1274647</v>
          </cell>
          <cell r="AD7688">
            <v>1274647</v>
          </cell>
          <cell r="AE7688">
            <v>1274647</v>
          </cell>
        </row>
        <row r="7689">
          <cell r="F7689" t="str">
            <v>C-3603-1300-10</v>
          </cell>
          <cell r="U7689">
            <v>37009000</v>
          </cell>
          <cell r="V7689">
            <v>3338553</v>
          </cell>
          <cell r="W7689">
            <v>25812013</v>
          </cell>
          <cell r="X7689">
            <v>14535540</v>
          </cell>
          <cell r="Z7689">
            <v>11196987</v>
          </cell>
          <cell r="AA7689">
            <v>3338553</v>
          </cell>
          <cell r="AB7689">
            <v>11196987</v>
          </cell>
          <cell r="AC7689">
            <v>11196987</v>
          </cell>
          <cell r="AD7689">
            <v>11196987</v>
          </cell>
          <cell r="AE7689">
            <v>11196987</v>
          </cell>
        </row>
        <row r="7690">
          <cell r="F7690" t="str">
            <v>C-3603-1300-10</v>
          </cell>
          <cell r="U7690">
            <v>500000</v>
          </cell>
          <cell r="V7690">
            <v>0</v>
          </cell>
          <cell r="W7690">
            <v>11619</v>
          </cell>
          <cell r="X7690">
            <v>488381</v>
          </cell>
          <cell r="Z7690">
            <v>488381</v>
          </cell>
          <cell r="AA7690">
            <v>0</v>
          </cell>
          <cell r="AB7690">
            <v>488381</v>
          </cell>
          <cell r="AC7690">
            <v>488381</v>
          </cell>
          <cell r="AD7690">
            <v>488381</v>
          </cell>
          <cell r="AE7690">
            <v>488381</v>
          </cell>
        </row>
        <row r="7691">
          <cell r="F7691" t="str">
            <v>C-3603-1300-10</v>
          </cell>
          <cell r="U7691">
            <v>3000000</v>
          </cell>
          <cell r="V7691">
            <v>19200000</v>
          </cell>
          <cell r="W7691">
            <v>8137829</v>
          </cell>
          <cell r="X7691">
            <v>14062171</v>
          </cell>
          <cell r="Z7691">
            <v>14062171</v>
          </cell>
          <cell r="AA7691">
            <v>0</v>
          </cell>
          <cell r="AB7691">
            <v>14062171</v>
          </cell>
          <cell r="AC7691">
            <v>14062171</v>
          </cell>
          <cell r="AD7691">
            <v>14062171</v>
          </cell>
          <cell r="AE7691">
            <v>14062171</v>
          </cell>
        </row>
        <row r="7692">
          <cell r="F7692" t="str">
            <v>C-3603-1300-10</v>
          </cell>
          <cell r="U7692">
            <v>29542000</v>
          </cell>
          <cell r="V7692">
            <v>6930440</v>
          </cell>
          <cell r="W7692">
            <v>90052</v>
          </cell>
          <cell r="X7692">
            <v>36382388</v>
          </cell>
          <cell r="Z7692">
            <v>34861857</v>
          </cell>
          <cell r="AA7692">
            <v>1520531</v>
          </cell>
          <cell r="AB7692">
            <v>34861857</v>
          </cell>
          <cell r="AC7692">
            <v>34861857</v>
          </cell>
          <cell r="AD7692">
            <v>34861857</v>
          </cell>
          <cell r="AE7692">
            <v>34861857</v>
          </cell>
        </row>
        <row r="7693">
          <cell r="F7693" t="str">
            <v>C-3603-1300-10</v>
          </cell>
          <cell r="U7693">
            <v>543171000</v>
          </cell>
          <cell r="V7693">
            <v>0</v>
          </cell>
          <cell r="W7693">
            <v>1112139</v>
          </cell>
          <cell r="X7693">
            <v>542058861</v>
          </cell>
          <cell r="Z7693">
            <v>541728574</v>
          </cell>
          <cell r="AA7693">
            <v>330287</v>
          </cell>
          <cell r="AB7693">
            <v>541728574</v>
          </cell>
          <cell r="AC7693">
            <v>541728574</v>
          </cell>
          <cell r="AD7693">
            <v>541728574</v>
          </cell>
          <cell r="AE7693">
            <v>541728574</v>
          </cell>
        </row>
        <row r="7694">
          <cell r="F7694" t="str">
            <v>C-3603-1300-10</v>
          </cell>
          <cell r="U7694">
            <v>29542000</v>
          </cell>
          <cell r="V7694">
            <v>14230000</v>
          </cell>
          <cell r="W7694">
            <v>42415821</v>
          </cell>
          <cell r="X7694">
            <v>1356179</v>
          </cell>
          <cell r="Z7694">
            <v>1156179</v>
          </cell>
          <cell r="AA7694">
            <v>200000</v>
          </cell>
          <cell r="AB7694">
            <v>1156179</v>
          </cell>
          <cell r="AC7694">
            <v>1156179</v>
          </cell>
          <cell r="AD7694">
            <v>1156179</v>
          </cell>
          <cell r="AE7694">
            <v>1156179</v>
          </cell>
        </row>
        <row r="7695">
          <cell r="F7695" t="str">
            <v>C-3603-1300-10</v>
          </cell>
          <cell r="U7695">
            <v>4000000</v>
          </cell>
          <cell r="V7695">
            <v>0</v>
          </cell>
          <cell r="W7695">
            <v>7728.5</v>
          </cell>
          <cell r="X7695">
            <v>3992271.5</v>
          </cell>
          <cell r="Z7695">
            <v>3992271.5</v>
          </cell>
          <cell r="AA7695">
            <v>0</v>
          </cell>
          <cell r="AB7695">
            <v>3992271.5</v>
          </cell>
          <cell r="AC7695">
            <v>3992271.5</v>
          </cell>
          <cell r="AD7695">
            <v>3992271.5</v>
          </cell>
          <cell r="AE7695">
            <v>3992271.5</v>
          </cell>
        </row>
        <row r="7696">
          <cell r="F7696" t="str">
            <v>C-3603-1300-10</v>
          </cell>
          <cell r="U7696">
            <v>23815795</v>
          </cell>
          <cell r="V7696">
            <v>10348445</v>
          </cell>
          <cell r="W7696">
            <v>0</v>
          </cell>
          <cell r="X7696">
            <v>34164240</v>
          </cell>
          <cell r="Z7696">
            <v>27058940</v>
          </cell>
          <cell r="AA7696">
            <v>7105300</v>
          </cell>
          <cell r="AB7696">
            <v>27058940</v>
          </cell>
          <cell r="AC7696">
            <v>27058940</v>
          </cell>
          <cell r="AD7696">
            <v>26363940</v>
          </cell>
          <cell r="AE7696">
            <v>26363940</v>
          </cell>
        </row>
        <row r="7697">
          <cell r="F7697" t="str">
            <v>C-3603-1300-10</v>
          </cell>
          <cell r="U7697">
            <v>0</v>
          </cell>
          <cell r="V7697">
            <v>14230000</v>
          </cell>
          <cell r="W7697">
            <v>0</v>
          </cell>
          <cell r="X7697">
            <v>14230000</v>
          </cell>
          <cell r="Z7697">
            <v>14010858</v>
          </cell>
          <cell r="AA7697">
            <v>219142</v>
          </cell>
          <cell r="AB7697">
            <v>14010858</v>
          </cell>
          <cell r="AC7697">
            <v>14010858</v>
          </cell>
          <cell r="AD7697">
            <v>14010858</v>
          </cell>
          <cell r="AE7697">
            <v>14010858</v>
          </cell>
        </row>
        <row r="7698">
          <cell r="F7698" t="str">
            <v>C-3603-1300-10</v>
          </cell>
          <cell r="U7698">
            <v>3000000</v>
          </cell>
          <cell r="V7698">
            <v>0</v>
          </cell>
          <cell r="W7698">
            <v>0</v>
          </cell>
          <cell r="X7698">
            <v>3000000</v>
          </cell>
          <cell r="Z7698">
            <v>2999970</v>
          </cell>
          <cell r="AA7698">
            <v>30</v>
          </cell>
          <cell r="AB7698">
            <v>2999970</v>
          </cell>
          <cell r="AC7698">
            <v>2999970</v>
          </cell>
          <cell r="AD7698">
            <v>2999970</v>
          </cell>
          <cell r="AE7698">
            <v>2999970</v>
          </cell>
        </row>
        <row r="7699">
          <cell r="F7699" t="str">
            <v>C-3603-1300-10</v>
          </cell>
          <cell r="U7699">
            <v>6000000</v>
          </cell>
          <cell r="V7699">
            <v>0</v>
          </cell>
          <cell r="W7699">
            <v>0</v>
          </cell>
          <cell r="X7699">
            <v>6000000</v>
          </cell>
          <cell r="Z7699">
            <v>6000000</v>
          </cell>
          <cell r="AA7699">
            <v>0</v>
          </cell>
          <cell r="AB7699">
            <v>6000000</v>
          </cell>
          <cell r="AC7699">
            <v>6000000</v>
          </cell>
          <cell r="AD7699">
            <v>6000000</v>
          </cell>
          <cell r="AE7699">
            <v>6000000</v>
          </cell>
        </row>
        <row r="7700">
          <cell r="F7700" t="str">
            <v>C-3603-1300-11</v>
          </cell>
          <cell r="U7700">
            <v>0</v>
          </cell>
          <cell r="V7700">
            <v>45000000</v>
          </cell>
          <cell r="W7700">
            <v>0</v>
          </cell>
          <cell r="X7700">
            <v>45000000</v>
          </cell>
          <cell r="Z7700">
            <v>31980756.800000001</v>
          </cell>
          <cell r="AA7700">
            <v>13019243.199999999</v>
          </cell>
          <cell r="AB7700">
            <v>31980756.800000001</v>
          </cell>
          <cell r="AC7700">
            <v>0</v>
          </cell>
          <cell r="AD7700">
            <v>0</v>
          </cell>
          <cell r="AE7700">
            <v>0</v>
          </cell>
        </row>
        <row r="7701">
          <cell r="F7701" t="str">
            <v>C-3603-1300-11</v>
          </cell>
          <cell r="U7701">
            <v>0</v>
          </cell>
          <cell r="V7701">
            <v>140271782</v>
          </cell>
          <cell r="W7701">
            <v>0</v>
          </cell>
          <cell r="X7701">
            <v>140271782</v>
          </cell>
          <cell r="Z7701">
            <v>139198000</v>
          </cell>
          <cell r="AA7701">
            <v>1073782</v>
          </cell>
          <cell r="AB7701">
            <v>139198000</v>
          </cell>
          <cell r="AC7701">
            <v>139198000</v>
          </cell>
          <cell r="AD7701">
            <v>139198000</v>
          </cell>
          <cell r="AE7701">
            <v>139198000</v>
          </cell>
        </row>
        <row r="7702">
          <cell r="F7702" t="str">
            <v>C-3603-1300-11</v>
          </cell>
          <cell r="U7702">
            <v>0</v>
          </cell>
          <cell r="V7702">
            <v>4300000</v>
          </cell>
          <cell r="W7702">
            <v>0</v>
          </cell>
          <cell r="X7702">
            <v>4300000</v>
          </cell>
          <cell r="Z7702">
            <v>4299351</v>
          </cell>
          <cell r="AA7702">
            <v>649</v>
          </cell>
          <cell r="AB7702">
            <v>4299351</v>
          </cell>
          <cell r="AC7702">
            <v>4299351</v>
          </cell>
          <cell r="AD7702">
            <v>4299351</v>
          </cell>
          <cell r="AE7702">
            <v>4299351</v>
          </cell>
        </row>
        <row r="7703">
          <cell r="F7703" t="str">
            <v>C-3603-1300-11</v>
          </cell>
          <cell r="U7703">
            <v>0</v>
          </cell>
          <cell r="V7703">
            <v>34790000</v>
          </cell>
          <cell r="W7703">
            <v>3246510</v>
          </cell>
          <cell r="X7703">
            <v>31543490</v>
          </cell>
          <cell r="Z7703">
            <v>31517693</v>
          </cell>
          <cell r="AA7703">
            <v>25797</v>
          </cell>
          <cell r="AB7703">
            <v>31517693</v>
          </cell>
          <cell r="AC7703">
            <v>31517693</v>
          </cell>
          <cell r="AD7703">
            <v>31517693</v>
          </cell>
          <cell r="AE7703">
            <v>31517693</v>
          </cell>
        </row>
        <row r="7704">
          <cell r="F7704" t="str">
            <v>C-3603-1300-11</v>
          </cell>
          <cell r="U7704">
            <v>0</v>
          </cell>
          <cell r="V7704">
            <v>3350000</v>
          </cell>
          <cell r="W7704">
            <v>0</v>
          </cell>
          <cell r="X7704">
            <v>3350000</v>
          </cell>
          <cell r="Z7704">
            <v>2998800</v>
          </cell>
          <cell r="AA7704">
            <v>351200</v>
          </cell>
          <cell r="AB7704">
            <v>2998800</v>
          </cell>
          <cell r="AC7704">
            <v>2998800</v>
          </cell>
          <cell r="AD7704">
            <v>2998800</v>
          </cell>
          <cell r="AE7704">
            <v>2998800</v>
          </cell>
        </row>
        <row r="7705">
          <cell r="F7705" t="str">
            <v>C-3603-1300-11</v>
          </cell>
          <cell r="U7705">
            <v>0</v>
          </cell>
          <cell r="V7705">
            <v>5746510</v>
          </cell>
          <cell r="W7705">
            <v>0</v>
          </cell>
          <cell r="X7705">
            <v>5746510</v>
          </cell>
          <cell r="Z7705">
            <v>3042310</v>
          </cell>
          <cell r="AA7705">
            <v>2704200</v>
          </cell>
          <cell r="AB7705">
            <v>3042310</v>
          </cell>
          <cell r="AC7705">
            <v>3042310</v>
          </cell>
          <cell r="AD7705">
            <v>2023223</v>
          </cell>
          <cell r="AE7705">
            <v>2023223</v>
          </cell>
        </row>
        <row r="7706">
          <cell r="F7706" t="str">
            <v>C-3699-1300-2</v>
          </cell>
          <cell r="U7706">
            <v>0</v>
          </cell>
          <cell r="V7706">
            <v>36421441</v>
          </cell>
          <cell r="W7706">
            <v>0</v>
          </cell>
          <cell r="X7706">
            <v>36421441</v>
          </cell>
          <cell r="Z7706">
            <v>36421441</v>
          </cell>
          <cell r="AA7706">
            <v>0</v>
          </cell>
          <cell r="AB7706">
            <v>36421441</v>
          </cell>
          <cell r="AC7706">
            <v>36421441</v>
          </cell>
          <cell r="AD7706">
            <v>36421441</v>
          </cell>
          <cell r="AE7706">
            <v>36421441</v>
          </cell>
        </row>
        <row r="7707">
          <cell r="F7707" t="str">
            <v>C-3699-1300-2</v>
          </cell>
          <cell r="U7707">
            <v>2499732787</v>
          </cell>
          <cell r="V7707">
            <v>1683353536</v>
          </cell>
          <cell r="W7707">
            <v>1</v>
          </cell>
          <cell r="X7707">
            <v>4183086322</v>
          </cell>
          <cell r="Z7707">
            <v>4129558409</v>
          </cell>
          <cell r="AA7707">
            <v>53527913</v>
          </cell>
          <cell r="AB7707">
            <v>4129558409</v>
          </cell>
          <cell r="AC7707">
            <v>4129558409</v>
          </cell>
          <cell r="AD7707">
            <v>3572945030</v>
          </cell>
          <cell r="AE7707">
            <v>3572945030</v>
          </cell>
        </row>
        <row r="7708">
          <cell r="F7708" t="str">
            <v>C-3699-1300-2</v>
          </cell>
          <cell r="U7708">
            <v>0</v>
          </cell>
          <cell r="V7708">
            <v>102508800</v>
          </cell>
          <cell r="W7708">
            <v>0</v>
          </cell>
          <cell r="X7708">
            <v>102508800</v>
          </cell>
          <cell r="Z7708">
            <v>102508800</v>
          </cell>
          <cell r="AA7708">
            <v>0</v>
          </cell>
          <cell r="AB7708">
            <v>102508800</v>
          </cell>
          <cell r="AC7708">
            <v>102508800</v>
          </cell>
          <cell r="AD7708">
            <v>102508800</v>
          </cell>
          <cell r="AE7708">
            <v>102508800</v>
          </cell>
        </row>
        <row r="7709">
          <cell r="F7709" t="str">
            <v>C-3699-1300-10</v>
          </cell>
          <cell r="U7709">
            <v>31500000</v>
          </cell>
          <cell r="V7709">
            <v>75500000</v>
          </cell>
          <cell r="W7709">
            <v>21051096</v>
          </cell>
          <cell r="X7709">
            <v>85948904</v>
          </cell>
          <cell r="Z7709">
            <v>82947429</v>
          </cell>
          <cell r="AA7709">
            <v>3001475</v>
          </cell>
          <cell r="AB7709">
            <v>82947429</v>
          </cell>
          <cell r="AC7709">
            <v>82947429</v>
          </cell>
          <cell r="AD7709">
            <v>82947429</v>
          </cell>
          <cell r="AE7709">
            <v>82947429</v>
          </cell>
        </row>
        <row r="7710">
          <cell r="F7710" t="str">
            <v>C-3602-1300-4</v>
          </cell>
          <cell r="U7710">
            <v>3000000</v>
          </cell>
          <cell r="V7710">
            <v>2000000</v>
          </cell>
          <cell r="W7710">
            <v>3000000</v>
          </cell>
          <cell r="X7710">
            <v>2000000</v>
          </cell>
          <cell r="Z7710">
            <v>1641205</v>
          </cell>
          <cell r="AA7710">
            <v>358795</v>
          </cell>
          <cell r="AB7710">
            <v>1641205</v>
          </cell>
          <cell r="AC7710">
            <v>1641205</v>
          </cell>
          <cell r="AD7710">
            <v>1641205</v>
          </cell>
          <cell r="AE7710">
            <v>1641205</v>
          </cell>
        </row>
        <row r="7711">
          <cell r="F7711" t="str">
            <v>C-3602-1300-4</v>
          </cell>
          <cell r="U7711">
            <v>1444700000</v>
          </cell>
          <cell r="V7711">
            <v>3700000</v>
          </cell>
          <cell r="W7711">
            <v>0</v>
          </cell>
          <cell r="X7711">
            <v>1448400000</v>
          </cell>
          <cell r="Z7711">
            <v>1448382728</v>
          </cell>
          <cell r="AA7711">
            <v>17272</v>
          </cell>
          <cell r="AB7711">
            <v>1448382728</v>
          </cell>
          <cell r="AC7711">
            <v>1448382728</v>
          </cell>
          <cell r="AD7711">
            <v>1448382728</v>
          </cell>
          <cell r="AE7711">
            <v>1448382728</v>
          </cell>
        </row>
        <row r="7712">
          <cell r="F7712" t="str">
            <v>C-3602-1300-4</v>
          </cell>
          <cell r="U7712">
            <v>415800000</v>
          </cell>
          <cell r="V7712">
            <v>0</v>
          </cell>
          <cell r="W7712">
            <v>8100000</v>
          </cell>
          <cell r="X7712">
            <v>407700000</v>
          </cell>
          <cell r="Z7712">
            <v>394344800.19999999</v>
          </cell>
          <cell r="AA7712">
            <v>13355199.800000001</v>
          </cell>
          <cell r="AB7712">
            <v>394344800.19999999</v>
          </cell>
          <cell r="AC7712">
            <v>394344800.19999999</v>
          </cell>
          <cell r="AD7712">
            <v>385407550.19999999</v>
          </cell>
          <cell r="AE7712">
            <v>385407550.19999999</v>
          </cell>
        </row>
        <row r="7713">
          <cell r="F7713" t="str">
            <v>C-3602-1300-4</v>
          </cell>
          <cell r="U7713">
            <v>0</v>
          </cell>
          <cell r="V7713">
            <v>93426229</v>
          </cell>
          <cell r="W7713">
            <v>0</v>
          </cell>
          <cell r="X7713">
            <v>93426229</v>
          </cell>
          <cell r="Z7713">
            <v>92315292</v>
          </cell>
          <cell r="AA7713">
            <v>1110937</v>
          </cell>
          <cell r="AB7713">
            <v>92315292</v>
          </cell>
          <cell r="AC7713">
            <v>92315292</v>
          </cell>
          <cell r="AD7713">
            <v>92315292</v>
          </cell>
          <cell r="AE7713">
            <v>92315292</v>
          </cell>
        </row>
        <row r="7714">
          <cell r="F7714" t="str">
            <v>C-3602-1300-5</v>
          </cell>
          <cell r="U7714">
            <v>609933696</v>
          </cell>
          <cell r="V7714">
            <v>0</v>
          </cell>
          <cell r="W7714">
            <v>0</v>
          </cell>
          <cell r="X7714">
            <v>609933696</v>
          </cell>
          <cell r="Z7714">
            <v>609901986</v>
          </cell>
          <cell r="AA7714">
            <v>31710</v>
          </cell>
          <cell r="AB7714">
            <v>609901986</v>
          </cell>
          <cell r="AC7714">
            <v>609901986</v>
          </cell>
          <cell r="AD7714">
            <v>609901986</v>
          </cell>
          <cell r="AE7714">
            <v>609901986</v>
          </cell>
        </row>
        <row r="7715">
          <cell r="F7715" t="str">
            <v>C-3602-1300-5</v>
          </cell>
          <cell r="U7715">
            <v>152483424</v>
          </cell>
          <cell r="V7715">
            <v>0</v>
          </cell>
          <cell r="W7715">
            <v>16655372</v>
          </cell>
          <cell r="X7715">
            <v>135828052</v>
          </cell>
          <cell r="Z7715">
            <v>131856523</v>
          </cell>
          <cell r="AA7715">
            <v>3971529</v>
          </cell>
          <cell r="AB7715">
            <v>131856523</v>
          </cell>
          <cell r="AC7715">
            <v>131856523</v>
          </cell>
          <cell r="AD7715">
            <v>131856523</v>
          </cell>
          <cell r="AE7715">
            <v>131856523</v>
          </cell>
        </row>
        <row r="7716">
          <cell r="F7716" t="str">
            <v>C-3602-1300-5</v>
          </cell>
          <cell r="U7716">
            <v>15248342</v>
          </cell>
          <cell r="V7716">
            <v>0</v>
          </cell>
          <cell r="W7716">
            <v>0</v>
          </cell>
          <cell r="X7716">
            <v>15248342</v>
          </cell>
          <cell r="Z7716">
            <v>15222967</v>
          </cell>
          <cell r="AA7716">
            <v>25375</v>
          </cell>
          <cell r="AB7716">
            <v>15222967</v>
          </cell>
          <cell r="AC7716">
            <v>15222967</v>
          </cell>
          <cell r="AD7716">
            <v>15222967</v>
          </cell>
          <cell r="AE7716">
            <v>15222967</v>
          </cell>
        </row>
        <row r="7717">
          <cell r="F7717" t="str">
            <v>C-3603-1300-1</v>
          </cell>
          <cell r="U7717">
            <v>0</v>
          </cell>
          <cell r="V7717">
            <v>8100000</v>
          </cell>
          <cell r="W7717">
            <v>0</v>
          </cell>
          <cell r="X7717">
            <v>8100000</v>
          </cell>
          <cell r="Z7717">
            <v>8100000</v>
          </cell>
          <cell r="AA7717">
            <v>0</v>
          </cell>
          <cell r="AB7717">
            <v>8100000</v>
          </cell>
          <cell r="AC7717">
            <v>8100000</v>
          </cell>
          <cell r="AD7717">
            <v>8100000</v>
          </cell>
          <cell r="AE7717">
            <v>8100000</v>
          </cell>
        </row>
        <row r="7718">
          <cell r="F7718" t="str">
            <v>C-3603-1300-1</v>
          </cell>
          <cell r="U7718">
            <v>0</v>
          </cell>
          <cell r="V7718">
            <v>1928262</v>
          </cell>
          <cell r="W7718">
            <v>0</v>
          </cell>
          <cell r="X7718">
            <v>1928262</v>
          </cell>
          <cell r="Z7718">
            <v>1928262</v>
          </cell>
          <cell r="AA7718">
            <v>0</v>
          </cell>
          <cell r="AB7718">
            <v>1928262</v>
          </cell>
          <cell r="AC7718">
            <v>1928262</v>
          </cell>
          <cell r="AD7718">
            <v>1928262</v>
          </cell>
          <cell r="AE7718">
            <v>1928262</v>
          </cell>
        </row>
        <row r="7719">
          <cell r="F7719" t="str">
            <v>C-3603-1300-1</v>
          </cell>
          <cell r="U7719">
            <v>0</v>
          </cell>
          <cell r="V7719">
            <v>16097592</v>
          </cell>
          <cell r="W7719">
            <v>0</v>
          </cell>
          <cell r="X7719">
            <v>16097592</v>
          </cell>
          <cell r="Z7719">
            <v>16097592</v>
          </cell>
          <cell r="AA7719">
            <v>0</v>
          </cell>
          <cell r="AB7719">
            <v>16097592</v>
          </cell>
          <cell r="AC7719">
            <v>16097592</v>
          </cell>
          <cell r="AD7719">
            <v>16097592</v>
          </cell>
          <cell r="AE7719">
            <v>16097592</v>
          </cell>
        </row>
        <row r="7720">
          <cell r="F7720" t="str">
            <v>C-3603-1300-1</v>
          </cell>
          <cell r="U7720">
            <v>30152000</v>
          </cell>
          <cell r="V7720">
            <v>33669136</v>
          </cell>
          <cell r="W7720">
            <v>13104370</v>
          </cell>
          <cell r="X7720">
            <v>50716766</v>
          </cell>
          <cell r="Z7720">
            <v>50716766</v>
          </cell>
          <cell r="AA7720">
            <v>0</v>
          </cell>
          <cell r="AB7720">
            <v>50716766</v>
          </cell>
          <cell r="AC7720">
            <v>50716766</v>
          </cell>
          <cell r="AD7720">
            <v>50716766</v>
          </cell>
          <cell r="AE7720">
            <v>50716766</v>
          </cell>
        </row>
        <row r="7721">
          <cell r="F7721" t="str">
            <v>C-3603-1300-1</v>
          </cell>
          <cell r="U7721">
            <v>654992000</v>
          </cell>
          <cell r="V7721">
            <v>57350640</v>
          </cell>
          <cell r="W7721">
            <v>4078082</v>
          </cell>
          <cell r="X7721">
            <v>708264558</v>
          </cell>
          <cell r="Z7721">
            <v>708264552</v>
          </cell>
          <cell r="AA7721">
            <v>6</v>
          </cell>
          <cell r="AB7721">
            <v>708264552</v>
          </cell>
          <cell r="AC7721">
            <v>708264552</v>
          </cell>
          <cell r="AD7721">
            <v>708264552</v>
          </cell>
          <cell r="AE7721">
            <v>708264552</v>
          </cell>
        </row>
        <row r="7722">
          <cell r="F7722" t="str">
            <v>C-3603-1300-1</v>
          </cell>
          <cell r="U7722">
            <v>109512000</v>
          </cell>
          <cell r="V7722">
            <v>11800000</v>
          </cell>
          <cell r="W7722">
            <v>16000</v>
          </cell>
          <cell r="X7722">
            <v>121296000</v>
          </cell>
          <cell r="Z7722">
            <v>121296000</v>
          </cell>
          <cell r="AA7722">
            <v>0</v>
          </cell>
          <cell r="AB7722">
            <v>121296000</v>
          </cell>
          <cell r="AC7722">
            <v>121296000</v>
          </cell>
          <cell r="AD7722">
            <v>121296000</v>
          </cell>
          <cell r="AE7722">
            <v>121296000</v>
          </cell>
        </row>
        <row r="7723">
          <cell r="F7723" t="str">
            <v>C-3603-1300-1</v>
          </cell>
          <cell r="U7723">
            <v>4975989000</v>
          </cell>
          <cell r="V7723">
            <v>441868578</v>
          </cell>
          <cell r="W7723">
            <v>69983686</v>
          </cell>
          <cell r="X7723">
            <v>5347873892</v>
          </cell>
          <cell r="Z7723">
            <v>5338913987</v>
          </cell>
          <cell r="AA7723">
            <v>8959905</v>
          </cell>
          <cell r="AB7723">
            <v>5338913987</v>
          </cell>
          <cell r="AC7723">
            <v>5338913987</v>
          </cell>
          <cell r="AD7723">
            <v>5338913987</v>
          </cell>
          <cell r="AE7723">
            <v>5338913987</v>
          </cell>
        </row>
        <row r="7724">
          <cell r="F7724" t="str">
            <v>C-3603-1300-1</v>
          </cell>
          <cell r="U7724">
            <v>0</v>
          </cell>
          <cell r="V7724">
            <v>15000000</v>
          </cell>
          <cell r="W7724">
            <v>0</v>
          </cell>
          <cell r="X7724">
            <v>15000000</v>
          </cell>
          <cell r="Z7724">
            <v>15000000</v>
          </cell>
          <cell r="AA7724">
            <v>0</v>
          </cell>
          <cell r="AB7724">
            <v>15000000</v>
          </cell>
          <cell r="AC7724">
            <v>15000000</v>
          </cell>
          <cell r="AD7724">
            <v>15000000</v>
          </cell>
          <cell r="AE7724">
            <v>15000000</v>
          </cell>
        </row>
        <row r="7725">
          <cell r="F7725" t="str">
            <v>C-3603-1300-1</v>
          </cell>
          <cell r="U7725">
            <v>432622000</v>
          </cell>
          <cell r="V7725">
            <v>0</v>
          </cell>
          <cell r="W7725">
            <v>2868</v>
          </cell>
          <cell r="X7725">
            <v>432619132</v>
          </cell>
          <cell r="Z7725">
            <v>432619132</v>
          </cell>
          <cell r="AA7725">
            <v>0</v>
          </cell>
          <cell r="AB7725">
            <v>432619132</v>
          </cell>
          <cell r="AC7725">
            <v>432619132</v>
          </cell>
          <cell r="AD7725">
            <v>432619132</v>
          </cell>
          <cell r="AE7725">
            <v>432619132</v>
          </cell>
        </row>
        <row r="7726">
          <cell r="F7726" t="str">
            <v>C-3603-1300-1</v>
          </cell>
          <cell r="U7726">
            <v>0</v>
          </cell>
          <cell r="V7726">
            <v>5055000</v>
          </cell>
          <cell r="W7726">
            <v>5055000</v>
          </cell>
          <cell r="X7726">
            <v>0</v>
          </cell>
          <cell r="Z7726">
            <v>0</v>
          </cell>
          <cell r="AA7726">
            <v>0</v>
          </cell>
          <cell r="AB7726">
            <v>0</v>
          </cell>
          <cell r="AC7726">
            <v>0</v>
          </cell>
          <cell r="AD7726">
            <v>0</v>
          </cell>
          <cell r="AE7726">
            <v>0</v>
          </cell>
        </row>
        <row r="7727">
          <cell r="F7727" t="str">
            <v>C-3603-1300-1</v>
          </cell>
          <cell r="U7727">
            <v>23502000</v>
          </cell>
          <cell r="V7727">
            <v>0</v>
          </cell>
          <cell r="W7727">
            <v>0</v>
          </cell>
          <cell r="X7727">
            <v>23502000</v>
          </cell>
          <cell r="Z7727">
            <v>23465710</v>
          </cell>
          <cell r="AA7727">
            <v>36290</v>
          </cell>
          <cell r="AB7727">
            <v>23465710</v>
          </cell>
          <cell r="AC7727">
            <v>23465710</v>
          </cell>
          <cell r="AD7727">
            <v>23465710</v>
          </cell>
          <cell r="AE7727">
            <v>23465710</v>
          </cell>
        </row>
        <row r="7728">
          <cell r="F7728" t="str">
            <v>C-3603-1300-1</v>
          </cell>
          <cell r="U7728">
            <v>27629000</v>
          </cell>
          <cell r="V7728">
            <v>0</v>
          </cell>
          <cell r="W7728">
            <v>0</v>
          </cell>
          <cell r="X7728">
            <v>27629000</v>
          </cell>
          <cell r="Z7728">
            <v>23708767</v>
          </cell>
          <cell r="AA7728">
            <v>3920233</v>
          </cell>
          <cell r="AB7728">
            <v>23708767</v>
          </cell>
          <cell r="AC7728">
            <v>23708767</v>
          </cell>
          <cell r="AD7728">
            <v>23708767</v>
          </cell>
          <cell r="AE7728">
            <v>23708767</v>
          </cell>
        </row>
        <row r="7729">
          <cell r="F7729" t="str">
            <v>C-3603-1300-1</v>
          </cell>
          <cell r="U7729">
            <v>316469000</v>
          </cell>
          <cell r="V7729">
            <v>25000000</v>
          </cell>
          <cell r="W7729">
            <v>0</v>
          </cell>
          <cell r="X7729">
            <v>341469000</v>
          </cell>
          <cell r="Z7729">
            <v>338972375</v>
          </cell>
          <cell r="AA7729">
            <v>2496625</v>
          </cell>
          <cell r="AB7729">
            <v>338972375</v>
          </cell>
          <cell r="AC7729">
            <v>338972375</v>
          </cell>
          <cell r="AD7729">
            <v>338972375</v>
          </cell>
          <cell r="AE7729">
            <v>338972375</v>
          </cell>
        </row>
        <row r="7730">
          <cell r="F7730" t="str">
            <v>C-3603-1300-1</v>
          </cell>
          <cell r="U7730">
            <v>78563000</v>
          </cell>
          <cell r="V7730">
            <v>5841685</v>
          </cell>
          <cell r="W7730">
            <v>0</v>
          </cell>
          <cell r="X7730">
            <v>84404685</v>
          </cell>
          <cell r="Z7730">
            <v>82535943</v>
          </cell>
          <cell r="AA7730">
            <v>1868742</v>
          </cell>
          <cell r="AB7730">
            <v>82535943</v>
          </cell>
          <cell r="AC7730">
            <v>82535943</v>
          </cell>
          <cell r="AD7730">
            <v>82535943</v>
          </cell>
          <cell r="AE7730">
            <v>82535943</v>
          </cell>
        </row>
        <row r="7731">
          <cell r="F7731" t="str">
            <v>C-3603-1300-1</v>
          </cell>
          <cell r="U7731">
            <v>0</v>
          </cell>
          <cell r="V7731">
            <v>1150000</v>
          </cell>
          <cell r="W7731">
            <v>0</v>
          </cell>
          <cell r="X7731">
            <v>1150000</v>
          </cell>
          <cell r="Z7731">
            <v>1131892</v>
          </cell>
          <cell r="AA7731">
            <v>18108</v>
          </cell>
          <cell r="AB7731">
            <v>1131892</v>
          </cell>
          <cell r="AC7731">
            <v>1131892</v>
          </cell>
          <cell r="AD7731">
            <v>794712</v>
          </cell>
          <cell r="AE7731">
            <v>794712</v>
          </cell>
        </row>
        <row r="7732">
          <cell r="F7732" t="str">
            <v>C-3603-1300-1</v>
          </cell>
          <cell r="U7732">
            <v>0</v>
          </cell>
          <cell r="V7732">
            <v>750000</v>
          </cell>
          <cell r="W7732">
            <v>0</v>
          </cell>
          <cell r="X7732">
            <v>750000</v>
          </cell>
          <cell r="Z7732">
            <v>750000</v>
          </cell>
          <cell r="AA7732">
            <v>0</v>
          </cell>
          <cell r="AB7732">
            <v>750000</v>
          </cell>
          <cell r="AC7732">
            <v>750000</v>
          </cell>
          <cell r="AD7732">
            <v>446570</v>
          </cell>
          <cell r="AE7732">
            <v>446570</v>
          </cell>
        </row>
        <row r="7733">
          <cell r="F7733" t="str">
            <v>C-3603-1300-1</v>
          </cell>
          <cell r="U7733">
            <v>0</v>
          </cell>
          <cell r="V7733">
            <v>6156945</v>
          </cell>
          <cell r="W7733">
            <v>6156945</v>
          </cell>
          <cell r="X7733">
            <v>0</v>
          </cell>
          <cell r="Z7733">
            <v>0</v>
          </cell>
          <cell r="AA7733">
            <v>0</v>
          </cell>
          <cell r="AB7733">
            <v>0</v>
          </cell>
          <cell r="AC7733">
            <v>0</v>
          </cell>
          <cell r="AD7733">
            <v>0</v>
          </cell>
          <cell r="AE7733">
            <v>0</v>
          </cell>
        </row>
        <row r="7734">
          <cell r="F7734" t="str">
            <v>C-3603-1300-1</v>
          </cell>
          <cell r="U7734">
            <v>2250708000</v>
          </cell>
          <cell r="V7734">
            <v>217618287</v>
          </cell>
          <cell r="W7734">
            <v>28454278</v>
          </cell>
          <cell r="X7734">
            <v>2439872009</v>
          </cell>
          <cell r="Z7734">
            <v>2423586921</v>
          </cell>
          <cell r="AA7734">
            <v>16285088</v>
          </cell>
          <cell r="AB7734">
            <v>2423586921</v>
          </cell>
          <cell r="AC7734">
            <v>2423586921</v>
          </cell>
          <cell r="AD7734">
            <v>2404598521</v>
          </cell>
          <cell r="AE7734">
            <v>2404598521</v>
          </cell>
        </row>
        <row r="7735">
          <cell r="F7735" t="str">
            <v>C-3603-1300-1</v>
          </cell>
          <cell r="U7735">
            <v>111004000</v>
          </cell>
          <cell r="V7735">
            <v>0</v>
          </cell>
          <cell r="W7735">
            <v>8634400</v>
          </cell>
          <cell r="X7735">
            <v>102369600</v>
          </cell>
          <cell r="Z7735">
            <v>94532321</v>
          </cell>
          <cell r="AA7735">
            <v>7837279</v>
          </cell>
          <cell r="AB7735">
            <v>94532321</v>
          </cell>
          <cell r="AC7735">
            <v>94532321</v>
          </cell>
          <cell r="AD7735">
            <v>94532321</v>
          </cell>
          <cell r="AE7735">
            <v>94532321</v>
          </cell>
        </row>
        <row r="7736">
          <cell r="F7736" t="str">
            <v>C-3603-1300-1</v>
          </cell>
          <cell r="U7736">
            <v>239060000</v>
          </cell>
          <cell r="V7736">
            <v>2260000</v>
          </cell>
          <cell r="W7736">
            <v>43800000</v>
          </cell>
          <cell r="X7736">
            <v>197520000</v>
          </cell>
          <cell r="Z7736">
            <v>196838204</v>
          </cell>
          <cell r="AA7736">
            <v>681796</v>
          </cell>
          <cell r="AB7736">
            <v>196838204</v>
          </cell>
          <cell r="AC7736">
            <v>196838204</v>
          </cell>
          <cell r="AD7736">
            <v>186895404</v>
          </cell>
          <cell r="AE7736">
            <v>186895404</v>
          </cell>
        </row>
        <row r="7737">
          <cell r="F7737" t="str">
            <v>C-3603-1300-1</v>
          </cell>
          <cell r="U7737">
            <v>0</v>
          </cell>
          <cell r="V7737">
            <v>36414000</v>
          </cell>
          <cell r="W7737">
            <v>10376040</v>
          </cell>
          <cell r="X7737">
            <v>26037960</v>
          </cell>
          <cell r="Z7737">
            <v>26037960</v>
          </cell>
          <cell r="AA7737">
            <v>0</v>
          </cell>
          <cell r="AB7737">
            <v>26037960</v>
          </cell>
          <cell r="AC7737">
            <v>26037960</v>
          </cell>
          <cell r="AD7737">
            <v>26037960</v>
          </cell>
          <cell r="AE7737">
            <v>26037960</v>
          </cell>
        </row>
        <row r="7738">
          <cell r="F7738" t="str">
            <v>C-3603-1300-1</v>
          </cell>
          <cell r="U7738">
            <v>200000000</v>
          </cell>
          <cell r="V7738">
            <v>0</v>
          </cell>
          <cell r="W7738">
            <v>0</v>
          </cell>
          <cell r="X7738">
            <v>200000000</v>
          </cell>
          <cell r="Z7738">
            <v>200000000</v>
          </cell>
          <cell r="AA7738">
            <v>0</v>
          </cell>
          <cell r="AB7738">
            <v>200000000</v>
          </cell>
          <cell r="AC7738">
            <v>200000000</v>
          </cell>
          <cell r="AD7738">
            <v>200000000</v>
          </cell>
          <cell r="AE7738">
            <v>200000000</v>
          </cell>
        </row>
        <row r="7739">
          <cell r="F7739" t="str">
            <v>C-3603-1300-1</v>
          </cell>
          <cell r="U7739">
            <v>16715000</v>
          </cell>
          <cell r="V7739">
            <v>0</v>
          </cell>
          <cell r="W7739">
            <v>5841350</v>
          </cell>
          <cell r="X7739">
            <v>10873650</v>
          </cell>
          <cell r="Z7739">
            <v>10873650</v>
          </cell>
          <cell r="AA7739">
            <v>0</v>
          </cell>
          <cell r="AB7739">
            <v>10873650</v>
          </cell>
          <cell r="AC7739">
            <v>10873650</v>
          </cell>
          <cell r="AD7739">
            <v>10873650</v>
          </cell>
          <cell r="AE7739">
            <v>10873650</v>
          </cell>
        </row>
        <row r="7740">
          <cell r="F7740" t="str">
            <v>C-3603-1300-1</v>
          </cell>
          <cell r="U7740">
            <v>8594000</v>
          </cell>
          <cell r="V7740">
            <v>13899123</v>
          </cell>
          <cell r="W7740">
            <v>1472489</v>
          </cell>
          <cell r="X7740">
            <v>21020634</v>
          </cell>
          <cell r="Z7740">
            <v>18624980</v>
          </cell>
          <cell r="AA7740">
            <v>2395654</v>
          </cell>
          <cell r="AB7740">
            <v>18624980</v>
          </cell>
          <cell r="AC7740">
            <v>18624980</v>
          </cell>
          <cell r="AD7740">
            <v>18624980</v>
          </cell>
          <cell r="AE7740">
            <v>18624980</v>
          </cell>
        </row>
        <row r="7741">
          <cell r="F7741" t="str">
            <v>C-3603-1300-1</v>
          </cell>
          <cell r="U7741">
            <v>1502116000</v>
          </cell>
          <cell r="V7741">
            <v>222449149</v>
          </cell>
          <cell r="W7741">
            <v>0</v>
          </cell>
          <cell r="X7741">
            <v>1724565149</v>
          </cell>
          <cell r="Z7741">
            <v>1724565071</v>
          </cell>
          <cell r="AA7741">
            <v>78</v>
          </cell>
          <cell r="AB7741">
            <v>1724565071</v>
          </cell>
          <cell r="AC7741">
            <v>1724565071</v>
          </cell>
          <cell r="AD7741">
            <v>1724565071</v>
          </cell>
          <cell r="AE7741">
            <v>1724565071</v>
          </cell>
        </row>
        <row r="7742">
          <cell r="F7742" t="str">
            <v>C-3603-1300-1</v>
          </cell>
          <cell r="U7742">
            <v>0</v>
          </cell>
          <cell r="V7742">
            <v>1894120</v>
          </cell>
          <cell r="W7742">
            <v>0</v>
          </cell>
          <cell r="X7742">
            <v>1894120</v>
          </cell>
          <cell r="Z7742">
            <v>1894120</v>
          </cell>
          <cell r="AA7742">
            <v>0</v>
          </cell>
          <cell r="AB7742">
            <v>1894120</v>
          </cell>
          <cell r="AC7742">
            <v>1894120</v>
          </cell>
          <cell r="AD7742">
            <v>1894120</v>
          </cell>
          <cell r="AE7742">
            <v>1894120</v>
          </cell>
        </row>
        <row r="7743">
          <cell r="F7743" t="str">
            <v>C-3603-1300-1</v>
          </cell>
          <cell r="U7743">
            <v>16578000</v>
          </cell>
          <cell r="V7743">
            <v>0</v>
          </cell>
          <cell r="W7743">
            <v>0</v>
          </cell>
          <cell r="X7743">
            <v>16578000</v>
          </cell>
          <cell r="Z7743">
            <v>16578000</v>
          </cell>
          <cell r="AA7743">
            <v>0</v>
          </cell>
          <cell r="AB7743">
            <v>16578000</v>
          </cell>
          <cell r="AC7743">
            <v>16578000</v>
          </cell>
          <cell r="AD7743">
            <v>16578000</v>
          </cell>
          <cell r="AE7743">
            <v>16578000</v>
          </cell>
        </row>
        <row r="7744">
          <cell r="F7744" t="str">
            <v>C-3603-1300-1</v>
          </cell>
          <cell r="U7744">
            <v>4079000</v>
          </cell>
          <cell r="V7744">
            <v>0</v>
          </cell>
          <cell r="W7744">
            <v>0</v>
          </cell>
          <cell r="X7744">
            <v>4079000</v>
          </cell>
          <cell r="Z7744">
            <v>4079000</v>
          </cell>
          <cell r="AA7744">
            <v>0</v>
          </cell>
          <cell r="AB7744">
            <v>4079000</v>
          </cell>
          <cell r="AC7744">
            <v>4079000</v>
          </cell>
          <cell r="AD7744">
            <v>4079000</v>
          </cell>
          <cell r="AE7744">
            <v>4079000</v>
          </cell>
        </row>
        <row r="7745">
          <cell r="F7745" t="str">
            <v>C-3603-1300-1</v>
          </cell>
          <cell r="U7745">
            <v>27954000</v>
          </cell>
          <cell r="V7745">
            <v>0</v>
          </cell>
          <cell r="W7745">
            <v>0</v>
          </cell>
          <cell r="X7745">
            <v>27954000</v>
          </cell>
          <cell r="Z7745">
            <v>27953952</v>
          </cell>
          <cell r="AA7745">
            <v>48</v>
          </cell>
          <cell r="AB7745">
            <v>27953952</v>
          </cell>
          <cell r="AC7745">
            <v>27953952</v>
          </cell>
          <cell r="AD7745">
            <v>27953952</v>
          </cell>
          <cell r="AE7745">
            <v>27953952</v>
          </cell>
        </row>
        <row r="7746">
          <cell r="F7746" t="str">
            <v>C-3603-1300-1</v>
          </cell>
          <cell r="U7746">
            <v>0</v>
          </cell>
          <cell r="V7746">
            <v>31936903</v>
          </cell>
          <cell r="W7746">
            <v>70769</v>
          </cell>
          <cell r="X7746">
            <v>31866134</v>
          </cell>
          <cell r="Z7746">
            <v>31866132</v>
          </cell>
          <cell r="AA7746">
            <v>2</v>
          </cell>
          <cell r="AB7746">
            <v>31866132</v>
          </cell>
          <cell r="AC7746">
            <v>31866132</v>
          </cell>
          <cell r="AD7746">
            <v>31866132</v>
          </cell>
          <cell r="AE7746">
            <v>31866132</v>
          </cell>
        </row>
        <row r="7747">
          <cell r="F7747" t="str">
            <v>C-3603-1300-1</v>
          </cell>
          <cell r="U7747">
            <v>388159000</v>
          </cell>
          <cell r="V7747">
            <v>0</v>
          </cell>
          <cell r="W7747">
            <v>0</v>
          </cell>
          <cell r="X7747">
            <v>388159000</v>
          </cell>
          <cell r="Z7747">
            <v>388159000</v>
          </cell>
          <cell r="AA7747">
            <v>0</v>
          </cell>
          <cell r="AB7747">
            <v>388159000</v>
          </cell>
          <cell r="AC7747">
            <v>388159000</v>
          </cell>
          <cell r="AD7747">
            <v>388159000</v>
          </cell>
          <cell r="AE7747">
            <v>388159000</v>
          </cell>
        </row>
        <row r="7748">
          <cell r="F7748" t="str">
            <v>C-3603-1300-1</v>
          </cell>
          <cell r="U7748">
            <v>130000000</v>
          </cell>
          <cell r="V7748">
            <v>6381464</v>
          </cell>
          <cell r="W7748">
            <v>18222861</v>
          </cell>
          <cell r="X7748">
            <v>118158603</v>
          </cell>
          <cell r="Z7748">
            <v>113702538.36</v>
          </cell>
          <cell r="AA7748">
            <v>4456064.6399999997</v>
          </cell>
          <cell r="AB7748">
            <v>113702538.36</v>
          </cell>
          <cell r="AC7748">
            <v>113702538.36</v>
          </cell>
          <cell r="AD7748">
            <v>113702538.36</v>
          </cell>
          <cell r="AE7748">
            <v>113702538.36</v>
          </cell>
        </row>
        <row r="7749">
          <cell r="F7749" t="str">
            <v>C-3603-1300-1</v>
          </cell>
          <cell r="U7749">
            <v>0</v>
          </cell>
          <cell r="V7749">
            <v>10975796</v>
          </cell>
          <cell r="W7749">
            <v>0</v>
          </cell>
          <cell r="X7749">
            <v>10975796</v>
          </cell>
          <cell r="Z7749">
            <v>6655796</v>
          </cell>
          <cell r="AA7749">
            <v>4320000</v>
          </cell>
          <cell r="AB7749">
            <v>6655796</v>
          </cell>
          <cell r="AC7749">
            <v>6655796</v>
          </cell>
          <cell r="AD7749">
            <v>6655796</v>
          </cell>
          <cell r="AE7749">
            <v>6655796</v>
          </cell>
        </row>
        <row r="7750">
          <cell r="F7750" t="str">
            <v>C-3603-1300-1</v>
          </cell>
          <cell r="U7750">
            <v>2131000</v>
          </cell>
          <cell r="V7750">
            <v>0</v>
          </cell>
          <cell r="W7750">
            <v>0</v>
          </cell>
          <cell r="X7750">
            <v>2131000</v>
          </cell>
          <cell r="Z7750">
            <v>2131000</v>
          </cell>
          <cell r="AA7750">
            <v>0</v>
          </cell>
          <cell r="AB7750">
            <v>2131000</v>
          </cell>
          <cell r="AC7750">
            <v>2131000</v>
          </cell>
          <cell r="AD7750">
            <v>2131000</v>
          </cell>
          <cell r="AE7750">
            <v>2131000</v>
          </cell>
        </row>
        <row r="7751">
          <cell r="F7751" t="str">
            <v>C-3603-1300-1</v>
          </cell>
          <cell r="U7751">
            <v>4074000</v>
          </cell>
          <cell r="V7751">
            <v>800000</v>
          </cell>
          <cell r="W7751">
            <v>0</v>
          </cell>
          <cell r="X7751">
            <v>4874000</v>
          </cell>
          <cell r="Z7751">
            <v>4874000</v>
          </cell>
          <cell r="AA7751">
            <v>0</v>
          </cell>
          <cell r="AB7751">
            <v>4874000</v>
          </cell>
          <cell r="AC7751">
            <v>4874000</v>
          </cell>
          <cell r="AD7751">
            <v>4874000</v>
          </cell>
          <cell r="AE7751">
            <v>4874000</v>
          </cell>
        </row>
        <row r="7752">
          <cell r="F7752" t="str">
            <v>C-3603-1300-1</v>
          </cell>
          <cell r="U7752">
            <v>40912000</v>
          </cell>
          <cell r="V7752">
            <v>0</v>
          </cell>
          <cell r="W7752">
            <v>9795841</v>
          </cell>
          <cell r="X7752">
            <v>31116159</v>
          </cell>
          <cell r="Z7752">
            <v>31116159</v>
          </cell>
          <cell r="AA7752">
            <v>0</v>
          </cell>
          <cell r="AB7752">
            <v>31116159</v>
          </cell>
          <cell r="AC7752">
            <v>31116159</v>
          </cell>
          <cell r="AD7752">
            <v>29938500</v>
          </cell>
          <cell r="AE7752">
            <v>29938500</v>
          </cell>
        </row>
        <row r="7753">
          <cell r="F7753" t="str">
            <v>C-3603-1300-1</v>
          </cell>
          <cell r="U7753">
            <v>47154000</v>
          </cell>
          <cell r="V7753">
            <v>0</v>
          </cell>
          <cell r="W7753">
            <v>4706061</v>
          </cell>
          <cell r="X7753">
            <v>42447939</v>
          </cell>
          <cell r="Z7753">
            <v>42447939</v>
          </cell>
          <cell r="AA7753">
            <v>0</v>
          </cell>
          <cell r="AB7753">
            <v>42447939</v>
          </cell>
          <cell r="AC7753">
            <v>42447939</v>
          </cell>
          <cell r="AD7753">
            <v>42447939</v>
          </cell>
          <cell r="AE7753">
            <v>42447939</v>
          </cell>
        </row>
        <row r="7754">
          <cell r="F7754" t="str">
            <v>C-3603-1300-1</v>
          </cell>
          <cell r="U7754">
            <v>76841000</v>
          </cell>
          <cell r="V7754">
            <v>0</v>
          </cell>
          <cell r="W7754">
            <v>0</v>
          </cell>
          <cell r="X7754">
            <v>76841000</v>
          </cell>
          <cell r="Z7754">
            <v>76747140</v>
          </cell>
          <cell r="AA7754">
            <v>93860</v>
          </cell>
          <cell r="AB7754">
            <v>76747140</v>
          </cell>
          <cell r="AC7754">
            <v>76747140</v>
          </cell>
          <cell r="AD7754">
            <v>76747140</v>
          </cell>
          <cell r="AE7754">
            <v>76747140</v>
          </cell>
        </row>
        <row r="7755">
          <cell r="F7755" t="str">
            <v>C-3603-1300-1</v>
          </cell>
          <cell r="U7755">
            <v>22070000</v>
          </cell>
          <cell r="V7755">
            <v>0</v>
          </cell>
          <cell r="W7755">
            <v>0</v>
          </cell>
          <cell r="X7755">
            <v>22070000</v>
          </cell>
          <cell r="Z7755">
            <v>21393822</v>
          </cell>
          <cell r="AA7755">
            <v>676178</v>
          </cell>
          <cell r="AB7755">
            <v>21393822</v>
          </cell>
          <cell r="AC7755">
            <v>21393822</v>
          </cell>
          <cell r="AD7755">
            <v>21393822</v>
          </cell>
          <cell r="AE7755">
            <v>21393822</v>
          </cell>
        </row>
        <row r="7756">
          <cell r="F7756" t="str">
            <v>C-3603-1300-1</v>
          </cell>
          <cell r="U7756">
            <v>0</v>
          </cell>
          <cell r="V7756">
            <v>25519955</v>
          </cell>
          <cell r="W7756">
            <v>1179955</v>
          </cell>
          <cell r="X7756">
            <v>24340000</v>
          </cell>
          <cell r="Z7756">
            <v>24340000</v>
          </cell>
          <cell r="AA7756">
            <v>0</v>
          </cell>
          <cell r="AB7756">
            <v>24340000</v>
          </cell>
          <cell r="AC7756">
            <v>24340000</v>
          </cell>
          <cell r="AD7756">
            <v>24340000</v>
          </cell>
          <cell r="AE7756">
            <v>24340000</v>
          </cell>
        </row>
        <row r="7757">
          <cell r="F7757" t="str">
            <v>C-3603-1300-1</v>
          </cell>
          <cell r="U7757">
            <v>95000</v>
          </cell>
          <cell r="V7757">
            <v>147000</v>
          </cell>
          <cell r="W7757">
            <v>46000</v>
          </cell>
          <cell r="X7757">
            <v>196000</v>
          </cell>
          <cell r="Z7757">
            <v>196000</v>
          </cell>
          <cell r="AA7757">
            <v>0</v>
          </cell>
          <cell r="AB7757">
            <v>196000</v>
          </cell>
          <cell r="AC7757">
            <v>196000</v>
          </cell>
          <cell r="AD7757">
            <v>196000</v>
          </cell>
          <cell r="AE7757">
            <v>196000</v>
          </cell>
        </row>
        <row r="7758">
          <cell r="F7758" t="str">
            <v>C-3603-1300-1</v>
          </cell>
          <cell r="U7758">
            <v>475520000</v>
          </cell>
          <cell r="V7758">
            <v>0</v>
          </cell>
          <cell r="W7758">
            <v>25519955</v>
          </cell>
          <cell r="X7758">
            <v>450000045</v>
          </cell>
          <cell r="Z7758">
            <v>449972530</v>
          </cell>
          <cell r="AA7758">
            <v>27515</v>
          </cell>
          <cell r="AB7758">
            <v>449972530</v>
          </cell>
          <cell r="AC7758">
            <v>449972530</v>
          </cell>
          <cell r="AD7758">
            <v>449972530</v>
          </cell>
          <cell r="AE7758">
            <v>449972530</v>
          </cell>
        </row>
        <row r="7759">
          <cell r="F7759" t="str">
            <v>C-3603-1300-3</v>
          </cell>
          <cell r="U7759">
            <v>0</v>
          </cell>
          <cell r="V7759">
            <v>180000000</v>
          </cell>
          <cell r="W7759">
            <v>0</v>
          </cell>
          <cell r="X7759">
            <v>180000000</v>
          </cell>
          <cell r="Z7759">
            <v>179963700</v>
          </cell>
          <cell r="AA7759">
            <v>36300</v>
          </cell>
          <cell r="AB7759">
            <v>179963700</v>
          </cell>
          <cell r="AC7759">
            <v>179963700</v>
          </cell>
          <cell r="AD7759">
            <v>0</v>
          </cell>
          <cell r="AE7759">
            <v>0</v>
          </cell>
        </row>
        <row r="7760">
          <cell r="F7760" t="str">
            <v>C-3603-1300-3</v>
          </cell>
          <cell r="U7760">
            <v>79700</v>
          </cell>
          <cell r="V7760">
            <v>0</v>
          </cell>
          <cell r="W7760">
            <v>0</v>
          </cell>
          <cell r="X7760">
            <v>79700</v>
          </cell>
          <cell r="Z7760">
            <v>79700</v>
          </cell>
          <cell r="AA7760">
            <v>0</v>
          </cell>
          <cell r="AB7760">
            <v>79700</v>
          </cell>
          <cell r="AC7760">
            <v>79700</v>
          </cell>
          <cell r="AD7760">
            <v>79700</v>
          </cell>
          <cell r="AE7760">
            <v>79700</v>
          </cell>
        </row>
        <row r="7761">
          <cell r="F7761" t="str">
            <v>C-3603-1300-3</v>
          </cell>
          <cell r="U7761">
            <v>1812500</v>
          </cell>
          <cell r="V7761">
            <v>178987096</v>
          </cell>
          <cell r="W7761">
            <v>0</v>
          </cell>
          <cell r="X7761">
            <v>180799596</v>
          </cell>
          <cell r="Z7761">
            <v>178586446</v>
          </cell>
          <cell r="AA7761">
            <v>2213150</v>
          </cell>
          <cell r="AB7761">
            <v>178586446</v>
          </cell>
          <cell r="AC7761">
            <v>178586446</v>
          </cell>
          <cell r="AD7761">
            <v>176594611</v>
          </cell>
          <cell r="AE7761">
            <v>176594611</v>
          </cell>
        </row>
        <row r="7762">
          <cell r="F7762" t="str">
            <v>C-3603-1300-3</v>
          </cell>
          <cell r="U7762">
            <v>84979100</v>
          </cell>
          <cell r="V7762">
            <v>0</v>
          </cell>
          <cell r="W7762">
            <v>487011</v>
          </cell>
          <cell r="X7762">
            <v>84492089</v>
          </cell>
          <cell r="Z7762">
            <v>84492089</v>
          </cell>
          <cell r="AA7762">
            <v>0</v>
          </cell>
          <cell r="AB7762">
            <v>84492089</v>
          </cell>
          <cell r="AC7762">
            <v>84492089</v>
          </cell>
          <cell r="AD7762">
            <v>84492089</v>
          </cell>
          <cell r="AE7762">
            <v>84492089</v>
          </cell>
        </row>
        <row r="7763">
          <cell r="F7763" t="str">
            <v>C-3603-1300-4</v>
          </cell>
          <cell r="U7763">
            <v>0</v>
          </cell>
          <cell r="V7763">
            <v>9413250</v>
          </cell>
          <cell r="W7763">
            <v>0</v>
          </cell>
          <cell r="X7763">
            <v>9413250</v>
          </cell>
          <cell r="Z7763">
            <v>9413250</v>
          </cell>
          <cell r="AA7763">
            <v>0</v>
          </cell>
          <cell r="AB7763">
            <v>9413250</v>
          </cell>
          <cell r="AC7763">
            <v>9413250</v>
          </cell>
          <cell r="AD7763">
            <v>9413250</v>
          </cell>
          <cell r="AE7763">
            <v>9413250</v>
          </cell>
        </row>
        <row r="7764">
          <cell r="F7764" t="str">
            <v>C-3603-1300-4</v>
          </cell>
          <cell r="U7764">
            <v>105493388</v>
          </cell>
          <cell r="V7764">
            <v>65472744</v>
          </cell>
          <cell r="W7764">
            <v>0</v>
          </cell>
          <cell r="X7764">
            <v>170966132</v>
          </cell>
          <cell r="Z7764">
            <v>170412815</v>
          </cell>
          <cell r="AA7764">
            <v>553317</v>
          </cell>
          <cell r="AB7764">
            <v>170412815</v>
          </cell>
          <cell r="AC7764">
            <v>170412815</v>
          </cell>
          <cell r="AD7764">
            <v>169675099</v>
          </cell>
          <cell r="AE7764">
            <v>169675099</v>
          </cell>
        </row>
        <row r="7765">
          <cell r="F7765" t="str">
            <v>C-3603-1300-7</v>
          </cell>
          <cell r="U7765">
            <v>115651339</v>
          </cell>
          <cell r="V7765">
            <v>0</v>
          </cell>
          <cell r="W7765">
            <v>0</v>
          </cell>
          <cell r="X7765">
            <v>115651339</v>
          </cell>
          <cell r="Z7765">
            <v>115311309</v>
          </cell>
          <cell r="AA7765">
            <v>340030</v>
          </cell>
          <cell r="AB7765">
            <v>115311309</v>
          </cell>
          <cell r="AC7765">
            <v>115311309</v>
          </cell>
          <cell r="AD7765">
            <v>106073338</v>
          </cell>
          <cell r="AE7765">
            <v>106073338</v>
          </cell>
        </row>
        <row r="7766">
          <cell r="F7766" t="str">
            <v>C-3603-1300-7</v>
          </cell>
          <cell r="U7766">
            <v>148269412</v>
          </cell>
          <cell r="V7766">
            <v>11900000</v>
          </cell>
          <cell r="W7766">
            <v>0</v>
          </cell>
          <cell r="X7766">
            <v>160169412</v>
          </cell>
          <cell r="Z7766">
            <v>159816529</v>
          </cell>
          <cell r="AA7766">
            <v>352883</v>
          </cell>
          <cell r="AB7766">
            <v>159816529</v>
          </cell>
          <cell r="AC7766">
            <v>159816529</v>
          </cell>
          <cell r="AD7766">
            <v>135003557</v>
          </cell>
          <cell r="AE7766">
            <v>135003557</v>
          </cell>
        </row>
        <row r="7767">
          <cell r="F7767" t="str">
            <v>C-3603-1300-7</v>
          </cell>
          <cell r="U7767">
            <v>42633537</v>
          </cell>
          <cell r="V7767">
            <v>40000000</v>
          </cell>
          <cell r="W7767">
            <v>9017783</v>
          </cell>
          <cell r="X7767">
            <v>73615754</v>
          </cell>
          <cell r="Z7767">
            <v>67689690</v>
          </cell>
          <cell r="AA7767">
            <v>5926064</v>
          </cell>
          <cell r="AB7767">
            <v>67689690</v>
          </cell>
          <cell r="AC7767">
            <v>67689690</v>
          </cell>
          <cell r="AD7767">
            <v>67689690</v>
          </cell>
          <cell r="AE7767">
            <v>67689690</v>
          </cell>
        </row>
        <row r="7768">
          <cell r="F7768" t="str">
            <v>C-3603-1300-9</v>
          </cell>
          <cell r="U7768">
            <v>83950000</v>
          </cell>
          <cell r="V7768">
            <v>10000000</v>
          </cell>
          <cell r="W7768">
            <v>9593316</v>
          </cell>
          <cell r="X7768">
            <v>84356684</v>
          </cell>
          <cell r="Z7768">
            <v>84356684</v>
          </cell>
          <cell r="AA7768">
            <v>0</v>
          </cell>
          <cell r="AB7768">
            <v>84356684</v>
          </cell>
          <cell r="AC7768">
            <v>84356684</v>
          </cell>
          <cell r="AD7768">
            <v>84356684</v>
          </cell>
          <cell r="AE7768">
            <v>84356684</v>
          </cell>
        </row>
        <row r="7769">
          <cell r="F7769" t="str">
            <v>C-3603-1300-9</v>
          </cell>
          <cell r="U7769">
            <v>0</v>
          </cell>
          <cell r="V7769">
            <v>1800000</v>
          </cell>
          <cell r="W7769">
            <v>0</v>
          </cell>
          <cell r="X7769">
            <v>1800000</v>
          </cell>
          <cell r="Z7769">
            <v>1800000</v>
          </cell>
          <cell r="AA7769">
            <v>0</v>
          </cell>
          <cell r="AB7769">
            <v>1800000</v>
          </cell>
          <cell r="AC7769">
            <v>1800000</v>
          </cell>
          <cell r="AD7769">
            <v>1800000</v>
          </cell>
          <cell r="AE7769">
            <v>1800000</v>
          </cell>
        </row>
        <row r="7770">
          <cell r="F7770" t="str">
            <v>C-3603-1300-9</v>
          </cell>
          <cell r="U7770">
            <v>1500000</v>
          </cell>
          <cell r="V7770">
            <v>23043000</v>
          </cell>
          <cell r="W7770">
            <v>2566</v>
          </cell>
          <cell r="X7770">
            <v>24540434</v>
          </cell>
          <cell r="Z7770">
            <v>24401135</v>
          </cell>
          <cell r="AA7770">
            <v>139299</v>
          </cell>
          <cell r="AB7770">
            <v>24401135</v>
          </cell>
          <cell r="AC7770">
            <v>24401135</v>
          </cell>
          <cell r="AD7770">
            <v>24401135</v>
          </cell>
          <cell r="AE7770">
            <v>24401135</v>
          </cell>
        </row>
        <row r="7771">
          <cell r="F7771" t="str">
            <v>C-3603-1300-11</v>
          </cell>
          <cell r="U7771">
            <v>0</v>
          </cell>
          <cell r="V7771">
            <v>1236676864</v>
          </cell>
          <cell r="W7771">
            <v>0</v>
          </cell>
          <cell r="X7771">
            <v>1236676864</v>
          </cell>
          <cell r="Z7771">
            <v>1206029404</v>
          </cell>
          <cell r="AA7771">
            <v>30647460</v>
          </cell>
          <cell r="AB7771">
            <v>1206029404</v>
          </cell>
          <cell r="AC7771">
            <v>1196148551</v>
          </cell>
          <cell r="AD7771">
            <v>1015686241</v>
          </cell>
          <cell r="AE7771">
            <v>1015686241</v>
          </cell>
        </row>
        <row r="7772">
          <cell r="F7772" t="str">
            <v>C-3603-1300-11</v>
          </cell>
          <cell r="U7772">
            <v>0</v>
          </cell>
          <cell r="V7772">
            <v>8850000</v>
          </cell>
          <cell r="W7772">
            <v>0</v>
          </cell>
          <cell r="X7772">
            <v>8850000</v>
          </cell>
          <cell r="Z7772">
            <v>8848888</v>
          </cell>
          <cell r="AA7772">
            <v>1112</v>
          </cell>
          <cell r="AB7772">
            <v>8848888</v>
          </cell>
          <cell r="AC7772">
            <v>8848888</v>
          </cell>
          <cell r="AD7772">
            <v>8848888</v>
          </cell>
          <cell r="AE7772">
            <v>8848888</v>
          </cell>
        </row>
        <row r="7773">
          <cell r="F7773" t="str">
            <v>C-3603-1300-11</v>
          </cell>
          <cell r="U7773">
            <v>0</v>
          </cell>
          <cell r="V7773">
            <v>135314900</v>
          </cell>
          <cell r="W7773">
            <v>0</v>
          </cell>
          <cell r="X7773">
            <v>135314900</v>
          </cell>
          <cell r="Z7773">
            <v>135314900</v>
          </cell>
          <cell r="AA7773">
            <v>0</v>
          </cell>
          <cell r="AB7773">
            <v>135314900</v>
          </cell>
          <cell r="AC7773">
            <v>135314900</v>
          </cell>
          <cell r="AD7773">
            <v>135314900</v>
          </cell>
          <cell r="AE7773">
            <v>135314900</v>
          </cell>
        </row>
        <row r="7774">
          <cell r="F7774" t="str">
            <v>C-3603-1300-11</v>
          </cell>
          <cell r="U7774">
            <v>0</v>
          </cell>
          <cell r="V7774">
            <v>63333684</v>
          </cell>
          <cell r="W7774">
            <v>0</v>
          </cell>
          <cell r="X7774">
            <v>63333684</v>
          </cell>
          <cell r="Z7774">
            <v>46997860</v>
          </cell>
          <cell r="AA7774">
            <v>16335824</v>
          </cell>
          <cell r="AB7774">
            <v>46997860</v>
          </cell>
          <cell r="AC7774">
            <v>46997860</v>
          </cell>
          <cell r="AD7774">
            <v>46997860</v>
          </cell>
          <cell r="AE7774">
            <v>46997860</v>
          </cell>
        </row>
        <row r="7775">
          <cell r="F7775" t="str">
            <v>C-3603-1300-11</v>
          </cell>
          <cell r="U7775">
            <v>0</v>
          </cell>
          <cell r="V7775">
            <v>70000000</v>
          </cell>
          <cell r="W7775">
            <v>0</v>
          </cell>
          <cell r="X7775">
            <v>70000000</v>
          </cell>
          <cell r="Z7775">
            <v>65000003</v>
          </cell>
          <cell r="AA7775">
            <v>4999997</v>
          </cell>
          <cell r="AB7775">
            <v>65000003</v>
          </cell>
          <cell r="AC7775">
            <v>65000003</v>
          </cell>
          <cell r="AD7775">
            <v>65000003</v>
          </cell>
          <cell r="AE7775">
            <v>65000003</v>
          </cell>
        </row>
        <row r="7776">
          <cell r="F7776" t="str">
            <v>C-3603-1300-11</v>
          </cell>
          <cell r="U7776">
            <v>0</v>
          </cell>
          <cell r="V7776">
            <v>297000000</v>
          </cell>
          <cell r="W7776">
            <v>0</v>
          </cell>
          <cell r="X7776">
            <v>297000000</v>
          </cell>
          <cell r="Z7776">
            <v>296985960</v>
          </cell>
          <cell r="AA7776">
            <v>14040</v>
          </cell>
          <cell r="AB7776">
            <v>296985960</v>
          </cell>
          <cell r="AC7776">
            <v>296985960</v>
          </cell>
          <cell r="AD7776">
            <v>296985960</v>
          </cell>
          <cell r="AE7776">
            <v>296985960</v>
          </cell>
        </row>
        <row r="7777">
          <cell r="F7777" t="str">
            <v>C-3605-1300-1</v>
          </cell>
          <cell r="U7777">
            <v>1000000</v>
          </cell>
          <cell r="V7777">
            <v>141676000</v>
          </cell>
          <cell r="W7777">
            <v>5276000</v>
          </cell>
          <cell r="X7777">
            <v>137400000</v>
          </cell>
          <cell r="Z7777">
            <v>137400000</v>
          </cell>
          <cell r="AA7777">
            <v>0</v>
          </cell>
          <cell r="AB7777">
            <v>137400000</v>
          </cell>
          <cell r="AC7777">
            <v>137400000</v>
          </cell>
          <cell r="AD7777">
            <v>137400000</v>
          </cell>
          <cell r="AE7777">
            <v>137400000</v>
          </cell>
        </row>
        <row r="7778">
          <cell r="F7778" t="str">
            <v>C-3605-1300-1</v>
          </cell>
          <cell r="U7778">
            <v>28100000</v>
          </cell>
          <cell r="V7778">
            <v>0</v>
          </cell>
          <cell r="W7778">
            <v>1409887</v>
          </cell>
          <cell r="X7778">
            <v>26690113</v>
          </cell>
          <cell r="Z7778">
            <v>26690113</v>
          </cell>
          <cell r="AA7778">
            <v>0</v>
          </cell>
          <cell r="AB7778">
            <v>26690113</v>
          </cell>
          <cell r="AC7778">
            <v>26690113</v>
          </cell>
          <cell r="AD7778">
            <v>26690113</v>
          </cell>
          <cell r="AE7778">
            <v>26690113</v>
          </cell>
        </row>
        <row r="7779">
          <cell r="F7779" t="str">
            <v>C-3605-1300-1</v>
          </cell>
          <cell r="U7779">
            <v>111860300</v>
          </cell>
          <cell r="V7779">
            <v>0</v>
          </cell>
          <cell r="W7779">
            <v>5236419</v>
          </cell>
          <cell r="X7779">
            <v>106623881</v>
          </cell>
          <cell r="Z7779">
            <v>106617719</v>
          </cell>
          <cell r="AA7779">
            <v>6162</v>
          </cell>
          <cell r="AB7779">
            <v>106617719</v>
          </cell>
          <cell r="AC7779">
            <v>106617719</v>
          </cell>
          <cell r="AD7779">
            <v>106617719</v>
          </cell>
          <cell r="AE7779">
            <v>106617719</v>
          </cell>
        </row>
        <row r="7780">
          <cell r="F7780" t="str">
            <v>C-3605-1300-1</v>
          </cell>
          <cell r="U7780">
            <v>44200000</v>
          </cell>
          <cell r="V7780">
            <v>39654105</v>
          </cell>
          <cell r="W7780">
            <v>9909940</v>
          </cell>
          <cell r="X7780">
            <v>73944165</v>
          </cell>
          <cell r="Z7780">
            <v>73944165</v>
          </cell>
          <cell r="AA7780">
            <v>0</v>
          </cell>
          <cell r="AB7780">
            <v>73944165</v>
          </cell>
          <cell r="AC7780">
            <v>73944165</v>
          </cell>
          <cell r="AD7780">
            <v>73944165</v>
          </cell>
          <cell r="AE7780">
            <v>73944165</v>
          </cell>
        </row>
        <row r="7781">
          <cell r="F7781" t="str">
            <v>C-3605-1300-1</v>
          </cell>
          <cell r="U7781">
            <v>9068727</v>
          </cell>
          <cell r="V7781">
            <v>77882300</v>
          </cell>
          <cell r="W7781">
            <v>28604905</v>
          </cell>
          <cell r="X7781">
            <v>58346122</v>
          </cell>
          <cell r="Z7781">
            <v>52611988</v>
          </cell>
          <cell r="AA7781">
            <v>5734134</v>
          </cell>
          <cell r="AB7781">
            <v>52611988</v>
          </cell>
          <cell r="AC7781">
            <v>52611988</v>
          </cell>
          <cell r="AD7781">
            <v>52611988</v>
          </cell>
          <cell r="AE7781">
            <v>52611988</v>
          </cell>
        </row>
        <row r="7782">
          <cell r="F7782" t="str">
            <v>C-3605-1300-1</v>
          </cell>
          <cell r="U7782">
            <v>10000000</v>
          </cell>
          <cell r="V7782">
            <v>19097848</v>
          </cell>
          <cell r="W7782">
            <v>0</v>
          </cell>
          <cell r="X7782">
            <v>29097848</v>
          </cell>
          <cell r="Z7782">
            <v>29096758</v>
          </cell>
          <cell r="AA7782">
            <v>1090</v>
          </cell>
          <cell r="AB7782">
            <v>29096758</v>
          </cell>
          <cell r="AC7782">
            <v>29096758</v>
          </cell>
          <cell r="AD7782">
            <v>29096758</v>
          </cell>
          <cell r="AE7782">
            <v>29096758</v>
          </cell>
        </row>
        <row r="7783">
          <cell r="F7783" t="str">
            <v>C-3605-1300-1</v>
          </cell>
          <cell r="U7783">
            <v>58000000</v>
          </cell>
          <cell r="V7783">
            <v>0</v>
          </cell>
          <cell r="W7783">
            <v>1000000</v>
          </cell>
          <cell r="X7783">
            <v>57000000</v>
          </cell>
          <cell r="Z7783">
            <v>52076919</v>
          </cell>
          <cell r="AA7783">
            <v>4923081</v>
          </cell>
          <cell r="AB7783">
            <v>52076919</v>
          </cell>
          <cell r="AC7783">
            <v>52076919</v>
          </cell>
          <cell r="AD7783">
            <v>52076919</v>
          </cell>
          <cell r="AE7783">
            <v>52076919</v>
          </cell>
        </row>
        <row r="7784">
          <cell r="F7784" t="str">
            <v>C-3605-1300-1</v>
          </cell>
          <cell r="U7784">
            <v>1212963</v>
          </cell>
          <cell r="V7784">
            <v>16382947</v>
          </cell>
          <cell r="W7784">
            <v>0</v>
          </cell>
          <cell r="X7784">
            <v>17595910</v>
          </cell>
          <cell r="Z7784">
            <v>17567470</v>
          </cell>
          <cell r="AA7784">
            <v>28440</v>
          </cell>
          <cell r="AB7784">
            <v>17567470</v>
          </cell>
          <cell r="AC7784">
            <v>17567470</v>
          </cell>
          <cell r="AD7784">
            <v>17567470</v>
          </cell>
          <cell r="AE7784">
            <v>17567470</v>
          </cell>
        </row>
        <row r="7785">
          <cell r="F7785" t="str">
            <v>C-3605-1300-1</v>
          </cell>
          <cell r="U7785">
            <v>339530496</v>
          </cell>
          <cell r="V7785">
            <v>60815517</v>
          </cell>
          <cell r="W7785">
            <v>153071734</v>
          </cell>
          <cell r="X7785">
            <v>247274279</v>
          </cell>
          <cell r="Z7785">
            <v>247274279</v>
          </cell>
          <cell r="AA7785">
            <v>0</v>
          </cell>
          <cell r="AB7785">
            <v>247274279</v>
          </cell>
          <cell r="AC7785">
            <v>247274279</v>
          </cell>
          <cell r="AD7785">
            <v>247274279</v>
          </cell>
          <cell r="AE7785">
            <v>247274279</v>
          </cell>
        </row>
        <row r="7786">
          <cell r="F7786" t="str">
            <v>C-3605-1300-1</v>
          </cell>
          <cell r="U7786">
            <v>139100000</v>
          </cell>
          <cell r="V7786">
            <v>336708189</v>
          </cell>
          <cell r="W7786">
            <v>30306848</v>
          </cell>
          <cell r="X7786">
            <v>445501341</v>
          </cell>
          <cell r="Z7786">
            <v>435716711</v>
          </cell>
          <cell r="AA7786">
            <v>9784630</v>
          </cell>
          <cell r="AB7786">
            <v>435716711</v>
          </cell>
          <cell r="AC7786">
            <v>435716711</v>
          </cell>
          <cell r="AD7786">
            <v>380696711</v>
          </cell>
          <cell r="AE7786">
            <v>380696711</v>
          </cell>
        </row>
        <row r="7787">
          <cell r="F7787" t="str">
            <v>C-3699-1300-2</v>
          </cell>
          <cell r="U7787">
            <v>0</v>
          </cell>
          <cell r="V7787">
            <v>70000000</v>
          </cell>
          <cell r="W7787">
            <v>0</v>
          </cell>
          <cell r="X7787">
            <v>70000000</v>
          </cell>
          <cell r="Z7787">
            <v>69998168</v>
          </cell>
          <cell r="AA7787">
            <v>1832</v>
          </cell>
          <cell r="AB7787">
            <v>69998168</v>
          </cell>
          <cell r="AC7787">
            <v>69998168</v>
          </cell>
          <cell r="AD7787">
            <v>69998168</v>
          </cell>
          <cell r="AE7787">
            <v>69998168</v>
          </cell>
        </row>
        <row r="7788">
          <cell r="F7788" t="str">
            <v>C-3699-1300-2</v>
          </cell>
          <cell r="U7788">
            <v>0</v>
          </cell>
          <cell r="V7788">
            <v>227195158</v>
          </cell>
          <cell r="W7788">
            <v>0</v>
          </cell>
          <cell r="X7788">
            <v>227195158</v>
          </cell>
          <cell r="Z7788">
            <v>198961527</v>
          </cell>
          <cell r="AA7788">
            <v>28233631</v>
          </cell>
          <cell r="AB7788">
            <v>198961527</v>
          </cell>
          <cell r="AC7788">
            <v>198961527</v>
          </cell>
          <cell r="AD7788">
            <v>184161616</v>
          </cell>
          <cell r="AE7788">
            <v>184161616</v>
          </cell>
        </row>
        <row r="7789">
          <cell r="F7789" t="str">
            <v>C-3699-1300-2</v>
          </cell>
          <cell r="U7789">
            <v>0</v>
          </cell>
          <cell r="V7789">
            <v>90377767</v>
          </cell>
          <cell r="W7789">
            <v>84468122</v>
          </cell>
          <cell r="X7789">
            <v>5909645</v>
          </cell>
          <cell r="Z7789">
            <v>5909645</v>
          </cell>
          <cell r="AA7789">
            <v>0</v>
          </cell>
          <cell r="AB7789">
            <v>5909645</v>
          </cell>
          <cell r="AC7789">
            <v>5909645</v>
          </cell>
          <cell r="AD7789">
            <v>5909645</v>
          </cell>
          <cell r="AE7789">
            <v>5909645</v>
          </cell>
        </row>
        <row r="7790">
          <cell r="F7790" t="str">
            <v>C-3602-1300-5</v>
          </cell>
          <cell r="U7790">
            <v>662278179</v>
          </cell>
          <cell r="V7790">
            <v>0</v>
          </cell>
          <cell r="W7790">
            <v>0</v>
          </cell>
          <cell r="X7790">
            <v>662278179</v>
          </cell>
          <cell r="Z7790">
            <v>662251200</v>
          </cell>
          <cell r="AA7790">
            <v>26979</v>
          </cell>
          <cell r="AB7790">
            <v>662251200</v>
          </cell>
          <cell r="AC7790">
            <v>662251200</v>
          </cell>
          <cell r="AD7790">
            <v>662251200</v>
          </cell>
          <cell r="AE7790">
            <v>662251200</v>
          </cell>
        </row>
        <row r="7791">
          <cell r="F7791" t="str">
            <v>C-3602-1300-5</v>
          </cell>
          <cell r="U7791">
            <v>16556954</v>
          </cell>
          <cell r="V7791">
            <v>0</v>
          </cell>
          <cell r="W7791">
            <v>0</v>
          </cell>
          <cell r="X7791">
            <v>16556954</v>
          </cell>
          <cell r="Z7791">
            <v>16304417</v>
          </cell>
          <cell r="AA7791">
            <v>252537</v>
          </cell>
          <cell r="AB7791">
            <v>16304417</v>
          </cell>
          <cell r="AC7791">
            <v>16304417</v>
          </cell>
          <cell r="AD7791">
            <v>16304417</v>
          </cell>
          <cell r="AE7791">
            <v>16304417</v>
          </cell>
        </row>
        <row r="7792">
          <cell r="F7792" t="str">
            <v>C-3602-1300-5</v>
          </cell>
          <cell r="U7792">
            <v>165569545</v>
          </cell>
          <cell r="V7792">
            <v>0</v>
          </cell>
          <cell r="W7792">
            <v>158194</v>
          </cell>
          <cell r="X7792">
            <v>165411351</v>
          </cell>
          <cell r="Z7792">
            <v>160911351</v>
          </cell>
          <cell r="AA7792">
            <v>4500000</v>
          </cell>
          <cell r="AB7792">
            <v>160911351</v>
          </cell>
          <cell r="AC7792">
            <v>160911351</v>
          </cell>
          <cell r="AD7792">
            <v>160911351</v>
          </cell>
          <cell r="AE7792">
            <v>160911351</v>
          </cell>
        </row>
        <row r="7793">
          <cell r="F7793" t="str">
            <v>C-3603-1300-1</v>
          </cell>
          <cell r="U7793">
            <v>0</v>
          </cell>
          <cell r="V7793">
            <v>1655859</v>
          </cell>
          <cell r="W7793">
            <v>0</v>
          </cell>
          <cell r="X7793">
            <v>1655859</v>
          </cell>
          <cell r="Z7793">
            <v>704906</v>
          </cell>
          <cell r="AA7793">
            <v>950953</v>
          </cell>
          <cell r="AB7793">
            <v>704906</v>
          </cell>
          <cell r="AC7793">
            <v>704906</v>
          </cell>
          <cell r="AD7793">
            <v>704906</v>
          </cell>
          <cell r="AE7793">
            <v>704906</v>
          </cell>
        </row>
        <row r="7794">
          <cell r="F7794" t="str">
            <v>C-3603-1300-1</v>
          </cell>
          <cell r="U7794">
            <v>85282000</v>
          </cell>
          <cell r="V7794">
            <v>3841685</v>
          </cell>
          <cell r="W7794">
            <v>0</v>
          </cell>
          <cell r="X7794">
            <v>89123685</v>
          </cell>
          <cell r="Z7794">
            <v>83426106</v>
          </cell>
          <cell r="AA7794">
            <v>5697579</v>
          </cell>
          <cell r="AB7794">
            <v>83426106</v>
          </cell>
          <cell r="AC7794">
            <v>83426106</v>
          </cell>
          <cell r="AD7794">
            <v>83426106</v>
          </cell>
          <cell r="AE7794">
            <v>83426106</v>
          </cell>
        </row>
        <row r="7795">
          <cell r="F7795" t="str">
            <v>C-3603-1300-1</v>
          </cell>
          <cell r="U7795">
            <v>335806000</v>
          </cell>
          <cell r="V7795">
            <v>0</v>
          </cell>
          <cell r="W7795">
            <v>12634811</v>
          </cell>
          <cell r="X7795">
            <v>323171189</v>
          </cell>
          <cell r="Z7795">
            <v>321396156</v>
          </cell>
          <cell r="AA7795">
            <v>1775033</v>
          </cell>
          <cell r="AB7795">
            <v>321396156</v>
          </cell>
          <cell r="AC7795">
            <v>321396156</v>
          </cell>
          <cell r="AD7795">
            <v>321396156</v>
          </cell>
          <cell r="AE7795">
            <v>321396156</v>
          </cell>
        </row>
        <row r="7796">
          <cell r="F7796" t="str">
            <v>C-3603-1300-1</v>
          </cell>
          <cell r="U7796">
            <v>57920000</v>
          </cell>
          <cell r="V7796">
            <v>0</v>
          </cell>
          <cell r="W7796">
            <v>0</v>
          </cell>
          <cell r="X7796">
            <v>57920000</v>
          </cell>
          <cell r="Z7796">
            <v>57346850</v>
          </cell>
          <cell r="AA7796">
            <v>573150</v>
          </cell>
          <cell r="AB7796">
            <v>57346850</v>
          </cell>
          <cell r="AC7796">
            <v>57346850</v>
          </cell>
          <cell r="AD7796">
            <v>57346850</v>
          </cell>
          <cell r="AE7796">
            <v>57346850</v>
          </cell>
        </row>
        <row r="7797">
          <cell r="F7797" t="str">
            <v>C-3603-1300-1</v>
          </cell>
          <cell r="U7797">
            <v>68450000</v>
          </cell>
          <cell r="V7797">
            <v>2020000</v>
          </cell>
          <cell r="W7797">
            <v>14453015</v>
          </cell>
          <cell r="X7797">
            <v>56016985</v>
          </cell>
          <cell r="Z7797">
            <v>36070131</v>
          </cell>
          <cell r="AA7797">
            <v>19946854</v>
          </cell>
          <cell r="AB7797">
            <v>36070131</v>
          </cell>
          <cell r="AC7797">
            <v>36070131</v>
          </cell>
          <cell r="AD7797">
            <v>33376066</v>
          </cell>
          <cell r="AE7797">
            <v>33376066</v>
          </cell>
        </row>
        <row r="7798">
          <cell r="F7798" t="str">
            <v>C-3603-1300-1</v>
          </cell>
          <cell r="U7798">
            <v>8510593000</v>
          </cell>
          <cell r="V7798">
            <v>1571753914</v>
          </cell>
          <cell r="W7798">
            <v>14450000</v>
          </cell>
          <cell r="X7798">
            <v>10067896914</v>
          </cell>
          <cell r="Z7798">
            <v>10067518870</v>
          </cell>
          <cell r="AA7798">
            <v>378044</v>
          </cell>
          <cell r="AB7798">
            <v>10067518870</v>
          </cell>
          <cell r="AC7798">
            <v>10058484003</v>
          </cell>
          <cell r="AD7798">
            <v>10058484003</v>
          </cell>
          <cell r="AE7798">
            <v>10058484003</v>
          </cell>
        </row>
        <row r="7799">
          <cell r="F7799" t="str">
            <v>C-3603-1300-1</v>
          </cell>
          <cell r="U7799">
            <v>850800000</v>
          </cell>
          <cell r="V7799">
            <v>0</v>
          </cell>
          <cell r="W7799">
            <v>21924000</v>
          </cell>
          <cell r="X7799">
            <v>828876000</v>
          </cell>
          <cell r="Z7799">
            <v>828876000</v>
          </cell>
          <cell r="AA7799">
            <v>0</v>
          </cell>
          <cell r="AB7799">
            <v>828876000</v>
          </cell>
          <cell r="AC7799">
            <v>828876000</v>
          </cell>
          <cell r="AD7799">
            <v>828876000</v>
          </cell>
          <cell r="AE7799">
            <v>828876000</v>
          </cell>
        </row>
        <row r="7800">
          <cell r="F7800" t="str">
            <v>C-3603-1300-1</v>
          </cell>
          <cell r="U7800">
            <v>589732000</v>
          </cell>
          <cell r="V7800">
            <v>192376833</v>
          </cell>
          <cell r="W7800">
            <v>0</v>
          </cell>
          <cell r="X7800">
            <v>782108833</v>
          </cell>
          <cell r="Z7800">
            <v>781821388</v>
          </cell>
          <cell r="AA7800">
            <v>287445</v>
          </cell>
          <cell r="AB7800">
            <v>781821388</v>
          </cell>
          <cell r="AC7800">
            <v>781821388</v>
          </cell>
          <cell r="AD7800">
            <v>781821388</v>
          </cell>
          <cell r="AE7800">
            <v>781821388</v>
          </cell>
        </row>
        <row r="7801">
          <cell r="F7801" t="str">
            <v>C-3603-1300-1</v>
          </cell>
          <cell r="U7801">
            <v>10314000</v>
          </cell>
          <cell r="V7801">
            <v>30000000</v>
          </cell>
          <cell r="W7801">
            <v>155378</v>
          </cell>
          <cell r="X7801">
            <v>40158622</v>
          </cell>
          <cell r="Z7801">
            <v>40158622</v>
          </cell>
          <cell r="AA7801">
            <v>0</v>
          </cell>
          <cell r="AB7801">
            <v>40158622</v>
          </cell>
          <cell r="AC7801">
            <v>40158622</v>
          </cell>
          <cell r="AD7801">
            <v>40158622</v>
          </cell>
          <cell r="AE7801">
            <v>40158622</v>
          </cell>
        </row>
        <row r="7802">
          <cell r="F7802" t="str">
            <v>C-3603-1300-1</v>
          </cell>
          <cell r="U7802">
            <v>0</v>
          </cell>
          <cell r="V7802">
            <v>12982050</v>
          </cell>
          <cell r="W7802">
            <v>0</v>
          </cell>
          <cell r="X7802">
            <v>12982050</v>
          </cell>
          <cell r="Z7802">
            <v>12982050</v>
          </cell>
          <cell r="AA7802">
            <v>0</v>
          </cell>
          <cell r="AB7802">
            <v>12982050</v>
          </cell>
          <cell r="AC7802">
            <v>12982050</v>
          </cell>
          <cell r="AD7802">
            <v>12982050</v>
          </cell>
          <cell r="AE7802">
            <v>12982050</v>
          </cell>
        </row>
        <row r="7803">
          <cell r="F7803" t="str">
            <v>C-3603-1300-1</v>
          </cell>
          <cell r="U7803">
            <v>8755000</v>
          </cell>
          <cell r="V7803">
            <v>0</v>
          </cell>
          <cell r="W7803">
            <v>942650</v>
          </cell>
          <cell r="X7803">
            <v>7812350</v>
          </cell>
          <cell r="Z7803">
            <v>7812350</v>
          </cell>
          <cell r="AA7803">
            <v>0</v>
          </cell>
          <cell r="AB7803">
            <v>7812350</v>
          </cell>
          <cell r="AC7803">
            <v>7812350</v>
          </cell>
          <cell r="AD7803">
            <v>7812350</v>
          </cell>
          <cell r="AE7803">
            <v>7812350</v>
          </cell>
        </row>
        <row r="7804">
          <cell r="F7804" t="str">
            <v>C-3603-1300-1</v>
          </cell>
          <cell r="U7804">
            <v>5825000</v>
          </cell>
          <cell r="V7804">
            <v>10000000</v>
          </cell>
          <cell r="W7804">
            <v>2265165</v>
          </cell>
          <cell r="X7804">
            <v>13559835</v>
          </cell>
          <cell r="Z7804">
            <v>9815748</v>
          </cell>
          <cell r="AA7804">
            <v>3744087</v>
          </cell>
          <cell r="AB7804">
            <v>9815748</v>
          </cell>
          <cell r="AC7804">
            <v>9815748</v>
          </cell>
          <cell r="AD7804">
            <v>9815748</v>
          </cell>
          <cell r="AE7804">
            <v>9815748</v>
          </cell>
        </row>
        <row r="7805">
          <cell r="F7805" t="str">
            <v>C-3603-1300-1</v>
          </cell>
          <cell r="U7805">
            <v>173136000</v>
          </cell>
          <cell r="V7805">
            <v>0</v>
          </cell>
          <cell r="W7805">
            <v>0</v>
          </cell>
          <cell r="X7805">
            <v>173136000</v>
          </cell>
          <cell r="Z7805">
            <v>162716457</v>
          </cell>
          <cell r="AA7805">
            <v>10419543</v>
          </cell>
          <cell r="AB7805">
            <v>162716457</v>
          </cell>
          <cell r="AC7805">
            <v>162716457</v>
          </cell>
          <cell r="AD7805">
            <v>162716457</v>
          </cell>
          <cell r="AE7805">
            <v>162716457</v>
          </cell>
        </row>
        <row r="7806">
          <cell r="F7806" t="str">
            <v>C-3603-1300-1</v>
          </cell>
          <cell r="U7806">
            <v>445470000</v>
          </cell>
          <cell r="V7806">
            <v>0</v>
          </cell>
          <cell r="W7806">
            <v>225871</v>
          </cell>
          <cell r="X7806">
            <v>445244129</v>
          </cell>
          <cell r="Z7806">
            <v>445235790</v>
          </cell>
          <cell r="AA7806">
            <v>8339</v>
          </cell>
          <cell r="AB7806">
            <v>445235790</v>
          </cell>
          <cell r="AC7806">
            <v>445235790</v>
          </cell>
          <cell r="AD7806">
            <v>445235790</v>
          </cell>
          <cell r="AE7806">
            <v>445235790</v>
          </cell>
        </row>
        <row r="7807">
          <cell r="F7807" t="str">
            <v>C-3603-1300-1</v>
          </cell>
          <cell r="U7807">
            <v>26590000</v>
          </cell>
          <cell r="V7807">
            <v>0</v>
          </cell>
          <cell r="W7807">
            <v>0</v>
          </cell>
          <cell r="X7807">
            <v>26590000</v>
          </cell>
          <cell r="Z7807">
            <v>26557776</v>
          </cell>
          <cell r="AA7807">
            <v>32224</v>
          </cell>
          <cell r="AB7807">
            <v>26557776</v>
          </cell>
          <cell r="AC7807">
            <v>26557776</v>
          </cell>
          <cell r="AD7807">
            <v>26557776</v>
          </cell>
          <cell r="AE7807">
            <v>26557776</v>
          </cell>
        </row>
        <row r="7808">
          <cell r="F7808" t="str">
            <v>C-3603-1300-1</v>
          </cell>
          <cell r="U7808">
            <v>11285000</v>
          </cell>
          <cell r="V7808">
            <v>0</v>
          </cell>
          <cell r="W7808">
            <v>11285000</v>
          </cell>
          <cell r="X7808">
            <v>0</v>
          </cell>
          <cell r="Z7808">
            <v>0</v>
          </cell>
          <cell r="AA7808">
            <v>0</v>
          </cell>
          <cell r="AB7808">
            <v>0</v>
          </cell>
          <cell r="AC7808">
            <v>0</v>
          </cell>
          <cell r="AD7808">
            <v>0</v>
          </cell>
          <cell r="AE7808">
            <v>0</v>
          </cell>
        </row>
        <row r="7809">
          <cell r="F7809" t="str">
            <v>C-3603-1300-1</v>
          </cell>
          <cell r="U7809">
            <v>61464000</v>
          </cell>
          <cell r="V7809">
            <v>0</v>
          </cell>
          <cell r="W7809">
            <v>61464000</v>
          </cell>
          <cell r="X7809">
            <v>0</v>
          </cell>
          <cell r="Z7809">
            <v>0</v>
          </cell>
          <cell r="AA7809">
            <v>0</v>
          </cell>
          <cell r="AB7809">
            <v>0</v>
          </cell>
          <cell r="AC7809">
            <v>0</v>
          </cell>
          <cell r="AD7809">
            <v>0</v>
          </cell>
          <cell r="AE7809">
            <v>0</v>
          </cell>
        </row>
        <row r="7810">
          <cell r="F7810" t="str">
            <v>C-3603-1300-1</v>
          </cell>
          <cell r="U7810">
            <v>360000</v>
          </cell>
          <cell r="V7810">
            <v>0</v>
          </cell>
          <cell r="W7810">
            <v>360000</v>
          </cell>
          <cell r="X7810">
            <v>0</v>
          </cell>
          <cell r="Z7810">
            <v>0</v>
          </cell>
          <cell r="AA7810">
            <v>0</v>
          </cell>
          <cell r="AB7810">
            <v>0</v>
          </cell>
          <cell r="AC7810">
            <v>0</v>
          </cell>
          <cell r="AD7810">
            <v>0</v>
          </cell>
          <cell r="AE7810">
            <v>0</v>
          </cell>
        </row>
        <row r="7811">
          <cell r="F7811" t="str">
            <v>C-3603-1300-1</v>
          </cell>
          <cell r="U7811">
            <v>16648000</v>
          </cell>
          <cell r="V7811">
            <v>4381480</v>
          </cell>
          <cell r="W7811">
            <v>0</v>
          </cell>
          <cell r="X7811">
            <v>21029480</v>
          </cell>
          <cell r="Z7811">
            <v>21029480</v>
          </cell>
          <cell r="AA7811">
            <v>0</v>
          </cell>
          <cell r="AB7811">
            <v>21029480</v>
          </cell>
          <cell r="AC7811">
            <v>21029480</v>
          </cell>
          <cell r="AD7811">
            <v>21029480</v>
          </cell>
          <cell r="AE7811">
            <v>21029480</v>
          </cell>
        </row>
        <row r="7812">
          <cell r="F7812" t="str">
            <v>C-3603-1300-1</v>
          </cell>
          <cell r="U7812">
            <v>31142000</v>
          </cell>
          <cell r="V7812">
            <v>0</v>
          </cell>
          <cell r="W7812">
            <v>0</v>
          </cell>
          <cell r="X7812">
            <v>31142000</v>
          </cell>
          <cell r="Z7812">
            <v>31142000</v>
          </cell>
          <cell r="AA7812">
            <v>0</v>
          </cell>
          <cell r="AB7812">
            <v>31142000</v>
          </cell>
          <cell r="AC7812">
            <v>31142000</v>
          </cell>
          <cell r="AD7812">
            <v>31142000</v>
          </cell>
          <cell r="AE7812">
            <v>31142000</v>
          </cell>
        </row>
        <row r="7813">
          <cell r="F7813" t="str">
            <v>C-3603-1300-1</v>
          </cell>
          <cell r="U7813">
            <v>0</v>
          </cell>
          <cell r="V7813">
            <v>22250000</v>
          </cell>
          <cell r="W7813">
            <v>0</v>
          </cell>
          <cell r="X7813">
            <v>22250000</v>
          </cell>
          <cell r="Z7813">
            <v>22250000</v>
          </cell>
          <cell r="AA7813">
            <v>0</v>
          </cell>
          <cell r="AB7813">
            <v>22250000</v>
          </cell>
          <cell r="AC7813">
            <v>22250000</v>
          </cell>
          <cell r="AD7813">
            <v>22250000</v>
          </cell>
          <cell r="AE7813">
            <v>22250000</v>
          </cell>
        </row>
        <row r="7814">
          <cell r="F7814" t="str">
            <v>C-3603-1300-1</v>
          </cell>
          <cell r="U7814">
            <v>174701000</v>
          </cell>
          <cell r="V7814">
            <v>0</v>
          </cell>
          <cell r="W7814">
            <v>8454194</v>
          </cell>
          <cell r="X7814">
            <v>166246806</v>
          </cell>
          <cell r="Z7814">
            <v>166246806</v>
          </cell>
          <cell r="AA7814">
            <v>0</v>
          </cell>
          <cell r="AB7814">
            <v>166246806</v>
          </cell>
          <cell r="AC7814">
            <v>166246806</v>
          </cell>
          <cell r="AD7814">
            <v>166246806</v>
          </cell>
          <cell r="AE7814">
            <v>166246806</v>
          </cell>
        </row>
        <row r="7815">
          <cell r="F7815" t="str">
            <v>C-3603-1300-1</v>
          </cell>
          <cell r="U7815">
            <v>78277000</v>
          </cell>
          <cell r="V7815">
            <v>0</v>
          </cell>
          <cell r="W7815">
            <v>0</v>
          </cell>
          <cell r="X7815">
            <v>78277000</v>
          </cell>
          <cell r="Z7815">
            <v>78277000</v>
          </cell>
          <cell r="AA7815">
            <v>0</v>
          </cell>
          <cell r="AB7815">
            <v>78277000</v>
          </cell>
          <cell r="AC7815">
            <v>78277000</v>
          </cell>
          <cell r="AD7815">
            <v>78277000</v>
          </cell>
          <cell r="AE7815">
            <v>78277000</v>
          </cell>
        </row>
        <row r="7816">
          <cell r="F7816" t="str">
            <v>C-3603-1300-1</v>
          </cell>
          <cell r="U7816">
            <v>4245000</v>
          </cell>
          <cell r="V7816">
            <v>0</v>
          </cell>
          <cell r="W7816">
            <v>4245000</v>
          </cell>
          <cell r="X7816">
            <v>0</v>
          </cell>
          <cell r="Z7816">
            <v>0</v>
          </cell>
          <cell r="AA7816">
            <v>0</v>
          </cell>
          <cell r="AB7816">
            <v>0</v>
          </cell>
          <cell r="AC7816">
            <v>0</v>
          </cell>
          <cell r="AD7816">
            <v>0</v>
          </cell>
          <cell r="AE7816">
            <v>0</v>
          </cell>
        </row>
        <row r="7817">
          <cell r="F7817" t="str">
            <v>C-3603-1300-1</v>
          </cell>
          <cell r="U7817">
            <v>0</v>
          </cell>
          <cell r="V7817">
            <v>15300000</v>
          </cell>
          <cell r="W7817">
            <v>15300000</v>
          </cell>
          <cell r="X7817">
            <v>0</v>
          </cell>
          <cell r="Z7817">
            <v>0</v>
          </cell>
          <cell r="AA7817">
            <v>0</v>
          </cell>
          <cell r="AB7817">
            <v>0</v>
          </cell>
          <cell r="AC7817">
            <v>0</v>
          </cell>
          <cell r="AD7817">
            <v>0</v>
          </cell>
          <cell r="AE7817">
            <v>0</v>
          </cell>
        </row>
        <row r="7818">
          <cell r="F7818" t="str">
            <v>C-3603-1300-3</v>
          </cell>
          <cell r="U7818">
            <v>0</v>
          </cell>
          <cell r="V7818">
            <v>450000000</v>
          </cell>
          <cell r="W7818">
            <v>8213</v>
          </cell>
          <cell r="X7818">
            <v>449991787</v>
          </cell>
          <cell r="Z7818">
            <v>449991787</v>
          </cell>
          <cell r="AA7818">
            <v>0</v>
          </cell>
          <cell r="AB7818">
            <v>449991787</v>
          </cell>
          <cell r="AC7818">
            <v>449991787</v>
          </cell>
          <cell r="AD7818">
            <v>449991787</v>
          </cell>
          <cell r="AE7818">
            <v>449991787</v>
          </cell>
        </row>
        <row r="7819">
          <cell r="F7819" t="str">
            <v>C-3603-1300-3</v>
          </cell>
          <cell r="U7819">
            <v>641213800</v>
          </cell>
          <cell r="V7819">
            <v>1019</v>
          </cell>
          <cell r="W7819">
            <v>37806301</v>
          </cell>
          <cell r="X7819">
            <v>603408518</v>
          </cell>
          <cell r="Z7819">
            <v>603408506</v>
          </cell>
          <cell r="AA7819">
            <v>12</v>
          </cell>
          <cell r="AB7819">
            <v>603408506</v>
          </cell>
          <cell r="AC7819">
            <v>603408506</v>
          </cell>
          <cell r="AD7819">
            <v>603408506</v>
          </cell>
          <cell r="AE7819">
            <v>603408506</v>
          </cell>
        </row>
        <row r="7820">
          <cell r="F7820" t="str">
            <v>C-3603-1300-3</v>
          </cell>
          <cell r="U7820">
            <v>1590323400</v>
          </cell>
          <cell r="V7820">
            <v>12588576</v>
          </cell>
          <cell r="W7820">
            <v>49576</v>
          </cell>
          <cell r="X7820">
            <v>1602862400</v>
          </cell>
          <cell r="Z7820">
            <v>1602296800</v>
          </cell>
          <cell r="AA7820">
            <v>565600</v>
          </cell>
          <cell r="AB7820">
            <v>1602296800</v>
          </cell>
          <cell r="AC7820">
            <v>1602296800</v>
          </cell>
          <cell r="AD7820">
            <v>1602296800</v>
          </cell>
          <cell r="AE7820">
            <v>1602296800</v>
          </cell>
        </row>
        <row r="7821">
          <cell r="F7821" t="str">
            <v>C-3603-1300-3</v>
          </cell>
          <cell r="U7821">
            <v>63216600</v>
          </cell>
          <cell r="V7821">
            <v>37805282</v>
          </cell>
          <cell r="W7821">
            <v>0</v>
          </cell>
          <cell r="X7821">
            <v>101021882</v>
          </cell>
          <cell r="Z7821">
            <v>101021882</v>
          </cell>
          <cell r="AA7821">
            <v>0</v>
          </cell>
          <cell r="AB7821">
            <v>101021882</v>
          </cell>
          <cell r="AC7821">
            <v>101021882</v>
          </cell>
          <cell r="AD7821">
            <v>101021882</v>
          </cell>
          <cell r="AE7821">
            <v>101021882</v>
          </cell>
        </row>
        <row r="7822">
          <cell r="F7822" t="str">
            <v>C-3603-1300-3</v>
          </cell>
          <cell r="U7822">
            <v>1438177900</v>
          </cell>
          <cell r="V7822">
            <v>1324909609</v>
          </cell>
          <cell r="W7822">
            <v>1438177900</v>
          </cell>
          <cell r="X7822">
            <v>1324909609</v>
          </cell>
          <cell r="Z7822">
            <v>1324717780</v>
          </cell>
          <cell r="AA7822">
            <v>191829</v>
          </cell>
          <cell r="AB7822">
            <v>1324717780</v>
          </cell>
          <cell r="AC7822">
            <v>1324717780</v>
          </cell>
          <cell r="AD7822">
            <v>1324717780</v>
          </cell>
          <cell r="AE7822">
            <v>1324717780</v>
          </cell>
        </row>
        <row r="7823">
          <cell r="F7823" t="str">
            <v>C-3603-1300-3</v>
          </cell>
          <cell r="U7823">
            <v>0</v>
          </cell>
          <cell r="V7823">
            <v>31170000</v>
          </cell>
          <cell r="W7823">
            <v>0</v>
          </cell>
          <cell r="X7823">
            <v>31170000</v>
          </cell>
          <cell r="Z7823">
            <v>31170000</v>
          </cell>
          <cell r="AA7823">
            <v>0</v>
          </cell>
          <cell r="AB7823">
            <v>31170000</v>
          </cell>
          <cell r="AC7823">
            <v>31170000</v>
          </cell>
          <cell r="AD7823">
            <v>31170000</v>
          </cell>
          <cell r="AE7823">
            <v>31170000</v>
          </cell>
        </row>
        <row r="7824">
          <cell r="F7824" t="str">
            <v>C-3603-1300-4</v>
          </cell>
          <cell r="U7824">
            <v>0</v>
          </cell>
          <cell r="V7824">
            <v>14199219</v>
          </cell>
          <cell r="W7824">
            <v>324644</v>
          </cell>
          <cell r="X7824">
            <v>13874575</v>
          </cell>
          <cell r="Z7824">
            <v>13874575</v>
          </cell>
          <cell r="AA7824">
            <v>0</v>
          </cell>
          <cell r="AB7824">
            <v>13874575</v>
          </cell>
          <cell r="AC7824">
            <v>13874575</v>
          </cell>
          <cell r="AD7824">
            <v>13874575</v>
          </cell>
          <cell r="AE7824">
            <v>13874575</v>
          </cell>
        </row>
        <row r="7825">
          <cell r="F7825" t="str">
            <v>C-3603-1300-4</v>
          </cell>
          <cell r="U7825">
            <v>182584710</v>
          </cell>
          <cell r="V7825">
            <v>39827974</v>
          </cell>
          <cell r="W7825">
            <v>0</v>
          </cell>
          <cell r="X7825">
            <v>222412684</v>
          </cell>
          <cell r="Z7825">
            <v>216519646</v>
          </cell>
          <cell r="AA7825">
            <v>5893038</v>
          </cell>
          <cell r="AB7825">
            <v>216519646</v>
          </cell>
          <cell r="AC7825">
            <v>215966359</v>
          </cell>
          <cell r="AD7825">
            <v>215966359</v>
          </cell>
          <cell r="AE7825">
            <v>215966359</v>
          </cell>
        </row>
        <row r="7826">
          <cell r="F7826" t="str">
            <v>C-3603-1300-7</v>
          </cell>
          <cell r="U7826">
            <v>285993922</v>
          </cell>
          <cell r="V7826">
            <v>0</v>
          </cell>
          <cell r="W7826">
            <v>0</v>
          </cell>
          <cell r="X7826">
            <v>285993922</v>
          </cell>
          <cell r="Z7826">
            <v>285993699</v>
          </cell>
          <cell r="AA7826">
            <v>223</v>
          </cell>
          <cell r="AB7826">
            <v>285993699</v>
          </cell>
          <cell r="AC7826">
            <v>285993699</v>
          </cell>
          <cell r="AD7826">
            <v>285993699</v>
          </cell>
          <cell r="AE7826">
            <v>285993699</v>
          </cell>
        </row>
        <row r="7827">
          <cell r="F7827" t="str">
            <v>C-3603-1300-7</v>
          </cell>
          <cell r="U7827">
            <v>60700296</v>
          </cell>
          <cell r="V7827">
            <v>0</v>
          </cell>
          <cell r="W7827">
            <v>0</v>
          </cell>
          <cell r="X7827">
            <v>60700296</v>
          </cell>
          <cell r="Z7827">
            <v>60690000</v>
          </cell>
          <cell r="AA7827">
            <v>10296</v>
          </cell>
          <cell r="AB7827">
            <v>60690000</v>
          </cell>
          <cell r="AC7827">
            <v>60690000</v>
          </cell>
          <cell r="AD7827">
            <v>60690000</v>
          </cell>
          <cell r="AE7827">
            <v>60690000</v>
          </cell>
        </row>
        <row r="7828">
          <cell r="F7828" t="str">
            <v>C-3603-1300-9</v>
          </cell>
          <cell r="U7828">
            <v>62100000</v>
          </cell>
          <cell r="V7828">
            <v>10453333</v>
          </cell>
          <cell r="W7828">
            <v>3546666</v>
          </cell>
          <cell r="X7828">
            <v>69006667</v>
          </cell>
          <cell r="Z7828">
            <v>69006667</v>
          </cell>
          <cell r="AA7828">
            <v>0</v>
          </cell>
          <cell r="AB7828">
            <v>69006667</v>
          </cell>
          <cell r="AC7828">
            <v>69006667</v>
          </cell>
          <cell r="AD7828">
            <v>69006667</v>
          </cell>
          <cell r="AE7828">
            <v>69006667</v>
          </cell>
        </row>
        <row r="7829">
          <cell r="F7829" t="str">
            <v>C-3603-1300-9</v>
          </cell>
          <cell r="U7829">
            <v>1500000</v>
          </cell>
          <cell r="V7829">
            <v>2000000</v>
          </cell>
          <cell r="W7829">
            <v>0</v>
          </cell>
          <cell r="X7829">
            <v>3500000</v>
          </cell>
          <cell r="Z7829">
            <v>3496000</v>
          </cell>
          <cell r="AA7829">
            <v>4000</v>
          </cell>
          <cell r="AB7829">
            <v>3496000</v>
          </cell>
          <cell r="AC7829">
            <v>3496000</v>
          </cell>
          <cell r="AD7829">
            <v>3496000</v>
          </cell>
          <cell r="AE7829">
            <v>3496000</v>
          </cell>
        </row>
        <row r="7830">
          <cell r="F7830" t="str">
            <v>C-3603-1300-11</v>
          </cell>
          <cell r="U7830">
            <v>0</v>
          </cell>
          <cell r="V7830">
            <v>20000000</v>
          </cell>
          <cell r="W7830">
            <v>0</v>
          </cell>
          <cell r="X7830">
            <v>20000000</v>
          </cell>
          <cell r="Z7830">
            <v>19686496</v>
          </cell>
          <cell r="AA7830">
            <v>313504</v>
          </cell>
          <cell r="AB7830">
            <v>19686496</v>
          </cell>
          <cell r="AC7830">
            <v>19686496</v>
          </cell>
          <cell r="AD7830">
            <v>19686496</v>
          </cell>
          <cell r="AE7830">
            <v>19686496</v>
          </cell>
        </row>
        <row r="7831">
          <cell r="F7831" t="str">
            <v>C-3603-1300-11</v>
          </cell>
          <cell r="U7831">
            <v>0</v>
          </cell>
          <cell r="V7831">
            <v>8850000</v>
          </cell>
          <cell r="W7831">
            <v>0</v>
          </cell>
          <cell r="X7831">
            <v>8850000</v>
          </cell>
          <cell r="Z7831">
            <v>8723890</v>
          </cell>
          <cell r="AA7831">
            <v>126110</v>
          </cell>
          <cell r="AB7831">
            <v>8723890</v>
          </cell>
          <cell r="AC7831">
            <v>8723890</v>
          </cell>
          <cell r="AD7831">
            <v>8723890</v>
          </cell>
          <cell r="AE7831">
            <v>8723890</v>
          </cell>
        </row>
        <row r="7832">
          <cell r="F7832" t="str">
            <v>C-3603-1300-11</v>
          </cell>
          <cell r="U7832">
            <v>0</v>
          </cell>
          <cell r="V7832">
            <v>126400000</v>
          </cell>
          <cell r="W7832">
            <v>0</v>
          </cell>
          <cell r="X7832">
            <v>126400000</v>
          </cell>
          <cell r="Z7832">
            <v>126337028.34</v>
          </cell>
          <cell r="AA7832">
            <v>62971.66</v>
          </cell>
          <cell r="AB7832">
            <v>126337028.34</v>
          </cell>
          <cell r="AC7832">
            <v>126337028.34</v>
          </cell>
          <cell r="AD7832">
            <v>126337028.34</v>
          </cell>
          <cell r="AE7832">
            <v>126337028.34</v>
          </cell>
        </row>
        <row r="7833">
          <cell r="F7833" t="str">
            <v>C-3603-1300-11</v>
          </cell>
          <cell r="U7833">
            <v>0</v>
          </cell>
          <cell r="V7833">
            <v>438361280</v>
          </cell>
          <cell r="W7833">
            <v>0</v>
          </cell>
          <cell r="X7833">
            <v>438361280</v>
          </cell>
          <cell r="Z7833">
            <v>438316692</v>
          </cell>
          <cell r="AA7833">
            <v>44588</v>
          </cell>
          <cell r="AB7833">
            <v>438316692</v>
          </cell>
          <cell r="AC7833">
            <v>438316692</v>
          </cell>
          <cell r="AD7833">
            <v>438316692</v>
          </cell>
          <cell r="AE7833">
            <v>438316692</v>
          </cell>
        </row>
        <row r="7834">
          <cell r="F7834" t="str">
            <v>C-3605-1300-1</v>
          </cell>
          <cell r="U7834">
            <v>1800000</v>
          </cell>
          <cell r="V7834">
            <v>0</v>
          </cell>
          <cell r="W7834">
            <v>0</v>
          </cell>
          <cell r="X7834">
            <v>1800000</v>
          </cell>
          <cell r="Z7834">
            <v>450000</v>
          </cell>
          <cell r="AA7834">
            <v>1350000</v>
          </cell>
          <cell r="AB7834">
            <v>450000</v>
          </cell>
          <cell r="AC7834">
            <v>450000</v>
          </cell>
          <cell r="AD7834">
            <v>450000</v>
          </cell>
          <cell r="AE7834">
            <v>450000</v>
          </cell>
        </row>
        <row r="7835">
          <cell r="F7835" t="str">
            <v>C-3605-1300-1</v>
          </cell>
          <cell r="U7835">
            <v>518149046</v>
          </cell>
          <cell r="V7835">
            <v>70018769</v>
          </cell>
          <cell r="W7835">
            <v>103881760</v>
          </cell>
          <cell r="X7835">
            <v>484286055</v>
          </cell>
          <cell r="Z7835">
            <v>482159722</v>
          </cell>
          <cell r="AA7835">
            <v>2126333</v>
          </cell>
          <cell r="AB7835">
            <v>482159722</v>
          </cell>
          <cell r="AC7835">
            <v>482159722</v>
          </cell>
          <cell r="AD7835">
            <v>482159722</v>
          </cell>
          <cell r="AE7835">
            <v>482159722</v>
          </cell>
        </row>
        <row r="7836">
          <cell r="F7836" t="str">
            <v>C-3605-1300-1</v>
          </cell>
          <cell r="U7836">
            <v>33748500</v>
          </cell>
          <cell r="V7836">
            <v>445000000</v>
          </cell>
          <cell r="W7836">
            <v>7296500</v>
          </cell>
          <cell r="X7836">
            <v>471452000</v>
          </cell>
          <cell r="Z7836">
            <v>471452000</v>
          </cell>
          <cell r="AA7836">
            <v>0</v>
          </cell>
          <cell r="AB7836">
            <v>471452000</v>
          </cell>
          <cell r="AC7836">
            <v>471452000</v>
          </cell>
          <cell r="AD7836">
            <v>471452000</v>
          </cell>
          <cell r="AE7836">
            <v>471452000</v>
          </cell>
        </row>
        <row r="7837">
          <cell r="F7837" t="str">
            <v>C-3605-1300-1</v>
          </cell>
          <cell r="U7837">
            <v>0</v>
          </cell>
          <cell r="V7837">
            <v>15000000</v>
          </cell>
          <cell r="W7837">
            <v>0</v>
          </cell>
          <cell r="X7837">
            <v>15000000</v>
          </cell>
          <cell r="Z7837">
            <v>15000000</v>
          </cell>
          <cell r="AA7837">
            <v>0</v>
          </cell>
          <cell r="AB7837">
            <v>15000000</v>
          </cell>
          <cell r="AC7837">
            <v>15000000</v>
          </cell>
          <cell r="AD7837">
            <v>15000000</v>
          </cell>
          <cell r="AE7837">
            <v>15000000</v>
          </cell>
        </row>
        <row r="7838">
          <cell r="F7838" t="str">
            <v>C-3605-1300-1</v>
          </cell>
          <cell r="U7838">
            <v>9360000</v>
          </cell>
          <cell r="V7838">
            <v>90984794</v>
          </cell>
          <cell r="W7838">
            <v>5779209</v>
          </cell>
          <cell r="X7838">
            <v>94565585</v>
          </cell>
          <cell r="Z7838">
            <v>72680936</v>
          </cell>
          <cell r="AA7838">
            <v>21884649</v>
          </cell>
          <cell r="AB7838">
            <v>72680936</v>
          </cell>
          <cell r="AC7838">
            <v>72667936</v>
          </cell>
          <cell r="AD7838">
            <v>72667936</v>
          </cell>
          <cell r="AE7838">
            <v>72667936</v>
          </cell>
        </row>
        <row r="7839">
          <cell r="F7839" t="str">
            <v>C-3605-1300-1</v>
          </cell>
          <cell r="U7839">
            <v>0</v>
          </cell>
          <cell r="V7839">
            <v>35568858</v>
          </cell>
          <cell r="W7839">
            <v>0</v>
          </cell>
          <cell r="X7839">
            <v>35568858</v>
          </cell>
          <cell r="Z7839">
            <v>29837349</v>
          </cell>
          <cell r="AA7839">
            <v>5731509</v>
          </cell>
          <cell r="AB7839">
            <v>29837349</v>
          </cell>
          <cell r="AC7839">
            <v>29837349</v>
          </cell>
          <cell r="AD7839">
            <v>29837349</v>
          </cell>
          <cell r="AE7839">
            <v>29837349</v>
          </cell>
        </row>
        <row r="7840">
          <cell r="F7840" t="str">
            <v>C-3605-1300-1</v>
          </cell>
          <cell r="U7840">
            <v>166160000</v>
          </cell>
          <cell r="V7840">
            <v>13469766</v>
          </cell>
          <cell r="W7840">
            <v>1791766</v>
          </cell>
          <cell r="X7840">
            <v>177838000</v>
          </cell>
          <cell r="Z7840">
            <v>177837999</v>
          </cell>
          <cell r="AA7840">
            <v>1</v>
          </cell>
          <cell r="AB7840">
            <v>177837999</v>
          </cell>
          <cell r="AC7840">
            <v>177837999</v>
          </cell>
          <cell r="AD7840">
            <v>177837999</v>
          </cell>
          <cell r="AE7840">
            <v>177837999</v>
          </cell>
        </row>
        <row r="7841">
          <cell r="F7841" t="str">
            <v>C-3605-1300-1</v>
          </cell>
          <cell r="U7841">
            <v>90980000</v>
          </cell>
          <cell r="V7841">
            <v>85000000</v>
          </cell>
          <cell r="W7841">
            <v>53643766</v>
          </cell>
          <cell r="X7841">
            <v>122336234</v>
          </cell>
          <cell r="Z7841">
            <v>122336234</v>
          </cell>
          <cell r="AA7841">
            <v>0</v>
          </cell>
          <cell r="AB7841">
            <v>122336234</v>
          </cell>
          <cell r="AC7841">
            <v>122336234</v>
          </cell>
          <cell r="AD7841">
            <v>122336234</v>
          </cell>
          <cell r="AE7841">
            <v>122336234</v>
          </cell>
        </row>
        <row r="7842">
          <cell r="F7842" t="str">
            <v>C-3605-1300-1</v>
          </cell>
          <cell r="U7842">
            <v>188479000</v>
          </cell>
          <cell r="V7842">
            <v>25000000</v>
          </cell>
          <cell r="W7842">
            <v>1630975</v>
          </cell>
          <cell r="X7842">
            <v>211848025</v>
          </cell>
          <cell r="Z7842">
            <v>211848025</v>
          </cell>
          <cell r="AA7842">
            <v>0</v>
          </cell>
          <cell r="AB7842">
            <v>211848025</v>
          </cell>
          <cell r="AC7842">
            <v>211848025</v>
          </cell>
          <cell r="AD7842">
            <v>211848025</v>
          </cell>
          <cell r="AE7842">
            <v>211848025</v>
          </cell>
        </row>
        <row r="7843">
          <cell r="F7843" t="str">
            <v>C-3605-1300-1</v>
          </cell>
          <cell r="U7843">
            <v>400000</v>
          </cell>
          <cell r="V7843">
            <v>0</v>
          </cell>
          <cell r="W7843">
            <v>400000</v>
          </cell>
          <cell r="X7843">
            <v>0</v>
          </cell>
          <cell r="Z7843">
            <v>0</v>
          </cell>
          <cell r="AA7843">
            <v>0</v>
          </cell>
          <cell r="AB7843">
            <v>0</v>
          </cell>
          <cell r="AC7843">
            <v>0</v>
          </cell>
          <cell r="AD7843">
            <v>0</v>
          </cell>
          <cell r="AE7843">
            <v>0</v>
          </cell>
        </row>
        <row r="7844">
          <cell r="F7844" t="str">
            <v>C-3605-1300-1</v>
          </cell>
          <cell r="U7844">
            <v>5750000</v>
          </cell>
          <cell r="V7844">
            <v>56850616</v>
          </cell>
          <cell r="W7844">
            <v>7070300</v>
          </cell>
          <cell r="X7844">
            <v>55530316</v>
          </cell>
          <cell r="Z7844">
            <v>51524075</v>
          </cell>
          <cell r="AA7844">
            <v>4006241</v>
          </cell>
          <cell r="AB7844">
            <v>51524075</v>
          </cell>
          <cell r="AC7844">
            <v>51524075</v>
          </cell>
          <cell r="AD7844">
            <v>51524075</v>
          </cell>
          <cell r="AE7844">
            <v>51524075</v>
          </cell>
        </row>
        <row r="7845">
          <cell r="F7845" t="str">
            <v>C-3605-1300-1</v>
          </cell>
          <cell r="U7845">
            <v>12418500</v>
          </cell>
          <cell r="V7845">
            <v>0</v>
          </cell>
          <cell r="W7845">
            <v>100000</v>
          </cell>
          <cell r="X7845">
            <v>12318500</v>
          </cell>
          <cell r="Z7845">
            <v>12318500</v>
          </cell>
          <cell r="AA7845">
            <v>0</v>
          </cell>
          <cell r="AB7845">
            <v>12318500</v>
          </cell>
          <cell r="AC7845">
            <v>12318500</v>
          </cell>
          <cell r="AD7845">
            <v>12318500</v>
          </cell>
          <cell r="AE7845">
            <v>12318500</v>
          </cell>
        </row>
        <row r="7846">
          <cell r="F7846" t="str">
            <v>C-3605-1300-1</v>
          </cell>
          <cell r="U7846">
            <v>13145000</v>
          </cell>
          <cell r="V7846">
            <v>10047385</v>
          </cell>
          <cell r="W7846">
            <v>8411053</v>
          </cell>
          <cell r="X7846">
            <v>14781332</v>
          </cell>
          <cell r="Z7846">
            <v>14781332</v>
          </cell>
          <cell r="AA7846">
            <v>0</v>
          </cell>
          <cell r="AB7846">
            <v>14781332</v>
          </cell>
          <cell r="AC7846">
            <v>14781332</v>
          </cell>
          <cell r="AD7846">
            <v>14781332</v>
          </cell>
          <cell r="AE7846">
            <v>14781332</v>
          </cell>
        </row>
        <row r="7847">
          <cell r="F7847" t="str">
            <v>C-3699-1300-2</v>
          </cell>
          <cell r="U7847">
            <v>0</v>
          </cell>
          <cell r="V7847">
            <v>345324619</v>
          </cell>
          <cell r="W7847">
            <v>0</v>
          </cell>
          <cell r="X7847">
            <v>345324619</v>
          </cell>
          <cell r="Z7847">
            <v>337036828</v>
          </cell>
          <cell r="AA7847">
            <v>8287791</v>
          </cell>
          <cell r="AB7847">
            <v>337036828</v>
          </cell>
          <cell r="AC7847">
            <v>337036828</v>
          </cell>
          <cell r="AD7847">
            <v>0</v>
          </cell>
          <cell r="AE7847">
            <v>0</v>
          </cell>
        </row>
        <row r="7848">
          <cell r="F7848" t="str">
            <v>C-3699-1300-2</v>
          </cell>
          <cell r="U7848">
            <v>0</v>
          </cell>
          <cell r="V7848">
            <v>171433339</v>
          </cell>
          <cell r="W7848">
            <v>41964705</v>
          </cell>
          <cell r="X7848">
            <v>129468634</v>
          </cell>
          <cell r="Z7848">
            <v>129468634</v>
          </cell>
          <cell r="AA7848">
            <v>0</v>
          </cell>
          <cell r="AB7848">
            <v>129468634</v>
          </cell>
          <cell r="AC7848">
            <v>129468634</v>
          </cell>
          <cell r="AD7848">
            <v>129468634</v>
          </cell>
          <cell r="AE7848">
            <v>129468634</v>
          </cell>
        </row>
        <row r="7849">
          <cell r="F7849" t="str">
            <v>C-3699-1300-2</v>
          </cell>
          <cell r="U7849">
            <v>0</v>
          </cell>
          <cell r="V7849">
            <v>38709216</v>
          </cell>
          <cell r="W7849">
            <v>2575739</v>
          </cell>
          <cell r="X7849">
            <v>36133477</v>
          </cell>
          <cell r="Z7849">
            <v>36133477</v>
          </cell>
          <cell r="AA7849">
            <v>0</v>
          </cell>
          <cell r="AB7849">
            <v>36133477</v>
          </cell>
          <cell r="AC7849">
            <v>36133477</v>
          </cell>
          <cell r="AD7849">
            <v>5214649</v>
          </cell>
          <cell r="AE7849">
            <v>5214649</v>
          </cell>
        </row>
        <row r="7850">
          <cell r="F7850" t="str">
            <v>C-3602-1300-5</v>
          </cell>
          <cell r="U7850">
            <v>110400000</v>
          </cell>
          <cell r="V7850">
            <v>0</v>
          </cell>
          <cell r="W7850">
            <v>2240001</v>
          </cell>
          <cell r="X7850">
            <v>108159999</v>
          </cell>
          <cell r="Z7850">
            <v>108159999</v>
          </cell>
          <cell r="AA7850">
            <v>0</v>
          </cell>
          <cell r="AB7850">
            <v>108159999</v>
          </cell>
          <cell r="AC7850">
            <v>108159999</v>
          </cell>
          <cell r="AD7850">
            <v>108159999</v>
          </cell>
          <cell r="AE7850">
            <v>108159999</v>
          </cell>
        </row>
        <row r="7851">
          <cell r="F7851" t="str">
            <v>C-3602-1300-5</v>
          </cell>
          <cell r="U7851">
            <v>74979241</v>
          </cell>
          <cell r="V7851">
            <v>0</v>
          </cell>
          <cell r="W7851">
            <v>0</v>
          </cell>
          <cell r="X7851">
            <v>74979241</v>
          </cell>
          <cell r="Z7851">
            <v>74949042</v>
          </cell>
          <cell r="AA7851">
            <v>30199</v>
          </cell>
          <cell r="AB7851">
            <v>74949042</v>
          </cell>
          <cell r="AC7851">
            <v>74949042</v>
          </cell>
          <cell r="AD7851">
            <v>74949042</v>
          </cell>
          <cell r="AE7851">
            <v>74949042</v>
          </cell>
        </row>
        <row r="7852">
          <cell r="F7852" t="str">
            <v>C-3602-1300-5</v>
          </cell>
          <cell r="U7852">
            <v>299916964</v>
          </cell>
          <cell r="V7852">
            <v>0</v>
          </cell>
          <cell r="W7852">
            <v>16632842</v>
          </cell>
          <cell r="X7852">
            <v>283284122</v>
          </cell>
          <cell r="Z7852">
            <v>283284122</v>
          </cell>
          <cell r="AA7852">
            <v>0</v>
          </cell>
          <cell r="AB7852">
            <v>283284122</v>
          </cell>
          <cell r="AC7852">
            <v>283284122</v>
          </cell>
          <cell r="AD7852">
            <v>283284122</v>
          </cell>
          <cell r="AE7852">
            <v>283284122</v>
          </cell>
        </row>
        <row r="7853">
          <cell r="F7853" t="str">
            <v>C-3602-1300-5</v>
          </cell>
          <cell r="U7853">
            <v>7497924</v>
          </cell>
          <cell r="V7853">
            <v>5099928</v>
          </cell>
          <cell r="W7853">
            <v>81330</v>
          </cell>
          <cell r="X7853">
            <v>12516522</v>
          </cell>
          <cell r="Z7853">
            <v>9691261</v>
          </cell>
          <cell r="AA7853">
            <v>2825261</v>
          </cell>
          <cell r="AB7853">
            <v>9691261</v>
          </cell>
          <cell r="AC7853">
            <v>9691261</v>
          </cell>
          <cell r="AD7853">
            <v>9691261</v>
          </cell>
          <cell r="AE7853">
            <v>9691261</v>
          </cell>
        </row>
        <row r="7854">
          <cell r="F7854" t="str">
            <v>C-3603-1300-1</v>
          </cell>
          <cell r="U7854">
            <v>7509000</v>
          </cell>
          <cell r="V7854">
            <v>10000000</v>
          </cell>
          <cell r="W7854">
            <v>2559610</v>
          </cell>
          <cell r="X7854">
            <v>14949390</v>
          </cell>
          <cell r="Z7854">
            <v>14949390</v>
          </cell>
          <cell r="AA7854">
            <v>0</v>
          </cell>
          <cell r="AB7854">
            <v>14949390</v>
          </cell>
          <cell r="AC7854">
            <v>14949390</v>
          </cell>
          <cell r="AD7854">
            <v>14949390</v>
          </cell>
          <cell r="AE7854">
            <v>14949390</v>
          </cell>
        </row>
        <row r="7855">
          <cell r="F7855" t="str">
            <v>C-3603-1300-1</v>
          </cell>
          <cell r="U7855">
            <v>51120000</v>
          </cell>
          <cell r="V7855">
            <v>0</v>
          </cell>
          <cell r="W7855">
            <v>0</v>
          </cell>
          <cell r="X7855">
            <v>51120000</v>
          </cell>
          <cell r="Z7855">
            <v>50680472</v>
          </cell>
          <cell r="AA7855">
            <v>439528</v>
          </cell>
          <cell r="AB7855">
            <v>50680472</v>
          </cell>
          <cell r="AC7855">
            <v>50680472</v>
          </cell>
          <cell r="AD7855">
            <v>50680472</v>
          </cell>
          <cell r="AE7855">
            <v>50680472</v>
          </cell>
        </row>
        <row r="7856">
          <cell r="F7856" t="str">
            <v>C-3603-1300-1</v>
          </cell>
          <cell r="U7856">
            <v>422753000</v>
          </cell>
          <cell r="V7856">
            <v>0</v>
          </cell>
          <cell r="W7856">
            <v>0</v>
          </cell>
          <cell r="X7856">
            <v>422753000</v>
          </cell>
          <cell r="Z7856">
            <v>421462901</v>
          </cell>
          <cell r="AA7856">
            <v>1290099</v>
          </cell>
          <cell r="AB7856">
            <v>421462901</v>
          </cell>
          <cell r="AC7856">
            <v>421462901</v>
          </cell>
          <cell r="AD7856">
            <v>421462901</v>
          </cell>
          <cell r="AE7856">
            <v>421462901</v>
          </cell>
        </row>
        <row r="7857">
          <cell r="F7857" t="str">
            <v>C-3603-1300-1</v>
          </cell>
          <cell r="U7857">
            <v>4326000</v>
          </cell>
          <cell r="V7857">
            <v>0</v>
          </cell>
          <cell r="W7857">
            <v>0</v>
          </cell>
          <cell r="X7857">
            <v>4326000</v>
          </cell>
          <cell r="Z7857">
            <v>4321223</v>
          </cell>
          <cell r="AA7857">
            <v>4777</v>
          </cell>
          <cell r="AB7857">
            <v>4321223</v>
          </cell>
          <cell r="AC7857">
            <v>4321223</v>
          </cell>
          <cell r="AD7857">
            <v>4321223</v>
          </cell>
          <cell r="AE7857">
            <v>4321223</v>
          </cell>
        </row>
        <row r="7858">
          <cell r="F7858" t="str">
            <v>C-3603-1300-1</v>
          </cell>
          <cell r="U7858">
            <v>148275000</v>
          </cell>
          <cell r="V7858">
            <v>486196000</v>
          </cell>
          <cell r="W7858">
            <v>5000000</v>
          </cell>
          <cell r="X7858">
            <v>629471000</v>
          </cell>
          <cell r="Z7858">
            <v>629015177</v>
          </cell>
          <cell r="AA7858">
            <v>455823</v>
          </cell>
          <cell r="AB7858">
            <v>629015177</v>
          </cell>
          <cell r="AC7858">
            <v>629015177</v>
          </cell>
          <cell r="AD7858">
            <v>629015177</v>
          </cell>
          <cell r="AE7858">
            <v>629015177</v>
          </cell>
        </row>
        <row r="7859">
          <cell r="F7859" t="str">
            <v>C-3603-1300-1</v>
          </cell>
          <cell r="U7859">
            <v>3933998000</v>
          </cell>
          <cell r="V7859">
            <v>2442985870</v>
          </cell>
          <cell r="W7859">
            <v>453400170</v>
          </cell>
          <cell r="X7859">
            <v>5923583700</v>
          </cell>
          <cell r="Z7859">
            <v>5915854749</v>
          </cell>
          <cell r="AA7859">
            <v>7728951</v>
          </cell>
          <cell r="AB7859">
            <v>5915854749</v>
          </cell>
          <cell r="AC7859">
            <v>5915854749</v>
          </cell>
          <cell r="AD7859">
            <v>5915854749</v>
          </cell>
          <cell r="AE7859">
            <v>5915854749</v>
          </cell>
        </row>
        <row r="7860">
          <cell r="F7860" t="str">
            <v>C-3603-1300-1</v>
          </cell>
          <cell r="U7860">
            <v>605770000</v>
          </cell>
          <cell r="V7860">
            <v>0</v>
          </cell>
          <cell r="W7860">
            <v>1782439</v>
          </cell>
          <cell r="X7860">
            <v>603987561</v>
          </cell>
          <cell r="Z7860">
            <v>603987561</v>
          </cell>
          <cell r="AA7860">
            <v>0</v>
          </cell>
          <cell r="AB7860">
            <v>603987561</v>
          </cell>
          <cell r="AC7860">
            <v>603987561</v>
          </cell>
          <cell r="AD7860">
            <v>603987561</v>
          </cell>
          <cell r="AE7860">
            <v>603987561</v>
          </cell>
        </row>
        <row r="7861">
          <cell r="F7861" t="str">
            <v>C-3603-1300-1</v>
          </cell>
          <cell r="U7861">
            <v>1520626000</v>
          </cell>
          <cell r="V7861">
            <v>120720746</v>
          </cell>
          <cell r="W7861">
            <v>47453349</v>
          </cell>
          <cell r="X7861">
            <v>1593893397</v>
          </cell>
          <cell r="Z7861">
            <v>1590450648</v>
          </cell>
          <cell r="AA7861">
            <v>3442749</v>
          </cell>
          <cell r="AB7861">
            <v>1590450648</v>
          </cell>
          <cell r="AC7861">
            <v>1590450648</v>
          </cell>
          <cell r="AD7861">
            <v>1590450648</v>
          </cell>
          <cell r="AE7861">
            <v>1590450648</v>
          </cell>
        </row>
        <row r="7862">
          <cell r="F7862" t="str">
            <v>C-3603-1300-1</v>
          </cell>
          <cell r="U7862">
            <v>40139000</v>
          </cell>
          <cell r="V7862">
            <v>73361761.140000001</v>
          </cell>
          <cell r="W7862">
            <v>0</v>
          </cell>
          <cell r="X7862">
            <v>113500761.14</v>
          </cell>
          <cell r="Z7862">
            <v>107735501</v>
          </cell>
          <cell r="AA7862">
            <v>5765260.1399999997</v>
          </cell>
          <cell r="AB7862">
            <v>107735501</v>
          </cell>
          <cell r="AC7862">
            <v>107735501</v>
          </cell>
          <cell r="AD7862">
            <v>46306625</v>
          </cell>
          <cell r="AE7862">
            <v>46306625</v>
          </cell>
        </row>
        <row r="7863">
          <cell r="F7863" t="str">
            <v>C-3603-1300-1</v>
          </cell>
          <cell r="U7863">
            <v>33915000</v>
          </cell>
          <cell r="V7863">
            <v>0</v>
          </cell>
          <cell r="W7863">
            <v>0</v>
          </cell>
          <cell r="X7863">
            <v>33915000</v>
          </cell>
          <cell r="Z7863">
            <v>33911589</v>
          </cell>
          <cell r="AA7863">
            <v>3411</v>
          </cell>
          <cell r="AB7863">
            <v>33911589</v>
          </cell>
          <cell r="AC7863">
            <v>33911589</v>
          </cell>
          <cell r="AD7863">
            <v>33911589</v>
          </cell>
          <cell r="AE7863">
            <v>33911589</v>
          </cell>
        </row>
        <row r="7864">
          <cell r="F7864" t="str">
            <v>C-3603-1300-1</v>
          </cell>
          <cell r="U7864">
            <v>0</v>
          </cell>
          <cell r="V7864">
            <v>5000000</v>
          </cell>
          <cell r="W7864">
            <v>700000</v>
          </cell>
          <cell r="X7864">
            <v>4300000</v>
          </cell>
          <cell r="Z7864">
            <v>4300000</v>
          </cell>
          <cell r="AA7864">
            <v>0</v>
          </cell>
          <cell r="AB7864">
            <v>4300000</v>
          </cell>
          <cell r="AC7864">
            <v>4300000</v>
          </cell>
          <cell r="AD7864">
            <v>4300000</v>
          </cell>
          <cell r="AE7864">
            <v>4300000</v>
          </cell>
        </row>
        <row r="7865">
          <cell r="F7865" t="str">
            <v>C-3603-1300-1</v>
          </cell>
          <cell r="U7865">
            <v>68711000</v>
          </cell>
          <cell r="V7865">
            <v>1988002</v>
          </cell>
          <cell r="W7865">
            <v>1146317</v>
          </cell>
          <cell r="X7865">
            <v>69552685</v>
          </cell>
          <cell r="Z7865">
            <v>68745654</v>
          </cell>
          <cell r="AA7865">
            <v>807031</v>
          </cell>
          <cell r="AB7865">
            <v>68745654</v>
          </cell>
          <cell r="AC7865">
            <v>68745654</v>
          </cell>
          <cell r="AD7865">
            <v>68745654</v>
          </cell>
          <cell r="AE7865">
            <v>68745654</v>
          </cell>
        </row>
        <row r="7866">
          <cell r="F7866" t="str">
            <v>C-3603-1300-1</v>
          </cell>
          <cell r="U7866">
            <v>19487000</v>
          </cell>
          <cell r="V7866">
            <v>0</v>
          </cell>
          <cell r="W7866">
            <v>19487000</v>
          </cell>
          <cell r="X7866">
            <v>0</v>
          </cell>
          <cell r="Z7866">
            <v>0</v>
          </cell>
          <cell r="AA7866">
            <v>0</v>
          </cell>
          <cell r="AB7866">
            <v>0</v>
          </cell>
          <cell r="AC7866">
            <v>0</v>
          </cell>
          <cell r="AD7866">
            <v>0</v>
          </cell>
          <cell r="AE7866">
            <v>0</v>
          </cell>
        </row>
        <row r="7867">
          <cell r="F7867" t="str">
            <v>C-3603-1300-1</v>
          </cell>
          <cell r="U7867">
            <v>3558000</v>
          </cell>
          <cell r="V7867">
            <v>0</v>
          </cell>
          <cell r="W7867">
            <v>3558000</v>
          </cell>
          <cell r="X7867">
            <v>0</v>
          </cell>
          <cell r="Z7867">
            <v>0</v>
          </cell>
          <cell r="AA7867">
            <v>0</v>
          </cell>
          <cell r="AB7867">
            <v>0</v>
          </cell>
          <cell r="AC7867">
            <v>0</v>
          </cell>
          <cell r="AD7867">
            <v>0</v>
          </cell>
          <cell r="AE7867">
            <v>0</v>
          </cell>
        </row>
        <row r="7868">
          <cell r="F7868" t="str">
            <v>C-3603-1300-1</v>
          </cell>
          <cell r="U7868">
            <v>174594000</v>
          </cell>
          <cell r="V7868">
            <v>0</v>
          </cell>
          <cell r="W7868">
            <v>0</v>
          </cell>
          <cell r="X7868">
            <v>174594000</v>
          </cell>
          <cell r="Z7868">
            <v>174498146</v>
          </cell>
          <cell r="AA7868">
            <v>95854</v>
          </cell>
          <cell r="AB7868">
            <v>174498146</v>
          </cell>
          <cell r="AC7868">
            <v>174498146</v>
          </cell>
          <cell r="AD7868">
            <v>174498146</v>
          </cell>
          <cell r="AE7868">
            <v>174498146</v>
          </cell>
        </row>
        <row r="7869">
          <cell r="F7869" t="str">
            <v>C-3603-1300-1</v>
          </cell>
          <cell r="U7869">
            <v>0</v>
          </cell>
          <cell r="V7869">
            <v>8936868</v>
          </cell>
          <cell r="W7869">
            <v>2437328</v>
          </cell>
          <cell r="X7869">
            <v>6499540</v>
          </cell>
          <cell r="Z7869">
            <v>6499540</v>
          </cell>
          <cell r="AA7869">
            <v>0</v>
          </cell>
          <cell r="AB7869">
            <v>6499540</v>
          </cell>
          <cell r="AC7869">
            <v>6499540</v>
          </cell>
          <cell r="AD7869">
            <v>6499540</v>
          </cell>
          <cell r="AE7869">
            <v>6499540</v>
          </cell>
        </row>
        <row r="7870">
          <cell r="F7870" t="str">
            <v>C-3603-1300-1</v>
          </cell>
          <cell r="U7870">
            <v>30530000</v>
          </cell>
          <cell r="V7870">
            <v>0</v>
          </cell>
          <cell r="W7870">
            <v>13151</v>
          </cell>
          <cell r="X7870">
            <v>30516849</v>
          </cell>
          <cell r="Z7870">
            <v>30516849</v>
          </cell>
          <cell r="AA7870">
            <v>0</v>
          </cell>
          <cell r="AB7870">
            <v>30516849</v>
          </cell>
          <cell r="AC7870">
            <v>30516849</v>
          </cell>
          <cell r="AD7870">
            <v>30516849</v>
          </cell>
          <cell r="AE7870">
            <v>30516849</v>
          </cell>
        </row>
        <row r="7871">
          <cell r="F7871" t="str">
            <v>C-3603-1300-1</v>
          </cell>
          <cell r="U7871">
            <v>0</v>
          </cell>
          <cell r="V7871">
            <v>49783115</v>
          </cell>
          <cell r="W7871">
            <v>1223625</v>
          </cell>
          <cell r="X7871">
            <v>48559490</v>
          </cell>
          <cell r="Z7871">
            <v>48559490</v>
          </cell>
          <cell r="AA7871">
            <v>0</v>
          </cell>
          <cell r="AB7871">
            <v>48559490</v>
          </cell>
          <cell r="AC7871">
            <v>48559490</v>
          </cell>
          <cell r="AD7871">
            <v>48559490</v>
          </cell>
          <cell r="AE7871">
            <v>48559490</v>
          </cell>
        </row>
        <row r="7872">
          <cell r="F7872" t="str">
            <v>C-3603-1300-1</v>
          </cell>
          <cell r="U7872">
            <v>10019000</v>
          </cell>
          <cell r="V7872">
            <v>9602371</v>
          </cell>
          <cell r="W7872">
            <v>3283320</v>
          </cell>
          <cell r="X7872">
            <v>16338051</v>
          </cell>
          <cell r="Z7872">
            <v>16338051</v>
          </cell>
          <cell r="AA7872">
            <v>0</v>
          </cell>
          <cell r="AB7872">
            <v>16338051</v>
          </cell>
          <cell r="AC7872">
            <v>16338051</v>
          </cell>
          <cell r="AD7872">
            <v>16338051</v>
          </cell>
          <cell r="AE7872">
            <v>16338051</v>
          </cell>
        </row>
        <row r="7873">
          <cell r="F7873" t="str">
            <v>C-3603-1300-1</v>
          </cell>
          <cell r="U7873">
            <v>96727000</v>
          </cell>
          <cell r="V7873">
            <v>0</v>
          </cell>
          <cell r="W7873">
            <v>96727000</v>
          </cell>
          <cell r="X7873">
            <v>0</v>
          </cell>
          <cell r="Z7873">
            <v>0</v>
          </cell>
          <cell r="AA7873">
            <v>0</v>
          </cell>
          <cell r="AB7873">
            <v>0</v>
          </cell>
          <cell r="AC7873">
            <v>0</v>
          </cell>
          <cell r="AD7873">
            <v>0</v>
          </cell>
          <cell r="AE7873">
            <v>0</v>
          </cell>
        </row>
        <row r="7874">
          <cell r="F7874" t="str">
            <v>C-3603-1300-1</v>
          </cell>
          <cell r="U7874">
            <v>246000</v>
          </cell>
          <cell r="V7874">
            <v>0</v>
          </cell>
          <cell r="W7874">
            <v>246000</v>
          </cell>
          <cell r="X7874">
            <v>0</v>
          </cell>
          <cell r="Z7874">
            <v>0</v>
          </cell>
          <cell r="AA7874">
            <v>0</v>
          </cell>
          <cell r="AB7874">
            <v>0</v>
          </cell>
          <cell r="AC7874">
            <v>0</v>
          </cell>
          <cell r="AD7874">
            <v>0</v>
          </cell>
          <cell r="AE7874">
            <v>0</v>
          </cell>
        </row>
        <row r="7875">
          <cell r="F7875" t="str">
            <v>C-3603-1300-1</v>
          </cell>
          <cell r="U7875">
            <v>33103000</v>
          </cell>
          <cell r="V7875">
            <v>0</v>
          </cell>
          <cell r="W7875">
            <v>33103000</v>
          </cell>
          <cell r="X7875">
            <v>0</v>
          </cell>
          <cell r="Z7875">
            <v>0</v>
          </cell>
          <cell r="AA7875">
            <v>0</v>
          </cell>
          <cell r="AB7875">
            <v>0</v>
          </cell>
          <cell r="AC7875">
            <v>0</v>
          </cell>
          <cell r="AD7875">
            <v>0</v>
          </cell>
          <cell r="AE7875">
            <v>0</v>
          </cell>
        </row>
        <row r="7876">
          <cell r="F7876" t="str">
            <v>C-3603-1300-1</v>
          </cell>
          <cell r="U7876">
            <v>94639000</v>
          </cell>
          <cell r="V7876">
            <v>0</v>
          </cell>
          <cell r="W7876">
            <v>0</v>
          </cell>
          <cell r="X7876">
            <v>94639000</v>
          </cell>
          <cell r="Z7876">
            <v>94638999</v>
          </cell>
          <cell r="AA7876">
            <v>1</v>
          </cell>
          <cell r="AB7876">
            <v>94638999</v>
          </cell>
          <cell r="AC7876">
            <v>94638999</v>
          </cell>
          <cell r="AD7876">
            <v>94638999</v>
          </cell>
          <cell r="AE7876">
            <v>94638999</v>
          </cell>
        </row>
        <row r="7877">
          <cell r="F7877" t="str">
            <v>C-3603-1300-1</v>
          </cell>
          <cell r="U7877">
            <v>0</v>
          </cell>
          <cell r="V7877">
            <v>58088767</v>
          </cell>
          <cell r="W7877">
            <v>13081489</v>
          </cell>
          <cell r="X7877">
            <v>45007278</v>
          </cell>
          <cell r="Z7877">
            <v>45007278</v>
          </cell>
          <cell r="AA7877">
            <v>0</v>
          </cell>
          <cell r="AB7877">
            <v>45007278</v>
          </cell>
          <cell r="AC7877">
            <v>45007278</v>
          </cell>
          <cell r="AD7877">
            <v>45007278</v>
          </cell>
          <cell r="AE7877">
            <v>45007278</v>
          </cell>
        </row>
        <row r="7878">
          <cell r="F7878" t="str">
            <v>C-3603-1300-4</v>
          </cell>
          <cell r="U7878">
            <v>0</v>
          </cell>
          <cell r="V7878">
            <v>3352061</v>
          </cell>
          <cell r="W7878">
            <v>922061</v>
          </cell>
          <cell r="X7878">
            <v>2430000</v>
          </cell>
          <cell r="Z7878">
            <v>2430000</v>
          </cell>
          <cell r="AA7878">
            <v>0</v>
          </cell>
          <cell r="AB7878">
            <v>2430000</v>
          </cell>
          <cell r="AC7878">
            <v>2430000</v>
          </cell>
          <cell r="AD7878">
            <v>2430000</v>
          </cell>
          <cell r="AE7878">
            <v>2430000</v>
          </cell>
        </row>
        <row r="7879">
          <cell r="F7879" t="str">
            <v>C-3603-1300-4</v>
          </cell>
          <cell r="U7879">
            <v>146067768</v>
          </cell>
          <cell r="V7879">
            <v>0</v>
          </cell>
          <cell r="W7879">
            <v>0</v>
          </cell>
          <cell r="X7879">
            <v>146067768</v>
          </cell>
          <cell r="Z7879">
            <v>145698910</v>
          </cell>
          <cell r="AA7879">
            <v>368858</v>
          </cell>
          <cell r="AB7879">
            <v>145698910</v>
          </cell>
          <cell r="AC7879">
            <v>145698910</v>
          </cell>
          <cell r="AD7879">
            <v>145698910</v>
          </cell>
          <cell r="AE7879">
            <v>145698910</v>
          </cell>
        </row>
        <row r="7880">
          <cell r="F7880" t="str">
            <v>C-3603-1300-4</v>
          </cell>
          <cell r="U7880">
            <v>0</v>
          </cell>
          <cell r="V7880">
            <v>34488531</v>
          </cell>
          <cell r="W7880">
            <v>0</v>
          </cell>
          <cell r="X7880">
            <v>34488531</v>
          </cell>
          <cell r="Z7880">
            <v>31906217</v>
          </cell>
          <cell r="AA7880">
            <v>2582314</v>
          </cell>
          <cell r="AB7880">
            <v>31906217</v>
          </cell>
          <cell r="AC7880">
            <v>31906217</v>
          </cell>
          <cell r="AD7880">
            <v>31906217</v>
          </cell>
          <cell r="AE7880">
            <v>31906217</v>
          </cell>
        </row>
        <row r="7881">
          <cell r="F7881" t="str">
            <v>C-3603-1300-7</v>
          </cell>
          <cell r="U7881">
            <v>0</v>
          </cell>
          <cell r="V7881">
            <v>10000000</v>
          </cell>
          <cell r="W7881">
            <v>0</v>
          </cell>
          <cell r="X7881">
            <v>10000000</v>
          </cell>
          <cell r="Z7881">
            <v>10000000</v>
          </cell>
          <cell r="AA7881">
            <v>0</v>
          </cell>
          <cell r="AB7881">
            <v>10000000</v>
          </cell>
          <cell r="AC7881">
            <v>10000000</v>
          </cell>
          <cell r="AD7881">
            <v>10000000</v>
          </cell>
          <cell r="AE7881">
            <v>10000000</v>
          </cell>
        </row>
        <row r="7882">
          <cell r="F7882" t="str">
            <v>C-3603-1300-7</v>
          </cell>
          <cell r="U7882">
            <v>0</v>
          </cell>
          <cell r="V7882">
            <v>50000000</v>
          </cell>
          <cell r="W7882">
            <v>0</v>
          </cell>
          <cell r="X7882">
            <v>50000000</v>
          </cell>
          <cell r="Z7882">
            <v>27158020</v>
          </cell>
          <cell r="AA7882">
            <v>22841980</v>
          </cell>
          <cell r="AB7882">
            <v>27158020</v>
          </cell>
          <cell r="AC7882">
            <v>27158020</v>
          </cell>
          <cell r="AD7882">
            <v>27158020</v>
          </cell>
          <cell r="AE7882">
            <v>27158020</v>
          </cell>
        </row>
        <row r="7883">
          <cell r="F7883" t="str">
            <v>C-3603-1300-8</v>
          </cell>
          <cell r="U7883">
            <v>127400700</v>
          </cell>
          <cell r="V7883">
            <v>0</v>
          </cell>
          <cell r="W7883">
            <v>3799670</v>
          </cell>
          <cell r="X7883">
            <v>123601030</v>
          </cell>
          <cell r="Z7883">
            <v>123601030</v>
          </cell>
          <cell r="AA7883">
            <v>0</v>
          </cell>
          <cell r="AB7883">
            <v>123601030</v>
          </cell>
          <cell r="AC7883">
            <v>123601030</v>
          </cell>
          <cell r="AD7883">
            <v>123601030</v>
          </cell>
          <cell r="AE7883">
            <v>123601030</v>
          </cell>
        </row>
        <row r="7884">
          <cell r="F7884" t="str">
            <v>C-3603-1300-8</v>
          </cell>
          <cell r="U7884">
            <v>169600052</v>
          </cell>
          <cell r="V7884">
            <v>0</v>
          </cell>
          <cell r="W7884">
            <v>0</v>
          </cell>
          <cell r="X7884">
            <v>169600052</v>
          </cell>
          <cell r="Z7884">
            <v>169497432</v>
          </cell>
          <cell r="AA7884">
            <v>102620</v>
          </cell>
          <cell r="AB7884">
            <v>169497432</v>
          </cell>
          <cell r="AC7884">
            <v>169497432</v>
          </cell>
          <cell r="AD7884">
            <v>169497432</v>
          </cell>
          <cell r="AE7884">
            <v>169497432</v>
          </cell>
        </row>
        <row r="7885">
          <cell r="F7885" t="str">
            <v>C-3603-1300-9</v>
          </cell>
          <cell r="U7885">
            <v>103500000</v>
          </cell>
          <cell r="V7885">
            <v>35000000</v>
          </cell>
          <cell r="W7885">
            <v>33333</v>
          </cell>
          <cell r="X7885">
            <v>138466667</v>
          </cell>
          <cell r="Z7885">
            <v>138466667</v>
          </cell>
          <cell r="AA7885">
            <v>0</v>
          </cell>
          <cell r="AB7885">
            <v>138466667</v>
          </cell>
          <cell r="AC7885">
            <v>138466667</v>
          </cell>
          <cell r="AD7885">
            <v>138466667</v>
          </cell>
          <cell r="AE7885">
            <v>138466667</v>
          </cell>
        </row>
        <row r="7886">
          <cell r="F7886" t="str">
            <v>C-3603-1300-9</v>
          </cell>
          <cell r="U7886">
            <v>1500000</v>
          </cell>
          <cell r="V7886">
            <v>3033333</v>
          </cell>
          <cell r="W7886">
            <v>0</v>
          </cell>
          <cell r="X7886">
            <v>4533333</v>
          </cell>
          <cell r="Z7886">
            <v>4445112</v>
          </cell>
          <cell r="AA7886">
            <v>88221</v>
          </cell>
          <cell r="AB7886">
            <v>4445112</v>
          </cell>
          <cell r="AC7886">
            <v>4445112</v>
          </cell>
          <cell r="AD7886">
            <v>4445112</v>
          </cell>
          <cell r="AE7886">
            <v>4445112</v>
          </cell>
        </row>
        <row r="7887">
          <cell r="F7887" t="str">
            <v>C-3603-1300-11</v>
          </cell>
          <cell r="U7887">
            <v>0</v>
          </cell>
          <cell r="V7887">
            <v>255614594</v>
          </cell>
          <cell r="W7887">
            <v>0</v>
          </cell>
          <cell r="X7887">
            <v>255614594</v>
          </cell>
          <cell r="Z7887">
            <v>252958265</v>
          </cell>
          <cell r="AA7887">
            <v>2656329</v>
          </cell>
          <cell r="AB7887">
            <v>252958265</v>
          </cell>
          <cell r="AC7887">
            <v>252958265</v>
          </cell>
          <cell r="AD7887">
            <v>252958265</v>
          </cell>
          <cell r="AE7887">
            <v>252958265</v>
          </cell>
        </row>
        <row r="7888">
          <cell r="F7888" t="str">
            <v>C-3603-1300-11</v>
          </cell>
          <cell r="U7888">
            <v>0</v>
          </cell>
          <cell r="V7888">
            <v>134492807</v>
          </cell>
          <cell r="W7888">
            <v>0</v>
          </cell>
          <cell r="X7888">
            <v>134492807</v>
          </cell>
          <cell r="Z7888">
            <v>119314044</v>
          </cell>
          <cell r="AA7888">
            <v>15178763</v>
          </cell>
          <cell r="AB7888">
            <v>119314044</v>
          </cell>
          <cell r="AC7888">
            <v>119314044</v>
          </cell>
          <cell r="AD7888">
            <v>119314044</v>
          </cell>
          <cell r="AE7888">
            <v>119314044</v>
          </cell>
        </row>
        <row r="7889">
          <cell r="F7889" t="str">
            <v>C-3603-1300-11</v>
          </cell>
          <cell r="U7889">
            <v>0</v>
          </cell>
          <cell r="V7889">
            <v>8850000</v>
          </cell>
          <cell r="W7889">
            <v>0</v>
          </cell>
          <cell r="X7889">
            <v>8850000</v>
          </cell>
          <cell r="Z7889">
            <v>0</v>
          </cell>
          <cell r="AA7889">
            <v>8850000</v>
          </cell>
          <cell r="AB7889">
            <v>0</v>
          </cell>
          <cell r="AC7889">
            <v>0</v>
          </cell>
          <cell r="AD7889">
            <v>0</v>
          </cell>
          <cell r="AE7889">
            <v>0</v>
          </cell>
        </row>
        <row r="7890">
          <cell r="F7890" t="str">
            <v>C-3603-1300-11</v>
          </cell>
          <cell r="U7890">
            <v>0</v>
          </cell>
          <cell r="V7890">
            <v>281743925</v>
          </cell>
          <cell r="W7890">
            <v>0</v>
          </cell>
          <cell r="X7890">
            <v>281743925</v>
          </cell>
          <cell r="Z7890">
            <v>278636149</v>
          </cell>
          <cell r="AA7890">
            <v>3107776</v>
          </cell>
          <cell r="AB7890">
            <v>278636149</v>
          </cell>
          <cell r="AC7890">
            <v>278636149</v>
          </cell>
          <cell r="AD7890">
            <v>278636149</v>
          </cell>
          <cell r="AE7890">
            <v>278636149</v>
          </cell>
        </row>
        <row r="7891">
          <cell r="F7891" t="str">
            <v>C-3603-1300-11</v>
          </cell>
          <cell r="U7891">
            <v>0</v>
          </cell>
          <cell r="V7891">
            <v>124601000</v>
          </cell>
          <cell r="W7891">
            <v>0</v>
          </cell>
          <cell r="X7891">
            <v>124601000</v>
          </cell>
          <cell r="Z7891">
            <v>121795134</v>
          </cell>
          <cell r="AA7891">
            <v>2805866</v>
          </cell>
          <cell r="AB7891">
            <v>121795134</v>
          </cell>
          <cell r="AC7891">
            <v>121795134</v>
          </cell>
          <cell r="AD7891">
            <v>121795134</v>
          </cell>
          <cell r="AE7891">
            <v>121795134</v>
          </cell>
        </row>
        <row r="7892">
          <cell r="F7892" t="str">
            <v>C-3605-1300-1</v>
          </cell>
          <cell r="U7892">
            <v>210297500</v>
          </cell>
          <cell r="V7892">
            <v>0</v>
          </cell>
          <cell r="W7892">
            <v>30543311</v>
          </cell>
          <cell r="X7892">
            <v>179754189</v>
          </cell>
          <cell r="Z7892">
            <v>175754189</v>
          </cell>
          <cell r="AA7892">
            <v>4000000</v>
          </cell>
          <cell r="AB7892">
            <v>175754189</v>
          </cell>
          <cell r="AC7892">
            <v>175754189</v>
          </cell>
          <cell r="AD7892">
            <v>175754189</v>
          </cell>
          <cell r="AE7892">
            <v>175754189</v>
          </cell>
        </row>
        <row r="7893">
          <cell r="F7893" t="str">
            <v>C-3605-1300-1</v>
          </cell>
          <cell r="U7893">
            <v>2400000</v>
          </cell>
          <cell r="V7893">
            <v>0</v>
          </cell>
          <cell r="W7893">
            <v>0</v>
          </cell>
          <cell r="X7893">
            <v>2400000</v>
          </cell>
          <cell r="Z7893">
            <v>2400000</v>
          </cell>
          <cell r="AA7893">
            <v>0</v>
          </cell>
          <cell r="AB7893">
            <v>2400000</v>
          </cell>
          <cell r="AC7893">
            <v>2400000</v>
          </cell>
          <cell r="AD7893">
            <v>2400000</v>
          </cell>
          <cell r="AE7893">
            <v>2400000</v>
          </cell>
        </row>
        <row r="7894">
          <cell r="F7894" t="str">
            <v>C-3605-1300-1</v>
          </cell>
          <cell r="U7894">
            <v>11000000</v>
          </cell>
          <cell r="V7894">
            <v>15223750</v>
          </cell>
          <cell r="W7894">
            <v>4600000</v>
          </cell>
          <cell r="X7894">
            <v>21623750</v>
          </cell>
          <cell r="Z7894">
            <v>20346959</v>
          </cell>
          <cell r="AA7894">
            <v>1276791</v>
          </cell>
          <cell r="AB7894">
            <v>20346959</v>
          </cell>
          <cell r="AC7894">
            <v>20346959</v>
          </cell>
          <cell r="AD7894">
            <v>20346959</v>
          </cell>
          <cell r="AE7894">
            <v>20346959</v>
          </cell>
        </row>
        <row r="7895">
          <cell r="F7895" t="str">
            <v>C-3605-1300-1</v>
          </cell>
          <cell r="U7895">
            <v>0</v>
          </cell>
          <cell r="V7895">
            <v>12975733</v>
          </cell>
          <cell r="W7895">
            <v>140198</v>
          </cell>
          <cell r="X7895">
            <v>12835535</v>
          </cell>
          <cell r="Z7895">
            <v>12645882</v>
          </cell>
          <cell r="AA7895">
            <v>189653</v>
          </cell>
          <cell r="AB7895">
            <v>12645882</v>
          </cell>
          <cell r="AC7895">
            <v>12645882</v>
          </cell>
          <cell r="AD7895">
            <v>12645882</v>
          </cell>
          <cell r="AE7895">
            <v>12645882</v>
          </cell>
        </row>
        <row r="7896">
          <cell r="F7896" t="str">
            <v>C-3605-1300-1</v>
          </cell>
          <cell r="U7896">
            <v>18050000</v>
          </cell>
          <cell r="V7896">
            <v>0</v>
          </cell>
          <cell r="W7896">
            <v>658750</v>
          </cell>
          <cell r="X7896">
            <v>17391250</v>
          </cell>
          <cell r="Z7896">
            <v>17391250</v>
          </cell>
          <cell r="AA7896">
            <v>0</v>
          </cell>
          <cell r="AB7896">
            <v>17391250</v>
          </cell>
          <cell r="AC7896">
            <v>17391250</v>
          </cell>
          <cell r="AD7896">
            <v>17391250</v>
          </cell>
          <cell r="AE7896">
            <v>17391250</v>
          </cell>
        </row>
        <row r="7897">
          <cell r="F7897" t="str">
            <v>C-3605-1300-1</v>
          </cell>
          <cell r="U7897">
            <v>8000000</v>
          </cell>
          <cell r="V7897">
            <v>106850000</v>
          </cell>
          <cell r="W7897">
            <v>14826097</v>
          </cell>
          <cell r="X7897">
            <v>100023903</v>
          </cell>
          <cell r="Z7897">
            <v>100023903</v>
          </cell>
          <cell r="AA7897">
            <v>0</v>
          </cell>
          <cell r="AB7897">
            <v>100023903</v>
          </cell>
          <cell r="AC7897">
            <v>100023903</v>
          </cell>
          <cell r="AD7897">
            <v>100023903</v>
          </cell>
          <cell r="AE7897">
            <v>100023903</v>
          </cell>
        </row>
        <row r="7898">
          <cell r="F7898" t="str">
            <v>C-3605-1300-1</v>
          </cell>
          <cell r="U7898">
            <v>35500000</v>
          </cell>
          <cell r="V7898">
            <v>0</v>
          </cell>
          <cell r="W7898">
            <v>9320000</v>
          </cell>
          <cell r="X7898">
            <v>26180000</v>
          </cell>
          <cell r="Z7898">
            <v>26180000</v>
          </cell>
          <cell r="AA7898">
            <v>0</v>
          </cell>
          <cell r="AB7898">
            <v>26180000</v>
          </cell>
          <cell r="AC7898">
            <v>26180000</v>
          </cell>
          <cell r="AD7898">
            <v>26180000</v>
          </cell>
          <cell r="AE7898">
            <v>26180000</v>
          </cell>
        </row>
        <row r="7899">
          <cell r="F7899" t="str">
            <v>C-3605-1300-1</v>
          </cell>
          <cell r="U7899">
            <v>113000000</v>
          </cell>
          <cell r="V7899">
            <v>9090000</v>
          </cell>
          <cell r="W7899">
            <v>108877000</v>
          </cell>
          <cell r="X7899">
            <v>13213000</v>
          </cell>
          <cell r="Z7899">
            <v>13213000</v>
          </cell>
          <cell r="AA7899">
            <v>0</v>
          </cell>
          <cell r="AB7899">
            <v>13213000</v>
          </cell>
          <cell r="AC7899">
            <v>13213000</v>
          </cell>
          <cell r="AD7899">
            <v>13213000</v>
          </cell>
          <cell r="AE7899">
            <v>13213000</v>
          </cell>
        </row>
        <row r="7900">
          <cell r="F7900" t="str">
            <v>C-3605-1300-1</v>
          </cell>
          <cell r="U7900">
            <v>6250000</v>
          </cell>
          <cell r="V7900">
            <v>0</v>
          </cell>
          <cell r="W7900">
            <v>0</v>
          </cell>
          <cell r="X7900">
            <v>6250000</v>
          </cell>
          <cell r="Z7900">
            <v>6200620</v>
          </cell>
          <cell r="AA7900">
            <v>49380</v>
          </cell>
          <cell r="AB7900">
            <v>6200620</v>
          </cell>
          <cell r="AC7900">
            <v>6200620</v>
          </cell>
          <cell r="AD7900">
            <v>6200620</v>
          </cell>
          <cell r="AE7900">
            <v>6200620</v>
          </cell>
        </row>
        <row r="7901">
          <cell r="F7901" t="str">
            <v>C-3699-1300-2</v>
          </cell>
          <cell r="U7901">
            <v>0</v>
          </cell>
          <cell r="V7901">
            <v>385558943</v>
          </cell>
          <cell r="W7901">
            <v>0</v>
          </cell>
          <cell r="X7901">
            <v>385558943</v>
          </cell>
          <cell r="Z7901">
            <v>376305528</v>
          </cell>
          <cell r="AA7901">
            <v>9253415</v>
          </cell>
          <cell r="AB7901">
            <v>376305528</v>
          </cell>
          <cell r="AC7901">
            <v>376305528</v>
          </cell>
          <cell r="AD7901">
            <v>0</v>
          </cell>
          <cell r="AE7901">
            <v>0</v>
          </cell>
        </row>
        <row r="7902">
          <cell r="F7902" t="str">
            <v>C-3699-1300-2</v>
          </cell>
          <cell r="U7902">
            <v>0</v>
          </cell>
          <cell r="V7902">
            <v>121700305</v>
          </cell>
          <cell r="W7902">
            <v>14000000</v>
          </cell>
          <cell r="X7902">
            <v>107700305</v>
          </cell>
          <cell r="Z7902">
            <v>102030466.13</v>
          </cell>
          <cell r="AA7902">
            <v>5669838.8700000001</v>
          </cell>
          <cell r="AB7902">
            <v>102030466.13</v>
          </cell>
          <cell r="AC7902">
            <v>102030466.13</v>
          </cell>
          <cell r="AD7902">
            <v>90063879.680000007</v>
          </cell>
          <cell r="AE7902">
            <v>90063879.680000007</v>
          </cell>
        </row>
        <row r="7903">
          <cell r="F7903" t="str">
            <v>C-3699-1300-2</v>
          </cell>
          <cell r="U7903">
            <v>0</v>
          </cell>
          <cell r="V7903">
            <v>184055726</v>
          </cell>
          <cell r="W7903">
            <v>0</v>
          </cell>
          <cell r="X7903">
            <v>184055726</v>
          </cell>
          <cell r="Z7903">
            <v>163894029</v>
          </cell>
          <cell r="AA7903">
            <v>20161697</v>
          </cell>
          <cell r="AB7903">
            <v>163894029</v>
          </cell>
          <cell r="AC7903">
            <v>154284982</v>
          </cell>
          <cell r="AD7903">
            <v>61055771</v>
          </cell>
          <cell r="AE7903">
            <v>61055771</v>
          </cell>
        </row>
        <row r="7904">
          <cell r="F7904" t="str">
            <v>C-3603-1300-1</v>
          </cell>
          <cell r="U7904">
            <v>500000000</v>
          </cell>
          <cell r="V7904">
            <v>0</v>
          </cell>
          <cell r="W7904">
            <v>500000000</v>
          </cell>
          <cell r="X7904">
            <v>0</v>
          </cell>
          <cell r="Z7904">
            <v>5278856047</v>
          </cell>
          <cell r="AA7904">
            <v>-5278856047</v>
          </cell>
          <cell r="AB7904">
            <v>5278856047</v>
          </cell>
          <cell r="AC7904">
            <v>4923849333</v>
          </cell>
          <cell r="AD7904">
            <v>4724369087</v>
          </cell>
          <cell r="AE7904">
            <v>4724369087</v>
          </cell>
        </row>
        <row r="7905">
          <cell r="F7905" t="str">
            <v>FUNCIONAMIENTO</v>
          </cell>
          <cell r="U7905">
            <v>52904</v>
          </cell>
          <cell r="V7905">
            <v>0</v>
          </cell>
          <cell r="W7905">
            <v>0</v>
          </cell>
          <cell r="X7905">
            <v>52904</v>
          </cell>
          <cell r="Z7905">
            <v>52904</v>
          </cell>
          <cell r="AA7905">
            <v>0</v>
          </cell>
          <cell r="AB7905">
            <v>52904</v>
          </cell>
          <cell r="AC7905">
            <v>52904</v>
          </cell>
          <cell r="AD7905">
            <v>52904</v>
          </cell>
          <cell r="AE7905">
            <v>52904</v>
          </cell>
        </row>
        <row r="7906">
          <cell r="F7906" t="str">
            <v>FUNCIONAMIENTO</v>
          </cell>
          <cell r="U7906">
            <v>22459963</v>
          </cell>
          <cell r="V7906">
            <v>0</v>
          </cell>
          <cell r="W7906">
            <v>0</v>
          </cell>
          <cell r="X7906">
            <v>22459963</v>
          </cell>
          <cell r="Z7906">
            <v>22459963</v>
          </cell>
          <cell r="AA7906">
            <v>0</v>
          </cell>
          <cell r="AB7906">
            <v>22459963</v>
          </cell>
          <cell r="AC7906">
            <v>22459963</v>
          </cell>
          <cell r="AD7906">
            <v>22459963</v>
          </cell>
          <cell r="AE7906">
            <v>22459963</v>
          </cell>
        </row>
        <row r="7907">
          <cell r="F7907" t="str">
            <v>FUNCIONAMIENTO</v>
          </cell>
          <cell r="U7907">
            <v>7000000</v>
          </cell>
          <cell r="V7907">
            <v>0</v>
          </cell>
          <cell r="W7907">
            <v>0</v>
          </cell>
          <cell r="X7907">
            <v>7000000</v>
          </cell>
          <cell r="Z7907">
            <v>7000000</v>
          </cell>
          <cell r="AA7907">
            <v>0</v>
          </cell>
          <cell r="AB7907">
            <v>7000000</v>
          </cell>
          <cell r="AC7907">
            <v>7000000</v>
          </cell>
          <cell r="AD7907">
            <v>7000000</v>
          </cell>
          <cell r="AE7907">
            <v>7000000</v>
          </cell>
        </row>
        <row r="7908">
          <cell r="F7908" t="str">
            <v>FUNCIONAMIENTO</v>
          </cell>
          <cell r="U7908">
            <v>3600000</v>
          </cell>
          <cell r="V7908">
            <v>0</v>
          </cell>
          <cell r="W7908">
            <v>0</v>
          </cell>
          <cell r="X7908">
            <v>3600000</v>
          </cell>
          <cell r="Z7908">
            <v>3600000</v>
          </cell>
          <cell r="AA7908">
            <v>0</v>
          </cell>
          <cell r="AB7908">
            <v>3600000</v>
          </cell>
          <cell r="AC7908">
            <v>3600000</v>
          </cell>
          <cell r="AD7908">
            <v>3600000</v>
          </cell>
          <cell r="AE7908">
            <v>3600000</v>
          </cell>
        </row>
        <row r="7909">
          <cell r="F7909" t="str">
            <v>FUNCIONAMIENTO</v>
          </cell>
          <cell r="U7909">
            <v>3991388</v>
          </cell>
          <cell r="V7909">
            <v>0</v>
          </cell>
          <cell r="W7909">
            <v>2712</v>
          </cell>
          <cell r="X7909">
            <v>3988676</v>
          </cell>
          <cell r="Z7909">
            <v>3988676</v>
          </cell>
          <cell r="AA7909">
            <v>0</v>
          </cell>
          <cell r="AB7909">
            <v>3988676</v>
          </cell>
          <cell r="AC7909">
            <v>3988676</v>
          </cell>
          <cell r="AD7909">
            <v>3988676</v>
          </cell>
          <cell r="AE7909">
            <v>3988676</v>
          </cell>
        </row>
        <row r="7910">
          <cell r="F7910" t="str">
            <v>FUNCIONAMIENTO</v>
          </cell>
          <cell r="U7910">
            <v>5500000</v>
          </cell>
          <cell r="V7910">
            <v>0</v>
          </cell>
          <cell r="W7910">
            <v>0</v>
          </cell>
          <cell r="X7910">
            <v>5500000</v>
          </cell>
          <cell r="Z7910">
            <v>5500000</v>
          </cell>
          <cell r="AA7910">
            <v>0</v>
          </cell>
          <cell r="AB7910">
            <v>5500000</v>
          </cell>
          <cell r="AC7910">
            <v>5500000</v>
          </cell>
          <cell r="AD7910">
            <v>5500000</v>
          </cell>
          <cell r="AE7910">
            <v>5500000</v>
          </cell>
        </row>
        <row r="7911">
          <cell r="F7911" t="str">
            <v>FUNCIONAMIENTO</v>
          </cell>
          <cell r="U7911">
            <v>1400000</v>
          </cell>
          <cell r="V7911">
            <v>0</v>
          </cell>
          <cell r="W7911">
            <v>0</v>
          </cell>
          <cell r="X7911">
            <v>1400000</v>
          </cell>
          <cell r="Z7911">
            <v>1400000</v>
          </cell>
          <cell r="AA7911">
            <v>0</v>
          </cell>
          <cell r="AB7911">
            <v>1400000</v>
          </cell>
          <cell r="AC7911">
            <v>1400000</v>
          </cell>
          <cell r="AD7911">
            <v>1400000</v>
          </cell>
          <cell r="AE7911">
            <v>1400000</v>
          </cell>
        </row>
        <row r="7912">
          <cell r="F7912" t="str">
            <v>FUNCIONAMIENTO</v>
          </cell>
          <cell r="U7912">
            <v>1483084</v>
          </cell>
          <cell r="V7912">
            <v>0</v>
          </cell>
          <cell r="W7912">
            <v>0</v>
          </cell>
          <cell r="X7912">
            <v>1483084</v>
          </cell>
          <cell r="Z7912">
            <v>1483084</v>
          </cell>
          <cell r="AA7912">
            <v>0</v>
          </cell>
          <cell r="AB7912">
            <v>1483084</v>
          </cell>
          <cell r="AC7912">
            <v>1483084</v>
          </cell>
          <cell r="AD7912">
            <v>1483084</v>
          </cell>
          <cell r="AE7912">
            <v>1483084</v>
          </cell>
        </row>
        <row r="7913">
          <cell r="F7913" t="str">
            <v>FUNCIONAMIENTO</v>
          </cell>
          <cell r="U7913">
            <v>2000000</v>
          </cell>
          <cell r="V7913">
            <v>0</v>
          </cell>
          <cell r="W7913">
            <v>0</v>
          </cell>
          <cell r="X7913">
            <v>2000000</v>
          </cell>
          <cell r="Z7913">
            <v>2000000</v>
          </cell>
          <cell r="AA7913">
            <v>0</v>
          </cell>
          <cell r="AB7913">
            <v>2000000</v>
          </cell>
          <cell r="AC7913">
            <v>2000000</v>
          </cell>
          <cell r="AD7913">
            <v>2000000</v>
          </cell>
          <cell r="AE7913">
            <v>2000000</v>
          </cell>
        </row>
        <row r="7914">
          <cell r="F7914" t="str">
            <v>FUNCIONAMIENTO</v>
          </cell>
          <cell r="U7914">
            <v>15000000</v>
          </cell>
          <cell r="V7914">
            <v>0</v>
          </cell>
          <cell r="W7914">
            <v>0</v>
          </cell>
          <cell r="X7914">
            <v>15000000</v>
          </cell>
          <cell r="Z7914">
            <v>15000000</v>
          </cell>
          <cell r="AA7914">
            <v>0</v>
          </cell>
          <cell r="AB7914">
            <v>15000000</v>
          </cell>
          <cell r="AC7914">
            <v>15000000</v>
          </cell>
          <cell r="AD7914">
            <v>15000000</v>
          </cell>
          <cell r="AE7914">
            <v>15000000</v>
          </cell>
        </row>
        <row r="7915">
          <cell r="F7915" t="str">
            <v>FUNCIONAMIENTO</v>
          </cell>
          <cell r="U7915">
            <v>500000</v>
          </cell>
          <cell r="V7915">
            <v>0</v>
          </cell>
          <cell r="W7915">
            <v>0</v>
          </cell>
          <cell r="X7915">
            <v>500000</v>
          </cell>
          <cell r="Z7915">
            <v>498627</v>
          </cell>
          <cell r="AA7915">
            <v>1373</v>
          </cell>
          <cell r="AB7915">
            <v>498627</v>
          </cell>
          <cell r="AC7915">
            <v>498627</v>
          </cell>
          <cell r="AD7915">
            <v>498627</v>
          </cell>
          <cell r="AE7915">
            <v>498627</v>
          </cell>
        </row>
        <row r="7916">
          <cell r="F7916" t="str">
            <v>FUNCIONAMIENTO</v>
          </cell>
          <cell r="U7916">
            <v>700000</v>
          </cell>
          <cell r="V7916">
            <v>151339290</v>
          </cell>
          <cell r="W7916">
            <v>0</v>
          </cell>
          <cell r="X7916">
            <v>152039290</v>
          </cell>
          <cell r="Z7916">
            <v>152039290</v>
          </cell>
          <cell r="AA7916">
            <v>0</v>
          </cell>
          <cell r="AB7916">
            <v>152039290</v>
          </cell>
          <cell r="AC7916">
            <v>152039290</v>
          </cell>
          <cell r="AD7916">
            <v>152039290</v>
          </cell>
          <cell r="AE7916">
            <v>152039290</v>
          </cell>
        </row>
        <row r="7917">
          <cell r="F7917" t="str">
            <v>FUNCIONAMIENTO</v>
          </cell>
          <cell r="U7917">
            <v>0</v>
          </cell>
          <cell r="V7917">
            <v>5874520</v>
          </cell>
          <cell r="W7917">
            <v>0</v>
          </cell>
          <cell r="X7917">
            <v>5874520</v>
          </cell>
          <cell r="Z7917">
            <v>5874520</v>
          </cell>
          <cell r="AA7917">
            <v>0</v>
          </cell>
          <cell r="AB7917">
            <v>5874520</v>
          </cell>
          <cell r="AC7917">
            <v>5874520</v>
          </cell>
          <cell r="AD7917">
            <v>5874520</v>
          </cell>
          <cell r="AE7917">
            <v>5874520</v>
          </cell>
        </row>
        <row r="7918">
          <cell r="F7918" t="str">
            <v>C-3602-1300-2</v>
          </cell>
          <cell r="U7918">
            <v>18000000</v>
          </cell>
          <cell r="V7918">
            <v>30000000</v>
          </cell>
          <cell r="W7918">
            <v>0</v>
          </cell>
          <cell r="X7918">
            <v>48000000</v>
          </cell>
          <cell r="Z7918">
            <v>48000000</v>
          </cell>
          <cell r="AA7918">
            <v>0</v>
          </cell>
          <cell r="AB7918">
            <v>48000000</v>
          </cell>
          <cell r="AC7918">
            <v>48000000</v>
          </cell>
          <cell r="AD7918">
            <v>48000000</v>
          </cell>
          <cell r="AE7918">
            <v>48000000</v>
          </cell>
        </row>
        <row r="7919">
          <cell r="F7919" t="str">
            <v>C-3602-1300-2</v>
          </cell>
          <cell r="U7919">
            <v>1479360000</v>
          </cell>
          <cell r="V7919">
            <v>58299999</v>
          </cell>
          <cell r="W7919">
            <v>49248665</v>
          </cell>
          <cell r="X7919">
            <v>1488411334</v>
          </cell>
          <cell r="Z7919">
            <v>1487638002</v>
          </cell>
          <cell r="AA7919">
            <v>773332</v>
          </cell>
          <cell r="AB7919">
            <v>1487638002</v>
          </cell>
          <cell r="AC7919">
            <v>1487638002</v>
          </cell>
          <cell r="AD7919">
            <v>1487638002</v>
          </cell>
          <cell r="AE7919">
            <v>1487638002</v>
          </cell>
        </row>
        <row r="7920">
          <cell r="F7920" t="str">
            <v>C-3602-1300-2</v>
          </cell>
          <cell r="U7920">
            <v>0</v>
          </cell>
          <cell r="V7920">
            <v>64248665</v>
          </cell>
          <cell r="W7920">
            <v>0</v>
          </cell>
          <cell r="X7920">
            <v>64248665</v>
          </cell>
          <cell r="Z7920">
            <v>64248665</v>
          </cell>
          <cell r="AA7920">
            <v>0</v>
          </cell>
          <cell r="AB7920">
            <v>64248665</v>
          </cell>
          <cell r="AC7920">
            <v>64248665</v>
          </cell>
          <cell r="AD7920">
            <v>30000000</v>
          </cell>
          <cell r="AE7920">
            <v>30000000</v>
          </cell>
        </row>
        <row r="7921">
          <cell r="F7921" t="str">
            <v>C-3602-1300-3</v>
          </cell>
          <cell r="U7921">
            <v>0</v>
          </cell>
          <cell r="V7921">
            <v>138299140</v>
          </cell>
          <cell r="W7921">
            <v>0</v>
          </cell>
          <cell r="X7921">
            <v>138299140</v>
          </cell>
          <cell r="Z7921">
            <v>138298313</v>
          </cell>
          <cell r="AA7921">
            <v>827</v>
          </cell>
          <cell r="AB7921">
            <v>138298313</v>
          </cell>
          <cell r="AC7921">
            <v>138298313</v>
          </cell>
          <cell r="AD7921">
            <v>138298313</v>
          </cell>
          <cell r="AE7921">
            <v>138298313</v>
          </cell>
        </row>
        <row r="7922">
          <cell r="F7922" t="str">
            <v>C-3602-1300-3</v>
          </cell>
          <cell r="U7922">
            <v>0</v>
          </cell>
          <cell r="V7922">
            <v>10812500</v>
          </cell>
          <cell r="W7922">
            <v>0</v>
          </cell>
          <cell r="X7922">
            <v>10812500</v>
          </cell>
          <cell r="Z7922">
            <v>8104064</v>
          </cell>
          <cell r="AA7922">
            <v>2708436</v>
          </cell>
          <cell r="AB7922">
            <v>8104064</v>
          </cell>
          <cell r="AC7922">
            <v>8104064</v>
          </cell>
          <cell r="AD7922">
            <v>8104064</v>
          </cell>
          <cell r="AE7922">
            <v>8104064</v>
          </cell>
        </row>
        <row r="7923">
          <cell r="F7923" t="str">
            <v>C-3602-1300-3</v>
          </cell>
          <cell r="U7923">
            <v>338169000</v>
          </cell>
          <cell r="V7923">
            <v>17808000</v>
          </cell>
          <cell r="W7923">
            <v>0</v>
          </cell>
          <cell r="X7923">
            <v>355977000</v>
          </cell>
          <cell r="Z7923">
            <v>355977000</v>
          </cell>
          <cell r="AA7923">
            <v>0</v>
          </cell>
          <cell r="AB7923">
            <v>355977000</v>
          </cell>
          <cell r="AC7923">
            <v>355977000</v>
          </cell>
          <cell r="AD7923">
            <v>355977000</v>
          </cell>
          <cell r="AE7923">
            <v>355977000</v>
          </cell>
        </row>
        <row r="7924">
          <cell r="F7924" t="str">
            <v>C-3602-1300-3</v>
          </cell>
          <cell r="U7924">
            <v>0</v>
          </cell>
          <cell r="V7924">
            <v>8000000</v>
          </cell>
          <cell r="W7924">
            <v>0</v>
          </cell>
          <cell r="X7924">
            <v>8000000</v>
          </cell>
          <cell r="Z7924">
            <v>7999944</v>
          </cell>
          <cell r="AA7924">
            <v>56</v>
          </cell>
          <cell r="AB7924">
            <v>7999944</v>
          </cell>
          <cell r="AC7924">
            <v>7999944</v>
          </cell>
          <cell r="AD7924">
            <v>7999944</v>
          </cell>
          <cell r="AE7924">
            <v>7999944</v>
          </cell>
        </row>
        <row r="7925">
          <cell r="F7925" t="str">
            <v>C-3602-1300-4</v>
          </cell>
          <cell r="U7925">
            <v>615240000</v>
          </cell>
          <cell r="V7925">
            <v>0</v>
          </cell>
          <cell r="W7925">
            <v>10464930</v>
          </cell>
          <cell r="X7925">
            <v>604775070</v>
          </cell>
          <cell r="Z7925">
            <v>604775070</v>
          </cell>
          <cell r="AA7925">
            <v>0</v>
          </cell>
          <cell r="AB7925">
            <v>604775070</v>
          </cell>
          <cell r="AC7925">
            <v>604775070</v>
          </cell>
          <cell r="AD7925">
            <v>604183403</v>
          </cell>
          <cell r="AE7925">
            <v>604183403</v>
          </cell>
        </row>
        <row r="7926">
          <cell r="F7926" t="str">
            <v>C-3602-1300-4</v>
          </cell>
          <cell r="U7926">
            <v>102600000</v>
          </cell>
          <cell r="V7926">
            <v>13964930</v>
          </cell>
          <cell r="W7926">
            <v>0</v>
          </cell>
          <cell r="X7926">
            <v>116564930</v>
          </cell>
          <cell r="Z7926">
            <v>116564930</v>
          </cell>
          <cell r="AA7926">
            <v>0</v>
          </cell>
          <cell r="AB7926">
            <v>116564930</v>
          </cell>
          <cell r="AC7926">
            <v>116564930</v>
          </cell>
          <cell r="AD7926">
            <v>116564930</v>
          </cell>
          <cell r="AE7926">
            <v>116564930</v>
          </cell>
        </row>
        <row r="7927">
          <cell r="F7927" t="str">
            <v>C-3602-1300-5</v>
          </cell>
          <cell r="U7927">
            <v>226665000</v>
          </cell>
          <cell r="V7927">
            <v>0</v>
          </cell>
          <cell r="W7927">
            <v>0</v>
          </cell>
          <cell r="X7927">
            <v>226665000</v>
          </cell>
          <cell r="Z7927">
            <v>226541327</v>
          </cell>
          <cell r="AA7927">
            <v>123673</v>
          </cell>
          <cell r="AB7927">
            <v>226541327</v>
          </cell>
          <cell r="AC7927">
            <v>226541327</v>
          </cell>
          <cell r="AD7927">
            <v>226541327</v>
          </cell>
          <cell r="AE7927">
            <v>226541327</v>
          </cell>
        </row>
        <row r="7928">
          <cell r="F7928" t="str">
            <v>C-3602-1300-5</v>
          </cell>
          <cell r="U7928">
            <v>0</v>
          </cell>
          <cell r="V7928">
            <v>2000000</v>
          </cell>
          <cell r="W7928">
            <v>0</v>
          </cell>
          <cell r="X7928">
            <v>2000000</v>
          </cell>
          <cell r="Z7928">
            <v>1442634</v>
          </cell>
          <cell r="AA7928">
            <v>557366</v>
          </cell>
          <cell r="AB7928">
            <v>1442634</v>
          </cell>
          <cell r="AC7928">
            <v>1442634</v>
          </cell>
          <cell r="AD7928">
            <v>1442634</v>
          </cell>
          <cell r="AE7928">
            <v>1442634</v>
          </cell>
        </row>
        <row r="7929">
          <cell r="F7929" t="str">
            <v>C-3603-1300-1</v>
          </cell>
          <cell r="U7929">
            <v>757539000</v>
          </cell>
          <cell r="V7929">
            <v>160000000</v>
          </cell>
          <cell r="W7929">
            <v>4077</v>
          </cell>
          <cell r="X7929">
            <v>917534923</v>
          </cell>
          <cell r="Z7929">
            <v>917534923</v>
          </cell>
          <cell r="AA7929">
            <v>0</v>
          </cell>
          <cell r="AB7929">
            <v>917534923</v>
          </cell>
          <cell r="AC7929">
            <v>917534923</v>
          </cell>
          <cell r="AD7929">
            <v>917534923</v>
          </cell>
          <cell r="AE7929">
            <v>917534923</v>
          </cell>
        </row>
        <row r="7930">
          <cell r="F7930" t="str">
            <v>C-3603-1300-1</v>
          </cell>
          <cell r="U7930">
            <v>0</v>
          </cell>
          <cell r="V7930">
            <v>436620499</v>
          </cell>
          <cell r="W7930">
            <v>65572290</v>
          </cell>
          <cell r="X7930">
            <v>371048209</v>
          </cell>
          <cell r="Z7930">
            <v>371048209</v>
          </cell>
          <cell r="AA7930">
            <v>0</v>
          </cell>
          <cell r="AB7930">
            <v>371048209</v>
          </cell>
          <cell r="AC7930">
            <v>371048209</v>
          </cell>
          <cell r="AD7930">
            <v>371048209</v>
          </cell>
          <cell r="AE7930">
            <v>371048209</v>
          </cell>
        </row>
        <row r="7931">
          <cell r="F7931" t="str">
            <v>C-3603-1300-1</v>
          </cell>
          <cell r="U7931">
            <v>676542000</v>
          </cell>
          <cell r="V7931">
            <v>1710846000</v>
          </cell>
          <cell r="W7931">
            <v>930000</v>
          </cell>
          <cell r="X7931">
            <v>2386458000</v>
          </cell>
          <cell r="Z7931">
            <v>2386458000</v>
          </cell>
          <cell r="AA7931">
            <v>0</v>
          </cell>
          <cell r="AB7931">
            <v>2386458000</v>
          </cell>
          <cell r="AC7931">
            <v>2386458000</v>
          </cell>
          <cell r="AD7931">
            <v>2386458000</v>
          </cell>
          <cell r="AE7931">
            <v>2386458000</v>
          </cell>
        </row>
        <row r="7932">
          <cell r="F7932" t="str">
            <v>C-3603-1300-1</v>
          </cell>
          <cell r="U7932">
            <v>30583000</v>
          </cell>
          <cell r="V7932">
            <v>0</v>
          </cell>
          <cell r="W7932">
            <v>0</v>
          </cell>
          <cell r="X7932">
            <v>30583000</v>
          </cell>
          <cell r="Z7932">
            <v>30583000</v>
          </cell>
          <cell r="AA7932">
            <v>0</v>
          </cell>
          <cell r="AB7932">
            <v>30583000</v>
          </cell>
          <cell r="AC7932">
            <v>30583000</v>
          </cell>
          <cell r="AD7932">
            <v>30583000</v>
          </cell>
          <cell r="AE7932">
            <v>30583000</v>
          </cell>
        </row>
        <row r="7933">
          <cell r="F7933" t="str">
            <v>C-3603-1300-1</v>
          </cell>
          <cell r="U7933">
            <v>600226000</v>
          </cell>
          <cell r="V7933">
            <v>60279642</v>
          </cell>
          <cell r="W7933">
            <v>170959750</v>
          </cell>
          <cell r="X7933">
            <v>489545892</v>
          </cell>
          <cell r="Z7933">
            <v>489538936</v>
          </cell>
          <cell r="AA7933">
            <v>6956</v>
          </cell>
          <cell r="AB7933">
            <v>489538936</v>
          </cell>
          <cell r="AC7933">
            <v>489538936</v>
          </cell>
          <cell r="AD7933">
            <v>489538936</v>
          </cell>
          <cell r="AE7933">
            <v>489538936</v>
          </cell>
        </row>
        <row r="7934">
          <cell r="F7934" t="str">
            <v>C-3603-1300-1</v>
          </cell>
          <cell r="U7934">
            <v>1353797000</v>
          </cell>
          <cell r="V7934">
            <v>16605512</v>
          </cell>
          <cell r="W7934">
            <v>14177301</v>
          </cell>
          <cell r="X7934">
            <v>1356225211</v>
          </cell>
          <cell r="Z7934">
            <v>1356225211</v>
          </cell>
          <cell r="AA7934">
            <v>0</v>
          </cell>
          <cell r="AB7934">
            <v>1356225211</v>
          </cell>
          <cell r="AC7934">
            <v>1356225211</v>
          </cell>
          <cell r="AD7934">
            <v>1356225211</v>
          </cell>
          <cell r="AE7934">
            <v>1356225211</v>
          </cell>
        </row>
        <row r="7935">
          <cell r="F7935" t="str">
            <v>C-3603-1300-1</v>
          </cell>
          <cell r="U7935">
            <v>119232000</v>
          </cell>
          <cell r="V7935">
            <v>0</v>
          </cell>
          <cell r="W7935">
            <v>17886079</v>
          </cell>
          <cell r="X7935">
            <v>101345921</v>
          </cell>
          <cell r="Z7935">
            <v>101345921</v>
          </cell>
          <cell r="AA7935">
            <v>0</v>
          </cell>
          <cell r="AB7935">
            <v>101345921</v>
          </cell>
          <cell r="AC7935">
            <v>101345921</v>
          </cell>
          <cell r="AD7935">
            <v>101345921</v>
          </cell>
          <cell r="AE7935">
            <v>101345921</v>
          </cell>
        </row>
        <row r="7936">
          <cell r="F7936" t="str">
            <v>C-3603-1300-1</v>
          </cell>
          <cell r="U7936">
            <v>235000000</v>
          </cell>
          <cell r="V7936">
            <v>20000000</v>
          </cell>
          <cell r="W7936">
            <v>1474</v>
          </cell>
          <cell r="X7936">
            <v>254998526</v>
          </cell>
          <cell r="Z7936">
            <v>254978328</v>
          </cell>
          <cell r="AA7936">
            <v>20198</v>
          </cell>
          <cell r="AB7936">
            <v>254978328</v>
          </cell>
          <cell r="AC7936">
            <v>254978328</v>
          </cell>
          <cell r="AD7936">
            <v>254978328</v>
          </cell>
          <cell r="AE7936">
            <v>254978328</v>
          </cell>
        </row>
        <row r="7937">
          <cell r="F7937" t="str">
            <v>C-3603-1300-1</v>
          </cell>
          <cell r="U7937">
            <v>44245000</v>
          </cell>
          <cell r="V7937">
            <v>0</v>
          </cell>
          <cell r="W7937">
            <v>5789768</v>
          </cell>
          <cell r="X7937">
            <v>38455232</v>
          </cell>
          <cell r="Z7937">
            <v>38455232</v>
          </cell>
          <cell r="AA7937">
            <v>0</v>
          </cell>
          <cell r="AB7937">
            <v>38455232</v>
          </cell>
          <cell r="AC7937">
            <v>38455232</v>
          </cell>
          <cell r="AD7937">
            <v>38455232</v>
          </cell>
          <cell r="AE7937">
            <v>38455232</v>
          </cell>
        </row>
        <row r="7938">
          <cell r="F7938" t="str">
            <v>C-3603-1300-1</v>
          </cell>
          <cell r="U7938">
            <v>352845000</v>
          </cell>
          <cell r="V7938">
            <v>0</v>
          </cell>
          <cell r="W7938">
            <v>0</v>
          </cell>
          <cell r="X7938">
            <v>352845000</v>
          </cell>
          <cell r="Z7938">
            <v>352845000</v>
          </cell>
          <cell r="AA7938">
            <v>0</v>
          </cell>
          <cell r="AB7938">
            <v>352845000</v>
          </cell>
          <cell r="AC7938">
            <v>352845000</v>
          </cell>
          <cell r="AD7938">
            <v>352845000</v>
          </cell>
          <cell r="AE7938">
            <v>352845000</v>
          </cell>
        </row>
        <row r="7939">
          <cell r="F7939" t="str">
            <v>C-3603-1300-1</v>
          </cell>
          <cell r="U7939">
            <v>4275351000</v>
          </cell>
          <cell r="V7939">
            <v>195152356</v>
          </cell>
          <cell r="W7939">
            <v>1402445432</v>
          </cell>
          <cell r="X7939">
            <v>3068057924</v>
          </cell>
          <cell r="Z7939">
            <v>3068057919</v>
          </cell>
          <cell r="AA7939">
            <v>5</v>
          </cell>
          <cell r="AB7939">
            <v>3068057919</v>
          </cell>
          <cell r="AC7939">
            <v>3068057919</v>
          </cell>
          <cell r="AD7939">
            <v>3068057919</v>
          </cell>
          <cell r="AE7939">
            <v>3068057919</v>
          </cell>
        </row>
        <row r="7940">
          <cell r="F7940" t="str">
            <v>C-3603-1300-1</v>
          </cell>
          <cell r="U7940">
            <v>5233790000</v>
          </cell>
          <cell r="V7940">
            <v>271720606</v>
          </cell>
          <cell r="W7940">
            <v>166398230</v>
          </cell>
          <cell r="X7940">
            <v>5339112376</v>
          </cell>
          <cell r="Z7940">
            <v>5278856047</v>
          </cell>
          <cell r="AA7940">
            <v>60256329</v>
          </cell>
          <cell r="AB7940">
            <v>5278856047</v>
          </cell>
          <cell r="AC7940">
            <v>4923849333</v>
          </cell>
          <cell r="AD7940">
            <v>4724369087</v>
          </cell>
          <cell r="AE7940">
            <v>4724369087</v>
          </cell>
        </row>
        <row r="7941">
          <cell r="F7941" t="str">
            <v>C-3603-1300-1</v>
          </cell>
          <cell r="U7941">
            <v>0</v>
          </cell>
          <cell r="V7941">
            <v>82000000</v>
          </cell>
          <cell r="W7941">
            <v>0</v>
          </cell>
          <cell r="X7941">
            <v>82000000</v>
          </cell>
          <cell r="Z7941">
            <v>82000000</v>
          </cell>
          <cell r="AA7941">
            <v>0</v>
          </cell>
          <cell r="AB7941">
            <v>82000000</v>
          </cell>
          <cell r="AC7941">
            <v>82000000</v>
          </cell>
          <cell r="AD7941">
            <v>82000000</v>
          </cell>
          <cell r="AE7941">
            <v>82000000</v>
          </cell>
        </row>
        <row r="7942">
          <cell r="F7942" t="str">
            <v>C-3603-1300-1</v>
          </cell>
          <cell r="U7942">
            <v>10403000</v>
          </cell>
          <cell r="V7942">
            <v>0</v>
          </cell>
          <cell r="W7942">
            <v>0</v>
          </cell>
          <cell r="X7942">
            <v>10403000</v>
          </cell>
          <cell r="Z7942">
            <v>8093081</v>
          </cell>
          <cell r="AA7942">
            <v>2309919</v>
          </cell>
          <cell r="AB7942">
            <v>8093081</v>
          </cell>
          <cell r="AC7942">
            <v>8093081</v>
          </cell>
          <cell r="AD7942">
            <v>8093081</v>
          </cell>
          <cell r="AE7942">
            <v>8093081</v>
          </cell>
        </row>
        <row r="7943">
          <cell r="F7943" t="str">
            <v>C-3603-1300-1</v>
          </cell>
          <cell r="U7943">
            <v>1872944000</v>
          </cell>
          <cell r="V7943">
            <v>282366097</v>
          </cell>
          <cell r="W7943">
            <v>329841533</v>
          </cell>
          <cell r="X7943">
            <v>1825468564</v>
          </cell>
          <cell r="Z7943">
            <v>1825465802</v>
          </cell>
          <cell r="AA7943">
            <v>2762</v>
          </cell>
          <cell r="AB7943">
            <v>1825465802</v>
          </cell>
          <cell r="AC7943">
            <v>1825465802</v>
          </cell>
          <cell r="AD7943">
            <v>1825465802</v>
          </cell>
          <cell r="AE7943">
            <v>1825465802</v>
          </cell>
        </row>
        <row r="7944">
          <cell r="F7944" t="str">
            <v>C-3603-1300-1</v>
          </cell>
          <cell r="U7944">
            <v>236084000</v>
          </cell>
          <cell r="V7944">
            <v>0</v>
          </cell>
          <cell r="W7944">
            <v>0</v>
          </cell>
          <cell r="X7944">
            <v>236084000</v>
          </cell>
          <cell r="Z7944">
            <v>236084000</v>
          </cell>
          <cell r="AA7944">
            <v>0</v>
          </cell>
          <cell r="AB7944">
            <v>236084000</v>
          </cell>
          <cell r="AC7944">
            <v>236084000</v>
          </cell>
          <cell r="AD7944">
            <v>236084000</v>
          </cell>
          <cell r="AE7944">
            <v>236084000</v>
          </cell>
        </row>
        <row r="7945">
          <cell r="F7945" t="str">
            <v>C-3603-1300-1</v>
          </cell>
          <cell r="U7945">
            <v>3604000</v>
          </cell>
          <cell r="V7945">
            <v>0</v>
          </cell>
          <cell r="W7945">
            <v>469448</v>
          </cell>
          <cell r="X7945">
            <v>3134552</v>
          </cell>
          <cell r="Z7945">
            <v>3134552</v>
          </cell>
          <cell r="AA7945">
            <v>0</v>
          </cell>
          <cell r="AB7945">
            <v>3134552</v>
          </cell>
          <cell r="AC7945">
            <v>3134552</v>
          </cell>
          <cell r="AD7945">
            <v>3134552</v>
          </cell>
          <cell r="AE7945">
            <v>3134552</v>
          </cell>
        </row>
        <row r="7946">
          <cell r="F7946" t="str">
            <v>C-3603-1300-1</v>
          </cell>
          <cell r="U7946">
            <v>34490000</v>
          </cell>
          <cell r="V7946">
            <v>0</v>
          </cell>
          <cell r="W7946">
            <v>0</v>
          </cell>
          <cell r="X7946">
            <v>34490000</v>
          </cell>
          <cell r="Z7946">
            <v>34490000</v>
          </cell>
          <cell r="AA7946">
            <v>0</v>
          </cell>
          <cell r="AB7946">
            <v>34490000</v>
          </cell>
          <cell r="AC7946">
            <v>34490000</v>
          </cell>
          <cell r="AD7946">
            <v>34490000</v>
          </cell>
          <cell r="AE7946">
            <v>34490000</v>
          </cell>
        </row>
        <row r="7947">
          <cell r="F7947" t="str">
            <v>C-3603-1300-1</v>
          </cell>
          <cell r="U7947">
            <v>718288000</v>
          </cell>
          <cell r="V7947">
            <v>0</v>
          </cell>
          <cell r="W7947">
            <v>0</v>
          </cell>
          <cell r="X7947">
            <v>718288000</v>
          </cell>
          <cell r="Z7947">
            <v>718288000</v>
          </cell>
          <cell r="AA7947">
            <v>0</v>
          </cell>
          <cell r="AB7947">
            <v>718288000</v>
          </cell>
          <cell r="AC7947">
            <v>718288000</v>
          </cell>
          <cell r="AD7947">
            <v>718288000</v>
          </cell>
          <cell r="AE7947">
            <v>718288000</v>
          </cell>
        </row>
        <row r="7948">
          <cell r="F7948" t="str">
            <v>C-3603-1300-1</v>
          </cell>
          <cell r="U7948">
            <v>62426000</v>
          </cell>
          <cell r="V7948">
            <v>40000000</v>
          </cell>
          <cell r="W7948">
            <v>0</v>
          </cell>
          <cell r="X7948">
            <v>102426000</v>
          </cell>
          <cell r="Z7948">
            <v>94355286</v>
          </cell>
          <cell r="AA7948">
            <v>8070714</v>
          </cell>
          <cell r="AB7948">
            <v>94355286</v>
          </cell>
          <cell r="AC7948">
            <v>94355286</v>
          </cell>
          <cell r="AD7948">
            <v>94355286</v>
          </cell>
          <cell r="AE7948">
            <v>94355286</v>
          </cell>
        </row>
        <row r="7949">
          <cell r="F7949" t="str">
            <v>C-3603-1300-1</v>
          </cell>
          <cell r="U7949">
            <v>89000000</v>
          </cell>
          <cell r="V7949">
            <v>35000000</v>
          </cell>
          <cell r="W7949">
            <v>575426</v>
          </cell>
          <cell r="X7949">
            <v>123424574</v>
          </cell>
          <cell r="Z7949">
            <v>123424574</v>
          </cell>
          <cell r="AA7949">
            <v>0</v>
          </cell>
          <cell r="AB7949">
            <v>123424574</v>
          </cell>
          <cell r="AC7949">
            <v>123424574</v>
          </cell>
          <cell r="AD7949">
            <v>123424574</v>
          </cell>
          <cell r="AE7949">
            <v>123424574</v>
          </cell>
        </row>
        <row r="7950">
          <cell r="F7950" t="str">
            <v>C-3603-1300-1</v>
          </cell>
          <cell r="U7950">
            <v>0</v>
          </cell>
          <cell r="V7950">
            <v>6000000</v>
          </cell>
          <cell r="W7950">
            <v>6000000</v>
          </cell>
          <cell r="X7950">
            <v>0</v>
          </cell>
          <cell r="Z7950">
            <v>0</v>
          </cell>
          <cell r="AA7950">
            <v>0</v>
          </cell>
          <cell r="AB7950">
            <v>0</v>
          </cell>
          <cell r="AC7950">
            <v>0</v>
          </cell>
          <cell r="AD7950">
            <v>0</v>
          </cell>
          <cell r="AE7950">
            <v>0</v>
          </cell>
        </row>
        <row r="7951">
          <cell r="F7951" t="str">
            <v>C-3603-1300-1</v>
          </cell>
          <cell r="U7951">
            <v>0</v>
          </cell>
          <cell r="V7951">
            <v>20000000</v>
          </cell>
          <cell r="W7951">
            <v>0</v>
          </cell>
          <cell r="X7951">
            <v>20000000</v>
          </cell>
          <cell r="Z7951">
            <v>20000000</v>
          </cell>
          <cell r="AA7951">
            <v>0</v>
          </cell>
          <cell r="AB7951">
            <v>20000000</v>
          </cell>
          <cell r="AC7951">
            <v>20000000</v>
          </cell>
          <cell r="AD7951">
            <v>20000000</v>
          </cell>
          <cell r="AE7951">
            <v>20000000</v>
          </cell>
        </row>
        <row r="7952">
          <cell r="F7952" t="str">
            <v>C-3603-1300-1</v>
          </cell>
          <cell r="U7952">
            <v>44290000</v>
          </cell>
          <cell r="V7952">
            <v>26841000</v>
          </cell>
          <cell r="W7952">
            <v>3106583</v>
          </cell>
          <cell r="X7952">
            <v>68024417</v>
          </cell>
          <cell r="Z7952">
            <v>68024417</v>
          </cell>
          <cell r="AA7952">
            <v>0</v>
          </cell>
          <cell r="AB7952">
            <v>68024417</v>
          </cell>
          <cell r="AC7952">
            <v>68024417</v>
          </cell>
          <cell r="AD7952">
            <v>68024417</v>
          </cell>
          <cell r="AE7952">
            <v>68024417</v>
          </cell>
        </row>
        <row r="7953">
          <cell r="F7953" t="str">
            <v>C-3603-1300-1</v>
          </cell>
          <cell r="U7953">
            <v>0</v>
          </cell>
          <cell r="V7953">
            <v>810897</v>
          </cell>
          <cell r="W7953">
            <v>0</v>
          </cell>
          <cell r="X7953">
            <v>810897</v>
          </cell>
          <cell r="Z7953">
            <v>810897</v>
          </cell>
          <cell r="AA7953">
            <v>0</v>
          </cell>
          <cell r="AB7953">
            <v>810897</v>
          </cell>
          <cell r="AC7953">
            <v>0</v>
          </cell>
          <cell r="AD7953">
            <v>0</v>
          </cell>
          <cell r="AE7953">
            <v>0</v>
          </cell>
        </row>
        <row r="7954">
          <cell r="F7954" t="str">
            <v>C-3603-1300-1</v>
          </cell>
          <cell r="U7954">
            <v>540000000</v>
          </cell>
          <cell r="V7954">
            <v>85472070</v>
          </cell>
          <cell r="W7954">
            <v>0</v>
          </cell>
          <cell r="X7954">
            <v>625472070</v>
          </cell>
          <cell r="Z7954">
            <v>622933470</v>
          </cell>
          <cell r="AA7954">
            <v>2538600</v>
          </cell>
          <cell r="AB7954">
            <v>622933470</v>
          </cell>
          <cell r="AC7954">
            <v>622933470</v>
          </cell>
          <cell r="AD7954">
            <v>622933470</v>
          </cell>
          <cell r="AE7954">
            <v>622933470</v>
          </cell>
        </row>
        <row r="7955">
          <cell r="F7955" t="str">
            <v>C-3603-1300-1</v>
          </cell>
          <cell r="U7955">
            <v>0</v>
          </cell>
          <cell r="V7955">
            <v>20000000</v>
          </cell>
          <cell r="W7955">
            <v>632094</v>
          </cell>
          <cell r="X7955">
            <v>19367906</v>
          </cell>
          <cell r="Z7955">
            <v>19367906</v>
          </cell>
          <cell r="AA7955">
            <v>0</v>
          </cell>
          <cell r="AB7955">
            <v>19367906</v>
          </cell>
          <cell r="AC7955">
            <v>19367906</v>
          </cell>
          <cell r="AD7955">
            <v>19367906</v>
          </cell>
          <cell r="AE7955">
            <v>19367906</v>
          </cell>
        </row>
        <row r="7956">
          <cell r="F7956" t="str">
            <v>C-3603-1300-1</v>
          </cell>
          <cell r="U7956">
            <v>0</v>
          </cell>
          <cell r="V7956">
            <v>21520097</v>
          </cell>
          <cell r="W7956">
            <v>0</v>
          </cell>
          <cell r="X7956">
            <v>21520097</v>
          </cell>
          <cell r="Z7956">
            <v>21520097</v>
          </cell>
          <cell r="AA7956">
            <v>0</v>
          </cell>
          <cell r="AB7956">
            <v>21520097</v>
          </cell>
          <cell r="AC7956">
            <v>21520097</v>
          </cell>
          <cell r="AD7956">
            <v>21520097</v>
          </cell>
          <cell r="AE7956">
            <v>21520097</v>
          </cell>
        </row>
        <row r="7957">
          <cell r="F7957" t="str">
            <v>C-3603-1300-1</v>
          </cell>
          <cell r="U7957">
            <v>0</v>
          </cell>
          <cell r="V7957">
            <v>65000000</v>
          </cell>
          <cell r="W7957">
            <v>25976474</v>
          </cell>
          <cell r="X7957">
            <v>39023526</v>
          </cell>
          <cell r="Z7957">
            <v>38982076</v>
          </cell>
          <cell r="AA7957">
            <v>41450</v>
          </cell>
          <cell r="AB7957">
            <v>38982076</v>
          </cell>
          <cell r="AC7957">
            <v>38982076</v>
          </cell>
          <cell r="AD7957">
            <v>38982076</v>
          </cell>
          <cell r="AE7957">
            <v>38982076</v>
          </cell>
        </row>
        <row r="7958">
          <cell r="F7958" t="str">
            <v>C-3603-1300-1</v>
          </cell>
          <cell r="U7958">
            <v>0</v>
          </cell>
          <cell r="V7958">
            <v>179997193</v>
          </cell>
          <cell r="W7958">
            <v>22138148</v>
          </cell>
          <cell r="X7958">
            <v>157859045</v>
          </cell>
          <cell r="Z7958">
            <v>157859045</v>
          </cell>
          <cell r="AA7958">
            <v>0</v>
          </cell>
          <cell r="AB7958">
            <v>157859045</v>
          </cell>
          <cell r="AC7958">
            <v>157859045</v>
          </cell>
          <cell r="AD7958">
            <v>157859045</v>
          </cell>
          <cell r="AE7958">
            <v>157859045</v>
          </cell>
        </row>
        <row r="7959">
          <cell r="F7959" t="str">
            <v>C-3603-1300-1</v>
          </cell>
          <cell r="U7959">
            <v>0</v>
          </cell>
          <cell r="V7959">
            <v>267000000</v>
          </cell>
          <cell r="W7959">
            <v>2813559</v>
          </cell>
          <cell r="X7959">
            <v>264186441</v>
          </cell>
          <cell r="Z7959">
            <v>264186441</v>
          </cell>
          <cell r="AA7959">
            <v>0</v>
          </cell>
          <cell r="AB7959">
            <v>264186441</v>
          </cell>
          <cell r="AC7959">
            <v>264186441</v>
          </cell>
          <cell r="AD7959">
            <v>263364716</v>
          </cell>
          <cell r="AE7959">
            <v>263364716</v>
          </cell>
        </row>
        <row r="7960">
          <cell r="F7960" t="str">
            <v>C-3603-1300-1</v>
          </cell>
          <cell r="U7960">
            <v>784844000</v>
          </cell>
          <cell r="V7960">
            <v>0</v>
          </cell>
          <cell r="W7960">
            <v>644927342</v>
          </cell>
          <cell r="X7960">
            <v>139916658</v>
          </cell>
          <cell r="Z7960">
            <v>139916658</v>
          </cell>
          <cell r="AA7960">
            <v>0</v>
          </cell>
          <cell r="AB7960">
            <v>139916658</v>
          </cell>
          <cell r="AC7960">
            <v>139916658</v>
          </cell>
          <cell r="AD7960">
            <v>139916658</v>
          </cell>
          <cell r="AE7960">
            <v>139916658</v>
          </cell>
        </row>
        <row r="7961">
          <cell r="F7961" t="str">
            <v>C-3603-1300-1</v>
          </cell>
          <cell r="U7961">
            <v>0</v>
          </cell>
          <cell r="V7961">
            <v>16382344</v>
          </cell>
          <cell r="W7961">
            <v>16382344</v>
          </cell>
          <cell r="X7961">
            <v>0</v>
          </cell>
          <cell r="Z7961">
            <v>0</v>
          </cell>
          <cell r="AA7961">
            <v>0</v>
          </cell>
          <cell r="AB7961">
            <v>0</v>
          </cell>
          <cell r="AC7961">
            <v>0</v>
          </cell>
          <cell r="AD7961">
            <v>0</v>
          </cell>
          <cell r="AE7961">
            <v>0</v>
          </cell>
        </row>
        <row r="7962">
          <cell r="F7962" t="str">
            <v>C-3603-1300-1</v>
          </cell>
          <cell r="U7962">
            <v>2501000</v>
          </cell>
          <cell r="V7962">
            <v>0</v>
          </cell>
          <cell r="W7962">
            <v>1726552</v>
          </cell>
          <cell r="X7962">
            <v>774448</v>
          </cell>
          <cell r="Z7962">
            <v>774448</v>
          </cell>
          <cell r="AA7962">
            <v>0</v>
          </cell>
          <cell r="AB7962">
            <v>774448</v>
          </cell>
          <cell r="AC7962">
            <v>774448</v>
          </cell>
          <cell r="AD7962">
            <v>774448</v>
          </cell>
          <cell r="AE7962">
            <v>774448</v>
          </cell>
        </row>
        <row r="7963">
          <cell r="F7963" t="str">
            <v>C-3603-1300-1</v>
          </cell>
          <cell r="U7963">
            <v>610823000</v>
          </cell>
          <cell r="V7963">
            <v>29244344</v>
          </cell>
          <cell r="W7963">
            <v>426974</v>
          </cell>
          <cell r="X7963">
            <v>639640370</v>
          </cell>
          <cell r="Z7963">
            <v>639109982</v>
          </cell>
          <cell r="AA7963">
            <v>530388</v>
          </cell>
          <cell r="AB7963">
            <v>639109982</v>
          </cell>
          <cell r="AC7963">
            <v>639109982</v>
          </cell>
          <cell r="AD7963">
            <v>639109982</v>
          </cell>
          <cell r="AE7963">
            <v>639109982</v>
          </cell>
        </row>
        <row r="7964">
          <cell r="F7964" t="str">
            <v>C-3603-1300-1</v>
          </cell>
          <cell r="U7964">
            <v>0</v>
          </cell>
          <cell r="V7964">
            <v>195606628</v>
          </cell>
          <cell r="W7964">
            <v>0</v>
          </cell>
          <cell r="X7964">
            <v>195606628</v>
          </cell>
          <cell r="Z7964">
            <v>195260316</v>
          </cell>
          <cell r="AA7964">
            <v>346312</v>
          </cell>
          <cell r="AB7964">
            <v>195260316</v>
          </cell>
          <cell r="AC7964">
            <v>0</v>
          </cell>
          <cell r="AD7964">
            <v>0</v>
          </cell>
          <cell r="AE7964">
            <v>0</v>
          </cell>
        </row>
        <row r="7965">
          <cell r="F7965" t="str">
            <v>C-3603-1300-1</v>
          </cell>
          <cell r="U7965">
            <v>67000000</v>
          </cell>
          <cell r="V7965">
            <v>0</v>
          </cell>
          <cell r="W7965">
            <v>0</v>
          </cell>
          <cell r="X7965">
            <v>67000000</v>
          </cell>
          <cell r="Z7965">
            <v>67000000</v>
          </cell>
          <cell r="AA7965">
            <v>0</v>
          </cell>
          <cell r="AB7965">
            <v>67000000</v>
          </cell>
          <cell r="AC7965">
            <v>67000000</v>
          </cell>
          <cell r="AD7965">
            <v>67000000</v>
          </cell>
          <cell r="AE7965">
            <v>67000000</v>
          </cell>
        </row>
        <row r="7966">
          <cell r="F7966" t="str">
            <v>C-3603-1300-1</v>
          </cell>
          <cell r="U7966">
            <v>15400000</v>
          </cell>
          <cell r="V7966">
            <v>0</v>
          </cell>
          <cell r="W7966">
            <v>0</v>
          </cell>
          <cell r="X7966">
            <v>15400000</v>
          </cell>
          <cell r="Z7966">
            <v>15400000</v>
          </cell>
          <cell r="AA7966">
            <v>0</v>
          </cell>
          <cell r="AB7966">
            <v>15400000</v>
          </cell>
          <cell r="AC7966">
            <v>15400000</v>
          </cell>
          <cell r="AD7966">
            <v>15400000</v>
          </cell>
          <cell r="AE7966">
            <v>15400000</v>
          </cell>
        </row>
        <row r="7967">
          <cell r="F7967" t="str">
            <v>C-3603-1300-1</v>
          </cell>
          <cell r="U7967">
            <v>115344000</v>
          </cell>
          <cell r="V7967">
            <v>0</v>
          </cell>
          <cell r="W7967">
            <v>66251791</v>
          </cell>
          <cell r="X7967">
            <v>49092209</v>
          </cell>
          <cell r="Z7967">
            <v>49092209</v>
          </cell>
          <cell r="AA7967">
            <v>0</v>
          </cell>
          <cell r="AB7967">
            <v>49092209</v>
          </cell>
          <cell r="AC7967">
            <v>49092209</v>
          </cell>
          <cell r="AD7967">
            <v>49092209</v>
          </cell>
          <cell r="AE7967">
            <v>49092209</v>
          </cell>
        </row>
        <row r="7968">
          <cell r="F7968" t="str">
            <v>C-3603-1300-1</v>
          </cell>
          <cell r="U7968">
            <v>0</v>
          </cell>
          <cell r="V7968">
            <v>40500578</v>
          </cell>
          <cell r="W7968">
            <v>0</v>
          </cell>
          <cell r="X7968">
            <v>40500578</v>
          </cell>
          <cell r="Z7968">
            <v>24856770</v>
          </cell>
          <cell r="AA7968">
            <v>15643808</v>
          </cell>
          <cell r="AB7968">
            <v>24856770</v>
          </cell>
          <cell r="AC7968">
            <v>0</v>
          </cell>
          <cell r="AD7968">
            <v>0</v>
          </cell>
          <cell r="AE7968">
            <v>0</v>
          </cell>
        </row>
        <row r="7969">
          <cell r="F7969" t="str">
            <v>C-3603-1300-5</v>
          </cell>
          <cell r="U7969">
            <v>850753000</v>
          </cell>
          <cell r="V7969">
            <v>650236020</v>
          </cell>
          <cell r="W7969">
            <v>866529252</v>
          </cell>
          <cell r="X7969">
            <v>634459768</v>
          </cell>
          <cell r="Z7969">
            <v>634459768</v>
          </cell>
          <cell r="AA7969">
            <v>0</v>
          </cell>
          <cell r="AB7969">
            <v>634459768</v>
          </cell>
          <cell r="AC7969">
            <v>634459768</v>
          </cell>
          <cell r="AD7969">
            <v>634459768</v>
          </cell>
          <cell r="AE7969">
            <v>634459768</v>
          </cell>
        </row>
        <row r="7970">
          <cell r="F7970" t="str">
            <v>C-3603-1300-5</v>
          </cell>
          <cell r="U7970">
            <v>9966757000</v>
          </cell>
          <cell r="V7970">
            <v>1067247532</v>
          </cell>
          <cell r="W7970">
            <v>216293232</v>
          </cell>
          <cell r="X7970">
            <v>10817711300</v>
          </cell>
          <cell r="Z7970">
            <v>10817707717</v>
          </cell>
          <cell r="AA7970">
            <v>3583</v>
          </cell>
          <cell r="AB7970">
            <v>10817707717</v>
          </cell>
          <cell r="AC7970">
            <v>10817707717</v>
          </cell>
          <cell r="AD7970">
            <v>10817707717</v>
          </cell>
          <cell r="AE7970">
            <v>10817707717</v>
          </cell>
        </row>
        <row r="7971">
          <cell r="F7971" t="str">
            <v>C-3603-1300-5</v>
          </cell>
          <cell r="U7971">
            <v>276718750</v>
          </cell>
          <cell r="V7971">
            <v>39531250</v>
          </cell>
          <cell r="W7971">
            <v>8744792</v>
          </cell>
          <cell r="X7971">
            <v>307505208</v>
          </cell>
          <cell r="Z7971">
            <v>307505208</v>
          </cell>
          <cell r="AA7971">
            <v>0</v>
          </cell>
          <cell r="AB7971">
            <v>307505208</v>
          </cell>
          <cell r="AC7971">
            <v>307505208</v>
          </cell>
          <cell r="AD7971">
            <v>307505208</v>
          </cell>
          <cell r="AE7971">
            <v>307505208</v>
          </cell>
        </row>
        <row r="7972">
          <cell r="F7972" t="str">
            <v>C-3603-1300-5</v>
          </cell>
          <cell r="U7972">
            <v>4700000</v>
          </cell>
          <cell r="V7972">
            <v>1000000</v>
          </cell>
          <cell r="W7972">
            <v>0</v>
          </cell>
          <cell r="X7972">
            <v>5700000</v>
          </cell>
          <cell r="Z7972">
            <v>2034303</v>
          </cell>
          <cell r="AA7972">
            <v>3665697</v>
          </cell>
          <cell r="AB7972">
            <v>2034303</v>
          </cell>
          <cell r="AC7972">
            <v>2034303</v>
          </cell>
          <cell r="AD7972">
            <v>2034303</v>
          </cell>
          <cell r="AE7972">
            <v>2034303</v>
          </cell>
        </row>
        <row r="7973">
          <cell r="F7973" t="str">
            <v>C-3603-1300-6</v>
          </cell>
          <cell r="U7973">
            <v>1202347985</v>
          </cell>
          <cell r="V7973">
            <v>18077735</v>
          </cell>
          <cell r="W7973">
            <v>5088703</v>
          </cell>
          <cell r="X7973">
            <v>1215337017</v>
          </cell>
          <cell r="Z7973">
            <v>1213902498</v>
          </cell>
          <cell r="AA7973">
            <v>1434519</v>
          </cell>
          <cell r="AB7973">
            <v>1213902498</v>
          </cell>
          <cell r="AC7973">
            <v>1213902498</v>
          </cell>
          <cell r="AD7973">
            <v>1213902498</v>
          </cell>
          <cell r="AE7973">
            <v>1213902498</v>
          </cell>
        </row>
        <row r="7974">
          <cell r="F7974" t="str">
            <v>C-3603-1300-6</v>
          </cell>
          <cell r="U7974">
            <v>0</v>
          </cell>
          <cell r="V7974">
            <v>4877763</v>
          </cell>
          <cell r="W7974">
            <v>0</v>
          </cell>
          <cell r="X7974">
            <v>4877763</v>
          </cell>
          <cell r="Z7974">
            <v>4299405</v>
          </cell>
          <cell r="AA7974">
            <v>578358</v>
          </cell>
          <cell r="AB7974">
            <v>4299405</v>
          </cell>
          <cell r="AC7974">
            <v>4299405</v>
          </cell>
          <cell r="AD7974">
            <v>4299405</v>
          </cell>
          <cell r="AE7974">
            <v>4299405</v>
          </cell>
        </row>
        <row r="7975">
          <cell r="F7975" t="str">
            <v>C-3603-1300-8</v>
          </cell>
          <cell r="U7975">
            <v>0</v>
          </cell>
          <cell r="V7975">
            <v>8000000</v>
          </cell>
          <cell r="W7975">
            <v>0</v>
          </cell>
          <cell r="X7975">
            <v>8000000</v>
          </cell>
          <cell r="Z7975">
            <v>8000000</v>
          </cell>
          <cell r="AA7975">
            <v>0</v>
          </cell>
          <cell r="AB7975">
            <v>8000000</v>
          </cell>
          <cell r="AC7975">
            <v>8000000</v>
          </cell>
          <cell r="AD7975">
            <v>8000000</v>
          </cell>
          <cell r="AE7975">
            <v>8000000</v>
          </cell>
        </row>
        <row r="7976">
          <cell r="F7976" t="str">
            <v>C-3603-1300-9</v>
          </cell>
          <cell r="U7976">
            <v>115500000</v>
          </cell>
          <cell r="V7976">
            <v>0</v>
          </cell>
          <cell r="W7976">
            <v>7000000</v>
          </cell>
          <cell r="X7976">
            <v>108500000</v>
          </cell>
          <cell r="Z7976">
            <v>108500000</v>
          </cell>
          <cell r="AA7976">
            <v>0</v>
          </cell>
          <cell r="AB7976">
            <v>108500000</v>
          </cell>
          <cell r="AC7976">
            <v>108500000</v>
          </cell>
          <cell r="AD7976">
            <v>108500000</v>
          </cell>
          <cell r="AE7976">
            <v>108500000</v>
          </cell>
        </row>
        <row r="7977">
          <cell r="F7977" t="str">
            <v>C-3603-1300-9</v>
          </cell>
          <cell r="U7977">
            <v>1000000</v>
          </cell>
          <cell r="V7977">
            <v>10800000</v>
          </cell>
          <cell r="W7977">
            <v>0</v>
          </cell>
          <cell r="X7977">
            <v>11800000</v>
          </cell>
          <cell r="Z7977">
            <v>10477969</v>
          </cell>
          <cell r="AA7977">
            <v>1322031</v>
          </cell>
          <cell r="AB7977">
            <v>10477969</v>
          </cell>
          <cell r="AC7977">
            <v>10477969</v>
          </cell>
          <cell r="AD7977">
            <v>10477969</v>
          </cell>
          <cell r="AE7977">
            <v>10477969</v>
          </cell>
        </row>
        <row r="7978">
          <cell r="F7978" t="str">
            <v>C-3603-1300-10</v>
          </cell>
          <cell r="U7978">
            <v>0</v>
          </cell>
          <cell r="V7978">
            <v>3054878</v>
          </cell>
          <cell r="W7978">
            <v>1500000</v>
          </cell>
          <cell r="X7978">
            <v>1554878</v>
          </cell>
          <cell r="Z7978">
            <v>1554878</v>
          </cell>
          <cell r="AA7978">
            <v>0</v>
          </cell>
          <cell r="AB7978">
            <v>1554878</v>
          </cell>
          <cell r="AC7978">
            <v>1554878</v>
          </cell>
          <cell r="AD7978">
            <v>1554878</v>
          </cell>
          <cell r="AE7978">
            <v>1554878</v>
          </cell>
        </row>
        <row r="7979">
          <cell r="F7979" t="str">
            <v>C-3603-1300-10</v>
          </cell>
          <cell r="U7979">
            <v>1047698000</v>
          </cell>
          <cell r="V7979">
            <v>92854180</v>
          </cell>
          <cell r="W7979">
            <v>6755034</v>
          </cell>
          <cell r="X7979">
            <v>1133797146</v>
          </cell>
          <cell r="Z7979">
            <v>1133797146</v>
          </cell>
          <cell r="AA7979">
            <v>0</v>
          </cell>
          <cell r="AB7979">
            <v>1133797146</v>
          </cell>
          <cell r="AC7979">
            <v>1133797146</v>
          </cell>
          <cell r="AD7979">
            <v>1133595413</v>
          </cell>
          <cell r="AE7979">
            <v>1133595413</v>
          </cell>
        </row>
        <row r="7980">
          <cell r="F7980" t="str">
            <v>C-3603-1300-10</v>
          </cell>
          <cell r="U7980">
            <v>0</v>
          </cell>
          <cell r="V7980">
            <v>8975037</v>
          </cell>
          <cell r="W7980">
            <v>0</v>
          </cell>
          <cell r="X7980">
            <v>8975037</v>
          </cell>
          <cell r="Z7980">
            <v>8975037</v>
          </cell>
          <cell r="AA7980">
            <v>0</v>
          </cell>
          <cell r="AB7980">
            <v>8975037</v>
          </cell>
          <cell r="AC7980">
            <v>8975037</v>
          </cell>
          <cell r="AD7980">
            <v>8975037</v>
          </cell>
          <cell r="AE7980">
            <v>8975037</v>
          </cell>
        </row>
        <row r="7981">
          <cell r="F7981" t="str">
            <v>C-3603-1300-10</v>
          </cell>
          <cell r="U7981">
            <v>40046923</v>
          </cell>
          <cell r="V7981">
            <v>18004152</v>
          </cell>
          <cell r="W7981">
            <v>35498</v>
          </cell>
          <cell r="X7981">
            <v>58015577</v>
          </cell>
          <cell r="Z7981">
            <v>58015577</v>
          </cell>
          <cell r="AA7981">
            <v>0</v>
          </cell>
          <cell r="AB7981">
            <v>58015577</v>
          </cell>
          <cell r="AC7981">
            <v>58015577</v>
          </cell>
          <cell r="AD7981">
            <v>58015577</v>
          </cell>
          <cell r="AE7981">
            <v>58015577</v>
          </cell>
        </row>
        <row r="7982">
          <cell r="F7982" t="str">
            <v>C-3603-1300-10</v>
          </cell>
          <cell r="U7982">
            <v>76980000</v>
          </cell>
          <cell r="V7982">
            <v>6944268</v>
          </cell>
          <cell r="W7982">
            <v>11395476</v>
          </cell>
          <cell r="X7982">
            <v>72528792</v>
          </cell>
          <cell r="Z7982">
            <v>72528792</v>
          </cell>
          <cell r="AA7982">
            <v>0</v>
          </cell>
          <cell r="AB7982">
            <v>72528792</v>
          </cell>
          <cell r="AC7982">
            <v>72528792</v>
          </cell>
          <cell r="AD7982">
            <v>72528792</v>
          </cell>
          <cell r="AE7982">
            <v>72528792</v>
          </cell>
        </row>
        <row r="7983">
          <cell r="F7983" t="str">
            <v>C-3603-1300-10</v>
          </cell>
          <cell r="U7983">
            <v>8953000</v>
          </cell>
          <cell r="V7983">
            <v>0</v>
          </cell>
          <cell r="W7983">
            <v>0</v>
          </cell>
          <cell r="X7983">
            <v>8953000</v>
          </cell>
          <cell r="Z7983">
            <v>8953000</v>
          </cell>
          <cell r="AA7983">
            <v>0</v>
          </cell>
          <cell r="AB7983">
            <v>8953000</v>
          </cell>
          <cell r="AC7983">
            <v>8953000</v>
          </cell>
          <cell r="AD7983">
            <v>8953000</v>
          </cell>
          <cell r="AE7983">
            <v>8953000</v>
          </cell>
        </row>
        <row r="7984">
          <cell r="F7984" t="str">
            <v>C-3603-1300-10</v>
          </cell>
          <cell r="U7984">
            <v>20000000</v>
          </cell>
          <cell r="V7984">
            <v>65808085</v>
          </cell>
          <cell r="W7984">
            <v>0</v>
          </cell>
          <cell r="X7984">
            <v>85808085</v>
          </cell>
          <cell r="Z7984">
            <v>85808085</v>
          </cell>
          <cell r="AA7984">
            <v>0</v>
          </cell>
          <cell r="AB7984">
            <v>85808085</v>
          </cell>
          <cell r="AC7984">
            <v>85808085</v>
          </cell>
          <cell r="AD7984">
            <v>85808085</v>
          </cell>
          <cell r="AE7984">
            <v>85808085</v>
          </cell>
        </row>
        <row r="7985">
          <cell r="F7985" t="str">
            <v>C-3603-1300-10</v>
          </cell>
          <cell r="U7985">
            <v>1122000</v>
          </cell>
          <cell r="V7985">
            <v>3433128</v>
          </cell>
          <cell r="W7985">
            <v>0</v>
          </cell>
          <cell r="X7985">
            <v>4555128</v>
          </cell>
          <cell r="Z7985">
            <v>4555128</v>
          </cell>
          <cell r="AA7985">
            <v>0</v>
          </cell>
          <cell r="AB7985">
            <v>4555128</v>
          </cell>
          <cell r="AC7985">
            <v>4555128</v>
          </cell>
          <cell r="AD7985">
            <v>4555128</v>
          </cell>
          <cell r="AE7985">
            <v>4555128</v>
          </cell>
        </row>
        <row r="7986">
          <cell r="F7986" t="str">
            <v>C-3603-1300-10</v>
          </cell>
          <cell r="U7986">
            <v>48782000</v>
          </cell>
          <cell r="V7986">
            <v>23197063</v>
          </cell>
          <cell r="W7986">
            <v>0</v>
          </cell>
          <cell r="X7986">
            <v>71979063</v>
          </cell>
          <cell r="Z7986">
            <v>71979063</v>
          </cell>
          <cell r="AA7986">
            <v>0</v>
          </cell>
          <cell r="AB7986">
            <v>71979063</v>
          </cell>
          <cell r="AC7986">
            <v>71979063</v>
          </cell>
          <cell r="AD7986">
            <v>71979063</v>
          </cell>
          <cell r="AE7986">
            <v>71979063</v>
          </cell>
        </row>
        <row r="7987">
          <cell r="F7987" t="str">
            <v>C-3603-1300-10</v>
          </cell>
          <cell r="U7987">
            <v>5000000</v>
          </cell>
          <cell r="V7987">
            <v>0</v>
          </cell>
          <cell r="W7987">
            <v>0</v>
          </cell>
          <cell r="X7987">
            <v>5000000</v>
          </cell>
          <cell r="Z7987">
            <v>5000000</v>
          </cell>
          <cell r="AA7987">
            <v>0</v>
          </cell>
          <cell r="AB7987">
            <v>5000000</v>
          </cell>
          <cell r="AC7987">
            <v>5000000</v>
          </cell>
          <cell r="AD7987">
            <v>5000000</v>
          </cell>
          <cell r="AE7987">
            <v>5000000</v>
          </cell>
        </row>
        <row r="7988">
          <cell r="F7988" t="str">
            <v>C-3603-1300-10</v>
          </cell>
          <cell r="U7988">
            <v>7000000</v>
          </cell>
          <cell r="V7988">
            <v>0</v>
          </cell>
          <cell r="W7988">
            <v>5524540</v>
          </cell>
          <cell r="X7988">
            <v>1475460</v>
          </cell>
          <cell r="Z7988">
            <v>1475460</v>
          </cell>
          <cell r="AA7988">
            <v>0</v>
          </cell>
          <cell r="AB7988">
            <v>1475460</v>
          </cell>
          <cell r="AC7988">
            <v>1475460</v>
          </cell>
          <cell r="AD7988">
            <v>1475460</v>
          </cell>
          <cell r="AE7988">
            <v>1475460</v>
          </cell>
        </row>
        <row r="7989">
          <cell r="F7989" t="str">
            <v>C-3603-1300-10</v>
          </cell>
          <cell r="U7989">
            <v>15000000</v>
          </cell>
          <cell r="V7989">
            <v>0</v>
          </cell>
          <cell r="W7989">
            <v>0</v>
          </cell>
          <cell r="X7989">
            <v>15000000</v>
          </cell>
          <cell r="Z7989">
            <v>15000000</v>
          </cell>
          <cell r="AA7989">
            <v>0</v>
          </cell>
          <cell r="AB7989">
            <v>15000000</v>
          </cell>
          <cell r="AC7989">
            <v>15000000</v>
          </cell>
          <cell r="AD7989">
            <v>15000000</v>
          </cell>
          <cell r="AE7989">
            <v>15000000</v>
          </cell>
        </row>
        <row r="7990">
          <cell r="F7990" t="str">
            <v>C-3603-1300-10</v>
          </cell>
          <cell r="U7990">
            <v>0</v>
          </cell>
          <cell r="V7990">
            <v>87293532</v>
          </cell>
          <cell r="W7990">
            <v>19115085</v>
          </cell>
          <cell r="X7990">
            <v>68178447</v>
          </cell>
          <cell r="Z7990">
            <v>56752785</v>
          </cell>
          <cell r="AA7990">
            <v>11425662</v>
          </cell>
          <cell r="AB7990">
            <v>56752785</v>
          </cell>
          <cell r="AC7990">
            <v>56752785</v>
          </cell>
          <cell r="AD7990">
            <v>56752785</v>
          </cell>
          <cell r="AE7990">
            <v>56752785</v>
          </cell>
        </row>
        <row r="7991">
          <cell r="F7991" t="str">
            <v>C-3603-1300-10</v>
          </cell>
          <cell r="U7991">
            <v>8000000</v>
          </cell>
          <cell r="V7991">
            <v>18100000</v>
          </cell>
          <cell r="W7991">
            <v>0</v>
          </cell>
          <cell r="X7991">
            <v>26100000</v>
          </cell>
          <cell r="Z7991">
            <v>26100000</v>
          </cell>
          <cell r="AA7991">
            <v>0</v>
          </cell>
          <cell r="AB7991">
            <v>26100000</v>
          </cell>
          <cell r="AC7991">
            <v>26100000</v>
          </cell>
          <cell r="AD7991">
            <v>26100000</v>
          </cell>
          <cell r="AE7991">
            <v>26100000</v>
          </cell>
        </row>
        <row r="7992">
          <cell r="F7992" t="str">
            <v>C-3603-1300-10</v>
          </cell>
          <cell r="U7992">
            <v>2003000</v>
          </cell>
          <cell r="V7992">
            <v>0</v>
          </cell>
          <cell r="W7992">
            <v>2003000</v>
          </cell>
          <cell r="X7992">
            <v>0</v>
          </cell>
          <cell r="Z7992">
            <v>0</v>
          </cell>
          <cell r="AA7992">
            <v>0</v>
          </cell>
          <cell r="AB7992">
            <v>0</v>
          </cell>
          <cell r="AC7992">
            <v>0</v>
          </cell>
          <cell r="AD7992">
            <v>0</v>
          </cell>
          <cell r="AE7992">
            <v>0</v>
          </cell>
        </row>
        <row r="7993">
          <cell r="F7993" t="str">
            <v>C-3603-1300-10</v>
          </cell>
          <cell r="U7993">
            <v>40179000</v>
          </cell>
          <cell r="V7993">
            <v>0</v>
          </cell>
          <cell r="W7993">
            <v>30000000</v>
          </cell>
          <cell r="X7993">
            <v>10179000</v>
          </cell>
          <cell r="Z7993">
            <v>10179000</v>
          </cell>
          <cell r="AA7993">
            <v>0</v>
          </cell>
          <cell r="AB7993">
            <v>10179000</v>
          </cell>
          <cell r="AC7993">
            <v>10179000</v>
          </cell>
          <cell r="AD7993">
            <v>10179000</v>
          </cell>
          <cell r="AE7993">
            <v>10179000</v>
          </cell>
        </row>
        <row r="7994">
          <cell r="F7994" t="str">
            <v>C-3603-1300-10</v>
          </cell>
          <cell r="U7994">
            <v>8000000</v>
          </cell>
          <cell r="V7994">
            <v>0</v>
          </cell>
          <cell r="W7994">
            <v>1286</v>
          </cell>
          <cell r="X7994">
            <v>7998714</v>
          </cell>
          <cell r="Z7994">
            <v>7998714</v>
          </cell>
          <cell r="AA7994">
            <v>0</v>
          </cell>
          <cell r="AB7994">
            <v>7998714</v>
          </cell>
          <cell r="AC7994">
            <v>7998714</v>
          </cell>
          <cell r="AD7994">
            <v>7998714</v>
          </cell>
          <cell r="AE7994">
            <v>7998714</v>
          </cell>
        </row>
        <row r="7995">
          <cell r="F7995" t="str">
            <v>C-3603-1300-11</v>
          </cell>
          <cell r="U7995">
            <v>0</v>
          </cell>
          <cell r="V7995">
            <v>265795911</v>
          </cell>
          <cell r="W7995">
            <v>936791</v>
          </cell>
          <cell r="X7995">
            <v>264859120</v>
          </cell>
          <cell r="Z7995">
            <v>264719194</v>
          </cell>
          <cell r="AA7995">
            <v>139926</v>
          </cell>
          <cell r="AB7995">
            <v>264719194</v>
          </cell>
          <cell r="AC7995">
            <v>264719194</v>
          </cell>
          <cell r="AD7995">
            <v>14859120</v>
          </cell>
          <cell r="AE7995">
            <v>14859120</v>
          </cell>
        </row>
        <row r="7996">
          <cell r="F7996" t="str">
            <v>C-3603-1300-11</v>
          </cell>
          <cell r="U7996">
            <v>0</v>
          </cell>
          <cell r="V7996">
            <v>412257198</v>
          </cell>
          <cell r="W7996">
            <v>0</v>
          </cell>
          <cell r="X7996">
            <v>412257198</v>
          </cell>
          <cell r="Z7996">
            <v>412257198</v>
          </cell>
          <cell r="AA7996">
            <v>0</v>
          </cell>
          <cell r="AB7996">
            <v>412257198</v>
          </cell>
          <cell r="AC7996">
            <v>412257198</v>
          </cell>
          <cell r="AD7996">
            <v>398660696</v>
          </cell>
          <cell r="AE7996">
            <v>398660696</v>
          </cell>
        </row>
        <row r="7997">
          <cell r="F7997" t="str">
            <v>C-3603-1300-11</v>
          </cell>
          <cell r="U7997">
            <v>0</v>
          </cell>
          <cell r="V7997">
            <v>44352060</v>
          </cell>
          <cell r="W7997">
            <v>6776755</v>
          </cell>
          <cell r="X7997">
            <v>37575305</v>
          </cell>
          <cell r="Z7997">
            <v>33879300</v>
          </cell>
          <cell r="AA7997">
            <v>3696005</v>
          </cell>
          <cell r="AB7997">
            <v>33879300</v>
          </cell>
          <cell r="AC7997">
            <v>33879300</v>
          </cell>
          <cell r="AD7997">
            <v>33879300</v>
          </cell>
          <cell r="AE7997">
            <v>33879300</v>
          </cell>
        </row>
        <row r="7998">
          <cell r="F7998" t="str">
            <v>C-3603-1300-11</v>
          </cell>
          <cell r="U7998">
            <v>0</v>
          </cell>
          <cell r="V7998">
            <v>6491100</v>
          </cell>
          <cell r="W7998">
            <v>1665412</v>
          </cell>
          <cell r="X7998">
            <v>4825688</v>
          </cell>
          <cell r="Z7998">
            <v>4825688</v>
          </cell>
          <cell r="AA7998">
            <v>0</v>
          </cell>
          <cell r="AB7998">
            <v>4825688</v>
          </cell>
          <cell r="AC7998">
            <v>4825688</v>
          </cell>
          <cell r="AD7998">
            <v>4825688</v>
          </cell>
          <cell r="AE7998">
            <v>4825688</v>
          </cell>
        </row>
        <row r="7999">
          <cell r="F7999" t="str">
            <v>C-3603-1300-11</v>
          </cell>
          <cell r="U7999">
            <v>0</v>
          </cell>
          <cell r="V7999">
            <v>228744072</v>
          </cell>
          <cell r="W7999">
            <v>215999772</v>
          </cell>
          <cell r="X7999">
            <v>12744300</v>
          </cell>
          <cell r="Z7999">
            <v>12464758</v>
          </cell>
          <cell r="AA7999">
            <v>279542</v>
          </cell>
          <cell r="AB7999">
            <v>12464758</v>
          </cell>
          <cell r="AC7999">
            <v>12464758</v>
          </cell>
          <cell r="AD7999">
            <v>5176760</v>
          </cell>
          <cell r="AE7999">
            <v>5176760</v>
          </cell>
        </row>
        <row r="8000">
          <cell r="F8000" t="str">
            <v>C-3603-1300-11</v>
          </cell>
          <cell r="U8000">
            <v>0</v>
          </cell>
          <cell r="V8000">
            <v>3143000</v>
          </cell>
          <cell r="W8000">
            <v>3143000</v>
          </cell>
          <cell r="X8000">
            <v>0</v>
          </cell>
          <cell r="Z8000">
            <v>0</v>
          </cell>
          <cell r="AA8000">
            <v>0</v>
          </cell>
          <cell r="AB8000">
            <v>0</v>
          </cell>
          <cell r="AC8000">
            <v>0</v>
          </cell>
          <cell r="AD8000">
            <v>0</v>
          </cell>
          <cell r="AE8000">
            <v>0</v>
          </cell>
        </row>
        <row r="8001">
          <cell r="F8001" t="str">
            <v>C-3605-1300-1</v>
          </cell>
          <cell r="U8001">
            <v>0</v>
          </cell>
          <cell r="V8001">
            <v>7227373</v>
          </cell>
          <cell r="W8001">
            <v>0</v>
          </cell>
          <cell r="X8001">
            <v>7227373</v>
          </cell>
          <cell r="Z8001">
            <v>7227373</v>
          </cell>
          <cell r="AA8001">
            <v>0</v>
          </cell>
          <cell r="AB8001">
            <v>7227373</v>
          </cell>
          <cell r="AC8001">
            <v>7227373</v>
          </cell>
          <cell r="AD8001">
            <v>7227373</v>
          </cell>
          <cell r="AE8001">
            <v>7227373</v>
          </cell>
        </row>
        <row r="8002">
          <cell r="F8002" t="str">
            <v>C-3605-1300-1</v>
          </cell>
          <cell r="U8002">
            <v>0</v>
          </cell>
          <cell r="V8002">
            <v>1670212</v>
          </cell>
          <cell r="W8002">
            <v>0</v>
          </cell>
          <cell r="X8002">
            <v>1670212</v>
          </cell>
          <cell r="Z8002">
            <v>1670212</v>
          </cell>
          <cell r="AA8002">
            <v>0</v>
          </cell>
          <cell r="AB8002">
            <v>1670212</v>
          </cell>
          <cell r="AC8002">
            <v>1670212</v>
          </cell>
          <cell r="AD8002">
            <v>1670212</v>
          </cell>
          <cell r="AE8002">
            <v>1670212</v>
          </cell>
        </row>
        <row r="8003">
          <cell r="F8003" t="str">
            <v>C-3699-1300-2</v>
          </cell>
          <cell r="U8003">
            <v>0</v>
          </cell>
          <cell r="V8003">
            <v>19775228</v>
          </cell>
          <cell r="W8003">
            <v>0</v>
          </cell>
          <cell r="X8003">
            <v>19775228</v>
          </cell>
          <cell r="Z8003">
            <v>18984443</v>
          </cell>
          <cell r="AA8003">
            <v>790785</v>
          </cell>
          <cell r="AB8003">
            <v>18984443</v>
          </cell>
          <cell r="AC8003">
            <v>18984443</v>
          </cell>
          <cell r="AD8003">
            <v>0</v>
          </cell>
          <cell r="AE8003">
            <v>0</v>
          </cell>
        </row>
        <row r="8004">
          <cell r="F8004" t="str">
            <v>C-3699-1300-2</v>
          </cell>
          <cell r="U8004">
            <v>0</v>
          </cell>
          <cell r="V8004">
            <v>743715605</v>
          </cell>
          <cell r="W8004">
            <v>0</v>
          </cell>
          <cell r="X8004">
            <v>743715605</v>
          </cell>
          <cell r="Z8004">
            <v>732622593</v>
          </cell>
          <cell r="AA8004">
            <v>11093012</v>
          </cell>
          <cell r="AB8004">
            <v>732622593</v>
          </cell>
          <cell r="AC8004">
            <v>732622593</v>
          </cell>
          <cell r="AD8004">
            <v>472760117</v>
          </cell>
          <cell r="AE8004">
            <v>472760117</v>
          </cell>
        </row>
        <row r="8005">
          <cell r="F8005" t="str">
            <v>C-3699-1300-2</v>
          </cell>
          <cell r="U8005">
            <v>619164000</v>
          </cell>
          <cell r="V8005">
            <v>915103047</v>
          </cell>
          <cell r="W8005">
            <v>0</v>
          </cell>
          <cell r="X8005">
            <v>1534267047</v>
          </cell>
          <cell r="Z8005">
            <v>1443650887</v>
          </cell>
          <cell r="AA8005">
            <v>90616160</v>
          </cell>
          <cell r="AB8005">
            <v>1443650887</v>
          </cell>
          <cell r="AC8005">
            <v>1443650887</v>
          </cell>
          <cell r="AD8005">
            <v>1443650887</v>
          </cell>
          <cell r="AE8005">
            <v>1443650887</v>
          </cell>
        </row>
        <row r="8006">
          <cell r="F8006" t="str">
            <v>C-3699-1300-10</v>
          </cell>
          <cell r="U8006">
            <v>130000000</v>
          </cell>
          <cell r="V8006">
            <v>111650000</v>
          </cell>
          <cell r="W8006">
            <v>0</v>
          </cell>
          <cell r="X8006">
            <v>241650000</v>
          </cell>
          <cell r="Z8006">
            <v>241650000</v>
          </cell>
          <cell r="AA8006">
            <v>0</v>
          </cell>
          <cell r="AB8006">
            <v>241650000</v>
          </cell>
          <cell r="AC8006">
            <v>241650000</v>
          </cell>
          <cell r="AD8006">
            <v>241650000</v>
          </cell>
          <cell r="AE8006">
            <v>241650000</v>
          </cell>
        </row>
        <row r="8007">
          <cell r="F8007" t="str">
            <v>C-3602-1300-3</v>
          </cell>
          <cell r="U8007">
            <v>35535000</v>
          </cell>
          <cell r="V8007">
            <v>0</v>
          </cell>
          <cell r="W8007">
            <v>2472000</v>
          </cell>
          <cell r="X8007">
            <v>33063000</v>
          </cell>
          <cell r="Z8007">
            <v>33063000</v>
          </cell>
          <cell r="AA8007">
            <v>0</v>
          </cell>
          <cell r="AB8007">
            <v>33063000</v>
          </cell>
          <cell r="AC8007">
            <v>33063000</v>
          </cell>
          <cell r="AD8007">
            <v>33063000</v>
          </cell>
          <cell r="AE8007">
            <v>33063000</v>
          </cell>
        </row>
        <row r="8008">
          <cell r="F8008" t="str">
            <v>C-3602-1300-4</v>
          </cell>
          <cell r="U8008">
            <v>3000000</v>
          </cell>
          <cell r="V8008">
            <v>8800000</v>
          </cell>
          <cell r="W8008">
            <v>3000000</v>
          </cell>
          <cell r="X8008">
            <v>8800000</v>
          </cell>
          <cell r="Z8008">
            <v>375628</v>
          </cell>
          <cell r="AA8008">
            <v>8424372</v>
          </cell>
          <cell r="AB8008">
            <v>375628</v>
          </cell>
          <cell r="AC8008">
            <v>375628</v>
          </cell>
          <cell r="AD8008">
            <v>375628</v>
          </cell>
          <cell r="AE8008">
            <v>375628</v>
          </cell>
        </row>
        <row r="8009">
          <cell r="F8009" t="str">
            <v>C-3602-1300-4</v>
          </cell>
          <cell r="U8009">
            <v>631700000</v>
          </cell>
          <cell r="V8009">
            <v>0</v>
          </cell>
          <cell r="W8009">
            <v>110739</v>
          </cell>
          <cell r="X8009">
            <v>631589261</v>
          </cell>
          <cell r="Z8009">
            <v>631589260</v>
          </cell>
          <cell r="AA8009">
            <v>1</v>
          </cell>
          <cell r="AB8009">
            <v>631589260</v>
          </cell>
          <cell r="AC8009">
            <v>631589260</v>
          </cell>
          <cell r="AD8009">
            <v>631589260</v>
          </cell>
          <cell r="AE8009">
            <v>631589260</v>
          </cell>
        </row>
        <row r="8010">
          <cell r="F8010" t="str">
            <v>C-3602-1300-4</v>
          </cell>
          <cell r="U8010">
            <v>168600000</v>
          </cell>
          <cell r="V8010">
            <v>0</v>
          </cell>
          <cell r="W8010">
            <v>0</v>
          </cell>
          <cell r="X8010">
            <v>168600000</v>
          </cell>
          <cell r="Z8010">
            <v>168593279</v>
          </cell>
          <cell r="AA8010">
            <v>6721</v>
          </cell>
          <cell r="AB8010">
            <v>168593279</v>
          </cell>
          <cell r="AC8010">
            <v>168593279</v>
          </cell>
          <cell r="AD8010">
            <v>95713072</v>
          </cell>
          <cell r="AE8010">
            <v>95713072</v>
          </cell>
        </row>
        <row r="8011">
          <cell r="F8011" t="str">
            <v>C-3602-1300-4</v>
          </cell>
          <cell r="U8011">
            <v>0</v>
          </cell>
          <cell r="V8011">
            <v>25547229</v>
          </cell>
          <cell r="W8011">
            <v>0</v>
          </cell>
          <cell r="X8011">
            <v>25547229</v>
          </cell>
          <cell r="Z8011">
            <v>25529318</v>
          </cell>
          <cell r="AA8011">
            <v>17911</v>
          </cell>
          <cell r="AB8011">
            <v>25529318</v>
          </cell>
          <cell r="AC8011">
            <v>25529318</v>
          </cell>
          <cell r="AD8011">
            <v>25529318</v>
          </cell>
          <cell r="AE8011">
            <v>25529318</v>
          </cell>
        </row>
        <row r="8012">
          <cell r="F8012" t="str">
            <v>C-3602-1300-5</v>
          </cell>
          <cell r="U8012">
            <v>63982286</v>
          </cell>
          <cell r="V8012">
            <v>0</v>
          </cell>
          <cell r="W8012">
            <v>0</v>
          </cell>
          <cell r="X8012">
            <v>63982286</v>
          </cell>
          <cell r="Z8012">
            <v>63973824</v>
          </cell>
          <cell r="AA8012">
            <v>8462</v>
          </cell>
          <cell r="AB8012">
            <v>63973824</v>
          </cell>
          <cell r="AC8012">
            <v>63973824</v>
          </cell>
          <cell r="AD8012">
            <v>63973824</v>
          </cell>
          <cell r="AE8012">
            <v>63973824</v>
          </cell>
        </row>
        <row r="8013">
          <cell r="F8013" t="str">
            <v>C-3602-1300-5</v>
          </cell>
          <cell r="U8013">
            <v>255929143</v>
          </cell>
          <cell r="V8013">
            <v>0</v>
          </cell>
          <cell r="W8013">
            <v>38675</v>
          </cell>
          <cell r="X8013">
            <v>255890468</v>
          </cell>
          <cell r="Z8013">
            <v>255890468</v>
          </cell>
          <cell r="AA8013">
            <v>0</v>
          </cell>
          <cell r="AB8013">
            <v>255890468</v>
          </cell>
          <cell r="AC8013">
            <v>255890468</v>
          </cell>
          <cell r="AD8013">
            <v>255890468</v>
          </cell>
          <cell r="AE8013">
            <v>255890468</v>
          </cell>
        </row>
        <row r="8014">
          <cell r="F8014" t="str">
            <v>C-3602-1300-5</v>
          </cell>
          <cell r="U8014">
            <v>6398229</v>
          </cell>
          <cell r="V8014">
            <v>0</v>
          </cell>
          <cell r="W8014">
            <v>0</v>
          </cell>
          <cell r="X8014">
            <v>6398229</v>
          </cell>
          <cell r="Z8014">
            <v>6291164</v>
          </cell>
          <cell r="AA8014">
            <v>107065</v>
          </cell>
          <cell r="AB8014">
            <v>6291164</v>
          </cell>
          <cell r="AC8014">
            <v>6291164</v>
          </cell>
          <cell r="AD8014">
            <v>6291164</v>
          </cell>
          <cell r="AE8014">
            <v>6291164</v>
          </cell>
        </row>
        <row r="8015">
          <cell r="F8015" t="str">
            <v>C-3603-1300-1</v>
          </cell>
          <cell r="U8015">
            <v>0</v>
          </cell>
          <cell r="V8015">
            <v>4951296</v>
          </cell>
          <cell r="W8015">
            <v>0</v>
          </cell>
          <cell r="X8015">
            <v>4951296</v>
          </cell>
          <cell r="Z8015">
            <v>535554</v>
          </cell>
          <cell r="AA8015">
            <v>4415742</v>
          </cell>
          <cell r="AB8015">
            <v>535554</v>
          </cell>
          <cell r="AC8015">
            <v>535554</v>
          </cell>
          <cell r="AD8015">
            <v>535554</v>
          </cell>
          <cell r="AE8015">
            <v>535554</v>
          </cell>
        </row>
        <row r="8016">
          <cell r="F8016" t="str">
            <v>C-3603-1300-1</v>
          </cell>
          <cell r="U8016">
            <v>8000000</v>
          </cell>
          <cell r="V8016">
            <v>1885088</v>
          </cell>
          <cell r="W8016">
            <v>5885088</v>
          </cell>
          <cell r="X8016">
            <v>4000000</v>
          </cell>
          <cell r="Z8016">
            <v>1842637</v>
          </cell>
          <cell r="AA8016">
            <v>2157363</v>
          </cell>
          <cell r="AB8016">
            <v>1842637</v>
          </cell>
          <cell r="AC8016">
            <v>1842637</v>
          </cell>
          <cell r="AD8016">
            <v>1842637</v>
          </cell>
          <cell r="AE8016">
            <v>1842637</v>
          </cell>
        </row>
        <row r="8017">
          <cell r="F8017" t="str">
            <v>C-3603-1300-1</v>
          </cell>
          <cell r="U8017">
            <v>0</v>
          </cell>
          <cell r="V8017">
            <v>60000000</v>
          </cell>
          <cell r="W8017">
            <v>1700000</v>
          </cell>
          <cell r="X8017">
            <v>58300000</v>
          </cell>
          <cell r="Z8017">
            <v>58300000</v>
          </cell>
          <cell r="AA8017">
            <v>0</v>
          </cell>
          <cell r="AB8017">
            <v>58300000</v>
          </cell>
          <cell r="AC8017">
            <v>58300000</v>
          </cell>
          <cell r="AD8017">
            <v>58300000</v>
          </cell>
          <cell r="AE8017">
            <v>58300000</v>
          </cell>
        </row>
        <row r="8018">
          <cell r="F8018" t="str">
            <v>C-3603-1300-1</v>
          </cell>
          <cell r="U8018">
            <v>0</v>
          </cell>
          <cell r="V8018">
            <v>9185000</v>
          </cell>
          <cell r="W8018">
            <v>220853</v>
          </cell>
          <cell r="X8018">
            <v>8964147</v>
          </cell>
          <cell r="Z8018">
            <v>8964147</v>
          </cell>
          <cell r="AA8018">
            <v>0</v>
          </cell>
          <cell r="AB8018">
            <v>8964147</v>
          </cell>
          <cell r="AC8018">
            <v>8964147</v>
          </cell>
          <cell r="AD8018">
            <v>8964147</v>
          </cell>
          <cell r="AE8018">
            <v>8964147</v>
          </cell>
        </row>
        <row r="8019">
          <cell r="F8019" t="str">
            <v>C-3603-1300-1</v>
          </cell>
          <cell r="U8019">
            <v>0</v>
          </cell>
          <cell r="V8019">
            <v>2371089</v>
          </cell>
          <cell r="W8019">
            <v>0</v>
          </cell>
          <cell r="X8019">
            <v>2371089</v>
          </cell>
          <cell r="Z8019">
            <v>0</v>
          </cell>
          <cell r="AA8019">
            <v>2371089</v>
          </cell>
          <cell r="AB8019">
            <v>0</v>
          </cell>
          <cell r="AC8019">
            <v>0</v>
          </cell>
          <cell r="AD8019">
            <v>0</v>
          </cell>
          <cell r="AE8019">
            <v>0</v>
          </cell>
        </row>
        <row r="8020">
          <cell r="F8020" t="str">
            <v>C-3603-1300-1</v>
          </cell>
          <cell r="U8020">
            <v>272256000</v>
          </cell>
          <cell r="V8020">
            <v>0</v>
          </cell>
          <cell r="W8020">
            <v>1710272</v>
          </cell>
          <cell r="X8020">
            <v>270545728</v>
          </cell>
          <cell r="Z8020">
            <v>270545728</v>
          </cell>
          <cell r="AA8020">
            <v>0</v>
          </cell>
          <cell r="AB8020">
            <v>270545728</v>
          </cell>
          <cell r="AC8020">
            <v>270545728</v>
          </cell>
          <cell r="AD8020">
            <v>270545728</v>
          </cell>
          <cell r="AE8020">
            <v>270545728</v>
          </cell>
        </row>
        <row r="8021">
          <cell r="F8021" t="str">
            <v>C-3603-1300-1</v>
          </cell>
          <cell r="U8021">
            <v>243021000</v>
          </cell>
          <cell r="V8021">
            <v>4678776</v>
          </cell>
          <cell r="W8021">
            <v>4711186</v>
          </cell>
          <cell r="X8021">
            <v>242988590</v>
          </cell>
          <cell r="Z8021">
            <v>242988590</v>
          </cell>
          <cell r="AA8021">
            <v>0</v>
          </cell>
          <cell r="AB8021">
            <v>242988590</v>
          </cell>
          <cell r="AC8021">
            <v>242988590</v>
          </cell>
          <cell r="AD8021">
            <v>232990925</v>
          </cell>
          <cell r="AE8021">
            <v>232990925</v>
          </cell>
        </row>
        <row r="8022">
          <cell r="F8022" t="str">
            <v>C-3603-1300-1</v>
          </cell>
          <cell r="U8022">
            <v>9965000</v>
          </cell>
          <cell r="V8022">
            <v>0</v>
          </cell>
          <cell r="W8022">
            <v>1950</v>
          </cell>
          <cell r="X8022">
            <v>9963050</v>
          </cell>
          <cell r="Z8022">
            <v>9963050</v>
          </cell>
          <cell r="AA8022">
            <v>0</v>
          </cell>
          <cell r="AB8022">
            <v>9963050</v>
          </cell>
          <cell r="AC8022">
            <v>9963050</v>
          </cell>
          <cell r="AD8022">
            <v>9963050</v>
          </cell>
          <cell r="AE8022">
            <v>9963050</v>
          </cell>
        </row>
        <row r="8023">
          <cell r="F8023" t="str">
            <v>C-3603-1300-1</v>
          </cell>
          <cell r="U8023">
            <v>0</v>
          </cell>
          <cell r="V8023">
            <v>262519974</v>
          </cell>
          <cell r="W8023">
            <v>0</v>
          </cell>
          <cell r="X8023">
            <v>262519974</v>
          </cell>
          <cell r="Z8023">
            <v>262047113</v>
          </cell>
          <cell r="AA8023">
            <v>472861</v>
          </cell>
          <cell r="AB8023">
            <v>262047113</v>
          </cell>
          <cell r="AC8023">
            <v>262047113</v>
          </cell>
          <cell r="AD8023">
            <v>262047113</v>
          </cell>
          <cell r="AE8023">
            <v>262047113</v>
          </cell>
        </row>
        <row r="8024">
          <cell r="F8024" t="str">
            <v>C-3603-1300-1</v>
          </cell>
          <cell r="U8024">
            <v>40170000</v>
          </cell>
          <cell r="V8024">
            <v>0</v>
          </cell>
          <cell r="W8024">
            <v>6850</v>
          </cell>
          <cell r="X8024">
            <v>40163150</v>
          </cell>
          <cell r="Z8024">
            <v>40163150</v>
          </cell>
          <cell r="AA8024">
            <v>0</v>
          </cell>
          <cell r="AB8024">
            <v>40163150</v>
          </cell>
          <cell r="AC8024">
            <v>40163150</v>
          </cell>
          <cell r="AD8024">
            <v>40163150</v>
          </cell>
          <cell r="AE8024">
            <v>40163150</v>
          </cell>
        </row>
        <row r="8025">
          <cell r="F8025" t="str">
            <v>C-3603-1300-1</v>
          </cell>
          <cell r="U8025">
            <v>59200000</v>
          </cell>
          <cell r="V8025">
            <v>37000000</v>
          </cell>
          <cell r="W8025">
            <v>16827576</v>
          </cell>
          <cell r="X8025">
            <v>79372424</v>
          </cell>
          <cell r="Z8025">
            <v>79372424</v>
          </cell>
          <cell r="AA8025">
            <v>0</v>
          </cell>
          <cell r="AB8025">
            <v>79372424</v>
          </cell>
          <cell r="AC8025">
            <v>79372424</v>
          </cell>
          <cell r="AD8025">
            <v>79372424</v>
          </cell>
          <cell r="AE8025">
            <v>79372424</v>
          </cell>
        </row>
        <row r="8026">
          <cell r="F8026" t="str">
            <v>C-3603-1300-1</v>
          </cell>
          <cell r="U8026">
            <v>230585000</v>
          </cell>
          <cell r="V8026">
            <v>11948704</v>
          </cell>
          <cell r="W8026">
            <v>4448704</v>
          </cell>
          <cell r="X8026">
            <v>238085000</v>
          </cell>
          <cell r="Z8026">
            <v>237615856</v>
          </cell>
          <cell r="AA8026">
            <v>469144</v>
          </cell>
          <cell r="AB8026">
            <v>237615856</v>
          </cell>
          <cell r="AC8026">
            <v>237615856</v>
          </cell>
          <cell r="AD8026">
            <v>237615856</v>
          </cell>
          <cell r="AE8026">
            <v>237615856</v>
          </cell>
        </row>
        <row r="8027">
          <cell r="F8027" t="str">
            <v>C-3603-1300-1</v>
          </cell>
          <cell r="U8027">
            <v>115663000</v>
          </cell>
          <cell r="V8027">
            <v>4519843</v>
          </cell>
          <cell r="W8027">
            <v>0</v>
          </cell>
          <cell r="X8027">
            <v>120182843</v>
          </cell>
          <cell r="Z8027">
            <v>119956008</v>
          </cell>
          <cell r="AA8027">
            <v>226835</v>
          </cell>
          <cell r="AB8027">
            <v>119956008</v>
          </cell>
          <cell r="AC8027">
            <v>119956008</v>
          </cell>
          <cell r="AD8027">
            <v>119956008</v>
          </cell>
          <cell r="AE8027">
            <v>119956008</v>
          </cell>
        </row>
        <row r="8028">
          <cell r="F8028" t="str">
            <v>C-3603-1300-1</v>
          </cell>
          <cell r="U8028">
            <v>683643000</v>
          </cell>
          <cell r="V8028">
            <v>25000000</v>
          </cell>
          <cell r="W8028">
            <v>6179963</v>
          </cell>
          <cell r="X8028">
            <v>702463037</v>
          </cell>
          <cell r="Z8028">
            <v>702462805</v>
          </cell>
          <cell r="AA8028">
            <v>232</v>
          </cell>
          <cell r="AB8028">
            <v>702462805</v>
          </cell>
          <cell r="AC8028">
            <v>702462805</v>
          </cell>
          <cell r="AD8028">
            <v>576342358</v>
          </cell>
          <cell r="AE8028">
            <v>576342358</v>
          </cell>
        </row>
        <row r="8029">
          <cell r="F8029" t="str">
            <v>C-3603-1300-1</v>
          </cell>
          <cell r="U8029">
            <v>263477000</v>
          </cell>
          <cell r="V8029">
            <v>2215000</v>
          </cell>
          <cell r="W8029">
            <v>1054567</v>
          </cell>
          <cell r="X8029">
            <v>264637433</v>
          </cell>
          <cell r="Z8029">
            <v>264552455</v>
          </cell>
          <cell r="AA8029">
            <v>84978</v>
          </cell>
          <cell r="AB8029">
            <v>264552455</v>
          </cell>
          <cell r="AC8029">
            <v>264552455</v>
          </cell>
          <cell r="AD8029">
            <v>264552455</v>
          </cell>
          <cell r="AE8029">
            <v>264552455</v>
          </cell>
        </row>
        <row r="8030">
          <cell r="F8030" t="str">
            <v>C-3603-1300-1</v>
          </cell>
          <cell r="U8030">
            <v>0</v>
          </cell>
          <cell r="V8030">
            <v>33000000</v>
          </cell>
          <cell r="W8030">
            <v>0</v>
          </cell>
          <cell r="X8030">
            <v>33000000</v>
          </cell>
          <cell r="Z8030">
            <v>33000000</v>
          </cell>
          <cell r="AA8030">
            <v>0</v>
          </cell>
          <cell r="AB8030">
            <v>33000000</v>
          </cell>
          <cell r="AC8030">
            <v>33000000</v>
          </cell>
          <cell r="AD8030">
            <v>33000000</v>
          </cell>
          <cell r="AE8030">
            <v>33000000</v>
          </cell>
        </row>
        <row r="8031">
          <cell r="F8031" t="str">
            <v>C-3603-1300-1</v>
          </cell>
          <cell r="U8031">
            <v>0</v>
          </cell>
          <cell r="V8031">
            <v>35000000</v>
          </cell>
          <cell r="W8031">
            <v>0</v>
          </cell>
          <cell r="X8031">
            <v>35000000</v>
          </cell>
          <cell r="Z8031">
            <v>35000000</v>
          </cell>
          <cell r="AA8031">
            <v>0</v>
          </cell>
          <cell r="AB8031">
            <v>35000000</v>
          </cell>
          <cell r="AC8031">
            <v>35000000</v>
          </cell>
          <cell r="AD8031">
            <v>35000000</v>
          </cell>
          <cell r="AE8031">
            <v>35000000</v>
          </cell>
        </row>
        <row r="8032">
          <cell r="F8032" t="str">
            <v>C-3603-1300-1</v>
          </cell>
          <cell r="U8032">
            <v>53197000</v>
          </cell>
          <cell r="V8032">
            <v>89487791</v>
          </cell>
          <cell r="W8032">
            <v>33136259</v>
          </cell>
          <cell r="X8032">
            <v>109548532</v>
          </cell>
          <cell r="Z8032">
            <v>109548390</v>
          </cell>
          <cell r="AA8032">
            <v>142</v>
          </cell>
          <cell r="AB8032">
            <v>109548390</v>
          </cell>
          <cell r="AC8032">
            <v>109548390</v>
          </cell>
          <cell r="AD8032">
            <v>103809895</v>
          </cell>
          <cell r="AE8032">
            <v>103809895</v>
          </cell>
        </row>
        <row r="8033">
          <cell r="F8033" t="str">
            <v>C-3603-1300-1</v>
          </cell>
          <cell r="U8033">
            <v>32718000</v>
          </cell>
          <cell r="V8033">
            <v>0</v>
          </cell>
          <cell r="W8033">
            <v>32718000</v>
          </cell>
          <cell r="X8033">
            <v>0</v>
          </cell>
          <cell r="Z8033">
            <v>0</v>
          </cell>
          <cell r="AA8033">
            <v>0</v>
          </cell>
          <cell r="AB8033">
            <v>0</v>
          </cell>
          <cell r="AC8033">
            <v>0</v>
          </cell>
          <cell r="AD8033">
            <v>0</v>
          </cell>
          <cell r="AE8033">
            <v>0</v>
          </cell>
        </row>
        <row r="8034">
          <cell r="F8034" t="str">
            <v>C-3603-1300-1</v>
          </cell>
          <cell r="U8034">
            <v>6052956000</v>
          </cell>
          <cell r="V8034">
            <v>65182560</v>
          </cell>
          <cell r="W8034">
            <v>57281880</v>
          </cell>
          <cell r="X8034">
            <v>6060856680</v>
          </cell>
          <cell r="Z8034">
            <v>6046774377</v>
          </cell>
          <cell r="AA8034">
            <v>14082303</v>
          </cell>
          <cell r="AB8034">
            <v>6046774377</v>
          </cell>
          <cell r="AC8034">
            <v>6046774377</v>
          </cell>
          <cell r="AD8034">
            <v>6046774377</v>
          </cell>
          <cell r="AE8034">
            <v>6046774377</v>
          </cell>
        </row>
        <row r="8035">
          <cell r="F8035" t="str">
            <v>C-3603-1300-1</v>
          </cell>
          <cell r="U8035">
            <v>714399000</v>
          </cell>
          <cell r="V8035">
            <v>75637372</v>
          </cell>
          <cell r="W8035">
            <v>15195266</v>
          </cell>
          <cell r="X8035">
            <v>774841106</v>
          </cell>
          <cell r="Z8035">
            <v>773241106</v>
          </cell>
          <cell r="AA8035">
            <v>1600000</v>
          </cell>
          <cell r="AB8035">
            <v>773241106</v>
          </cell>
          <cell r="AC8035">
            <v>773241106</v>
          </cell>
          <cell r="AD8035">
            <v>773241106</v>
          </cell>
          <cell r="AE8035">
            <v>773241106</v>
          </cell>
        </row>
        <row r="8036">
          <cell r="F8036" t="str">
            <v>C-3603-1300-1</v>
          </cell>
          <cell r="U8036">
            <v>0</v>
          </cell>
          <cell r="V8036">
            <v>24083276</v>
          </cell>
          <cell r="W8036">
            <v>24083276</v>
          </cell>
          <cell r="X8036">
            <v>0</v>
          </cell>
          <cell r="Z8036">
            <v>0</v>
          </cell>
          <cell r="AA8036">
            <v>0</v>
          </cell>
          <cell r="AB8036">
            <v>0</v>
          </cell>
          <cell r="AC8036">
            <v>0</v>
          </cell>
          <cell r="AD8036">
            <v>0</v>
          </cell>
          <cell r="AE8036">
            <v>0</v>
          </cell>
        </row>
        <row r="8037">
          <cell r="F8037" t="str">
            <v>C-3603-1300-1</v>
          </cell>
          <cell r="U8037">
            <v>190000</v>
          </cell>
          <cell r="V8037">
            <v>0</v>
          </cell>
          <cell r="W8037">
            <v>141000</v>
          </cell>
          <cell r="X8037">
            <v>49000</v>
          </cell>
          <cell r="Z8037">
            <v>49000</v>
          </cell>
          <cell r="AA8037">
            <v>0</v>
          </cell>
          <cell r="AB8037">
            <v>49000</v>
          </cell>
          <cell r="AC8037">
            <v>49000</v>
          </cell>
          <cell r="AD8037">
            <v>49000</v>
          </cell>
          <cell r="AE8037">
            <v>49000</v>
          </cell>
        </row>
        <row r="8038">
          <cell r="F8038" t="str">
            <v>C-3603-1300-1</v>
          </cell>
          <cell r="U8038">
            <v>37130000</v>
          </cell>
          <cell r="V8038">
            <v>0</v>
          </cell>
          <cell r="W8038">
            <v>0</v>
          </cell>
          <cell r="X8038">
            <v>37130000</v>
          </cell>
          <cell r="Z8038">
            <v>35469836</v>
          </cell>
          <cell r="AA8038">
            <v>1660164</v>
          </cell>
          <cell r="AB8038">
            <v>35469836</v>
          </cell>
          <cell r="AC8038">
            <v>35469836</v>
          </cell>
          <cell r="AD8038">
            <v>34916519</v>
          </cell>
          <cell r="AE8038">
            <v>34916519</v>
          </cell>
        </row>
        <row r="8039">
          <cell r="F8039" t="str">
            <v>C-3603-1300-1</v>
          </cell>
          <cell r="U8039">
            <v>220936000</v>
          </cell>
          <cell r="V8039">
            <v>0</v>
          </cell>
          <cell r="W8039">
            <v>34129243</v>
          </cell>
          <cell r="X8039">
            <v>186806757</v>
          </cell>
          <cell r="Z8039">
            <v>186806757</v>
          </cell>
          <cell r="AA8039">
            <v>0</v>
          </cell>
          <cell r="AB8039">
            <v>186806757</v>
          </cell>
          <cell r="AC8039">
            <v>186806757</v>
          </cell>
          <cell r="AD8039">
            <v>186806757</v>
          </cell>
          <cell r="AE8039">
            <v>186806757</v>
          </cell>
        </row>
        <row r="8040">
          <cell r="F8040" t="str">
            <v>C-3603-1300-1</v>
          </cell>
          <cell r="U8040">
            <v>83138000</v>
          </cell>
          <cell r="V8040">
            <v>3679360</v>
          </cell>
          <cell r="W8040">
            <v>0</v>
          </cell>
          <cell r="X8040">
            <v>86817360</v>
          </cell>
          <cell r="Z8040">
            <v>85937460</v>
          </cell>
          <cell r="AA8040">
            <v>879900</v>
          </cell>
          <cell r="AB8040">
            <v>85937460</v>
          </cell>
          <cell r="AC8040">
            <v>85937460</v>
          </cell>
          <cell r="AD8040">
            <v>85937460</v>
          </cell>
          <cell r="AE8040">
            <v>85937460</v>
          </cell>
        </row>
        <row r="8041">
          <cell r="F8041" t="str">
            <v>C-3603-1300-1</v>
          </cell>
          <cell r="U8041">
            <v>28957000</v>
          </cell>
          <cell r="V8041">
            <v>0</v>
          </cell>
          <cell r="W8041">
            <v>0</v>
          </cell>
          <cell r="X8041">
            <v>28957000</v>
          </cell>
          <cell r="Z8041">
            <v>27955547</v>
          </cell>
          <cell r="AA8041">
            <v>1001453</v>
          </cell>
          <cell r="AB8041">
            <v>27955547</v>
          </cell>
          <cell r="AC8041">
            <v>27955547</v>
          </cell>
          <cell r="AD8041">
            <v>27955547</v>
          </cell>
          <cell r="AE8041">
            <v>27955547</v>
          </cell>
        </row>
        <row r="8042">
          <cell r="F8042" t="str">
            <v>C-3603-1300-1</v>
          </cell>
          <cell r="U8042">
            <v>17350000</v>
          </cell>
          <cell r="V8042">
            <v>24241450</v>
          </cell>
          <cell r="W8042">
            <v>0</v>
          </cell>
          <cell r="X8042">
            <v>41591450</v>
          </cell>
          <cell r="Z8042">
            <v>41591450</v>
          </cell>
          <cell r="AA8042">
            <v>0</v>
          </cell>
          <cell r="AB8042">
            <v>41591450</v>
          </cell>
          <cell r="AC8042">
            <v>41591450</v>
          </cell>
          <cell r="AD8042">
            <v>41591450</v>
          </cell>
          <cell r="AE8042">
            <v>41591450</v>
          </cell>
        </row>
        <row r="8043">
          <cell r="F8043" t="str">
            <v>C-3603-1300-1</v>
          </cell>
          <cell r="U8043">
            <v>125453000</v>
          </cell>
          <cell r="V8043">
            <v>0</v>
          </cell>
          <cell r="W8043">
            <v>0</v>
          </cell>
          <cell r="X8043">
            <v>125453000</v>
          </cell>
          <cell r="Z8043">
            <v>125452548</v>
          </cell>
          <cell r="AA8043">
            <v>452</v>
          </cell>
          <cell r="AB8043">
            <v>125452548</v>
          </cell>
          <cell r="AC8043">
            <v>125452548</v>
          </cell>
          <cell r="AD8043">
            <v>125452548</v>
          </cell>
          <cell r="AE8043">
            <v>125452548</v>
          </cell>
        </row>
        <row r="8044">
          <cell r="F8044" t="str">
            <v>C-3603-1300-1</v>
          </cell>
          <cell r="U8044">
            <v>100000000</v>
          </cell>
          <cell r="V8044">
            <v>0</v>
          </cell>
          <cell r="W8044">
            <v>25566326</v>
          </cell>
          <cell r="X8044">
            <v>74433674</v>
          </cell>
          <cell r="Z8044">
            <v>74433674</v>
          </cell>
          <cell r="AA8044">
            <v>0</v>
          </cell>
          <cell r="AB8044">
            <v>74433674</v>
          </cell>
          <cell r="AC8044">
            <v>74433674</v>
          </cell>
          <cell r="AD8044">
            <v>74433674</v>
          </cell>
          <cell r="AE8044">
            <v>74433674</v>
          </cell>
        </row>
        <row r="8045">
          <cell r="F8045" t="str">
            <v>C-3603-1300-1</v>
          </cell>
          <cell r="U8045">
            <v>222141000</v>
          </cell>
          <cell r="V8045">
            <v>33970259</v>
          </cell>
          <cell r="W8045">
            <v>0</v>
          </cell>
          <cell r="X8045">
            <v>256111259</v>
          </cell>
          <cell r="Z8045">
            <v>256111259</v>
          </cell>
          <cell r="AA8045">
            <v>0</v>
          </cell>
          <cell r="AB8045">
            <v>256111259</v>
          </cell>
          <cell r="AC8045">
            <v>256111259</v>
          </cell>
          <cell r="AD8045">
            <v>256111259</v>
          </cell>
          <cell r="AE8045">
            <v>256111259</v>
          </cell>
        </row>
        <row r="8046">
          <cell r="F8046" t="str">
            <v>C-3603-1300-1</v>
          </cell>
          <cell r="U8046">
            <v>0</v>
          </cell>
          <cell r="V8046">
            <v>35000000</v>
          </cell>
          <cell r="W8046">
            <v>35000000</v>
          </cell>
          <cell r="X8046">
            <v>0</v>
          </cell>
          <cell r="Z8046">
            <v>0</v>
          </cell>
          <cell r="AA8046">
            <v>0</v>
          </cell>
          <cell r="AB8046">
            <v>0</v>
          </cell>
          <cell r="AC8046">
            <v>0</v>
          </cell>
          <cell r="AD8046">
            <v>0</v>
          </cell>
          <cell r="AE8046">
            <v>0</v>
          </cell>
        </row>
        <row r="8047">
          <cell r="F8047" t="str">
            <v>C-3603-1300-1</v>
          </cell>
          <cell r="U8047">
            <v>62450000</v>
          </cell>
          <cell r="V8047">
            <v>0</v>
          </cell>
          <cell r="W8047">
            <v>0</v>
          </cell>
          <cell r="X8047">
            <v>62450000</v>
          </cell>
          <cell r="Z8047">
            <v>62450000</v>
          </cell>
          <cell r="AA8047">
            <v>0</v>
          </cell>
          <cell r="AB8047">
            <v>62450000</v>
          </cell>
          <cell r="AC8047">
            <v>62450000</v>
          </cell>
          <cell r="AD8047">
            <v>62450000</v>
          </cell>
          <cell r="AE8047">
            <v>62450000</v>
          </cell>
        </row>
        <row r="8048">
          <cell r="F8048" t="str">
            <v>C-3603-1300-1</v>
          </cell>
          <cell r="U8048">
            <v>35019000</v>
          </cell>
          <cell r="V8048">
            <v>0</v>
          </cell>
          <cell r="W8048">
            <v>0</v>
          </cell>
          <cell r="X8048">
            <v>35019000</v>
          </cell>
          <cell r="Z8048">
            <v>35018015</v>
          </cell>
          <cell r="AA8048">
            <v>985</v>
          </cell>
          <cell r="AB8048">
            <v>35018015</v>
          </cell>
          <cell r="AC8048">
            <v>35018015</v>
          </cell>
          <cell r="AD8048">
            <v>35018015</v>
          </cell>
          <cell r="AE8048">
            <v>35018015</v>
          </cell>
        </row>
        <row r="8049">
          <cell r="F8049" t="str">
            <v>C-3603-1300-1</v>
          </cell>
          <cell r="U8049">
            <v>28804000</v>
          </cell>
          <cell r="V8049">
            <v>400000</v>
          </cell>
          <cell r="W8049">
            <v>0</v>
          </cell>
          <cell r="X8049">
            <v>29204000</v>
          </cell>
          <cell r="Z8049">
            <v>29174449</v>
          </cell>
          <cell r="AA8049">
            <v>29551</v>
          </cell>
          <cell r="AB8049">
            <v>29174449</v>
          </cell>
          <cell r="AC8049">
            <v>29174449</v>
          </cell>
          <cell r="AD8049">
            <v>29174449</v>
          </cell>
          <cell r="AE8049">
            <v>29174449</v>
          </cell>
        </row>
        <row r="8050">
          <cell r="F8050" t="str">
            <v>C-3603-1300-3</v>
          </cell>
          <cell r="U8050">
            <v>83244800</v>
          </cell>
          <cell r="V8050">
            <v>0</v>
          </cell>
          <cell r="W8050">
            <v>115578</v>
          </cell>
          <cell r="X8050">
            <v>83129222</v>
          </cell>
          <cell r="Z8050">
            <v>83129222</v>
          </cell>
          <cell r="AA8050">
            <v>0</v>
          </cell>
          <cell r="AB8050">
            <v>83129222</v>
          </cell>
          <cell r="AC8050">
            <v>83129222</v>
          </cell>
          <cell r="AD8050">
            <v>83129222</v>
          </cell>
          <cell r="AE8050">
            <v>83129222</v>
          </cell>
        </row>
        <row r="8051">
          <cell r="F8051" t="str">
            <v>C-3603-1300-3</v>
          </cell>
          <cell r="U8051">
            <v>2257400</v>
          </cell>
          <cell r="V8051">
            <v>0</v>
          </cell>
          <cell r="W8051">
            <v>1755</v>
          </cell>
          <cell r="X8051">
            <v>2255645</v>
          </cell>
          <cell r="Z8051">
            <v>2255645</v>
          </cell>
          <cell r="AA8051">
            <v>0</v>
          </cell>
          <cell r="AB8051">
            <v>2255645</v>
          </cell>
          <cell r="AC8051">
            <v>2255645</v>
          </cell>
          <cell r="AD8051">
            <v>2255645</v>
          </cell>
          <cell r="AE8051">
            <v>2255645</v>
          </cell>
        </row>
        <row r="8052">
          <cell r="F8052" t="str">
            <v>C-3603-1300-3</v>
          </cell>
          <cell r="U8052">
            <v>51356000</v>
          </cell>
          <cell r="V8052">
            <v>0</v>
          </cell>
          <cell r="W8052">
            <v>51356000</v>
          </cell>
          <cell r="X8052">
            <v>0</v>
          </cell>
          <cell r="Z8052">
            <v>0</v>
          </cell>
          <cell r="AA8052">
            <v>0</v>
          </cell>
          <cell r="AB8052">
            <v>0</v>
          </cell>
          <cell r="AC8052">
            <v>0</v>
          </cell>
          <cell r="AD8052">
            <v>0</v>
          </cell>
          <cell r="AE8052">
            <v>0</v>
          </cell>
        </row>
        <row r="8053">
          <cell r="F8053" t="str">
            <v>C-3603-1300-4</v>
          </cell>
          <cell r="U8053">
            <v>0</v>
          </cell>
          <cell r="V8053">
            <v>3817148</v>
          </cell>
          <cell r="W8053">
            <v>812</v>
          </cell>
          <cell r="X8053">
            <v>3816336</v>
          </cell>
          <cell r="Z8053">
            <v>3816336</v>
          </cell>
          <cell r="AA8053">
            <v>0</v>
          </cell>
          <cell r="AB8053">
            <v>3816336</v>
          </cell>
          <cell r="AC8053">
            <v>3816336</v>
          </cell>
          <cell r="AD8053">
            <v>3816336</v>
          </cell>
          <cell r="AE8053">
            <v>3816336</v>
          </cell>
        </row>
        <row r="8054">
          <cell r="F8054" t="str">
            <v>C-3603-1300-4</v>
          </cell>
          <cell r="U8054">
            <v>44631818</v>
          </cell>
          <cell r="V8054">
            <v>0</v>
          </cell>
          <cell r="W8054">
            <v>0</v>
          </cell>
          <cell r="X8054">
            <v>44631818</v>
          </cell>
          <cell r="Z8054">
            <v>44631818</v>
          </cell>
          <cell r="AA8054">
            <v>0</v>
          </cell>
          <cell r="AB8054">
            <v>44631818</v>
          </cell>
          <cell r="AC8054">
            <v>44631818</v>
          </cell>
          <cell r="AD8054">
            <v>44631818</v>
          </cell>
          <cell r="AE8054">
            <v>44631818</v>
          </cell>
        </row>
        <row r="8055">
          <cell r="F8055" t="str">
            <v>C-3603-1300-4</v>
          </cell>
          <cell r="U8055">
            <v>0</v>
          </cell>
          <cell r="V8055">
            <v>72665344</v>
          </cell>
          <cell r="W8055">
            <v>0</v>
          </cell>
          <cell r="X8055">
            <v>72665344</v>
          </cell>
          <cell r="Z8055">
            <v>53484410</v>
          </cell>
          <cell r="AA8055">
            <v>19180934</v>
          </cell>
          <cell r="AB8055">
            <v>53484410</v>
          </cell>
          <cell r="AC8055">
            <v>53484410</v>
          </cell>
          <cell r="AD8055">
            <v>53484410</v>
          </cell>
          <cell r="AE8055">
            <v>53484410</v>
          </cell>
        </row>
        <row r="8056">
          <cell r="F8056" t="str">
            <v>C-3603-1300-7</v>
          </cell>
          <cell r="U8056">
            <v>131545170</v>
          </cell>
          <cell r="V8056">
            <v>42911100</v>
          </cell>
          <cell r="W8056">
            <v>0</v>
          </cell>
          <cell r="X8056">
            <v>174456270</v>
          </cell>
          <cell r="Z8056">
            <v>174455867</v>
          </cell>
          <cell r="AA8056">
            <v>403</v>
          </cell>
          <cell r="AB8056">
            <v>174455867</v>
          </cell>
          <cell r="AC8056">
            <v>174455867</v>
          </cell>
          <cell r="AD8056">
            <v>174455867</v>
          </cell>
          <cell r="AE8056">
            <v>174455867</v>
          </cell>
        </row>
        <row r="8057">
          <cell r="F8057" t="str">
            <v>C-3603-1300-7</v>
          </cell>
          <cell r="U8057">
            <v>93163097</v>
          </cell>
          <cell r="V8057">
            <v>32120000</v>
          </cell>
          <cell r="W8057">
            <v>0</v>
          </cell>
          <cell r="X8057">
            <v>125283097</v>
          </cell>
          <cell r="Z8057">
            <v>125279511</v>
          </cell>
          <cell r="AA8057">
            <v>3586</v>
          </cell>
          <cell r="AB8057">
            <v>125279511</v>
          </cell>
          <cell r="AC8057">
            <v>125279511</v>
          </cell>
          <cell r="AD8057">
            <v>125279511</v>
          </cell>
          <cell r="AE8057">
            <v>125279511</v>
          </cell>
        </row>
        <row r="8058">
          <cell r="F8058" t="str">
            <v>C-3603-1300-7</v>
          </cell>
          <cell r="U8058">
            <v>55300365</v>
          </cell>
          <cell r="V8058">
            <v>0</v>
          </cell>
          <cell r="W8058">
            <v>0</v>
          </cell>
          <cell r="X8058">
            <v>55300365</v>
          </cell>
          <cell r="Z8058">
            <v>47304061</v>
          </cell>
          <cell r="AA8058">
            <v>7996304</v>
          </cell>
          <cell r="AB8058">
            <v>47304061</v>
          </cell>
          <cell r="AC8058">
            <v>47304061</v>
          </cell>
          <cell r="AD8058">
            <v>32877800</v>
          </cell>
          <cell r="AE8058">
            <v>32877800</v>
          </cell>
        </row>
        <row r="8059">
          <cell r="F8059" t="str">
            <v>C-3603-1300-9</v>
          </cell>
          <cell r="U8059">
            <v>102350000</v>
          </cell>
          <cell r="V8059">
            <v>50000000</v>
          </cell>
          <cell r="W8059">
            <v>44563333</v>
          </cell>
          <cell r="X8059">
            <v>107786667</v>
          </cell>
          <cell r="Z8059">
            <v>107786667</v>
          </cell>
          <cell r="AA8059">
            <v>0</v>
          </cell>
          <cell r="AB8059">
            <v>107786667</v>
          </cell>
          <cell r="AC8059">
            <v>107786667</v>
          </cell>
          <cell r="AD8059">
            <v>107786667</v>
          </cell>
          <cell r="AE8059">
            <v>107786667</v>
          </cell>
        </row>
        <row r="8060">
          <cell r="F8060" t="str">
            <v>C-3603-1300-9</v>
          </cell>
          <cell r="U8060">
            <v>0</v>
          </cell>
          <cell r="V8060">
            <v>1000000</v>
          </cell>
          <cell r="W8060">
            <v>11434</v>
          </cell>
          <cell r="X8060">
            <v>988566</v>
          </cell>
          <cell r="Z8060">
            <v>988566</v>
          </cell>
          <cell r="AA8060">
            <v>0</v>
          </cell>
          <cell r="AB8060">
            <v>988566</v>
          </cell>
          <cell r="AC8060">
            <v>988566</v>
          </cell>
          <cell r="AD8060">
            <v>988566</v>
          </cell>
          <cell r="AE8060">
            <v>988566</v>
          </cell>
        </row>
        <row r="8061">
          <cell r="F8061" t="str">
            <v>C-3603-1300-9</v>
          </cell>
          <cell r="U8061">
            <v>1500000</v>
          </cell>
          <cell r="V8061">
            <v>28500000</v>
          </cell>
          <cell r="W8061">
            <v>0</v>
          </cell>
          <cell r="X8061">
            <v>30000000</v>
          </cell>
          <cell r="Z8061">
            <v>29383476</v>
          </cell>
          <cell r="AA8061">
            <v>616524</v>
          </cell>
          <cell r="AB8061">
            <v>29383476</v>
          </cell>
          <cell r="AC8061">
            <v>29383476</v>
          </cell>
          <cell r="AD8061">
            <v>29383476</v>
          </cell>
          <cell r="AE8061">
            <v>29383476</v>
          </cell>
        </row>
        <row r="8062">
          <cell r="F8062" t="str">
            <v>C-3603-1300-11</v>
          </cell>
          <cell r="U8062">
            <v>0</v>
          </cell>
          <cell r="V8062">
            <v>57380411</v>
          </cell>
          <cell r="W8062">
            <v>0</v>
          </cell>
          <cell r="X8062">
            <v>57380411</v>
          </cell>
          <cell r="Z8062">
            <v>57007872</v>
          </cell>
          <cell r="AA8062">
            <v>372539</v>
          </cell>
          <cell r="AB8062">
            <v>57007872</v>
          </cell>
          <cell r="AC8062">
            <v>57007872</v>
          </cell>
          <cell r="AD8062">
            <v>26419490</v>
          </cell>
          <cell r="AE8062">
            <v>26419490</v>
          </cell>
        </row>
        <row r="8063">
          <cell r="F8063" t="str">
            <v>C-3603-1300-11</v>
          </cell>
          <cell r="U8063">
            <v>0</v>
          </cell>
          <cell r="V8063">
            <v>37752500</v>
          </cell>
          <cell r="W8063">
            <v>0</v>
          </cell>
          <cell r="X8063">
            <v>37752500</v>
          </cell>
          <cell r="Z8063">
            <v>37604000</v>
          </cell>
          <cell r="AA8063">
            <v>148500</v>
          </cell>
          <cell r="AB8063">
            <v>37604000</v>
          </cell>
          <cell r="AC8063">
            <v>37604000</v>
          </cell>
          <cell r="AD8063">
            <v>37604000</v>
          </cell>
          <cell r="AE8063">
            <v>37604000</v>
          </cell>
        </row>
        <row r="8064">
          <cell r="F8064" t="str">
            <v>C-3603-1300-11</v>
          </cell>
          <cell r="U8064">
            <v>0</v>
          </cell>
          <cell r="V8064">
            <v>3696005</v>
          </cell>
          <cell r="W8064">
            <v>3696005</v>
          </cell>
          <cell r="X8064">
            <v>0</v>
          </cell>
          <cell r="Z8064">
            <v>0</v>
          </cell>
          <cell r="AA8064">
            <v>0</v>
          </cell>
          <cell r="AB8064">
            <v>0</v>
          </cell>
          <cell r="AC8064">
            <v>0</v>
          </cell>
          <cell r="AD8064">
            <v>0</v>
          </cell>
          <cell r="AE8064">
            <v>0</v>
          </cell>
        </row>
        <row r="8065">
          <cell r="F8065" t="str">
            <v>C-3603-1300-11</v>
          </cell>
          <cell r="U8065">
            <v>0</v>
          </cell>
          <cell r="V8065">
            <v>10800211</v>
          </cell>
          <cell r="W8065">
            <v>1258300</v>
          </cell>
          <cell r="X8065">
            <v>9541911</v>
          </cell>
          <cell r="Z8065">
            <v>9485700</v>
          </cell>
          <cell r="AA8065">
            <v>56211</v>
          </cell>
          <cell r="AB8065">
            <v>9485700</v>
          </cell>
          <cell r="AC8065">
            <v>9485700</v>
          </cell>
          <cell r="AD8065">
            <v>9485700</v>
          </cell>
          <cell r="AE8065">
            <v>9485700</v>
          </cell>
        </row>
        <row r="8066">
          <cell r="F8066" t="str">
            <v>C-3603-1300-11</v>
          </cell>
          <cell r="U8066">
            <v>0</v>
          </cell>
          <cell r="V8066">
            <v>64879347</v>
          </cell>
          <cell r="W8066">
            <v>0</v>
          </cell>
          <cell r="X8066">
            <v>64879347</v>
          </cell>
          <cell r="Z8066">
            <v>64878000</v>
          </cell>
          <cell r="AA8066">
            <v>1347</v>
          </cell>
          <cell r="AB8066">
            <v>64878000</v>
          </cell>
          <cell r="AC8066">
            <v>64878000</v>
          </cell>
          <cell r="AD8066">
            <v>0</v>
          </cell>
          <cell r="AE8066">
            <v>0</v>
          </cell>
        </row>
        <row r="8067">
          <cell r="F8067" t="str">
            <v>C-3605-1300-1</v>
          </cell>
          <cell r="U8067">
            <v>16000000</v>
          </cell>
          <cell r="V8067">
            <v>17847971</v>
          </cell>
          <cell r="W8067">
            <v>0</v>
          </cell>
          <cell r="X8067">
            <v>33847971</v>
          </cell>
          <cell r="Z8067">
            <v>33802403</v>
          </cell>
          <cell r="AA8067">
            <v>45568</v>
          </cell>
          <cell r="AB8067">
            <v>33802403</v>
          </cell>
          <cell r="AC8067">
            <v>33802403</v>
          </cell>
          <cell r="AD8067">
            <v>33802403</v>
          </cell>
          <cell r="AE8067">
            <v>33802403</v>
          </cell>
        </row>
        <row r="8068">
          <cell r="F8068" t="str">
            <v>C-3605-1300-1</v>
          </cell>
          <cell r="U8068">
            <v>115900000</v>
          </cell>
          <cell r="V8068">
            <v>0</v>
          </cell>
          <cell r="W8068">
            <v>0</v>
          </cell>
          <cell r="X8068">
            <v>115900000</v>
          </cell>
          <cell r="Z8068">
            <v>115880509</v>
          </cell>
          <cell r="AA8068">
            <v>19491</v>
          </cell>
          <cell r="AB8068">
            <v>115880509</v>
          </cell>
          <cell r="AC8068">
            <v>115880509</v>
          </cell>
          <cell r="AD8068">
            <v>0</v>
          </cell>
          <cell r="AE8068">
            <v>0</v>
          </cell>
        </row>
        <row r="8069">
          <cell r="F8069" t="str">
            <v>C-3605-1300-1</v>
          </cell>
          <cell r="U8069">
            <v>117250000</v>
          </cell>
          <cell r="V8069">
            <v>21221202</v>
          </cell>
          <cell r="W8069">
            <v>1099690</v>
          </cell>
          <cell r="X8069">
            <v>137371512</v>
          </cell>
          <cell r="Z8069">
            <v>137371512</v>
          </cell>
          <cell r="AA8069">
            <v>0</v>
          </cell>
          <cell r="AB8069">
            <v>137371512</v>
          </cell>
          <cell r="AC8069">
            <v>137371512</v>
          </cell>
          <cell r="AD8069">
            <v>137371512</v>
          </cell>
          <cell r="AE8069">
            <v>137371512</v>
          </cell>
        </row>
        <row r="8070">
          <cell r="F8070" t="str">
            <v>C-3605-1300-1</v>
          </cell>
          <cell r="U8070">
            <v>4400000</v>
          </cell>
          <cell r="V8070">
            <v>0</v>
          </cell>
          <cell r="W8070">
            <v>0</v>
          </cell>
          <cell r="X8070">
            <v>4400000</v>
          </cell>
          <cell r="Z8070">
            <v>4225700</v>
          </cell>
          <cell r="AA8070">
            <v>174300</v>
          </cell>
          <cell r="AB8070">
            <v>4225700</v>
          </cell>
          <cell r="AC8070">
            <v>4225700</v>
          </cell>
          <cell r="AD8070">
            <v>4225700</v>
          </cell>
          <cell r="AE8070">
            <v>4225700</v>
          </cell>
        </row>
        <row r="8071">
          <cell r="F8071" t="str">
            <v>C-3605-1300-1</v>
          </cell>
          <cell r="U8071">
            <v>374000000</v>
          </cell>
          <cell r="V8071">
            <v>0</v>
          </cell>
          <cell r="W8071">
            <v>2000900</v>
          </cell>
          <cell r="X8071">
            <v>371999100</v>
          </cell>
          <cell r="Z8071">
            <v>371052591</v>
          </cell>
          <cell r="AA8071">
            <v>946509</v>
          </cell>
          <cell r="AB8071">
            <v>371052591</v>
          </cell>
          <cell r="AC8071">
            <v>371052591</v>
          </cell>
          <cell r="AD8071">
            <v>371052591</v>
          </cell>
          <cell r="AE8071">
            <v>371052591</v>
          </cell>
        </row>
        <row r="8072">
          <cell r="F8072" t="str">
            <v>C-3605-1300-1</v>
          </cell>
          <cell r="U8072">
            <v>18000000</v>
          </cell>
          <cell r="V8072">
            <v>0</v>
          </cell>
          <cell r="W8072">
            <v>775</v>
          </cell>
          <cell r="X8072">
            <v>17999225</v>
          </cell>
          <cell r="Z8072">
            <v>17999225</v>
          </cell>
          <cell r="AA8072">
            <v>0</v>
          </cell>
          <cell r="AB8072">
            <v>17999225</v>
          </cell>
          <cell r="AC8072">
            <v>17999225</v>
          </cell>
          <cell r="AD8072">
            <v>17999225</v>
          </cell>
          <cell r="AE8072">
            <v>17999225</v>
          </cell>
        </row>
        <row r="8073">
          <cell r="F8073" t="str">
            <v>C-3605-1300-1</v>
          </cell>
          <cell r="U8073">
            <v>27000000</v>
          </cell>
          <cell r="V8073">
            <v>0</v>
          </cell>
          <cell r="W8073">
            <v>95601</v>
          </cell>
          <cell r="X8073">
            <v>26904399</v>
          </cell>
          <cell r="Z8073">
            <v>26904399</v>
          </cell>
          <cell r="AA8073">
            <v>0</v>
          </cell>
          <cell r="AB8073">
            <v>26904399</v>
          </cell>
          <cell r="AC8073">
            <v>26904399</v>
          </cell>
          <cell r="AD8073">
            <v>26904399</v>
          </cell>
          <cell r="AE8073">
            <v>26904399</v>
          </cell>
        </row>
        <row r="8074">
          <cell r="F8074" t="str">
            <v>C-3605-1300-1</v>
          </cell>
          <cell r="U8074">
            <v>15400000</v>
          </cell>
          <cell r="V8074">
            <v>0</v>
          </cell>
          <cell r="W8074">
            <v>61400</v>
          </cell>
          <cell r="X8074">
            <v>15338600</v>
          </cell>
          <cell r="Z8074">
            <v>12838600</v>
          </cell>
          <cell r="AA8074">
            <v>2500000</v>
          </cell>
          <cell r="AB8074">
            <v>12838600</v>
          </cell>
          <cell r="AC8074">
            <v>12838600</v>
          </cell>
          <cell r="AD8074">
            <v>4900000</v>
          </cell>
          <cell r="AE8074">
            <v>4900000</v>
          </cell>
        </row>
        <row r="8075">
          <cell r="F8075" t="str">
            <v>C-3605-1300-1</v>
          </cell>
          <cell r="U8075">
            <v>69700000</v>
          </cell>
          <cell r="V8075">
            <v>0</v>
          </cell>
          <cell r="W8075">
            <v>0</v>
          </cell>
          <cell r="X8075">
            <v>69700000</v>
          </cell>
          <cell r="Z8075">
            <v>69696396</v>
          </cell>
          <cell r="AA8075">
            <v>3604</v>
          </cell>
          <cell r="AB8075">
            <v>69696396</v>
          </cell>
          <cell r="AC8075">
            <v>69696396</v>
          </cell>
          <cell r="AD8075">
            <v>69696396</v>
          </cell>
          <cell r="AE8075">
            <v>69696396</v>
          </cell>
        </row>
        <row r="8076">
          <cell r="F8076" t="str">
            <v>C-3605-1300-1</v>
          </cell>
          <cell r="U8076">
            <v>0</v>
          </cell>
          <cell r="V8076">
            <v>12930350</v>
          </cell>
          <cell r="W8076">
            <v>0</v>
          </cell>
          <cell r="X8076">
            <v>12930350</v>
          </cell>
          <cell r="Z8076">
            <v>2884278</v>
          </cell>
          <cell r="AA8076">
            <v>10046072</v>
          </cell>
          <cell r="AB8076">
            <v>2884278</v>
          </cell>
          <cell r="AC8076">
            <v>2884278</v>
          </cell>
          <cell r="AD8076">
            <v>924084</v>
          </cell>
          <cell r="AE8076">
            <v>924084</v>
          </cell>
        </row>
        <row r="8077">
          <cell r="F8077" t="str">
            <v>C-3699-1300-2</v>
          </cell>
          <cell r="U8077">
            <v>0</v>
          </cell>
          <cell r="V8077">
            <v>386275799</v>
          </cell>
          <cell r="W8077">
            <v>0</v>
          </cell>
          <cell r="X8077">
            <v>386275799</v>
          </cell>
          <cell r="Z8077">
            <v>386275799</v>
          </cell>
          <cell r="AA8077">
            <v>0</v>
          </cell>
          <cell r="AB8077">
            <v>386275799</v>
          </cell>
          <cell r="AC8077">
            <v>386275799</v>
          </cell>
          <cell r="AD8077">
            <v>194237183</v>
          </cell>
          <cell r="AE8077">
            <v>194237183</v>
          </cell>
        </row>
        <row r="8078">
          <cell r="F8078" t="str">
            <v>C-3699-1300-2</v>
          </cell>
          <cell r="U8078">
            <v>0</v>
          </cell>
          <cell r="V8078">
            <v>373835983</v>
          </cell>
          <cell r="W8078">
            <v>0</v>
          </cell>
          <cell r="X8078">
            <v>373835983</v>
          </cell>
          <cell r="Z8078">
            <v>373835983</v>
          </cell>
          <cell r="AA8078">
            <v>0</v>
          </cell>
          <cell r="AB8078">
            <v>373835983</v>
          </cell>
          <cell r="AC8078">
            <v>373835983</v>
          </cell>
          <cell r="AD8078">
            <v>129230383</v>
          </cell>
          <cell r="AE8078">
            <v>129230383</v>
          </cell>
        </row>
        <row r="8079">
          <cell r="F8079" t="str">
            <v>C-3699-1300-2</v>
          </cell>
          <cell r="U8079">
            <v>0</v>
          </cell>
          <cell r="V8079">
            <v>300153883</v>
          </cell>
          <cell r="W8079">
            <v>72000000</v>
          </cell>
          <cell r="X8079">
            <v>228153883</v>
          </cell>
          <cell r="Z8079">
            <v>225851648</v>
          </cell>
          <cell r="AA8079">
            <v>2302235</v>
          </cell>
          <cell r="AB8079">
            <v>225851648</v>
          </cell>
          <cell r="AC8079">
            <v>225851648</v>
          </cell>
          <cell r="AD8079">
            <v>197776524</v>
          </cell>
          <cell r="AE8079">
            <v>197776524</v>
          </cell>
        </row>
        <row r="8080">
          <cell r="F8080" t="str">
            <v>C-3602-1300-3</v>
          </cell>
          <cell r="U8080">
            <v>35535000</v>
          </cell>
          <cell r="V8080">
            <v>0</v>
          </cell>
          <cell r="W8080">
            <v>154500</v>
          </cell>
          <cell r="X8080">
            <v>35380500</v>
          </cell>
          <cell r="Z8080">
            <v>35380500</v>
          </cell>
          <cell r="AA8080">
            <v>0</v>
          </cell>
          <cell r="AB8080">
            <v>35380500</v>
          </cell>
          <cell r="AC8080">
            <v>35380500</v>
          </cell>
          <cell r="AD8080">
            <v>35380500</v>
          </cell>
          <cell r="AE8080">
            <v>35380500</v>
          </cell>
        </row>
        <row r="8081">
          <cell r="F8081" t="str">
            <v>C-3602-1300-4</v>
          </cell>
          <cell r="U8081">
            <v>3000000</v>
          </cell>
          <cell r="V8081">
            <v>107533</v>
          </cell>
          <cell r="W8081">
            <v>1800000</v>
          </cell>
          <cell r="X8081">
            <v>1307533</v>
          </cell>
          <cell r="Z8081">
            <v>1307494</v>
          </cell>
          <cell r="AA8081">
            <v>39</v>
          </cell>
          <cell r="AB8081">
            <v>1307494</v>
          </cell>
          <cell r="AC8081">
            <v>1307494</v>
          </cell>
          <cell r="AD8081">
            <v>1307494</v>
          </cell>
          <cell r="AE8081">
            <v>1307494</v>
          </cell>
        </row>
        <row r="8082">
          <cell r="F8082" t="str">
            <v>C-3602-1300-4</v>
          </cell>
          <cell r="U8082">
            <v>502650000</v>
          </cell>
          <cell r="V8082">
            <v>1000000</v>
          </cell>
          <cell r="W8082">
            <v>107533</v>
          </cell>
          <cell r="X8082">
            <v>503542467</v>
          </cell>
          <cell r="Z8082">
            <v>503467534</v>
          </cell>
          <cell r="AA8082">
            <v>74933</v>
          </cell>
          <cell r="AB8082">
            <v>503467534</v>
          </cell>
          <cell r="AC8082">
            <v>503467534</v>
          </cell>
          <cell r="AD8082">
            <v>503467534</v>
          </cell>
          <cell r="AE8082">
            <v>503467534</v>
          </cell>
        </row>
        <row r="8083">
          <cell r="F8083" t="str">
            <v>C-3602-1300-4</v>
          </cell>
          <cell r="U8083">
            <v>119700000</v>
          </cell>
          <cell r="V8083">
            <v>0</v>
          </cell>
          <cell r="W8083">
            <v>23805</v>
          </cell>
          <cell r="X8083">
            <v>119676195</v>
          </cell>
          <cell r="Z8083">
            <v>119676192.98999999</v>
          </cell>
          <cell r="AA8083">
            <v>2.0099999999999998</v>
          </cell>
          <cell r="AB8083">
            <v>119676192.98999999</v>
          </cell>
          <cell r="AC8083">
            <v>119676192.98999999</v>
          </cell>
          <cell r="AD8083">
            <v>119676192.98999999</v>
          </cell>
          <cell r="AE8083">
            <v>119676192.98999999</v>
          </cell>
        </row>
        <row r="8084">
          <cell r="F8084" t="str">
            <v>C-3602-1300-4</v>
          </cell>
          <cell r="U8084">
            <v>0</v>
          </cell>
          <cell r="V8084">
            <v>24729900</v>
          </cell>
          <cell r="W8084">
            <v>0</v>
          </cell>
          <cell r="X8084">
            <v>24729900</v>
          </cell>
          <cell r="Z8084">
            <v>24729900</v>
          </cell>
          <cell r="AA8084">
            <v>0</v>
          </cell>
          <cell r="AB8084">
            <v>24729900</v>
          </cell>
          <cell r="AC8084">
            <v>24729900</v>
          </cell>
          <cell r="AD8084">
            <v>24729900</v>
          </cell>
          <cell r="AE8084">
            <v>24729900</v>
          </cell>
        </row>
        <row r="8085">
          <cell r="F8085" t="str">
            <v>C-3602-1300-5</v>
          </cell>
          <cell r="U8085">
            <v>130630500</v>
          </cell>
          <cell r="V8085">
            <v>0</v>
          </cell>
          <cell r="W8085">
            <v>97965</v>
          </cell>
          <cell r="X8085">
            <v>130532535</v>
          </cell>
          <cell r="Z8085">
            <v>130532535</v>
          </cell>
          <cell r="AA8085">
            <v>0</v>
          </cell>
          <cell r="AB8085">
            <v>130532535</v>
          </cell>
          <cell r="AC8085">
            <v>130532535</v>
          </cell>
          <cell r="AD8085">
            <v>130532535</v>
          </cell>
          <cell r="AE8085">
            <v>130532535</v>
          </cell>
        </row>
        <row r="8086">
          <cell r="F8086" t="str">
            <v>C-3602-1300-5</v>
          </cell>
          <cell r="U8086">
            <v>32657625</v>
          </cell>
          <cell r="V8086">
            <v>0</v>
          </cell>
          <cell r="W8086">
            <v>0</v>
          </cell>
          <cell r="X8086">
            <v>32657625</v>
          </cell>
          <cell r="Z8086">
            <v>32657497.010000002</v>
          </cell>
          <cell r="AA8086">
            <v>127.99</v>
          </cell>
          <cell r="AB8086">
            <v>32657497.010000002</v>
          </cell>
          <cell r="AC8086">
            <v>32657497.010000002</v>
          </cell>
          <cell r="AD8086">
            <v>32657497.010000002</v>
          </cell>
          <cell r="AE8086">
            <v>32657497.010000002</v>
          </cell>
        </row>
        <row r="8087">
          <cell r="F8087" t="str">
            <v>C-3602-1300-5</v>
          </cell>
          <cell r="U8087">
            <v>3265763</v>
          </cell>
          <cell r="V8087">
            <v>97965</v>
          </cell>
          <cell r="W8087">
            <v>0</v>
          </cell>
          <cell r="X8087">
            <v>3363728</v>
          </cell>
          <cell r="Z8087">
            <v>3363728</v>
          </cell>
          <cell r="AA8087">
            <v>0</v>
          </cell>
          <cell r="AB8087">
            <v>3363728</v>
          </cell>
          <cell r="AC8087">
            <v>3363728</v>
          </cell>
          <cell r="AD8087">
            <v>3363728</v>
          </cell>
          <cell r="AE8087">
            <v>3363728</v>
          </cell>
        </row>
        <row r="8088">
          <cell r="F8088" t="str">
            <v>C-3603-1300-1</v>
          </cell>
          <cell r="U8088">
            <v>0</v>
          </cell>
          <cell r="V8088">
            <v>13000000</v>
          </cell>
          <cell r="W8088">
            <v>330352</v>
          </cell>
          <cell r="X8088">
            <v>12669648</v>
          </cell>
          <cell r="Z8088">
            <v>12669648</v>
          </cell>
          <cell r="AA8088">
            <v>0</v>
          </cell>
          <cell r="AB8088">
            <v>12669648</v>
          </cell>
          <cell r="AC8088">
            <v>12669648</v>
          </cell>
          <cell r="AD8088">
            <v>12669648</v>
          </cell>
          <cell r="AE8088">
            <v>12669648</v>
          </cell>
        </row>
        <row r="8089">
          <cell r="F8089" t="str">
            <v>C-3603-1300-1</v>
          </cell>
          <cell r="U8089">
            <v>17932000</v>
          </cell>
          <cell r="V8089">
            <v>2823673</v>
          </cell>
          <cell r="W8089">
            <v>302050</v>
          </cell>
          <cell r="X8089">
            <v>20453623</v>
          </cell>
          <cell r="Z8089">
            <v>20453623</v>
          </cell>
          <cell r="AA8089">
            <v>0</v>
          </cell>
          <cell r="AB8089">
            <v>20453623</v>
          </cell>
          <cell r="AC8089">
            <v>20453623</v>
          </cell>
          <cell r="AD8089">
            <v>20453623</v>
          </cell>
          <cell r="AE8089">
            <v>20453623</v>
          </cell>
        </row>
        <row r="8090">
          <cell r="F8090" t="str">
            <v>C-3603-1300-1</v>
          </cell>
          <cell r="U8090">
            <v>81677000</v>
          </cell>
          <cell r="V8090">
            <v>11973445</v>
          </cell>
          <cell r="W8090">
            <v>0</v>
          </cell>
          <cell r="X8090">
            <v>93650445</v>
          </cell>
          <cell r="Z8090">
            <v>93650445</v>
          </cell>
          <cell r="AA8090">
            <v>0</v>
          </cell>
          <cell r="AB8090">
            <v>93650445</v>
          </cell>
          <cell r="AC8090">
            <v>93650445</v>
          </cell>
          <cell r="AD8090">
            <v>93650445</v>
          </cell>
          <cell r="AE8090">
            <v>93650445</v>
          </cell>
        </row>
        <row r="8091">
          <cell r="F8091" t="str">
            <v>C-3603-1300-1</v>
          </cell>
          <cell r="U8091">
            <v>0</v>
          </cell>
          <cell r="V8091">
            <v>6323729</v>
          </cell>
          <cell r="W8091">
            <v>0</v>
          </cell>
          <cell r="X8091">
            <v>6323729</v>
          </cell>
          <cell r="Z8091">
            <v>6323729</v>
          </cell>
          <cell r="AA8091">
            <v>0</v>
          </cell>
          <cell r="AB8091">
            <v>6323729</v>
          </cell>
          <cell r="AC8091">
            <v>6323729</v>
          </cell>
          <cell r="AD8091">
            <v>6323729</v>
          </cell>
          <cell r="AE8091">
            <v>6323729</v>
          </cell>
        </row>
        <row r="8092">
          <cell r="F8092" t="str">
            <v>C-3603-1300-1</v>
          </cell>
          <cell r="U8092">
            <v>63745000</v>
          </cell>
          <cell r="V8092">
            <v>4678776</v>
          </cell>
          <cell r="W8092">
            <v>4680913</v>
          </cell>
          <cell r="X8092">
            <v>63742863</v>
          </cell>
          <cell r="Z8092">
            <v>63742863</v>
          </cell>
          <cell r="AA8092">
            <v>0</v>
          </cell>
          <cell r="AB8092">
            <v>63742863</v>
          </cell>
          <cell r="AC8092">
            <v>63742863</v>
          </cell>
          <cell r="AD8092">
            <v>63742863</v>
          </cell>
          <cell r="AE8092">
            <v>63742863</v>
          </cell>
        </row>
        <row r="8093">
          <cell r="F8093" t="str">
            <v>C-3603-1300-1</v>
          </cell>
          <cell r="U8093">
            <v>50260000</v>
          </cell>
          <cell r="V8093">
            <v>1140515</v>
          </cell>
          <cell r="W8093">
            <v>34930300</v>
          </cell>
          <cell r="X8093">
            <v>16470215</v>
          </cell>
          <cell r="Z8093">
            <v>16470215</v>
          </cell>
          <cell r="AA8093">
            <v>0</v>
          </cell>
          <cell r="AB8093">
            <v>16470215</v>
          </cell>
          <cell r="AC8093">
            <v>16470215</v>
          </cell>
          <cell r="AD8093">
            <v>16470215</v>
          </cell>
          <cell r="AE8093">
            <v>16470215</v>
          </cell>
        </row>
        <row r="8094">
          <cell r="F8094" t="str">
            <v>C-3603-1300-1</v>
          </cell>
          <cell r="U8094">
            <v>314352000</v>
          </cell>
          <cell r="V8094">
            <v>19052703</v>
          </cell>
          <cell r="W8094">
            <v>3963364</v>
          </cell>
          <cell r="X8094">
            <v>329441339</v>
          </cell>
          <cell r="Z8094">
            <v>329441339</v>
          </cell>
          <cell r="AA8094">
            <v>0</v>
          </cell>
          <cell r="AB8094">
            <v>329441339</v>
          </cell>
          <cell r="AC8094">
            <v>329441339</v>
          </cell>
          <cell r="AD8094">
            <v>329441339</v>
          </cell>
          <cell r="AE8094">
            <v>329441339</v>
          </cell>
        </row>
        <row r="8095">
          <cell r="F8095" t="str">
            <v>C-3603-1300-1</v>
          </cell>
          <cell r="U8095">
            <v>18930000</v>
          </cell>
          <cell r="V8095">
            <v>10000000</v>
          </cell>
          <cell r="W8095">
            <v>941</v>
          </cell>
          <cell r="X8095">
            <v>28929059</v>
          </cell>
          <cell r="Z8095">
            <v>28929059</v>
          </cell>
          <cell r="AA8095">
            <v>0</v>
          </cell>
          <cell r="AB8095">
            <v>28929059</v>
          </cell>
          <cell r="AC8095">
            <v>28929059</v>
          </cell>
          <cell r="AD8095">
            <v>28929059</v>
          </cell>
          <cell r="AE8095">
            <v>28929059</v>
          </cell>
        </row>
        <row r="8096">
          <cell r="F8096" t="str">
            <v>C-3603-1300-1</v>
          </cell>
          <cell r="U8096">
            <v>0</v>
          </cell>
          <cell r="V8096">
            <v>35394573</v>
          </cell>
          <cell r="W8096">
            <v>0</v>
          </cell>
          <cell r="X8096">
            <v>35394573</v>
          </cell>
          <cell r="Z8096">
            <v>35394573</v>
          </cell>
          <cell r="AA8096">
            <v>0</v>
          </cell>
          <cell r="AB8096">
            <v>35394573</v>
          </cell>
          <cell r="AC8096">
            <v>35394573</v>
          </cell>
          <cell r="AD8096">
            <v>35394573</v>
          </cell>
          <cell r="AE8096">
            <v>35394573</v>
          </cell>
        </row>
        <row r="8097">
          <cell r="F8097" t="str">
            <v>C-3603-1300-1</v>
          </cell>
          <cell r="U8097">
            <v>0</v>
          </cell>
          <cell r="V8097">
            <v>95395181</v>
          </cell>
          <cell r="W8097">
            <v>95395181</v>
          </cell>
          <cell r="X8097">
            <v>0</v>
          </cell>
          <cell r="Z8097">
            <v>0</v>
          </cell>
          <cell r="AA8097">
            <v>0</v>
          </cell>
          <cell r="AB8097">
            <v>0</v>
          </cell>
          <cell r="AC8097">
            <v>0</v>
          </cell>
          <cell r="AD8097">
            <v>0</v>
          </cell>
          <cell r="AE8097">
            <v>0</v>
          </cell>
        </row>
        <row r="8098">
          <cell r="F8098" t="str">
            <v>C-3603-1300-1</v>
          </cell>
          <cell r="U8098">
            <v>215118000</v>
          </cell>
          <cell r="V8098">
            <v>0</v>
          </cell>
          <cell r="W8098">
            <v>104294</v>
          </cell>
          <cell r="X8098">
            <v>215013706</v>
          </cell>
          <cell r="Z8098">
            <v>215013706</v>
          </cell>
          <cell r="AA8098">
            <v>0</v>
          </cell>
          <cell r="AB8098">
            <v>215013706</v>
          </cell>
          <cell r="AC8098">
            <v>215013706</v>
          </cell>
          <cell r="AD8098">
            <v>215013706</v>
          </cell>
          <cell r="AE8098">
            <v>215013706</v>
          </cell>
        </row>
        <row r="8099">
          <cell r="F8099" t="str">
            <v>C-3603-1300-1</v>
          </cell>
          <cell r="U8099">
            <v>355029000</v>
          </cell>
          <cell r="V8099">
            <v>66646566</v>
          </cell>
          <cell r="W8099">
            <v>142993522</v>
          </cell>
          <cell r="X8099">
            <v>278682044</v>
          </cell>
          <cell r="Z8099">
            <v>277718223</v>
          </cell>
          <cell r="AA8099">
            <v>963821</v>
          </cell>
          <cell r="AB8099">
            <v>277718223</v>
          </cell>
          <cell r="AC8099">
            <v>277418343</v>
          </cell>
          <cell r="AD8099">
            <v>277418343</v>
          </cell>
          <cell r="AE8099">
            <v>277418343</v>
          </cell>
        </row>
        <row r="8100">
          <cell r="F8100" t="str">
            <v>C-3603-1300-1</v>
          </cell>
          <cell r="U8100">
            <v>175516000</v>
          </cell>
          <cell r="V8100">
            <v>111222493</v>
          </cell>
          <cell r="W8100">
            <v>99923497</v>
          </cell>
          <cell r="X8100">
            <v>186814996</v>
          </cell>
          <cell r="Z8100">
            <v>183454429</v>
          </cell>
          <cell r="AA8100">
            <v>3360567</v>
          </cell>
          <cell r="AB8100">
            <v>183454429</v>
          </cell>
          <cell r="AC8100">
            <v>183454429</v>
          </cell>
          <cell r="AD8100">
            <v>183454429</v>
          </cell>
          <cell r="AE8100">
            <v>183454429</v>
          </cell>
        </row>
        <row r="8101">
          <cell r="F8101" t="str">
            <v>C-3603-1300-1</v>
          </cell>
          <cell r="U8101">
            <v>708978000</v>
          </cell>
          <cell r="V8101">
            <v>66254017</v>
          </cell>
          <cell r="W8101">
            <v>396004</v>
          </cell>
          <cell r="X8101">
            <v>774836013</v>
          </cell>
          <cell r="Z8101">
            <v>774836013</v>
          </cell>
          <cell r="AA8101">
            <v>0</v>
          </cell>
          <cell r="AB8101">
            <v>774836013</v>
          </cell>
          <cell r="AC8101">
            <v>774836013</v>
          </cell>
          <cell r="AD8101">
            <v>774836013</v>
          </cell>
          <cell r="AE8101">
            <v>774836013</v>
          </cell>
        </row>
        <row r="8102">
          <cell r="F8102" t="str">
            <v>C-3603-1300-1</v>
          </cell>
          <cell r="U8102">
            <v>0</v>
          </cell>
          <cell r="V8102">
            <v>2517920</v>
          </cell>
          <cell r="W8102">
            <v>0</v>
          </cell>
          <cell r="X8102">
            <v>2517920</v>
          </cell>
          <cell r="Z8102">
            <v>2517718</v>
          </cell>
          <cell r="AA8102">
            <v>202</v>
          </cell>
          <cell r="AB8102">
            <v>2517718</v>
          </cell>
          <cell r="AC8102">
            <v>2517718</v>
          </cell>
          <cell r="AD8102">
            <v>2517718</v>
          </cell>
          <cell r="AE8102">
            <v>2517718</v>
          </cell>
        </row>
        <row r="8103">
          <cell r="F8103" t="str">
            <v>C-3603-1300-1</v>
          </cell>
          <cell r="U8103">
            <v>9324000</v>
          </cell>
          <cell r="V8103">
            <v>46425000</v>
          </cell>
          <cell r="W8103">
            <v>1480673</v>
          </cell>
          <cell r="X8103">
            <v>54268327</v>
          </cell>
          <cell r="Z8103">
            <v>54268271</v>
          </cell>
          <cell r="AA8103">
            <v>56</v>
          </cell>
          <cell r="AB8103">
            <v>54268271</v>
          </cell>
          <cell r="AC8103">
            <v>54268271</v>
          </cell>
          <cell r="AD8103">
            <v>54268271</v>
          </cell>
          <cell r="AE8103">
            <v>54268271</v>
          </cell>
        </row>
        <row r="8104">
          <cell r="F8104" t="str">
            <v>C-3603-1300-1</v>
          </cell>
          <cell r="U8104">
            <v>7065338000</v>
          </cell>
          <cell r="V8104">
            <v>160181887</v>
          </cell>
          <cell r="W8104">
            <v>186145649</v>
          </cell>
          <cell r="X8104">
            <v>7039374238</v>
          </cell>
          <cell r="Z8104">
            <v>7039326903</v>
          </cell>
          <cell r="AA8104">
            <v>47335</v>
          </cell>
          <cell r="AB8104">
            <v>7039326903</v>
          </cell>
          <cell r="AC8104">
            <v>7039326903</v>
          </cell>
          <cell r="AD8104">
            <v>7037939489</v>
          </cell>
          <cell r="AE8104">
            <v>7037939489</v>
          </cell>
        </row>
        <row r="8105">
          <cell r="F8105" t="str">
            <v>C-3603-1300-1</v>
          </cell>
          <cell r="U8105">
            <v>54420000</v>
          </cell>
          <cell r="V8105">
            <v>0</v>
          </cell>
          <cell r="W8105">
            <v>1119</v>
          </cell>
          <cell r="X8105">
            <v>54418881</v>
          </cell>
          <cell r="Z8105">
            <v>54418881</v>
          </cell>
          <cell r="AA8105">
            <v>0</v>
          </cell>
          <cell r="AB8105">
            <v>54418881</v>
          </cell>
          <cell r="AC8105">
            <v>54418881</v>
          </cell>
          <cell r="AD8105">
            <v>54418881</v>
          </cell>
          <cell r="AE8105">
            <v>54418881</v>
          </cell>
        </row>
        <row r="8106">
          <cell r="F8106" t="str">
            <v>C-3603-1300-1</v>
          </cell>
          <cell r="U8106">
            <v>194321000</v>
          </cell>
          <cell r="V8106">
            <v>0</v>
          </cell>
          <cell r="W8106">
            <v>42340181</v>
          </cell>
          <cell r="X8106">
            <v>151980819</v>
          </cell>
          <cell r="Z8106">
            <v>151980659</v>
          </cell>
          <cell r="AA8106">
            <v>160</v>
          </cell>
          <cell r="AB8106">
            <v>151980659</v>
          </cell>
          <cell r="AC8106">
            <v>151980659</v>
          </cell>
          <cell r="AD8106">
            <v>151980659</v>
          </cell>
          <cell r="AE8106">
            <v>151980659</v>
          </cell>
        </row>
        <row r="8107">
          <cell r="F8107" t="str">
            <v>C-3603-1300-1</v>
          </cell>
          <cell r="U8107">
            <v>40908000</v>
          </cell>
          <cell r="V8107">
            <v>0</v>
          </cell>
          <cell r="W8107">
            <v>12080845</v>
          </cell>
          <cell r="X8107">
            <v>28827155</v>
          </cell>
          <cell r="Z8107">
            <v>28827155</v>
          </cell>
          <cell r="AA8107">
            <v>0</v>
          </cell>
          <cell r="AB8107">
            <v>28827155</v>
          </cell>
          <cell r="AC8107">
            <v>28827155</v>
          </cell>
          <cell r="AD8107">
            <v>28827155</v>
          </cell>
          <cell r="AE8107">
            <v>28827155</v>
          </cell>
        </row>
        <row r="8108">
          <cell r="F8108" t="str">
            <v>C-3603-1300-1</v>
          </cell>
          <cell r="U8108">
            <v>3430000</v>
          </cell>
          <cell r="V8108">
            <v>0</v>
          </cell>
          <cell r="W8108">
            <v>191620</v>
          </cell>
          <cell r="X8108">
            <v>3238380</v>
          </cell>
          <cell r="Z8108">
            <v>3238380</v>
          </cell>
          <cell r="AA8108">
            <v>0</v>
          </cell>
          <cell r="AB8108">
            <v>3238380</v>
          </cell>
          <cell r="AC8108">
            <v>3238380</v>
          </cell>
          <cell r="AD8108">
            <v>3238380</v>
          </cell>
          <cell r="AE8108">
            <v>3238380</v>
          </cell>
        </row>
        <row r="8109">
          <cell r="F8109" t="str">
            <v>C-3603-1300-1</v>
          </cell>
          <cell r="U8109">
            <v>4229000</v>
          </cell>
          <cell r="V8109">
            <v>684000</v>
          </cell>
          <cell r="W8109">
            <v>0</v>
          </cell>
          <cell r="X8109">
            <v>4913000</v>
          </cell>
          <cell r="Z8109">
            <v>4913000</v>
          </cell>
          <cell r="AA8109">
            <v>0</v>
          </cell>
          <cell r="AB8109">
            <v>4913000</v>
          </cell>
          <cell r="AC8109">
            <v>4913000</v>
          </cell>
          <cell r="AD8109">
            <v>4913000</v>
          </cell>
          <cell r="AE8109">
            <v>4913000</v>
          </cell>
        </row>
        <row r="8110">
          <cell r="F8110" t="str">
            <v>C-3603-1300-1</v>
          </cell>
          <cell r="U8110">
            <v>142000</v>
          </cell>
          <cell r="V8110">
            <v>54000</v>
          </cell>
          <cell r="W8110">
            <v>0</v>
          </cell>
          <cell r="X8110">
            <v>196000</v>
          </cell>
          <cell r="Z8110">
            <v>196000</v>
          </cell>
          <cell r="AA8110">
            <v>0</v>
          </cell>
          <cell r="AB8110">
            <v>196000</v>
          </cell>
          <cell r="AC8110">
            <v>196000</v>
          </cell>
          <cell r="AD8110">
            <v>196000</v>
          </cell>
          <cell r="AE8110">
            <v>196000</v>
          </cell>
        </row>
        <row r="8111">
          <cell r="F8111" t="str">
            <v>C-3603-1300-1</v>
          </cell>
          <cell r="U8111">
            <v>738000</v>
          </cell>
          <cell r="V8111">
            <v>0</v>
          </cell>
          <cell r="W8111">
            <v>738000</v>
          </cell>
          <cell r="X8111">
            <v>0</v>
          </cell>
          <cell r="Z8111">
            <v>0</v>
          </cell>
          <cell r="AA8111">
            <v>0</v>
          </cell>
          <cell r="AB8111">
            <v>0</v>
          </cell>
          <cell r="AC8111">
            <v>0</v>
          </cell>
          <cell r="AD8111">
            <v>0</v>
          </cell>
          <cell r="AE8111">
            <v>0</v>
          </cell>
        </row>
        <row r="8112">
          <cell r="F8112" t="str">
            <v>C-3603-1300-1</v>
          </cell>
          <cell r="U8112">
            <v>55663000</v>
          </cell>
          <cell r="V8112">
            <v>528129</v>
          </cell>
          <cell r="W8112">
            <v>0</v>
          </cell>
          <cell r="X8112">
            <v>56191129</v>
          </cell>
          <cell r="Z8112">
            <v>56191127</v>
          </cell>
          <cell r="AA8112">
            <v>2</v>
          </cell>
          <cell r="AB8112">
            <v>56191127</v>
          </cell>
          <cell r="AC8112">
            <v>56191127</v>
          </cell>
          <cell r="AD8112">
            <v>56191127</v>
          </cell>
          <cell r="AE8112">
            <v>56191127</v>
          </cell>
        </row>
        <row r="8113">
          <cell r="F8113" t="str">
            <v>C-3603-1300-1</v>
          </cell>
          <cell r="U8113">
            <v>15278000</v>
          </cell>
          <cell r="V8113">
            <v>1470000</v>
          </cell>
          <cell r="W8113">
            <v>334390</v>
          </cell>
          <cell r="X8113">
            <v>16413610</v>
          </cell>
          <cell r="Z8113">
            <v>16413610</v>
          </cell>
          <cell r="AA8113">
            <v>0</v>
          </cell>
          <cell r="AB8113">
            <v>16413610</v>
          </cell>
          <cell r="AC8113">
            <v>16413610</v>
          </cell>
          <cell r="AD8113">
            <v>16413610</v>
          </cell>
          <cell r="AE8113">
            <v>16413610</v>
          </cell>
        </row>
        <row r="8114">
          <cell r="F8114" t="str">
            <v>C-3603-1300-1</v>
          </cell>
          <cell r="U8114">
            <v>67920000</v>
          </cell>
          <cell r="V8114">
            <v>0</v>
          </cell>
          <cell r="W8114">
            <v>3145264</v>
          </cell>
          <cell r="X8114">
            <v>64774736</v>
          </cell>
          <cell r="Z8114">
            <v>64774735</v>
          </cell>
          <cell r="AA8114">
            <v>1</v>
          </cell>
          <cell r="AB8114">
            <v>64774735</v>
          </cell>
          <cell r="AC8114">
            <v>64774735</v>
          </cell>
          <cell r="AD8114">
            <v>64774735</v>
          </cell>
          <cell r="AE8114">
            <v>64774735</v>
          </cell>
        </row>
        <row r="8115">
          <cell r="F8115" t="str">
            <v>C-3603-1300-1</v>
          </cell>
          <cell r="U8115">
            <v>7368000</v>
          </cell>
          <cell r="V8115">
            <v>0</v>
          </cell>
          <cell r="W8115">
            <v>0</v>
          </cell>
          <cell r="X8115">
            <v>7368000</v>
          </cell>
          <cell r="Z8115">
            <v>7368000</v>
          </cell>
          <cell r="AA8115">
            <v>0</v>
          </cell>
          <cell r="AB8115">
            <v>7368000</v>
          </cell>
          <cell r="AC8115">
            <v>7368000</v>
          </cell>
          <cell r="AD8115">
            <v>7368000</v>
          </cell>
          <cell r="AE8115">
            <v>7368000</v>
          </cell>
        </row>
        <row r="8116">
          <cell r="F8116" t="str">
            <v>C-3603-1300-1</v>
          </cell>
          <cell r="U8116">
            <v>21631000</v>
          </cell>
          <cell r="V8116">
            <v>0</v>
          </cell>
          <cell r="W8116">
            <v>9696133</v>
          </cell>
          <cell r="X8116">
            <v>11934867</v>
          </cell>
          <cell r="Z8116">
            <v>11934867</v>
          </cell>
          <cell r="AA8116">
            <v>0</v>
          </cell>
          <cell r="AB8116">
            <v>11934867</v>
          </cell>
          <cell r="AC8116">
            <v>11934867</v>
          </cell>
          <cell r="AD8116">
            <v>11934867</v>
          </cell>
          <cell r="AE8116">
            <v>11934867</v>
          </cell>
        </row>
        <row r="8117">
          <cell r="F8117" t="str">
            <v>C-3603-1300-1</v>
          </cell>
          <cell r="U8117">
            <v>3000000</v>
          </cell>
          <cell r="V8117">
            <v>0</v>
          </cell>
          <cell r="W8117">
            <v>64812</v>
          </cell>
          <cell r="X8117">
            <v>2935188</v>
          </cell>
          <cell r="Z8117">
            <v>2935188</v>
          </cell>
          <cell r="AA8117">
            <v>0</v>
          </cell>
          <cell r="AB8117">
            <v>2935188</v>
          </cell>
          <cell r="AC8117">
            <v>2935188</v>
          </cell>
          <cell r="AD8117">
            <v>2935188</v>
          </cell>
          <cell r="AE8117">
            <v>2935188</v>
          </cell>
        </row>
        <row r="8118">
          <cell r="F8118" t="str">
            <v>C-3603-1300-4</v>
          </cell>
          <cell r="U8118">
            <v>0</v>
          </cell>
          <cell r="V8118">
            <v>3816255</v>
          </cell>
          <cell r="W8118">
            <v>520</v>
          </cell>
          <cell r="X8118">
            <v>3815735</v>
          </cell>
          <cell r="Z8118">
            <v>3815735</v>
          </cell>
          <cell r="AA8118">
            <v>0</v>
          </cell>
          <cell r="AB8118">
            <v>3815735</v>
          </cell>
          <cell r="AC8118">
            <v>3815735</v>
          </cell>
          <cell r="AD8118">
            <v>3815735</v>
          </cell>
          <cell r="AE8118">
            <v>3815735</v>
          </cell>
        </row>
        <row r="8119">
          <cell r="F8119" t="str">
            <v>C-3603-1300-4</v>
          </cell>
          <cell r="U8119">
            <v>186642148</v>
          </cell>
          <cell r="V8119">
            <v>0</v>
          </cell>
          <cell r="W8119">
            <v>0</v>
          </cell>
          <cell r="X8119">
            <v>186642148</v>
          </cell>
          <cell r="Z8119">
            <v>186642148</v>
          </cell>
          <cell r="AA8119">
            <v>0</v>
          </cell>
          <cell r="AB8119">
            <v>186642148</v>
          </cell>
          <cell r="AC8119">
            <v>186642148</v>
          </cell>
          <cell r="AD8119">
            <v>186642148</v>
          </cell>
          <cell r="AE8119">
            <v>186642148</v>
          </cell>
        </row>
        <row r="8120">
          <cell r="F8120" t="str">
            <v>C-3603-1300-4</v>
          </cell>
          <cell r="U8120">
            <v>0</v>
          </cell>
          <cell r="V8120">
            <v>6335637</v>
          </cell>
          <cell r="W8120">
            <v>64587</v>
          </cell>
          <cell r="X8120">
            <v>6271050</v>
          </cell>
          <cell r="Z8120">
            <v>6271050</v>
          </cell>
          <cell r="AA8120">
            <v>0</v>
          </cell>
          <cell r="AB8120">
            <v>6271050</v>
          </cell>
          <cell r="AC8120">
            <v>6271050</v>
          </cell>
          <cell r="AD8120">
            <v>6271050</v>
          </cell>
          <cell r="AE8120">
            <v>6271050</v>
          </cell>
        </row>
        <row r="8121">
          <cell r="F8121" t="str">
            <v>C-3603-1300-7</v>
          </cell>
          <cell r="U8121">
            <v>334625104</v>
          </cell>
          <cell r="V8121">
            <v>0</v>
          </cell>
          <cell r="W8121">
            <v>0</v>
          </cell>
          <cell r="X8121">
            <v>334625104</v>
          </cell>
          <cell r="Z8121">
            <v>334625050</v>
          </cell>
          <cell r="AA8121">
            <v>54</v>
          </cell>
          <cell r="AB8121">
            <v>334625050</v>
          </cell>
          <cell r="AC8121">
            <v>334625050</v>
          </cell>
          <cell r="AD8121">
            <v>334625050</v>
          </cell>
          <cell r="AE8121">
            <v>334625050</v>
          </cell>
        </row>
        <row r="8122">
          <cell r="F8122" t="str">
            <v>C-3603-1300-7</v>
          </cell>
          <cell r="U8122">
            <v>13954503</v>
          </cell>
          <cell r="V8122">
            <v>0</v>
          </cell>
          <cell r="W8122">
            <v>44503</v>
          </cell>
          <cell r="X8122">
            <v>13910000</v>
          </cell>
          <cell r="Z8122">
            <v>13910000</v>
          </cell>
          <cell r="AA8122">
            <v>0</v>
          </cell>
          <cell r="AB8122">
            <v>13910000</v>
          </cell>
          <cell r="AC8122">
            <v>13910000</v>
          </cell>
          <cell r="AD8122">
            <v>13910000</v>
          </cell>
          <cell r="AE8122">
            <v>13910000</v>
          </cell>
        </row>
        <row r="8123">
          <cell r="F8123" t="str">
            <v>C-3603-1300-9</v>
          </cell>
          <cell r="U8123">
            <v>62100000</v>
          </cell>
          <cell r="V8123">
            <v>50000000</v>
          </cell>
          <cell r="W8123">
            <v>193334</v>
          </cell>
          <cell r="X8123">
            <v>111906666</v>
          </cell>
          <cell r="Z8123">
            <v>111906666</v>
          </cell>
          <cell r="AA8123">
            <v>0</v>
          </cell>
          <cell r="AB8123">
            <v>111906666</v>
          </cell>
          <cell r="AC8123">
            <v>111906666</v>
          </cell>
          <cell r="AD8123">
            <v>111906666</v>
          </cell>
          <cell r="AE8123">
            <v>111906666</v>
          </cell>
        </row>
        <row r="8124">
          <cell r="F8124" t="str">
            <v>C-3603-1300-9</v>
          </cell>
          <cell r="U8124">
            <v>1500000</v>
          </cell>
          <cell r="V8124">
            <v>6353334</v>
          </cell>
          <cell r="W8124">
            <v>126667</v>
          </cell>
          <cell r="X8124">
            <v>7726667</v>
          </cell>
          <cell r="Z8124">
            <v>7726667</v>
          </cell>
          <cell r="AA8124">
            <v>0</v>
          </cell>
          <cell r="AB8124">
            <v>7726667</v>
          </cell>
          <cell r="AC8124">
            <v>7726667</v>
          </cell>
          <cell r="AD8124">
            <v>7726667</v>
          </cell>
          <cell r="AE8124">
            <v>7726667</v>
          </cell>
        </row>
        <row r="8125">
          <cell r="F8125" t="str">
            <v>C-3603-1300-11</v>
          </cell>
          <cell r="U8125">
            <v>0</v>
          </cell>
          <cell r="V8125">
            <v>121973281</v>
          </cell>
          <cell r="W8125">
            <v>3104811</v>
          </cell>
          <cell r="X8125">
            <v>118868470</v>
          </cell>
          <cell r="Z8125">
            <v>118768465</v>
          </cell>
          <cell r="AA8125">
            <v>100005</v>
          </cell>
          <cell r="AB8125">
            <v>118768465</v>
          </cell>
          <cell r="AC8125">
            <v>118768465</v>
          </cell>
          <cell r="AD8125">
            <v>118768465</v>
          </cell>
          <cell r="AE8125">
            <v>118768465</v>
          </cell>
        </row>
        <row r="8126">
          <cell r="F8126" t="str">
            <v>C-3603-1300-11</v>
          </cell>
          <cell r="U8126">
            <v>0</v>
          </cell>
          <cell r="V8126">
            <v>3696005</v>
          </cell>
          <cell r="W8126">
            <v>3696005</v>
          </cell>
          <cell r="X8126">
            <v>0</v>
          </cell>
          <cell r="Z8126">
            <v>0</v>
          </cell>
          <cell r="AA8126">
            <v>0</v>
          </cell>
          <cell r="AB8126">
            <v>0</v>
          </cell>
          <cell r="AC8126">
            <v>0</v>
          </cell>
          <cell r="AD8126">
            <v>0</v>
          </cell>
          <cell r="AE8126">
            <v>0</v>
          </cell>
        </row>
        <row r="8127">
          <cell r="F8127" t="str">
            <v>C-3603-1300-11</v>
          </cell>
          <cell r="U8127">
            <v>0</v>
          </cell>
          <cell r="V8127">
            <v>75730022</v>
          </cell>
          <cell r="W8127">
            <v>1258300</v>
          </cell>
          <cell r="X8127">
            <v>74471722</v>
          </cell>
          <cell r="Z8127">
            <v>74471719</v>
          </cell>
          <cell r="AA8127">
            <v>3</v>
          </cell>
          <cell r="AB8127">
            <v>74471719</v>
          </cell>
          <cell r="AC8127">
            <v>74471719</v>
          </cell>
          <cell r="AD8127">
            <v>74471719</v>
          </cell>
          <cell r="AE8127">
            <v>74471719</v>
          </cell>
        </row>
        <row r="8128">
          <cell r="F8128" t="str">
            <v>C-3603-1300-11</v>
          </cell>
          <cell r="U8128">
            <v>0</v>
          </cell>
          <cell r="V8128">
            <v>21679000</v>
          </cell>
          <cell r="W8128">
            <v>1960</v>
          </cell>
          <cell r="X8128">
            <v>21677040</v>
          </cell>
          <cell r="Z8128">
            <v>21677040</v>
          </cell>
          <cell r="AA8128">
            <v>0</v>
          </cell>
          <cell r="AB8128">
            <v>21677040</v>
          </cell>
          <cell r="AC8128">
            <v>21677040</v>
          </cell>
          <cell r="AD8128">
            <v>21677040</v>
          </cell>
          <cell r="AE8128">
            <v>21677040</v>
          </cell>
        </row>
        <row r="8129">
          <cell r="F8129" t="str">
            <v>C-3605-1300-1</v>
          </cell>
          <cell r="U8129">
            <v>7514600</v>
          </cell>
          <cell r="V8129">
            <v>3000000</v>
          </cell>
          <cell r="W8129">
            <v>53905</v>
          </cell>
          <cell r="X8129">
            <v>10460695</v>
          </cell>
          <cell r="Z8129">
            <v>10460695</v>
          </cell>
          <cell r="AA8129">
            <v>0</v>
          </cell>
          <cell r="AB8129">
            <v>10460695</v>
          </cell>
          <cell r="AC8129">
            <v>10460695</v>
          </cell>
          <cell r="AD8129">
            <v>10460695</v>
          </cell>
          <cell r="AE8129">
            <v>10460695</v>
          </cell>
        </row>
        <row r="8130">
          <cell r="F8130" t="str">
            <v>C-3605-1300-1</v>
          </cell>
          <cell r="U8130">
            <v>86520648</v>
          </cell>
          <cell r="V8130">
            <v>94951368</v>
          </cell>
          <cell r="W8130">
            <v>735271</v>
          </cell>
          <cell r="X8130">
            <v>180736745</v>
          </cell>
          <cell r="Z8130">
            <v>180552338</v>
          </cell>
          <cell r="AA8130">
            <v>184407</v>
          </cell>
          <cell r="AB8130">
            <v>180552338</v>
          </cell>
          <cell r="AC8130">
            <v>180552338</v>
          </cell>
          <cell r="AD8130">
            <v>180552338</v>
          </cell>
          <cell r="AE8130">
            <v>180552338</v>
          </cell>
        </row>
        <row r="8131">
          <cell r="F8131" t="str">
            <v>C-3605-1300-1</v>
          </cell>
          <cell r="U8131">
            <v>55350000</v>
          </cell>
          <cell r="V8131">
            <v>10000000</v>
          </cell>
          <cell r="W8131">
            <v>423</v>
          </cell>
          <cell r="X8131">
            <v>65349577</v>
          </cell>
          <cell r="Z8131">
            <v>65349535</v>
          </cell>
          <cell r="AA8131">
            <v>42</v>
          </cell>
          <cell r="AB8131">
            <v>65349535</v>
          </cell>
          <cell r="AC8131">
            <v>65349535</v>
          </cell>
          <cell r="AD8131">
            <v>65349535</v>
          </cell>
          <cell r="AE8131">
            <v>65349535</v>
          </cell>
        </row>
        <row r="8132">
          <cell r="F8132" t="str">
            <v>C-3605-1300-1</v>
          </cell>
          <cell r="U8132">
            <v>30000000</v>
          </cell>
          <cell r="V8132">
            <v>9000000</v>
          </cell>
          <cell r="W8132">
            <v>76</v>
          </cell>
          <cell r="X8132">
            <v>38999924</v>
          </cell>
          <cell r="Z8132">
            <v>29999924</v>
          </cell>
          <cell r="AA8132">
            <v>9000000</v>
          </cell>
          <cell r="AB8132">
            <v>29999924</v>
          </cell>
          <cell r="AC8132">
            <v>29999924</v>
          </cell>
          <cell r="AD8132">
            <v>29999924</v>
          </cell>
          <cell r="AE8132">
            <v>29999924</v>
          </cell>
        </row>
        <row r="8133">
          <cell r="F8133" t="str">
            <v>C-3605-1300-1</v>
          </cell>
          <cell r="U8133">
            <v>33920359</v>
          </cell>
          <cell r="V8133">
            <v>24120303</v>
          </cell>
          <cell r="W8133">
            <v>12258002</v>
          </cell>
          <cell r="X8133">
            <v>45782660</v>
          </cell>
          <cell r="Z8133">
            <v>45737789</v>
          </cell>
          <cell r="AA8133">
            <v>44871</v>
          </cell>
          <cell r="AB8133">
            <v>45737789</v>
          </cell>
          <cell r="AC8133">
            <v>45737789</v>
          </cell>
          <cell r="AD8133">
            <v>45737789</v>
          </cell>
          <cell r="AE8133">
            <v>45737789</v>
          </cell>
        </row>
        <row r="8134">
          <cell r="F8134" t="str">
            <v>C-3605-1300-1</v>
          </cell>
          <cell r="U8134">
            <v>76797020</v>
          </cell>
          <cell r="V8134">
            <v>5000000</v>
          </cell>
          <cell r="W8134">
            <v>20016333</v>
          </cell>
          <cell r="X8134">
            <v>61780687</v>
          </cell>
          <cell r="Z8134">
            <v>61780687</v>
          </cell>
          <cell r="AA8134">
            <v>0</v>
          </cell>
          <cell r="AB8134">
            <v>61780687</v>
          </cell>
          <cell r="AC8134">
            <v>61780687</v>
          </cell>
          <cell r="AD8134">
            <v>61780687</v>
          </cell>
          <cell r="AE8134">
            <v>61780687</v>
          </cell>
        </row>
        <row r="8135">
          <cell r="F8135" t="str">
            <v>C-3605-1300-1</v>
          </cell>
          <cell r="U8135">
            <v>0</v>
          </cell>
          <cell r="V8135">
            <v>12031386</v>
          </cell>
          <cell r="W8135">
            <v>68263</v>
          </cell>
          <cell r="X8135">
            <v>11963123</v>
          </cell>
          <cell r="Z8135">
            <v>11963123</v>
          </cell>
          <cell r="AA8135">
            <v>0</v>
          </cell>
          <cell r="AB8135">
            <v>11963123</v>
          </cell>
          <cell r="AC8135">
            <v>11963123</v>
          </cell>
          <cell r="AD8135">
            <v>11963123</v>
          </cell>
          <cell r="AE8135">
            <v>11963123</v>
          </cell>
        </row>
        <row r="8136">
          <cell r="F8136" t="str">
            <v>C-3699-1300-2</v>
          </cell>
          <cell r="U8136">
            <v>0</v>
          </cell>
          <cell r="V8136">
            <v>42845819</v>
          </cell>
          <cell r="W8136">
            <v>0</v>
          </cell>
          <cell r="X8136">
            <v>42845819</v>
          </cell>
          <cell r="Z8136">
            <v>42844681</v>
          </cell>
          <cell r="AA8136">
            <v>1138</v>
          </cell>
          <cell r="AB8136">
            <v>42844681</v>
          </cell>
          <cell r="AC8136">
            <v>42844681</v>
          </cell>
          <cell r="AD8136">
            <v>42844681</v>
          </cell>
          <cell r="AE8136">
            <v>42844681</v>
          </cell>
        </row>
        <row r="8137">
          <cell r="F8137" t="str">
            <v>C-3699-1300-2</v>
          </cell>
          <cell r="U8137">
            <v>0</v>
          </cell>
          <cell r="V8137">
            <v>159728984</v>
          </cell>
          <cell r="W8137">
            <v>20000000</v>
          </cell>
          <cell r="X8137">
            <v>139728984</v>
          </cell>
          <cell r="Z8137">
            <v>139728984</v>
          </cell>
          <cell r="AA8137">
            <v>0</v>
          </cell>
          <cell r="AB8137">
            <v>139728984</v>
          </cell>
          <cell r="AC8137">
            <v>139728984</v>
          </cell>
          <cell r="AD8137">
            <v>139728984</v>
          </cell>
          <cell r="AE8137">
            <v>139728984</v>
          </cell>
        </row>
        <row r="8138">
          <cell r="F8138" t="str">
            <v>C-3699-1300-2</v>
          </cell>
          <cell r="U8138">
            <v>0</v>
          </cell>
          <cell r="V8138">
            <v>20000000</v>
          </cell>
          <cell r="W8138">
            <v>20000000</v>
          </cell>
          <cell r="X8138">
            <v>0</v>
          </cell>
          <cell r="Z8138">
            <v>0</v>
          </cell>
          <cell r="AA8138">
            <v>0</v>
          </cell>
          <cell r="AB8138">
            <v>0</v>
          </cell>
          <cell r="AC8138">
            <v>0</v>
          </cell>
          <cell r="AD8138">
            <v>0</v>
          </cell>
          <cell r="AE8138">
            <v>0</v>
          </cell>
        </row>
        <row r="8139">
          <cell r="F8139" t="str">
            <v>C-3602-1300-4</v>
          </cell>
          <cell r="U8139">
            <v>374475000</v>
          </cell>
          <cell r="V8139">
            <v>1044250</v>
          </cell>
          <cell r="W8139">
            <v>37579</v>
          </cell>
          <cell r="X8139">
            <v>375481671</v>
          </cell>
          <cell r="Z8139">
            <v>375481671</v>
          </cell>
          <cell r="AA8139">
            <v>0</v>
          </cell>
          <cell r="AB8139">
            <v>375481671</v>
          </cell>
          <cell r="AC8139">
            <v>375481671</v>
          </cell>
          <cell r="AD8139">
            <v>375481671</v>
          </cell>
          <cell r="AE8139">
            <v>375481671</v>
          </cell>
        </row>
        <row r="8140">
          <cell r="F8140" t="str">
            <v>C-3602-1300-4</v>
          </cell>
          <cell r="U8140">
            <v>0</v>
          </cell>
          <cell r="V8140">
            <v>25400000</v>
          </cell>
          <cell r="W8140">
            <v>0</v>
          </cell>
          <cell r="X8140">
            <v>25400000</v>
          </cell>
          <cell r="Z8140">
            <v>25399787</v>
          </cell>
          <cell r="AA8140">
            <v>213</v>
          </cell>
          <cell r="AB8140">
            <v>25399787</v>
          </cell>
          <cell r="AC8140">
            <v>25399787</v>
          </cell>
          <cell r="AD8140">
            <v>25399787</v>
          </cell>
          <cell r="AE8140">
            <v>25399787</v>
          </cell>
        </row>
        <row r="8141">
          <cell r="F8141" t="str">
            <v>C-3602-1300-4</v>
          </cell>
          <cell r="U8141">
            <v>105900000</v>
          </cell>
          <cell r="V8141">
            <v>1200000</v>
          </cell>
          <cell r="W8141">
            <v>0</v>
          </cell>
          <cell r="X8141">
            <v>107100000</v>
          </cell>
          <cell r="Z8141">
            <v>107100000</v>
          </cell>
          <cell r="AA8141">
            <v>0</v>
          </cell>
          <cell r="AB8141">
            <v>107100000</v>
          </cell>
          <cell r="AC8141">
            <v>107100000</v>
          </cell>
          <cell r="AD8141">
            <v>107100000</v>
          </cell>
          <cell r="AE8141">
            <v>107100000</v>
          </cell>
        </row>
        <row r="8142">
          <cell r="F8142" t="str">
            <v>C-3602-1300-4</v>
          </cell>
          <cell r="U8142">
            <v>3000000</v>
          </cell>
          <cell r="V8142">
            <v>0</v>
          </cell>
          <cell r="W8142">
            <v>1500000</v>
          </cell>
          <cell r="X8142">
            <v>1500000</v>
          </cell>
          <cell r="Z8142">
            <v>1000000</v>
          </cell>
          <cell r="AA8142">
            <v>500000</v>
          </cell>
          <cell r="AB8142">
            <v>1000000</v>
          </cell>
          <cell r="AC8142">
            <v>1000000</v>
          </cell>
          <cell r="AD8142">
            <v>1000000</v>
          </cell>
          <cell r="AE8142">
            <v>1000000</v>
          </cell>
        </row>
        <row r="8143">
          <cell r="F8143" t="str">
            <v>C-3602-1300-5</v>
          </cell>
          <cell r="U8143">
            <v>36800000</v>
          </cell>
          <cell r="V8143">
            <v>0</v>
          </cell>
          <cell r="W8143">
            <v>1600000</v>
          </cell>
          <cell r="X8143">
            <v>35200000</v>
          </cell>
          <cell r="Z8143">
            <v>35200000</v>
          </cell>
          <cell r="AA8143">
            <v>0</v>
          </cell>
          <cell r="AB8143">
            <v>35200000</v>
          </cell>
          <cell r="AC8143">
            <v>35200000</v>
          </cell>
          <cell r="AD8143">
            <v>35200000</v>
          </cell>
          <cell r="AE8143">
            <v>35200000</v>
          </cell>
        </row>
        <row r="8144">
          <cell r="F8144" t="str">
            <v>C-3602-1300-5</v>
          </cell>
          <cell r="U8144">
            <v>328268089</v>
          </cell>
          <cell r="V8144">
            <v>0</v>
          </cell>
          <cell r="W8144">
            <v>238459</v>
          </cell>
          <cell r="X8144">
            <v>328029630</v>
          </cell>
          <cell r="Z8144">
            <v>328029630</v>
          </cell>
          <cell r="AA8144">
            <v>0</v>
          </cell>
          <cell r="AB8144">
            <v>328029630</v>
          </cell>
          <cell r="AC8144">
            <v>328029630</v>
          </cell>
          <cell r="AD8144">
            <v>328029630</v>
          </cell>
          <cell r="AE8144">
            <v>328029630</v>
          </cell>
        </row>
        <row r="8145">
          <cell r="F8145" t="str">
            <v>C-3602-1300-5</v>
          </cell>
          <cell r="U8145">
            <v>82067022</v>
          </cell>
          <cell r="V8145">
            <v>1600000</v>
          </cell>
          <cell r="W8145">
            <v>1885</v>
          </cell>
          <cell r="X8145">
            <v>83665137</v>
          </cell>
          <cell r="Z8145">
            <v>82553292</v>
          </cell>
          <cell r="AA8145">
            <v>1111845</v>
          </cell>
          <cell r="AB8145">
            <v>82553292</v>
          </cell>
          <cell r="AC8145">
            <v>82553292</v>
          </cell>
          <cell r="AD8145">
            <v>82553292</v>
          </cell>
          <cell r="AE8145">
            <v>82553292</v>
          </cell>
        </row>
        <row r="8146">
          <cell r="F8146" t="str">
            <v>C-3602-1300-5</v>
          </cell>
          <cell r="U8146">
            <v>8206702</v>
          </cell>
          <cell r="V8146">
            <v>0</v>
          </cell>
          <cell r="W8146">
            <v>0</v>
          </cell>
          <cell r="X8146">
            <v>8206702</v>
          </cell>
          <cell r="Z8146">
            <v>8152347</v>
          </cell>
          <cell r="AA8146">
            <v>54355</v>
          </cell>
          <cell r="AB8146">
            <v>8152347</v>
          </cell>
          <cell r="AC8146">
            <v>8152347</v>
          </cell>
          <cell r="AD8146">
            <v>8152347</v>
          </cell>
          <cell r="AE8146">
            <v>8152347</v>
          </cell>
        </row>
        <row r="8147">
          <cell r="F8147" t="str">
            <v>C-3603-1300-1</v>
          </cell>
          <cell r="U8147">
            <v>0</v>
          </cell>
          <cell r="V8147">
            <v>251262978</v>
          </cell>
          <cell r="W8147">
            <v>0</v>
          </cell>
          <cell r="X8147">
            <v>251262978</v>
          </cell>
          <cell r="Z8147">
            <v>251135075</v>
          </cell>
          <cell r="AA8147">
            <v>127903</v>
          </cell>
          <cell r="AB8147">
            <v>251135075</v>
          </cell>
          <cell r="AC8147">
            <v>251135075</v>
          </cell>
          <cell r="AD8147">
            <v>251135056</v>
          </cell>
          <cell r="AE8147">
            <v>251135056</v>
          </cell>
        </row>
        <row r="8148">
          <cell r="F8148" t="str">
            <v>C-3603-1300-1</v>
          </cell>
          <cell r="U8148">
            <v>0</v>
          </cell>
          <cell r="V8148">
            <v>674225956</v>
          </cell>
          <cell r="W8148">
            <v>195152356</v>
          </cell>
          <cell r="X8148">
            <v>479073600</v>
          </cell>
          <cell r="Z8148">
            <v>479073600</v>
          </cell>
          <cell r="AA8148">
            <v>0</v>
          </cell>
          <cell r="AB8148">
            <v>479073600</v>
          </cell>
          <cell r="AC8148">
            <v>479073600</v>
          </cell>
          <cell r="AD8148">
            <v>479073600</v>
          </cell>
          <cell r="AE8148">
            <v>479073600</v>
          </cell>
        </row>
        <row r="8149">
          <cell r="F8149" t="str">
            <v>C-3603-1300-1</v>
          </cell>
          <cell r="U8149">
            <v>115709000</v>
          </cell>
          <cell r="V8149">
            <v>0</v>
          </cell>
          <cell r="W8149">
            <v>0</v>
          </cell>
          <cell r="X8149">
            <v>115709000</v>
          </cell>
          <cell r="Z8149">
            <v>115270980</v>
          </cell>
          <cell r="AA8149">
            <v>438020</v>
          </cell>
          <cell r="AB8149">
            <v>115270980</v>
          </cell>
          <cell r="AC8149">
            <v>115270980</v>
          </cell>
          <cell r="AD8149">
            <v>115270980</v>
          </cell>
          <cell r="AE8149">
            <v>115270980</v>
          </cell>
        </row>
        <row r="8150">
          <cell r="F8150" t="str">
            <v>C-3603-1300-1</v>
          </cell>
          <cell r="U8150">
            <v>40320000</v>
          </cell>
          <cell r="V8150">
            <v>111514000</v>
          </cell>
          <cell r="W8150">
            <v>19766300</v>
          </cell>
          <cell r="X8150">
            <v>132067700</v>
          </cell>
          <cell r="Z8150">
            <v>132067700</v>
          </cell>
          <cell r="AA8150">
            <v>0</v>
          </cell>
          <cell r="AB8150">
            <v>132067700</v>
          </cell>
          <cell r="AC8150">
            <v>132067700</v>
          </cell>
          <cell r="AD8150">
            <v>117067700</v>
          </cell>
          <cell r="AE8150">
            <v>117067700</v>
          </cell>
        </row>
        <row r="8151">
          <cell r="F8151" t="str">
            <v>C-3603-1300-1</v>
          </cell>
          <cell r="U8151">
            <v>2871800000</v>
          </cell>
          <cell r="V8151">
            <v>35004848</v>
          </cell>
          <cell r="W8151">
            <v>0</v>
          </cell>
          <cell r="X8151">
            <v>2906804848</v>
          </cell>
          <cell r="Z8151">
            <v>2902568657</v>
          </cell>
          <cell r="AA8151">
            <v>4236191</v>
          </cell>
          <cell r="AB8151">
            <v>2902568657</v>
          </cell>
          <cell r="AC8151">
            <v>2902568657</v>
          </cell>
          <cell r="AD8151">
            <v>2900834408</v>
          </cell>
          <cell r="AE8151">
            <v>2900834408</v>
          </cell>
        </row>
        <row r="8152">
          <cell r="F8152" t="str">
            <v>C-3603-1300-1</v>
          </cell>
          <cell r="U8152">
            <v>0</v>
          </cell>
          <cell r="V8152">
            <v>959396</v>
          </cell>
          <cell r="W8152">
            <v>959396</v>
          </cell>
          <cell r="X8152">
            <v>0</v>
          </cell>
          <cell r="Z8152">
            <v>0</v>
          </cell>
          <cell r="AA8152">
            <v>0</v>
          </cell>
          <cell r="AB8152">
            <v>0</v>
          </cell>
          <cell r="AC8152">
            <v>0</v>
          </cell>
          <cell r="AD8152">
            <v>0</v>
          </cell>
          <cell r="AE8152">
            <v>0</v>
          </cell>
        </row>
        <row r="8153">
          <cell r="F8153" t="str">
            <v>C-3603-1300-1</v>
          </cell>
          <cell r="U8153">
            <v>79386000</v>
          </cell>
          <cell r="V8153">
            <v>877903</v>
          </cell>
          <cell r="W8153">
            <v>4000000</v>
          </cell>
          <cell r="X8153">
            <v>76263903</v>
          </cell>
          <cell r="Z8153">
            <v>76253962</v>
          </cell>
          <cell r="AA8153">
            <v>9941</v>
          </cell>
          <cell r="AB8153">
            <v>76253962</v>
          </cell>
          <cell r="AC8153">
            <v>76253962</v>
          </cell>
          <cell r="AD8153">
            <v>76253962</v>
          </cell>
          <cell r="AE8153">
            <v>76253962</v>
          </cell>
        </row>
        <row r="8154">
          <cell r="F8154" t="str">
            <v>C-3603-1300-1</v>
          </cell>
          <cell r="U8154">
            <v>211284000</v>
          </cell>
          <cell r="V8154">
            <v>8000000</v>
          </cell>
          <cell r="W8154">
            <v>3950000</v>
          </cell>
          <cell r="X8154">
            <v>215334000</v>
          </cell>
          <cell r="Z8154">
            <v>202567196</v>
          </cell>
          <cell r="AA8154">
            <v>12766804</v>
          </cell>
          <cell r="AB8154">
            <v>202567196</v>
          </cell>
          <cell r="AC8154">
            <v>202567196</v>
          </cell>
          <cell r="AD8154">
            <v>188077196</v>
          </cell>
          <cell r="AE8154">
            <v>188077196</v>
          </cell>
        </row>
        <row r="8155">
          <cell r="F8155" t="str">
            <v>C-3603-1300-1</v>
          </cell>
          <cell r="U8155">
            <v>20000000</v>
          </cell>
          <cell r="V8155">
            <v>0</v>
          </cell>
          <cell r="W8155">
            <v>0</v>
          </cell>
          <cell r="X8155">
            <v>20000000</v>
          </cell>
          <cell r="Z8155">
            <v>19569050</v>
          </cell>
          <cell r="AA8155">
            <v>430950</v>
          </cell>
          <cell r="AB8155">
            <v>19569050</v>
          </cell>
          <cell r="AC8155">
            <v>19569050</v>
          </cell>
          <cell r="AD8155">
            <v>19569050</v>
          </cell>
          <cell r="AE8155">
            <v>19569050</v>
          </cell>
        </row>
        <row r="8156">
          <cell r="F8156" t="str">
            <v>C-3603-1300-1</v>
          </cell>
          <cell r="U8156">
            <v>53513000</v>
          </cell>
          <cell r="V8156">
            <v>4678776</v>
          </cell>
          <cell r="W8156">
            <v>4678776</v>
          </cell>
          <cell r="X8156">
            <v>53513000</v>
          </cell>
          <cell r="Z8156">
            <v>53513000</v>
          </cell>
          <cell r="AA8156">
            <v>0</v>
          </cell>
          <cell r="AB8156">
            <v>53513000</v>
          </cell>
          <cell r="AC8156">
            <v>53513000</v>
          </cell>
          <cell r="AD8156">
            <v>35943216</v>
          </cell>
          <cell r="AE8156">
            <v>35943216</v>
          </cell>
        </row>
        <row r="8157">
          <cell r="F8157" t="str">
            <v>C-3603-1300-1</v>
          </cell>
          <cell r="U8157">
            <v>12663000</v>
          </cell>
          <cell r="V8157">
            <v>0</v>
          </cell>
          <cell r="W8157">
            <v>10800</v>
          </cell>
          <cell r="X8157">
            <v>12652200</v>
          </cell>
          <cell r="Z8157">
            <v>12643487</v>
          </cell>
          <cell r="AA8157">
            <v>8713</v>
          </cell>
          <cell r="AB8157">
            <v>12643487</v>
          </cell>
          <cell r="AC8157">
            <v>12643487</v>
          </cell>
          <cell r="AD8157">
            <v>12643487</v>
          </cell>
          <cell r="AE8157">
            <v>12643487</v>
          </cell>
        </row>
        <row r="8158">
          <cell r="F8158" t="str">
            <v>C-3603-1300-1</v>
          </cell>
          <cell r="U8158">
            <v>791846000</v>
          </cell>
          <cell r="V8158">
            <v>721000</v>
          </cell>
          <cell r="W8158">
            <v>44148</v>
          </cell>
          <cell r="X8158">
            <v>792522852</v>
          </cell>
          <cell r="Z8158">
            <v>792522852</v>
          </cell>
          <cell r="AA8158">
            <v>0</v>
          </cell>
          <cell r="AB8158">
            <v>792522852</v>
          </cell>
          <cell r="AC8158">
            <v>792522852</v>
          </cell>
          <cell r="AD8158">
            <v>792522852</v>
          </cell>
          <cell r="AE8158">
            <v>792522852</v>
          </cell>
        </row>
        <row r="8159">
          <cell r="F8159" t="str">
            <v>C-3603-1300-1</v>
          </cell>
          <cell r="U8159">
            <v>10097000</v>
          </cell>
          <cell r="V8159">
            <v>71314000</v>
          </cell>
          <cell r="W8159">
            <v>19837403</v>
          </cell>
          <cell r="X8159">
            <v>61573597</v>
          </cell>
          <cell r="Z8159">
            <v>61562174</v>
          </cell>
          <cell r="AA8159">
            <v>11423</v>
          </cell>
          <cell r="AB8159">
            <v>61562174</v>
          </cell>
          <cell r="AC8159">
            <v>61562174</v>
          </cell>
          <cell r="AD8159">
            <v>61562174</v>
          </cell>
          <cell r="AE8159">
            <v>61562174</v>
          </cell>
        </row>
        <row r="8160">
          <cell r="F8160" t="str">
            <v>C-3603-1300-1</v>
          </cell>
          <cell r="U8160">
            <v>21116000</v>
          </cell>
          <cell r="V8160">
            <v>0</v>
          </cell>
          <cell r="W8160">
            <v>0</v>
          </cell>
          <cell r="X8160">
            <v>21116000</v>
          </cell>
          <cell r="Z8160">
            <v>21116000</v>
          </cell>
          <cell r="AA8160">
            <v>0</v>
          </cell>
          <cell r="AB8160">
            <v>21116000</v>
          </cell>
          <cell r="AC8160">
            <v>21116000</v>
          </cell>
          <cell r="AD8160">
            <v>21116000</v>
          </cell>
          <cell r="AE8160">
            <v>21116000</v>
          </cell>
        </row>
        <row r="8161">
          <cell r="F8161" t="str">
            <v>C-3603-1300-1</v>
          </cell>
          <cell r="U8161">
            <v>56835000</v>
          </cell>
          <cell r="V8161">
            <v>15463367</v>
          </cell>
          <cell r="W8161">
            <v>0</v>
          </cell>
          <cell r="X8161">
            <v>72298367</v>
          </cell>
          <cell r="Z8161">
            <v>71498847</v>
          </cell>
          <cell r="AA8161">
            <v>799520</v>
          </cell>
          <cell r="AB8161">
            <v>71498847</v>
          </cell>
          <cell r="AC8161">
            <v>71498847</v>
          </cell>
          <cell r="AD8161">
            <v>71498847</v>
          </cell>
          <cell r="AE8161">
            <v>71498847</v>
          </cell>
        </row>
        <row r="8162">
          <cell r="F8162" t="str">
            <v>C-3603-1300-1</v>
          </cell>
          <cell r="U8162">
            <v>247859000</v>
          </cell>
          <cell r="V8162">
            <v>0</v>
          </cell>
          <cell r="W8162">
            <v>76418</v>
          </cell>
          <cell r="X8162">
            <v>247782582</v>
          </cell>
          <cell r="Z8162">
            <v>247782582</v>
          </cell>
          <cell r="AA8162">
            <v>0</v>
          </cell>
          <cell r="AB8162">
            <v>247782582</v>
          </cell>
          <cell r="AC8162">
            <v>247782582</v>
          </cell>
          <cell r="AD8162">
            <v>247782582</v>
          </cell>
          <cell r="AE8162">
            <v>247782582</v>
          </cell>
        </row>
        <row r="8163">
          <cell r="F8163" t="str">
            <v>C-3603-1300-1</v>
          </cell>
          <cell r="U8163">
            <v>0</v>
          </cell>
          <cell r="V8163">
            <v>7000000</v>
          </cell>
          <cell r="W8163">
            <v>0</v>
          </cell>
          <cell r="X8163">
            <v>7000000</v>
          </cell>
          <cell r="Z8163">
            <v>4510014</v>
          </cell>
          <cell r="AA8163">
            <v>2489986</v>
          </cell>
          <cell r="AB8163">
            <v>4510014</v>
          </cell>
          <cell r="AC8163">
            <v>4510014</v>
          </cell>
          <cell r="AD8163">
            <v>4510014</v>
          </cell>
          <cell r="AE8163">
            <v>4510014</v>
          </cell>
        </row>
        <row r="8164">
          <cell r="F8164" t="str">
            <v>C-3603-1300-1</v>
          </cell>
          <cell r="U8164">
            <v>7092000</v>
          </cell>
          <cell r="V8164">
            <v>0</v>
          </cell>
          <cell r="W8164">
            <v>0</v>
          </cell>
          <cell r="X8164">
            <v>7092000</v>
          </cell>
          <cell r="Z8164">
            <v>7092000</v>
          </cell>
          <cell r="AA8164">
            <v>0</v>
          </cell>
          <cell r="AB8164">
            <v>7092000</v>
          </cell>
          <cell r="AC8164">
            <v>7092000</v>
          </cell>
          <cell r="AD8164">
            <v>7092000</v>
          </cell>
          <cell r="AE8164">
            <v>7092000</v>
          </cell>
        </row>
        <row r="8165">
          <cell r="F8165" t="str">
            <v>C-3603-1300-1</v>
          </cell>
          <cell r="U8165">
            <v>33491000</v>
          </cell>
          <cell r="V8165">
            <v>0</v>
          </cell>
          <cell r="W8165">
            <v>0</v>
          </cell>
          <cell r="X8165">
            <v>33491000</v>
          </cell>
          <cell r="Z8165">
            <v>12897650</v>
          </cell>
          <cell r="AA8165">
            <v>20593350</v>
          </cell>
          <cell r="AB8165">
            <v>12897650</v>
          </cell>
          <cell r="AC8165">
            <v>12897650</v>
          </cell>
          <cell r="AD8165">
            <v>12897650</v>
          </cell>
          <cell r="AE8165">
            <v>12897650</v>
          </cell>
        </row>
        <row r="8166">
          <cell r="F8166" t="str">
            <v>C-3603-1300-1</v>
          </cell>
          <cell r="U8166">
            <v>56000</v>
          </cell>
          <cell r="V8166">
            <v>0</v>
          </cell>
          <cell r="W8166">
            <v>0</v>
          </cell>
          <cell r="X8166">
            <v>56000</v>
          </cell>
          <cell r="Z8166">
            <v>0</v>
          </cell>
          <cell r="AA8166">
            <v>56000</v>
          </cell>
          <cell r="AB8166">
            <v>0</v>
          </cell>
          <cell r="AC8166">
            <v>0</v>
          </cell>
          <cell r="AD8166">
            <v>0</v>
          </cell>
          <cell r="AE8166">
            <v>0</v>
          </cell>
        </row>
        <row r="8167">
          <cell r="F8167" t="str">
            <v>C-3603-1300-1</v>
          </cell>
          <cell r="U8167">
            <v>0</v>
          </cell>
          <cell r="V8167">
            <v>3402661</v>
          </cell>
          <cell r="W8167">
            <v>0</v>
          </cell>
          <cell r="X8167">
            <v>3402661</v>
          </cell>
          <cell r="Z8167">
            <v>0</v>
          </cell>
          <cell r="AA8167">
            <v>3402661</v>
          </cell>
          <cell r="AB8167">
            <v>0</v>
          </cell>
          <cell r="AC8167">
            <v>0</v>
          </cell>
          <cell r="AD8167">
            <v>0</v>
          </cell>
          <cell r="AE8167">
            <v>0</v>
          </cell>
        </row>
        <row r="8168">
          <cell r="F8168" t="str">
            <v>C-3603-1300-1</v>
          </cell>
          <cell r="U8168">
            <v>15736000</v>
          </cell>
          <cell r="V8168">
            <v>0</v>
          </cell>
          <cell r="W8168">
            <v>3764791</v>
          </cell>
          <cell r="X8168">
            <v>11971209</v>
          </cell>
          <cell r="Z8168">
            <v>11971209</v>
          </cell>
          <cell r="AA8168">
            <v>0</v>
          </cell>
          <cell r="AB8168">
            <v>11971209</v>
          </cell>
          <cell r="AC8168">
            <v>11971209</v>
          </cell>
          <cell r="AD8168">
            <v>11971209</v>
          </cell>
          <cell r="AE8168">
            <v>11971209</v>
          </cell>
        </row>
        <row r="8169">
          <cell r="F8169" t="str">
            <v>C-3603-1300-1</v>
          </cell>
          <cell r="U8169">
            <v>11280000</v>
          </cell>
          <cell r="V8169">
            <v>0</v>
          </cell>
          <cell r="W8169">
            <v>0</v>
          </cell>
          <cell r="X8169">
            <v>11280000</v>
          </cell>
          <cell r="Z8169">
            <v>11065770</v>
          </cell>
          <cell r="AA8169">
            <v>214230</v>
          </cell>
          <cell r="AB8169">
            <v>11065770</v>
          </cell>
          <cell r="AC8169">
            <v>11065770</v>
          </cell>
          <cell r="AD8169">
            <v>11065770</v>
          </cell>
          <cell r="AE8169">
            <v>11065770</v>
          </cell>
        </row>
        <row r="8170">
          <cell r="F8170" t="str">
            <v>C-3603-1300-1</v>
          </cell>
          <cell r="U8170">
            <v>241117000</v>
          </cell>
          <cell r="V8170">
            <v>0</v>
          </cell>
          <cell r="W8170">
            <v>63834653</v>
          </cell>
          <cell r="X8170">
            <v>177282347</v>
          </cell>
          <cell r="Z8170">
            <v>177282347</v>
          </cell>
          <cell r="AA8170">
            <v>0</v>
          </cell>
          <cell r="AB8170">
            <v>177282347</v>
          </cell>
          <cell r="AC8170">
            <v>177282347</v>
          </cell>
          <cell r="AD8170">
            <v>167832281</v>
          </cell>
          <cell r="AE8170">
            <v>167832281</v>
          </cell>
        </row>
        <row r="8171">
          <cell r="F8171" t="str">
            <v>C-3603-1300-1</v>
          </cell>
          <cell r="U8171">
            <v>0</v>
          </cell>
          <cell r="V8171">
            <v>102504248</v>
          </cell>
          <cell r="W8171">
            <v>0</v>
          </cell>
          <cell r="X8171">
            <v>102504248</v>
          </cell>
          <cell r="Z8171">
            <v>102367260</v>
          </cell>
          <cell r="AA8171">
            <v>136988</v>
          </cell>
          <cell r="AB8171">
            <v>102367260</v>
          </cell>
          <cell r="AC8171">
            <v>102367260</v>
          </cell>
          <cell r="AD8171">
            <v>102367260</v>
          </cell>
          <cell r="AE8171">
            <v>102367260</v>
          </cell>
        </row>
        <row r="8172">
          <cell r="F8172" t="str">
            <v>C-3603-1300-1</v>
          </cell>
          <cell r="U8172">
            <v>54493000</v>
          </cell>
          <cell r="V8172">
            <v>0</v>
          </cell>
          <cell r="W8172">
            <v>0</v>
          </cell>
          <cell r="X8172">
            <v>54493000</v>
          </cell>
          <cell r="Z8172">
            <v>54372881</v>
          </cell>
          <cell r="AA8172">
            <v>120119</v>
          </cell>
          <cell r="AB8172">
            <v>54372881</v>
          </cell>
          <cell r="AC8172">
            <v>54372881</v>
          </cell>
          <cell r="AD8172">
            <v>54372881</v>
          </cell>
          <cell r="AE8172">
            <v>54372881</v>
          </cell>
        </row>
        <row r="8173">
          <cell r="F8173" t="str">
            <v>C-3603-1300-1</v>
          </cell>
          <cell r="U8173">
            <v>127965000</v>
          </cell>
          <cell r="V8173">
            <v>0</v>
          </cell>
          <cell r="W8173">
            <v>127965000</v>
          </cell>
          <cell r="X8173">
            <v>0</v>
          </cell>
          <cell r="Z8173">
            <v>0</v>
          </cell>
          <cell r="AA8173">
            <v>0</v>
          </cell>
          <cell r="AB8173">
            <v>0</v>
          </cell>
          <cell r="AC8173">
            <v>0</v>
          </cell>
          <cell r="AD8173">
            <v>0</v>
          </cell>
          <cell r="AE8173">
            <v>0</v>
          </cell>
        </row>
        <row r="8174">
          <cell r="F8174" t="str">
            <v>C-3603-1300-1</v>
          </cell>
          <cell r="U8174">
            <v>10407000</v>
          </cell>
          <cell r="V8174">
            <v>0</v>
          </cell>
          <cell r="W8174">
            <v>0</v>
          </cell>
          <cell r="X8174">
            <v>10407000</v>
          </cell>
          <cell r="Z8174">
            <v>3130000</v>
          </cell>
          <cell r="AA8174">
            <v>7277000</v>
          </cell>
          <cell r="AB8174">
            <v>3130000</v>
          </cell>
          <cell r="AC8174">
            <v>3130000</v>
          </cell>
          <cell r="AD8174">
            <v>3130000</v>
          </cell>
          <cell r="AE8174">
            <v>3130000</v>
          </cell>
        </row>
        <row r="8175">
          <cell r="F8175" t="str">
            <v>C-3603-1300-1</v>
          </cell>
          <cell r="U8175">
            <v>0</v>
          </cell>
          <cell r="V8175">
            <v>22382344</v>
          </cell>
          <cell r="W8175">
            <v>16382344</v>
          </cell>
          <cell r="X8175">
            <v>6000000</v>
          </cell>
          <cell r="Z8175">
            <v>6000000</v>
          </cell>
          <cell r="AA8175">
            <v>0</v>
          </cell>
          <cell r="AB8175">
            <v>6000000</v>
          </cell>
          <cell r="AC8175">
            <v>6000000</v>
          </cell>
          <cell r="AD8175">
            <v>6000000</v>
          </cell>
          <cell r="AE8175">
            <v>6000000</v>
          </cell>
        </row>
        <row r="8176">
          <cell r="F8176" t="str">
            <v>C-3603-1300-1</v>
          </cell>
          <cell r="U8176">
            <v>12808000</v>
          </cell>
          <cell r="V8176">
            <v>40000000</v>
          </cell>
          <cell r="W8176">
            <v>17698576</v>
          </cell>
          <cell r="X8176">
            <v>35109424</v>
          </cell>
          <cell r="Z8176">
            <v>21466181</v>
          </cell>
          <cell r="AA8176">
            <v>13643243</v>
          </cell>
          <cell r="AB8176">
            <v>21466181</v>
          </cell>
          <cell r="AC8176">
            <v>21466181</v>
          </cell>
          <cell r="AD8176">
            <v>21466181</v>
          </cell>
          <cell r="AE8176">
            <v>21466181</v>
          </cell>
        </row>
        <row r="8177">
          <cell r="F8177" t="str">
            <v>C-3603-1300-3</v>
          </cell>
          <cell r="U8177">
            <v>43356700</v>
          </cell>
          <cell r="V8177">
            <v>0</v>
          </cell>
          <cell r="W8177">
            <v>12903555</v>
          </cell>
          <cell r="X8177">
            <v>30453145</v>
          </cell>
          <cell r="Z8177">
            <v>30453145</v>
          </cell>
          <cell r="AA8177">
            <v>0</v>
          </cell>
          <cell r="AB8177">
            <v>30453145</v>
          </cell>
          <cell r="AC8177">
            <v>30453145</v>
          </cell>
          <cell r="AD8177">
            <v>30453145</v>
          </cell>
          <cell r="AE8177">
            <v>30453145</v>
          </cell>
        </row>
        <row r="8178">
          <cell r="F8178" t="str">
            <v>C-3603-1300-3</v>
          </cell>
          <cell r="U8178">
            <v>10300000</v>
          </cell>
          <cell r="V8178">
            <v>0</v>
          </cell>
          <cell r="W8178">
            <v>0</v>
          </cell>
          <cell r="X8178">
            <v>10300000</v>
          </cell>
          <cell r="Z8178">
            <v>10300000</v>
          </cell>
          <cell r="AA8178">
            <v>0</v>
          </cell>
          <cell r="AB8178">
            <v>10300000</v>
          </cell>
          <cell r="AC8178">
            <v>10300000</v>
          </cell>
          <cell r="AD8178">
            <v>10300000</v>
          </cell>
          <cell r="AE8178">
            <v>10300000</v>
          </cell>
        </row>
        <row r="8179">
          <cell r="F8179" t="str">
            <v>C-3603-1300-3</v>
          </cell>
          <cell r="U8179">
            <v>86713400</v>
          </cell>
          <cell r="V8179">
            <v>0</v>
          </cell>
          <cell r="W8179">
            <v>0</v>
          </cell>
          <cell r="X8179">
            <v>86713400</v>
          </cell>
          <cell r="Z8179">
            <v>86713375</v>
          </cell>
          <cell r="AA8179">
            <v>25</v>
          </cell>
          <cell r="AB8179">
            <v>86713375</v>
          </cell>
          <cell r="AC8179">
            <v>86713375</v>
          </cell>
          <cell r="AD8179">
            <v>86713375</v>
          </cell>
          <cell r="AE8179">
            <v>86713375</v>
          </cell>
        </row>
        <row r="8180">
          <cell r="F8180" t="str">
            <v>C-3603-1300-3</v>
          </cell>
          <cell r="U8180">
            <v>10025500</v>
          </cell>
          <cell r="V8180">
            <v>0</v>
          </cell>
          <cell r="W8180">
            <v>542330</v>
          </cell>
          <cell r="X8180">
            <v>9483170</v>
          </cell>
          <cell r="Z8180">
            <v>9483170</v>
          </cell>
          <cell r="AA8180">
            <v>0</v>
          </cell>
          <cell r="AB8180">
            <v>9483170</v>
          </cell>
          <cell r="AC8180">
            <v>9483170</v>
          </cell>
          <cell r="AD8180">
            <v>9483170</v>
          </cell>
          <cell r="AE8180">
            <v>9483170</v>
          </cell>
        </row>
        <row r="8181">
          <cell r="F8181" t="str">
            <v>C-3603-1300-3</v>
          </cell>
          <cell r="U8181">
            <v>228081200</v>
          </cell>
          <cell r="V8181">
            <v>0</v>
          </cell>
          <cell r="W8181">
            <v>57712925</v>
          </cell>
          <cell r="X8181">
            <v>170368275</v>
          </cell>
          <cell r="Z8181">
            <v>170368275</v>
          </cell>
          <cell r="AA8181">
            <v>0</v>
          </cell>
          <cell r="AB8181">
            <v>170368275</v>
          </cell>
          <cell r="AC8181">
            <v>170368275</v>
          </cell>
          <cell r="AD8181">
            <v>169704330</v>
          </cell>
          <cell r="AE8181">
            <v>169704330</v>
          </cell>
        </row>
        <row r="8182">
          <cell r="F8182" t="str">
            <v>C-3603-1300-4</v>
          </cell>
          <cell r="U8182">
            <v>0</v>
          </cell>
          <cell r="V8182">
            <v>2094723</v>
          </cell>
          <cell r="W8182">
            <v>553554</v>
          </cell>
          <cell r="X8182">
            <v>1541169</v>
          </cell>
          <cell r="Z8182">
            <v>1541169</v>
          </cell>
          <cell r="AA8182">
            <v>0</v>
          </cell>
          <cell r="AB8182">
            <v>1541169</v>
          </cell>
          <cell r="AC8182">
            <v>1541169</v>
          </cell>
          <cell r="AD8182">
            <v>1541169</v>
          </cell>
          <cell r="AE8182">
            <v>1541169</v>
          </cell>
        </row>
        <row r="8183">
          <cell r="F8183" t="str">
            <v>C-3603-1300-4</v>
          </cell>
          <cell r="U8183">
            <v>101435950</v>
          </cell>
          <cell r="V8183">
            <v>14809955</v>
          </cell>
          <cell r="W8183">
            <v>14809955</v>
          </cell>
          <cell r="X8183">
            <v>101435950</v>
          </cell>
          <cell r="Z8183">
            <v>88341726</v>
          </cell>
          <cell r="AA8183">
            <v>13094224</v>
          </cell>
          <cell r="AB8183">
            <v>88341726</v>
          </cell>
          <cell r="AC8183">
            <v>88341726</v>
          </cell>
          <cell r="AD8183">
            <v>88341726</v>
          </cell>
          <cell r="AE8183">
            <v>88341726</v>
          </cell>
        </row>
        <row r="8184">
          <cell r="F8184" t="str">
            <v>C-3603-1300-9</v>
          </cell>
          <cell r="U8184">
            <v>62100000</v>
          </cell>
          <cell r="V8184">
            <v>63710019</v>
          </cell>
          <cell r="W8184">
            <v>1810019</v>
          </cell>
          <cell r="X8184">
            <v>124000000</v>
          </cell>
          <cell r="Z8184">
            <v>124000000</v>
          </cell>
          <cell r="AA8184">
            <v>0</v>
          </cell>
          <cell r="AB8184">
            <v>124000000</v>
          </cell>
          <cell r="AC8184">
            <v>124000000</v>
          </cell>
          <cell r="AD8184">
            <v>124000000</v>
          </cell>
          <cell r="AE8184">
            <v>124000000</v>
          </cell>
        </row>
        <row r="8185">
          <cell r="F8185" t="str">
            <v>C-3603-1300-9</v>
          </cell>
          <cell r="U8185">
            <v>1500000</v>
          </cell>
          <cell r="V8185">
            <v>13060019</v>
          </cell>
          <cell r="W8185">
            <v>0</v>
          </cell>
          <cell r="X8185">
            <v>14560019</v>
          </cell>
          <cell r="Z8185">
            <v>14508933</v>
          </cell>
          <cell r="AA8185">
            <v>51086</v>
          </cell>
          <cell r="AB8185">
            <v>14508933</v>
          </cell>
          <cell r="AC8185">
            <v>14508933</v>
          </cell>
          <cell r="AD8185">
            <v>14508933</v>
          </cell>
          <cell r="AE8185">
            <v>14508933</v>
          </cell>
        </row>
        <row r="8186">
          <cell r="F8186" t="str">
            <v>C-3603-1300-11</v>
          </cell>
          <cell r="U8186">
            <v>0</v>
          </cell>
          <cell r="V8186">
            <v>3696005</v>
          </cell>
          <cell r="W8186">
            <v>3696005</v>
          </cell>
          <cell r="X8186">
            <v>0</v>
          </cell>
          <cell r="Z8186">
            <v>0</v>
          </cell>
          <cell r="AA8186">
            <v>0</v>
          </cell>
          <cell r="AB8186">
            <v>0</v>
          </cell>
          <cell r="AC8186">
            <v>0</v>
          </cell>
          <cell r="AD8186">
            <v>0</v>
          </cell>
          <cell r="AE8186">
            <v>0</v>
          </cell>
        </row>
        <row r="8187">
          <cell r="F8187" t="str">
            <v>C-3603-1300-11</v>
          </cell>
          <cell r="U8187">
            <v>0</v>
          </cell>
          <cell r="V8187">
            <v>144361911</v>
          </cell>
          <cell r="W8187">
            <v>0</v>
          </cell>
          <cell r="X8187">
            <v>144361911</v>
          </cell>
          <cell r="Z8187">
            <v>144282237</v>
          </cell>
          <cell r="AA8187">
            <v>79674</v>
          </cell>
          <cell r="AB8187">
            <v>144282237</v>
          </cell>
          <cell r="AC8187">
            <v>144282237</v>
          </cell>
          <cell r="AD8187">
            <v>144282237</v>
          </cell>
          <cell r="AE8187">
            <v>144282237</v>
          </cell>
        </row>
        <row r="8188">
          <cell r="F8188" t="str">
            <v>C-3603-1300-11</v>
          </cell>
          <cell r="U8188">
            <v>0</v>
          </cell>
          <cell r="V8188">
            <v>2224211</v>
          </cell>
          <cell r="W8188">
            <v>0</v>
          </cell>
          <cell r="X8188">
            <v>2224211</v>
          </cell>
          <cell r="Z8188">
            <v>2224198</v>
          </cell>
          <cell r="AA8188">
            <v>13</v>
          </cell>
          <cell r="AB8188">
            <v>2224198</v>
          </cell>
          <cell r="AC8188">
            <v>2224198</v>
          </cell>
          <cell r="AD8188">
            <v>2224198</v>
          </cell>
          <cell r="AE8188">
            <v>2224198</v>
          </cell>
        </row>
        <row r="8189">
          <cell r="F8189" t="str">
            <v>C-3605-1300-1</v>
          </cell>
          <cell r="U8189">
            <v>65147500</v>
          </cell>
          <cell r="V8189">
            <v>15341611</v>
          </cell>
          <cell r="W8189">
            <v>11229747</v>
          </cell>
          <cell r="X8189">
            <v>69259364</v>
          </cell>
          <cell r="Z8189">
            <v>61622808</v>
          </cell>
          <cell r="AA8189">
            <v>7636556</v>
          </cell>
          <cell r="AB8189">
            <v>61622808</v>
          </cell>
          <cell r="AC8189">
            <v>61622808</v>
          </cell>
          <cell r="AD8189">
            <v>57443364</v>
          </cell>
          <cell r="AE8189">
            <v>57443364</v>
          </cell>
        </row>
        <row r="8190">
          <cell r="F8190" t="str">
            <v>C-3605-1300-1</v>
          </cell>
          <cell r="U8190">
            <v>29820000</v>
          </cell>
          <cell r="V8190">
            <v>0</v>
          </cell>
          <cell r="W8190">
            <v>6585</v>
          </cell>
          <cell r="X8190">
            <v>29813415</v>
          </cell>
          <cell r="Z8190">
            <v>29813415</v>
          </cell>
          <cell r="AA8190">
            <v>0</v>
          </cell>
          <cell r="AB8190">
            <v>29813415</v>
          </cell>
          <cell r="AC8190">
            <v>29813415</v>
          </cell>
          <cell r="AD8190">
            <v>29813415</v>
          </cell>
          <cell r="AE8190">
            <v>29813415</v>
          </cell>
        </row>
        <row r="8191">
          <cell r="F8191" t="str">
            <v>C-3605-1300-1</v>
          </cell>
          <cell r="U8191">
            <v>4500000</v>
          </cell>
          <cell r="V8191">
            <v>0</v>
          </cell>
          <cell r="W8191">
            <v>4500000</v>
          </cell>
          <cell r="X8191">
            <v>0</v>
          </cell>
          <cell r="Z8191">
            <v>0</v>
          </cell>
          <cell r="AA8191">
            <v>0</v>
          </cell>
          <cell r="AB8191">
            <v>0</v>
          </cell>
          <cell r="AC8191">
            <v>0</v>
          </cell>
          <cell r="AD8191">
            <v>0</v>
          </cell>
          <cell r="AE8191">
            <v>0</v>
          </cell>
        </row>
        <row r="8192">
          <cell r="F8192" t="str">
            <v>C-3605-1300-1</v>
          </cell>
          <cell r="U8192">
            <v>5000000</v>
          </cell>
          <cell r="V8192">
            <v>27723750</v>
          </cell>
          <cell r="W8192">
            <v>0</v>
          </cell>
          <cell r="X8192">
            <v>32723750</v>
          </cell>
          <cell r="Z8192">
            <v>32503360</v>
          </cell>
          <cell r="AA8192">
            <v>220390</v>
          </cell>
          <cell r="AB8192">
            <v>32503360</v>
          </cell>
          <cell r="AC8192">
            <v>32503360</v>
          </cell>
          <cell r="AD8192">
            <v>32503360</v>
          </cell>
          <cell r="AE8192">
            <v>32503360</v>
          </cell>
        </row>
        <row r="8193">
          <cell r="F8193" t="str">
            <v>C-3605-1300-1</v>
          </cell>
          <cell r="U8193">
            <v>4500710</v>
          </cell>
          <cell r="V8193">
            <v>0</v>
          </cell>
          <cell r="W8193">
            <v>0</v>
          </cell>
          <cell r="X8193">
            <v>4500710</v>
          </cell>
          <cell r="Z8193">
            <v>4494630</v>
          </cell>
          <cell r="AA8193">
            <v>6080</v>
          </cell>
          <cell r="AB8193">
            <v>4494630</v>
          </cell>
          <cell r="AC8193">
            <v>4494630</v>
          </cell>
          <cell r="AD8193">
            <v>4494630</v>
          </cell>
          <cell r="AE8193">
            <v>4494630</v>
          </cell>
        </row>
        <row r="8194">
          <cell r="F8194" t="str">
            <v>C-3605-1300-1</v>
          </cell>
          <cell r="U8194">
            <v>1282000</v>
          </cell>
          <cell r="V8194">
            <v>0</v>
          </cell>
          <cell r="W8194">
            <v>0</v>
          </cell>
          <cell r="X8194">
            <v>1282000</v>
          </cell>
          <cell r="Z8194">
            <v>1282000</v>
          </cell>
          <cell r="AA8194">
            <v>0</v>
          </cell>
          <cell r="AB8194">
            <v>1282000</v>
          </cell>
          <cell r="AC8194">
            <v>1282000</v>
          </cell>
          <cell r="AD8194">
            <v>1282000</v>
          </cell>
          <cell r="AE8194">
            <v>1282000</v>
          </cell>
        </row>
        <row r="8195">
          <cell r="F8195" t="str">
            <v>C-3605-1300-1</v>
          </cell>
          <cell r="U8195">
            <v>23955000</v>
          </cell>
          <cell r="V8195">
            <v>0</v>
          </cell>
          <cell r="W8195">
            <v>2250</v>
          </cell>
          <cell r="X8195">
            <v>23952750</v>
          </cell>
          <cell r="Z8195">
            <v>23952750</v>
          </cell>
          <cell r="AA8195">
            <v>0</v>
          </cell>
          <cell r="AB8195">
            <v>23952750</v>
          </cell>
          <cell r="AC8195">
            <v>23952750</v>
          </cell>
          <cell r="AD8195">
            <v>0</v>
          </cell>
          <cell r="AE8195">
            <v>0</v>
          </cell>
        </row>
        <row r="8196">
          <cell r="F8196" t="str">
            <v>C-3605-1300-1</v>
          </cell>
          <cell r="U8196">
            <v>29992000</v>
          </cell>
          <cell r="V8196">
            <v>2000000</v>
          </cell>
          <cell r="W8196">
            <v>0</v>
          </cell>
          <cell r="X8196">
            <v>31992000</v>
          </cell>
          <cell r="Z8196">
            <v>31975000</v>
          </cell>
          <cell r="AA8196">
            <v>17000</v>
          </cell>
          <cell r="AB8196">
            <v>31975000</v>
          </cell>
          <cell r="AC8196">
            <v>31975000</v>
          </cell>
          <cell r="AD8196">
            <v>31975000</v>
          </cell>
          <cell r="AE8196">
            <v>31975000</v>
          </cell>
        </row>
        <row r="8197">
          <cell r="F8197" t="str">
            <v>C-3699-1300-2</v>
          </cell>
          <cell r="U8197">
            <v>0</v>
          </cell>
          <cell r="V8197">
            <v>17000000</v>
          </cell>
          <cell r="W8197">
            <v>0</v>
          </cell>
          <cell r="X8197">
            <v>17000000</v>
          </cell>
          <cell r="Z8197">
            <v>11995200</v>
          </cell>
          <cell r="AA8197">
            <v>5004800</v>
          </cell>
          <cell r="AB8197">
            <v>11995200</v>
          </cell>
          <cell r="AC8197">
            <v>11995200</v>
          </cell>
          <cell r="AD8197">
            <v>11995200</v>
          </cell>
          <cell r="AE8197">
            <v>11995200</v>
          </cell>
        </row>
        <row r="8198">
          <cell r="F8198" t="str">
            <v>C-3699-1300-2</v>
          </cell>
          <cell r="U8198">
            <v>0</v>
          </cell>
          <cell r="V8198">
            <v>20000000</v>
          </cell>
          <cell r="W8198">
            <v>0</v>
          </cell>
          <cell r="X8198">
            <v>20000000</v>
          </cell>
          <cell r="Z8198">
            <v>18245974</v>
          </cell>
          <cell r="AA8198">
            <v>1754026</v>
          </cell>
          <cell r="AB8198">
            <v>18245974</v>
          </cell>
          <cell r="AC8198">
            <v>18245974</v>
          </cell>
          <cell r="AD8198">
            <v>18245974</v>
          </cell>
          <cell r="AE8198">
            <v>18245974</v>
          </cell>
        </row>
        <row r="8199">
          <cell r="F8199" t="str">
            <v>C-3602-1300-5</v>
          </cell>
          <cell r="U8199">
            <v>20840384</v>
          </cell>
          <cell r="V8199">
            <v>0</v>
          </cell>
          <cell r="W8199">
            <v>3611757</v>
          </cell>
          <cell r="X8199">
            <v>17228627</v>
          </cell>
          <cell r="Z8199">
            <v>17228627</v>
          </cell>
          <cell r="AA8199">
            <v>0</v>
          </cell>
          <cell r="AB8199">
            <v>17228627</v>
          </cell>
          <cell r="AC8199">
            <v>17228627</v>
          </cell>
          <cell r="AD8199">
            <v>17228627</v>
          </cell>
          <cell r="AE8199">
            <v>17228627</v>
          </cell>
        </row>
        <row r="8200">
          <cell r="F8200" t="str">
            <v>C-3602-1300-5</v>
          </cell>
          <cell r="U8200">
            <v>83361536</v>
          </cell>
          <cell r="V8200">
            <v>3611224</v>
          </cell>
          <cell r="W8200">
            <v>20901</v>
          </cell>
          <cell r="X8200">
            <v>86951859</v>
          </cell>
          <cell r="Z8200">
            <v>86949944</v>
          </cell>
          <cell r="AA8200">
            <v>1915</v>
          </cell>
          <cell r="AB8200">
            <v>86949944</v>
          </cell>
          <cell r="AC8200">
            <v>86949944</v>
          </cell>
          <cell r="AD8200">
            <v>86949944</v>
          </cell>
          <cell r="AE8200">
            <v>86949944</v>
          </cell>
        </row>
        <row r="8201">
          <cell r="F8201" t="str">
            <v>C-3602-1300-5</v>
          </cell>
          <cell r="U8201">
            <v>2084038</v>
          </cell>
          <cell r="V8201">
            <v>0</v>
          </cell>
          <cell r="W8201">
            <v>25566</v>
          </cell>
          <cell r="X8201">
            <v>2058472</v>
          </cell>
          <cell r="Z8201">
            <v>2058472</v>
          </cell>
          <cell r="AA8201">
            <v>0</v>
          </cell>
          <cell r="AB8201">
            <v>2058472</v>
          </cell>
          <cell r="AC8201">
            <v>2058472</v>
          </cell>
          <cell r="AD8201">
            <v>2058472</v>
          </cell>
          <cell r="AE8201">
            <v>2058472</v>
          </cell>
        </row>
        <row r="8202">
          <cell r="F8202" t="str">
            <v>C-3603-1300-1</v>
          </cell>
          <cell r="U8202">
            <v>0</v>
          </cell>
          <cell r="V8202">
            <v>90000000</v>
          </cell>
          <cell r="W8202">
            <v>0</v>
          </cell>
          <cell r="X8202">
            <v>90000000</v>
          </cell>
          <cell r="Z8202">
            <v>89994408</v>
          </cell>
          <cell r="AA8202">
            <v>5592</v>
          </cell>
          <cell r="AB8202">
            <v>89994408</v>
          </cell>
          <cell r="AC8202">
            <v>89994408</v>
          </cell>
          <cell r="AD8202">
            <v>89994408</v>
          </cell>
          <cell r="AE8202">
            <v>89994408</v>
          </cell>
        </row>
        <row r="8203">
          <cell r="F8203" t="str">
            <v>C-3603-1300-1</v>
          </cell>
          <cell r="U8203">
            <v>7811000</v>
          </cell>
          <cell r="V8203">
            <v>0</v>
          </cell>
          <cell r="W8203">
            <v>16000</v>
          </cell>
          <cell r="X8203">
            <v>7795000</v>
          </cell>
          <cell r="Z8203">
            <v>7795000</v>
          </cell>
          <cell r="AA8203">
            <v>0</v>
          </cell>
          <cell r="AB8203">
            <v>7795000</v>
          </cell>
          <cell r="AC8203">
            <v>7795000</v>
          </cell>
          <cell r="AD8203">
            <v>7795000</v>
          </cell>
          <cell r="AE8203">
            <v>7795000</v>
          </cell>
        </row>
        <row r="8204">
          <cell r="F8204" t="str">
            <v>C-3603-1300-1</v>
          </cell>
          <cell r="U8204">
            <v>125088000</v>
          </cell>
          <cell r="V8204">
            <v>0</v>
          </cell>
          <cell r="W8204">
            <v>0</v>
          </cell>
          <cell r="X8204">
            <v>125088000</v>
          </cell>
          <cell r="Z8204">
            <v>125076239</v>
          </cell>
          <cell r="AA8204">
            <v>11761</v>
          </cell>
          <cell r="AB8204">
            <v>125076239</v>
          </cell>
          <cell r="AC8204">
            <v>125076239</v>
          </cell>
          <cell r="AD8204">
            <v>125076239</v>
          </cell>
          <cell r="AE8204">
            <v>125076239</v>
          </cell>
        </row>
        <row r="8205">
          <cell r="F8205" t="str">
            <v>C-3603-1300-1</v>
          </cell>
          <cell r="U8205">
            <v>0</v>
          </cell>
          <cell r="V8205">
            <v>2663439</v>
          </cell>
          <cell r="W8205">
            <v>2663439</v>
          </cell>
          <cell r="X8205">
            <v>0</v>
          </cell>
          <cell r="Z8205">
            <v>0</v>
          </cell>
          <cell r="AA8205">
            <v>0</v>
          </cell>
          <cell r="AB8205">
            <v>0</v>
          </cell>
          <cell r="AC8205">
            <v>0</v>
          </cell>
          <cell r="AD8205">
            <v>0</v>
          </cell>
          <cell r="AE8205">
            <v>0</v>
          </cell>
        </row>
        <row r="8206">
          <cell r="F8206" t="str">
            <v>C-3603-1300-1</v>
          </cell>
          <cell r="U8206">
            <v>288742000</v>
          </cell>
          <cell r="V8206">
            <v>0</v>
          </cell>
          <cell r="W8206">
            <v>0</v>
          </cell>
          <cell r="X8206">
            <v>288742000</v>
          </cell>
          <cell r="Z8206">
            <v>288736952</v>
          </cell>
          <cell r="AA8206">
            <v>5048</v>
          </cell>
          <cell r="AB8206">
            <v>288736952</v>
          </cell>
          <cell r="AC8206">
            <v>288736952</v>
          </cell>
          <cell r="AD8206">
            <v>288736952</v>
          </cell>
          <cell r="AE8206">
            <v>288736952</v>
          </cell>
        </row>
        <row r="8207">
          <cell r="F8207" t="str">
            <v>C-3603-1300-1</v>
          </cell>
          <cell r="U8207">
            <v>627756000</v>
          </cell>
          <cell r="V8207">
            <v>4550000</v>
          </cell>
          <cell r="W8207">
            <v>4671616</v>
          </cell>
          <cell r="X8207">
            <v>627634384</v>
          </cell>
          <cell r="Z8207">
            <v>626903766</v>
          </cell>
          <cell r="AA8207">
            <v>730618</v>
          </cell>
          <cell r="AB8207">
            <v>626903766</v>
          </cell>
          <cell r="AC8207">
            <v>626903766</v>
          </cell>
          <cell r="AD8207">
            <v>626903766</v>
          </cell>
          <cell r="AE8207">
            <v>626903766</v>
          </cell>
        </row>
        <row r="8208">
          <cell r="F8208" t="str">
            <v>C-3603-1300-1</v>
          </cell>
          <cell r="U8208">
            <v>0</v>
          </cell>
          <cell r="V8208">
            <v>15000000</v>
          </cell>
          <cell r="W8208">
            <v>1331558</v>
          </cell>
          <cell r="X8208">
            <v>13668442</v>
          </cell>
          <cell r="Z8208">
            <v>13668441.66</v>
          </cell>
          <cell r="AA8208">
            <v>0.34</v>
          </cell>
          <cell r="AB8208">
            <v>13668441.66</v>
          </cell>
          <cell r="AC8208">
            <v>13668441.66</v>
          </cell>
          <cell r="AD8208">
            <v>13668441.66</v>
          </cell>
          <cell r="AE8208">
            <v>13668441.66</v>
          </cell>
        </row>
        <row r="8209">
          <cell r="F8209" t="str">
            <v>C-3603-1300-1</v>
          </cell>
          <cell r="U8209">
            <v>6455278000</v>
          </cell>
          <cell r="V8209">
            <v>173130687</v>
          </cell>
          <cell r="W8209">
            <v>84918420</v>
          </cell>
          <cell r="X8209">
            <v>6543490267</v>
          </cell>
          <cell r="Z8209">
            <v>6540883315</v>
          </cell>
          <cell r="AA8209">
            <v>2606952</v>
          </cell>
          <cell r="AB8209">
            <v>6540883315</v>
          </cell>
          <cell r="AC8209">
            <v>6540883315</v>
          </cell>
          <cell r="AD8209">
            <v>6540883315</v>
          </cell>
          <cell r="AE8209">
            <v>6540883315</v>
          </cell>
        </row>
        <row r="8210">
          <cell r="F8210" t="str">
            <v>C-3603-1300-1</v>
          </cell>
          <cell r="U8210">
            <v>224611000</v>
          </cell>
          <cell r="V8210">
            <v>66745942</v>
          </cell>
          <cell r="W8210">
            <v>9711889</v>
          </cell>
          <cell r="X8210">
            <v>281645053</v>
          </cell>
          <cell r="Z8210">
            <v>281298194</v>
          </cell>
          <cell r="AA8210">
            <v>346859</v>
          </cell>
          <cell r="AB8210">
            <v>281298194</v>
          </cell>
          <cell r="AC8210">
            <v>281298194</v>
          </cell>
          <cell r="AD8210">
            <v>281298194</v>
          </cell>
          <cell r="AE8210">
            <v>281298194</v>
          </cell>
        </row>
        <row r="8211">
          <cell r="F8211" t="str">
            <v>C-3603-1300-1</v>
          </cell>
          <cell r="U8211">
            <v>0</v>
          </cell>
          <cell r="V8211">
            <v>6737680</v>
          </cell>
          <cell r="W8211">
            <v>4720153</v>
          </cell>
          <cell r="X8211">
            <v>2017527</v>
          </cell>
          <cell r="Z8211">
            <v>2017527</v>
          </cell>
          <cell r="AA8211">
            <v>0</v>
          </cell>
          <cell r="AB8211">
            <v>2017527</v>
          </cell>
          <cell r="AC8211">
            <v>2017527</v>
          </cell>
          <cell r="AD8211">
            <v>2017527</v>
          </cell>
          <cell r="AE8211">
            <v>2017527</v>
          </cell>
        </row>
        <row r="8212">
          <cell r="F8212" t="str">
            <v>C-3603-1300-1</v>
          </cell>
          <cell r="U8212">
            <v>36678000</v>
          </cell>
          <cell r="V8212">
            <v>200000000</v>
          </cell>
          <cell r="W8212">
            <v>39</v>
          </cell>
          <cell r="X8212">
            <v>236677961</v>
          </cell>
          <cell r="Z8212">
            <v>236670265.34</v>
          </cell>
          <cell r="AA8212">
            <v>7695.66</v>
          </cell>
          <cell r="AB8212">
            <v>236670265.34</v>
          </cell>
          <cell r="AC8212">
            <v>236670265.34</v>
          </cell>
          <cell r="AD8212">
            <v>236670265.34</v>
          </cell>
          <cell r="AE8212">
            <v>236670265.34</v>
          </cell>
        </row>
        <row r="8213">
          <cell r="F8213" t="str">
            <v>C-3603-1300-1</v>
          </cell>
          <cell r="U8213">
            <v>22150000</v>
          </cell>
          <cell r="V8213">
            <v>45000000</v>
          </cell>
          <cell r="W8213">
            <v>18258051</v>
          </cell>
          <cell r="X8213">
            <v>48891949</v>
          </cell>
          <cell r="Z8213">
            <v>48891949</v>
          </cell>
          <cell r="AA8213">
            <v>0</v>
          </cell>
          <cell r="AB8213">
            <v>48891949</v>
          </cell>
          <cell r="AC8213">
            <v>48891949</v>
          </cell>
          <cell r="AD8213">
            <v>48891949</v>
          </cell>
          <cell r="AE8213">
            <v>48891949</v>
          </cell>
        </row>
        <row r="8214">
          <cell r="F8214" t="str">
            <v>C-3603-1300-1</v>
          </cell>
          <cell r="U8214">
            <v>24046000</v>
          </cell>
          <cell r="V8214">
            <v>1025622</v>
          </cell>
          <cell r="W8214">
            <v>0</v>
          </cell>
          <cell r="X8214">
            <v>25071622</v>
          </cell>
          <cell r="Z8214">
            <v>25065665</v>
          </cell>
          <cell r="AA8214">
            <v>5957</v>
          </cell>
          <cell r="AB8214">
            <v>25065665</v>
          </cell>
          <cell r="AC8214">
            <v>25065665</v>
          </cell>
          <cell r="AD8214">
            <v>25065665</v>
          </cell>
          <cell r="AE8214">
            <v>25065665</v>
          </cell>
        </row>
        <row r="8215">
          <cell r="F8215" t="str">
            <v>C-3603-1300-1</v>
          </cell>
          <cell r="U8215">
            <v>504767000</v>
          </cell>
          <cell r="V8215">
            <v>148000000</v>
          </cell>
          <cell r="W8215">
            <v>3950000</v>
          </cell>
          <cell r="X8215">
            <v>648817000</v>
          </cell>
          <cell r="Z8215">
            <v>648807730</v>
          </cell>
          <cell r="AA8215">
            <v>9270</v>
          </cell>
          <cell r="AB8215">
            <v>648807730</v>
          </cell>
          <cell r="AC8215">
            <v>648807730</v>
          </cell>
          <cell r="AD8215">
            <v>648807730</v>
          </cell>
          <cell r="AE8215">
            <v>648807730</v>
          </cell>
        </row>
        <row r="8216">
          <cell r="F8216" t="str">
            <v>C-3603-1300-1</v>
          </cell>
          <cell r="U8216">
            <v>141262000</v>
          </cell>
          <cell r="V8216">
            <v>0</v>
          </cell>
          <cell r="W8216">
            <v>5959706</v>
          </cell>
          <cell r="X8216">
            <v>135302294</v>
          </cell>
          <cell r="Z8216">
            <v>135302294</v>
          </cell>
          <cell r="AA8216">
            <v>0</v>
          </cell>
          <cell r="AB8216">
            <v>135302294</v>
          </cell>
          <cell r="AC8216">
            <v>135302294</v>
          </cell>
          <cell r="AD8216">
            <v>135302294</v>
          </cell>
          <cell r="AE8216">
            <v>135302294</v>
          </cell>
        </row>
        <row r="8217">
          <cell r="F8217" t="str">
            <v>C-3603-1300-1</v>
          </cell>
          <cell r="U8217">
            <v>79360000</v>
          </cell>
          <cell r="V8217">
            <v>0</v>
          </cell>
          <cell r="W8217">
            <v>3786</v>
          </cell>
          <cell r="X8217">
            <v>79356214</v>
          </cell>
          <cell r="Z8217">
            <v>79356214</v>
          </cell>
          <cell r="AA8217">
            <v>0</v>
          </cell>
          <cell r="AB8217">
            <v>79356214</v>
          </cell>
          <cell r="AC8217">
            <v>79356214</v>
          </cell>
          <cell r="AD8217">
            <v>79356214</v>
          </cell>
          <cell r="AE8217">
            <v>79356214</v>
          </cell>
        </row>
        <row r="8218">
          <cell r="F8218" t="str">
            <v>C-3603-1300-1</v>
          </cell>
          <cell r="U8218">
            <v>0</v>
          </cell>
          <cell r="V8218">
            <v>5956714</v>
          </cell>
          <cell r="W8218">
            <v>5956714</v>
          </cell>
          <cell r="X8218">
            <v>0</v>
          </cell>
          <cell r="Z8218">
            <v>0</v>
          </cell>
          <cell r="AA8218">
            <v>0</v>
          </cell>
          <cell r="AB8218">
            <v>0</v>
          </cell>
          <cell r="AC8218">
            <v>0</v>
          </cell>
          <cell r="AD8218">
            <v>0</v>
          </cell>
          <cell r="AE8218">
            <v>0</v>
          </cell>
        </row>
        <row r="8219">
          <cell r="F8219" t="str">
            <v>C-3603-1300-1</v>
          </cell>
          <cell r="U8219">
            <v>25470000</v>
          </cell>
          <cell r="V8219">
            <v>0</v>
          </cell>
          <cell r="W8219">
            <v>18729</v>
          </cell>
          <cell r="X8219">
            <v>25451271</v>
          </cell>
          <cell r="Z8219">
            <v>25451271</v>
          </cell>
          <cell r="AA8219">
            <v>0</v>
          </cell>
          <cell r="AB8219">
            <v>25451271</v>
          </cell>
          <cell r="AC8219">
            <v>25451271</v>
          </cell>
          <cell r="AD8219">
            <v>25451271</v>
          </cell>
          <cell r="AE8219">
            <v>25451271</v>
          </cell>
        </row>
        <row r="8220">
          <cell r="F8220" t="str">
            <v>C-3603-1300-1</v>
          </cell>
          <cell r="U8220">
            <v>0</v>
          </cell>
          <cell r="V8220">
            <v>18000000</v>
          </cell>
          <cell r="W8220">
            <v>1310100</v>
          </cell>
          <cell r="X8220">
            <v>16689900</v>
          </cell>
          <cell r="Z8220">
            <v>16689900</v>
          </cell>
          <cell r="AA8220">
            <v>0</v>
          </cell>
          <cell r="AB8220">
            <v>16689900</v>
          </cell>
          <cell r="AC8220">
            <v>16689900</v>
          </cell>
          <cell r="AD8220">
            <v>16689900</v>
          </cell>
          <cell r="AE8220">
            <v>16689900</v>
          </cell>
        </row>
        <row r="8221">
          <cell r="F8221" t="str">
            <v>C-3603-1300-1</v>
          </cell>
          <cell r="U8221">
            <v>29931000</v>
          </cell>
          <cell r="V8221">
            <v>0</v>
          </cell>
          <cell r="W8221">
            <v>1000186</v>
          </cell>
          <cell r="X8221">
            <v>28930814</v>
          </cell>
          <cell r="Z8221">
            <v>28930814</v>
          </cell>
          <cell r="AA8221">
            <v>0</v>
          </cell>
          <cell r="AB8221">
            <v>28930814</v>
          </cell>
          <cell r="AC8221">
            <v>28930814</v>
          </cell>
          <cell r="AD8221">
            <v>28930814</v>
          </cell>
          <cell r="AE8221">
            <v>28930814</v>
          </cell>
        </row>
        <row r="8222">
          <cell r="F8222" t="str">
            <v>C-3603-1300-1</v>
          </cell>
          <cell r="U8222">
            <v>6956000</v>
          </cell>
          <cell r="V8222">
            <v>0</v>
          </cell>
          <cell r="W8222">
            <v>0</v>
          </cell>
          <cell r="X8222">
            <v>6956000</v>
          </cell>
          <cell r="Z8222">
            <v>6956000</v>
          </cell>
          <cell r="AA8222">
            <v>0</v>
          </cell>
          <cell r="AB8222">
            <v>6956000</v>
          </cell>
          <cell r="AC8222">
            <v>6956000</v>
          </cell>
          <cell r="AD8222">
            <v>6956000</v>
          </cell>
          <cell r="AE8222">
            <v>6956000</v>
          </cell>
        </row>
        <row r="8223">
          <cell r="F8223" t="str">
            <v>C-3603-1300-4</v>
          </cell>
          <cell r="U8223">
            <v>0</v>
          </cell>
          <cell r="V8223">
            <v>3913449</v>
          </cell>
          <cell r="W8223">
            <v>21270</v>
          </cell>
          <cell r="X8223">
            <v>3892179</v>
          </cell>
          <cell r="Z8223">
            <v>3892179</v>
          </cell>
          <cell r="AA8223">
            <v>0</v>
          </cell>
          <cell r="AB8223">
            <v>3892179</v>
          </cell>
          <cell r="AC8223">
            <v>3892179</v>
          </cell>
          <cell r="AD8223">
            <v>3892179</v>
          </cell>
          <cell r="AE8223">
            <v>3892179</v>
          </cell>
        </row>
        <row r="8224">
          <cell r="F8224" t="str">
            <v>C-3603-1300-4</v>
          </cell>
          <cell r="U8224">
            <v>0</v>
          </cell>
          <cell r="V8224">
            <v>32105268</v>
          </cell>
          <cell r="W8224">
            <v>0</v>
          </cell>
          <cell r="X8224">
            <v>32105268</v>
          </cell>
          <cell r="Z8224">
            <v>32105268</v>
          </cell>
          <cell r="AA8224">
            <v>0</v>
          </cell>
          <cell r="AB8224">
            <v>32105268</v>
          </cell>
          <cell r="AC8224">
            <v>32105268</v>
          </cell>
          <cell r="AD8224">
            <v>32105268</v>
          </cell>
          <cell r="AE8224">
            <v>32105268</v>
          </cell>
        </row>
        <row r="8225">
          <cell r="F8225" t="str">
            <v>C-3603-1300-4</v>
          </cell>
          <cell r="U8225">
            <v>162297520</v>
          </cell>
          <cell r="V8225">
            <v>34249863</v>
          </cell>
          <cell r="W8225">
            <v>35057154</v>
          </cell>
          <cell r="X8225">
            <v>161490229</v>
          </cell>
          <cell r="Z8225">
            <v>161490229</v>
          </cell>
          <cell r="AA8225">
            <v>0</v>
          </cell>
          <cell r="AB8225">
            <v>161490229</v>
          </cell>
          <cell r="AC8225">
            <v>161490229</v>
          </cell>
          <cell r="AD8225">
            <v>161490229</v>
          </cell>
          <cell r="AE8225">
            <v>161490229</v>
          </cell>
        </row>
        <row r="8226">
          <cell r="F8226" t="str">
            <v>C-3603-1300-7</v>
          </cell>
          <cell r="U8226">
            <v>0</v>
          </cell>
          <cell r="V8226">
            <v>30000000</v>
          </cell>
          <cell r="W8226">
            <v>488807</v>
          </cell>
          <cell r="X8226">
            <v>29511193</v>
          </cell>
          <cell r="Z8226">
            <v>29511193</v>
          </cell>
          <cell r="AA8226">
            <v>0</v>
          </cell>
          <cell r="AB8226">
            <v>29511193</v>
          </cell>
          <cell r="AC8226">
            <v>29511193</v>
          </cell>
          <cell r="AD8226">
            <v>29511193</v>
          </cell>
          <cell r="AE8226">
            <v>29511193</v>
          </cell>
        </row>
        <row r="8227">
          <cell r="F8227" t="str">
            <v>C-3603-1300-7</v>
          </cell>
          <cell r="U8227">
            <v>0</v>
          </cell>
          <cell r="V8227">
            <v>240000000</v>
          </cell>
          <cell r="W8227">
            <v>2632</v>
          </cell>
          <cell r="X8227">
            <v>239997368</v>
          </cell>
          <cell r="Z8227">
            <v>239996578</v>
          </cell>
          <cell r="AA8227">
            <v>790</v>
          </cell>
          <cell r="AB8227">
            <v>239996578</v>
          </cell>
          <cell r="AC8227">
            <v>239996578</v>
          </cell>
          <cell r="AD8227">
            <v>239996578</v>
          </cell>
          <cell r="AE8227">
            <v>239996578</v>
          </cell>
        </row>
        <row r="8228">
          <cell r="F8228" t="str">
            <v>C-3603-1300-9</v>
          </cell>
          <cell r="U8228">
            <v>0</v>
          </cell>
          <cell r="V8228">
            <v>800000</v>
          </cell>
          <cell r="W8228">
            <v>0</v>
          </cell>
          <cell r="X8228">
            <v>800000</v>
          </cell>
          <cell r="Z8228">
            <v>800000</v>
          </cell>
          <cell r="AA8228">
            <v>0</v>
          </cell>
          <cell r="AB8228">
            <v>800000</v>
          </cell>
          <cell r="AC8228">
            <v>800000</v>
          </cell>
          <cell r="AD8228">
            <v>800000</v>
          </cell>
          <cell r="AE8228">
            <v>800000</v>
          </cell>
        </row>
        <row r="8229">
          <cell r="F8229" t="str">
            <v>C-3603-1300-9</v>
          </cell>
          <cell r="U8229">
            <v>144900000</v>
          </cell>
          <cell r="V8229">
            <v>35960000</v>
          </cell>
          <cell r="W8229">
            <v>4053402</v>
          </cell>
          <cell r="X8229">
            <v>176806598</v>
          </cell>
          <cell r="Z8229">
            <v>176806598</v>
          </cell>
          <cell r="AA8229">
            <v>0</v>
          </cell>
          <cell r="AB8229">
            <v>176806598</v>
          </cell>
          <cell r="AC8229">
            <v>176806598</v>
          </cell>
          <cell r="AD8229">
            <v>176806598</v>
          </cell>
          <cell r="AE8229">
            <v>176806598</v>
          </cell>
        </row>
        <row r="8230">
          <cell r="F8230" t="str">
            <v>C-3603-1300-9</v>
          </cell>
          <cell r="U8230">
            <v>1500000</v>
          </cell>
          <cell r="V8230">
            <v>14900000</v>
          </cell>
          <cell r="W8230">
            <v>0</v>
          </cell>
          <cell r="X8230">
            <v>16400000</v>
          </cell>
          <cell r="Z8230">
            <v>16286408</v>
          </cell>
          <cell r="AA8230">
            <v>113592</v>
          </cell>
          <cell r="AB8230">
            <v>16286408</v>
          </cell>
          <cell r="AC8230">
            <v>16286408</v>
          </cell>
          <cell r="AD8230">
            <v>16286408</v>
          </cell>
          <cell r="AE8230">
            <v>16286408</v>
          </cell>
        </row>
        <row r="8231">
          <cell r="F8231" t="str">
            <v>C-3603-1300-11</v>
          </cell>
          <cell r="U8231">
            <v>0</v>
          </cell>
          <cell r="V8231">
            <v>10860000</v>
          </cell>
          <cell r="W8231">
            <v>0</v>
          </cell>
          <cell r="X8231">
            <v>10860000</v>
          </cell>
          <cell r="Z8231">
            <v>9957320</v>
          </cell>
          <cell r="AA8231">
            <v>902680</v>
          </cell>
          <cell r="AB8231">
            <v>9957320</v>
          </cell>
          <cell r="AC8231">
            <v>9957320</v>
          </cell>
          <cell r="AD8231">
            <v>0</v>
          </cell>
          <cell r="AE8231">
            <v>0</v>
          </cell>
        </row>
        <row r="8232">
          <cell r="F8232" t="str">
            <v>C-3603-1300-11</v>
          </cell>
          <cell r="U8232">
            <v>0</v>
          </cell>
          <cell r="V8232">
            <v>3696005</v>
          </cell>
          <cell r="W8232">
            <v>3696005</v>
          </cell>
          <cell r="X8232">
            <v>0</v>
          </cell>
          <cell r="Z8232">
            <v>0</v>
          </cell>
          <cell r="AA8232">
            <v>0</v>
          </cell>
          <cell r="AB8232">
            <v>0</v>
          </cell>
          <cell r="AC8232">
            <v>0</v>
          </cell>
          <cell r="AD8232">
            <v>0</v>
          </cell>
          <cell r="AE8232">
            <v>0</v>
          </cell>
        </row>
        <row r="8233">
          <cell r="F8233" t="str">
            <v>C-3603-1300-11</v>
          </cell>
          <cell r="U8233">
            <v>0</v>
          </cell>
          <cell r="V8233">
            <v>38699035</v>
          </cell>
          <cell r="W8233">
            <v>4460000</v>
          </cell>
          <cell r="X8233">
            <v>34239035</v>
          </cell>
          <cell r="Z8233">
            <v>33431752</v>
          </cell>
          <cell r="AA8233">
            <v>807283</v>
          </cell>
          <cell r="AB8233">
            <v>33431752</v>
          </cell>
          <cell r="AC8233">
            <v>6399820</v>
          </cell>
          <cell r="AD8233">
            <v>6399820</v>
          </cell>
          <cell r="AE8233">
            <v>6399820</v>
          </cell>
        </row>
        <row r="8234">
          <cell r="F8234" t="str">
            <v>C-3603-1300-11</v>
          </cell>
          <cell r="U8234">
            <v>0</v>
          </cell>
          <cell r="V8234">
            <v>186448911</v>
          </cell>
          <cell r="W8234">
            <v>910061</v>
          </cell>
          <cell r="X8234">
            <v>185538850</v>
          </cell>
          <cell r="Z8234">
            <v>185538850</v>
          </cell>
          <cell r="AA8234">
            <v>0</v>
          </cell>
          <cell r="AB8234">
            <v>185538850</v>
          </cell>
          <cell r="AC8234">
            <v>185538850</v>
          </cell>
          <cell r="AD8234">
            <v>185538850</v>
          </cell>
          <cell r="AE8234">
            <v>185538850</v>
          </cell>
        </row>
        <row r="8235">
          <cell r="F8235" t="str">
            <v>C-3605-1300-1</v>
          </cell>
          <cell r="U8235">
            <v>88250000</v>
          </cell>
          <cell r="V8235">
            <v>109217139</v>
          </cell>
          <cell r="W8235">
            <v>1453222</v>
          </cell>
          <cell r="X8235">
            <v>196013917</v>
          </cell>
          <cell r="Z8235">
            <v>195702251</v>
          </cell>
          <cell r="AA8235">
            <v>311666</v>
          </cell>
          <cell r="AB8235">
            <v>195702251</v>
          </cell>
          <cell r="AC8235">
            <v>195702251</v>
          </cell>
          <cell r="AD8235">
            <v>195702251</v>
          </cell>
          <cell r="AE8235">
            <v>195702251</v>
          </cell>
        </row>
        <row r="8236">
          <cell r="F8236" t="str">
            <v>C-3605-1300-1</v>
          </cell>
          <cell r="U8236">
            <v>0</v>
          </cell>
          <cell r="V8236">
            <v>153000000</v>
          </cell>
          <cell r="W8236">
            <v>4099179</v>
          </cell>
          <cell r="X8236">
            <v>148900821</v>
          </cell>
          <cell r="Z8236">
            <v>148900821</v>
          </cell>
          <cell r="AA8236">
            <v>0</v>
          </cell>
          <cell r="AB8236">
            <v>148900821</v>
          </cell>
          <cell r="AC8236">
            <v>148900821</v>
          </cell>
          <cell r="AD8236">
            <v>148900821</v>
          </cell>
          <cell r="AE8236">
            <v>148900821</v>
          </cell>
        </row>
        <row r="8237">
          <cell r="F8237" t="str">
            <v>C-3605-1300-1</v>
          </cell>
          <cell r="U8237">
            <v>15000000</v>
          </cell>
          <cell r="V8237">
            <v>51479864</v>
          </cell>
          <cell r="W8237">
            <v>7859</v>
          </cell>
          <cell r="X8237">
            <v>66472005</v>
          </cell>
          <cell r="Z8237">
            <v>66465334</v>
          </cell>
          <cell r="AA8237">
            <v>6671</v>
          </cell>
          <cell r="AB8237">
            <v>66465334</v>
          </cell>
          <cell r="AC8237">
            <v>66465334</v>
          </cell>
          <cell r="AD8237">
            <v>66465334</v>
          </cell>
          <cell r="AE8237">
            <v>66465334</v>
          </cell>
        </row>
        <row r="8238">
          <cell r="F8238" t="str">
            <v>C-3605-1300-1</v>
          </cell>
          <cell r="U8238">
            <v>0</v>
          </cell>
          <cell r="V8238">
            <v>22243360</v>
          </cell>
          <cell r="W8238">
            <v>7227373</v>
          </cell>
          <cell r="X8238">
            <v>15015987</v>
          </cell>
          <cell r="Z8238">
            <v>14292722</v>
          </cell>
          <cell r="AA8238">
            <v>723265</v>
          </cell>
          <cell r="AB8238">
            <v>14292722</v>
          </cell>
          <cell r="AC8238">
            <v>14292722</v>
          </cell>
          <cell r="AD8238">
            <v>14292722</v>
          </cell>
          <cell r="AE8238">
            <v>14292722</v>
          </cell>
        </row>
        <row r="8239">
          <cell r="F8239" t="str">
            <v>C-3605-1300-1</v>
          </cell>
          <cell r="U8239">
            <v>0</v>
          </cell>
          <cell r="V8239">
            <v>26391035</v>
          </cell>
          <cell r="W8239">
            <v>14151180</v>
          </cell>
          <cell r="X8239">
            <v>12239855</v>
          </cell>
          <cell r="Z8239">
            <v>9872649</v>
          </cell>
          <cell r="AA8239">
            <v>2367206</v>
          </cell>
          <cell r="AB8239">
            <v>9872649</v>
          </cell>
          <cell r="AC8239">
            <v>9872649</v>
          </cell>
          <cell r="AD8239">
            <v>9872649</v>
          </cell>
          <cell r="AE8239">
            <v>9872649</v>
          </cell>
        </row>
        <row r="8240">
          <cell r="F8240" t="str">
            <v>C-3605-1300-1</v>
          </cell>
          <cell r="U8240">
            <v>0</v>
          </cell>
          <cell r="V8240">
            <v>140000000</v>
          </cell>
          <cell r="W8240">
            <v>10</v>
          </cell>
          <cell r="X8240">
            <v>139999990</v>
          </cell>
          <cell r="Z8240">
            <v>139999990</v>
          </cell>
          <cell r="AA8240">
            <v>0</v>
          </cell>
          <cell r="AB8240">
            <v>139999990</v>
          </cell>
          <cell r="AC8240">
            <v>139999990</v>
          </cell>
          <cell r="AD8240">
            <v>139999990</v>
          </cell>
          <cell r="AE8240">
            <v>139999990</v>
          </cell>
        </row>
        <row r="8241">
          <cell r="F8241" t="str">
            <v>C-3605-1300-1</v>
          </cell>
          <cell r="U8241">
            <v>12000000</v>
          </cell>
          <cell r="V8241">
            <v>116000000</v>
          </cell>
          <cell r="W8241">
            <v>3759926</v>
          </cell>
          <cell r="X8241">
            <v>124240074</v>
          </cell>
          <cell r="Z8241">
            <v>124240074</v>
          </cell>
          <cell r="AA8241">
            <v>0</v>
          </cell>
          <cell r="AB8241">
            <v>124240074</v>
          </cell>
          <cell r="AC8241">
            <v>124240074</v>
          </cell>
          <cell r="AD8241">
            <v>124240074</v>
          </cell>
          <cell r="AE8241">
            <v>124240074</v>
          </cell>
        </row>
        <row r="8242">
          <cell r="F8242" t="str">
            <v>C-3605-1300-1</v>
          </cell>
          <cell r="U8242">
            <v>0</v>
          </cell>
          <cell r="V8242">
            <v>30000000</v>
          </cell>
          <cell r="W8242">
            <v>9151200</v>
          </cell>
          <cell r="X8242">
            <v>20848800</v>
          </cell>
          <cell r="Z8242">
            <v>20848800</v>
          </cell>
          <cell r="AA8242">
            <v>0</v>
          </cell>
          <cell r="AB8242">
            <v>20848800</v>
          </cell>
          <cell r="AC8242">
            <v>20848800</v>
          </cell>
          <cell r="AD8242">
            <v>20848800</v>
          </cell>
          <cell r="AE8242">
            <v>20848800</v>
          </cell>
        </row>
        <row r="8243">
          <cell r="F8243" t="str">
            <v>C-3605-1300-1</v>
          </cell>
          <cell r="U8243">
            <v>120000000</v>
          </cell>
          <cell r="V8243">
            <v>24151200</v>
          </cell>
          <cell r="W8243">
            <v>11813371</v>
          </cell>
          <cell r="X8243">
            <v>132337829</v>
          </cell>
          <cell r="Z8243">
            <v>132337829</v>
          </cell>
          <cell r="AA8243">
            <v>0</v>
          </cell>
          <cell r="AB8243">
            <v>132337829</v>
          </cell>
          <cell r="AC8243">
            <v>132337829</v>
          </cell>
          <cell r="AD8243">
            <v>132337829</v>
          </cell>
          <cell r="AE8243">
            <v>132337829</v>
          </cell>
        </row>
        <row r="8244">
          <cell r="F8244" t="str">
            <v>C-3605-1300-1</v>
          </cell>
          <cell r="U8244">
            <v>30000000</v>
          </cell>
          <cell r="V8244">
            <v>0</v>
          </cell>
          <cell r="W8244">
            <v>998113</v>
          </cell>
          <cell r="X8244">
            <v>29001887</v>
          </cell>
          <cell r="Z8244">
            <v>29001728</v>
          </cell>
          <cell r="AA8244">
            <v>159</v>
          </cell>
          <cell r="AB8244">
            <v>29001728</v>
          </cell>
          <cell r="AC8244">
            <v>29001728</v>
          </cell>
          <cell r="AD8244">
            <v>29001728</v>
          </cell>
          <cell r="AE8244">
            <v>29001728</v>
          </cell>
        </row>
        <row r="8245">
          <cell r="F8245" t="str">
            <v>C-3699-1300-2</v>
          </cell>
          <cell r="U8245">
            <v>0</v>
          </cell>
          <cell r="V8245">
            <v>67000000</v>
          </cell>
          <cell r="W8245">
            <v>0</v>
          </cell>
          <cell r="X8245">
            <v>67000000</v>
          </cell>
          <cell r="Z8245">
            <v>67000000</v>
          </cell>
          <cell r="AA8245">
            <v>0</v>
          </cell>
          <cell r="AB8245">
            <v>67000000</v>
          </cell>
          <cell r="AC8245">
            <v>67000000</v>
          </cell>
          <cell r="AD8245">
            <v>0</v>
          </cell>
          <cell r="AE8245">
            <v>0</v>
          </cell>
        </row>
        <row r="8246">
          <cell r="F8246" t="str">
            <v>C-3699-1300-2</v>
          </cell>
          <cell r="U8246">
            <v>0</v>
          </cell>
          <cell r="V8246">
            <v>67000000</v>
          </cell>
          <cell r="W8246">
            <v>67000000</v>
          </cell>
          <cell r="X8246">
            <v>0</v>
          </cell>
          <cell r="Z8246">
            <v>0</v>
          </cell>
          <cell r="AA8246">
            <v>0</v>
          </cell>
          <cell r="AB8246">
            <v>0</v>
          </cell>
          <cell r="AC8246">
            <v>0</v>
          </cell>
          <cell r="AD8246">
            <v>0</v>
          </cell>
          <cell r="AE8246">
            <v>0</v>
          </cell>
        </row>
        <row r="8247">
          <cell r="F8247" t="str">
            <v>C-3699-1300-2</v>
          </cell>
          <cell r="U8247">
            <v>0</v>
          </cell>
          <cell r="V8247">
            <v>752027460</v>
          </cell>
          <cell r="W8247">
            <v>0</v>
          </cell>
          <cell r="X8247">
            <v>752027460</v>
          </cell>
          <cell r="Z8247">
            <v>748906873</v>
          </cell>
          <cell r="AA8247">
            <v>3120587</v>
          </cell>
          <cell r="AB8247">
            <v>748906873</v>
          </cell>
          <cell r="AC8247">
            <v>748906873</v>
          </cell>
          <cell r="AD8247">
            <v>576026186</v>
          </cell>
          <cell r="AE8247">
            <v>576026186</v>
          </cell>
        </row>
        <row r="8248">
          <cell r="F8248" t="str">
            <v>C-3699-1300-2</v>
          </cell>
          <cell r="U8248">
            <v>184717750</v>
          </cell>
          <cell r="V8248">
            <v>440009614</v>
          </cell>
          <cell r="W8248">
            <v>0</v>
          </cell>
          <cell r="X8248">
            <v>624727364</v>
          </cell>
          <cell r="Z8248">
            <v>623704807</v>
          </cell>
          <cell r="AA8248">
            <v>1022557</v>
          </cell>
          <cell r="AB8248">
            <v>623704807</v>
          </cell>
          <cell r="AC8248">
            <v>623704807</v>
          </cell>
          <cell r="AD8248">
            <v>462119797</v>
          </cell>
          <cell r="AE8248">
            <v>462119797</v>
          </cell>
        </row>
        <row r="8249">
          <cell r="F8249" t="str">
            <v>C-3602-1300-5</v>
          </cell>
          <cell r="U8249">
            <v>101202750</v>
          </cell>
          <cell r="V8249">
            <v>0</v>
          </cell>
          <cell r="W8249">
            <v>2349502</v>
          </cell>
          <cell r="X8249">
            <v>98853248</v>
          </cell>
          <cell r="Z8249">
            <v>98853248</v>
          </cell>
          <cell r="AA8249">
            <v>0</v>
          </cell>
          <cell r="AB8249">
            <v>98853248</v>
          </cell>
          <cell r="AC8249">
            <v>98853248</v>
          </cell>
          <cell r="AD8249">
            <v>98853248</v>
          </cell>
          <cell r="AE8249">
            <v>98853248</v>
          </cell>
        </row>
        <row r="8250">
          <cell r="F8250" t="str">
            <v>C-3602-1300-5</v>
          </cell>
          <cell r="U8250">
            <v>2530069</v>
          </cell>
          <cell r="V8250">
            <v>0</v>
          </cell>
          <cell r="W8250">
            <v>0</v>
          </cell>
          <cell r="X8250">
            <v>2530069</v>
          </cell>
          <cell r="Z8250">
            <v>1758049</v>
          </cell>
          <cell r="AA8250">
            <v>772020</v>
          </cell>
          <cell r="AB8250">
            <v>1758049</v>
          </cell>
          <cell r="AC8250">
            <v>1758049</v>
          </cell>
          <cell r="AD8250">
            <v>1758049</v>
          </cell>
          <cell r="AE8250">
            <v>1758049</v>
          </cell>
        </row>
        <row r="8251">
          <cell r="F8251" t="str">
            <v>C-3602-1300-5</v>
          </cell>
          <cell r="U8251">
            <v>25300688</v>
          </cell>
          <cell r="V8251">
            <v>0</v>
          </cell>
          <cell r="W8251">
            <v>461</v>
          </cell>
          <cell r="X8251">
            <v>25300227</v>
          </cell>
          <cell r="Z8251">
            <v>25300227</v>
          </cell>
          <cell r="AA8251">
            <v>0</v>
          </cell>
          <cell r="AB8251">
            <v>25300227</v>
          </cell>
          <cell r="AC8251">
            <v>25300227</v>
          </cell>
          <cell r="AD8251">
            <v>25300227</v>
          </cell>
          <cell r="AE8251">
            <v>25300227</v>
          </cell>
        </row>
        <row r="8252">
          <cell r="F8252" t="str">
            <v>C-3603-1300-1</v>
          </cell>
          <cell r="U8252">
            <v>11000000</v>
          </cell>
          <cell r="V8252">
            <v>0</v>
          </cell>
          <cell r="W8252">
            <v>11000000</v>
          </cell>
          <cell r="X8252">
            <v>0</v>
          </cell>
          <cell r="Z8252">
            <v>0</v>
          </cell>
          <cell r="AA8252">
            <v>0</v>
          </cell>
          <cell r="AB8252">
            <v>0</v>
          </cell>
          <cell r="AC8252">
            <v>0</v>
          </cell>
          <cell r="AD8252">
            <v>0</v>
          </cell>
          <cell r="AE8252">
            <v>0</v>
          </cell>
        </row>
        <row r="8253">
          <cell r="F8253" t="str">
            <v>C-3603-1300-1</v>
          </cell>
          <cell r="U8253">
            <v>0</v>
          </cell>
          <cell r="V8253">
            <v>15000000</v>
          </cell>
          <cell r="W8253">
            <v>0</v>
          </cell>
          <cell r="X8253">
            <v>15000000</v>
          </cell>
          <cell r="Z8253">
            <v>14998770</v>
          </cell>
          <cell r="AA8253">
            <v>1230</v>
          </cell>
          <cell r="AB8253">
            <v>14998770</v>
          </cell>
          <cell r="AC8253">
            <v>14998770</v>
          </cell>
          <cell r="AD8253">
            <v>0</v>
          </cell>
          <cell r="AE8253">
            <v>0</v>
          </cell>
        </row>
        <row r="8254">
          <cell r="F8254" t="str">
            <v>C-3603-1300-1</v>
          </cell>
          <cell r="U8254">
            <v>335093000</v>
          </cell>
          <cell r="V8254">
            <v>0</v>
          </cell>
          <cell r="W8254">
            <v>108150278</v>
          </cell>
          <cell r="X8254">
            <v>226942722</v>
          </cell>
          <cell r="Z8254">
            <v>223970312</v>
          </cell>
          <cell r="AA8254">
            <v>2972410</v>
          </cell>
          <cell r="AB8254">
            <v>223970312</v>
          </cell>
          <cell r="AC8254">
            <v>223970312</v>
          </cell>
          <cell r="AD8254">
            <v>223970312</v>
          </cell>
          <cell r="AE8254">
            <v>223970312</v>
          </cell>
        </row>
        <row r="8255">
          <cell r="F8255" t="str">
            <v>C-3603-1300-1</v>
          </cell>
          <cell r="U8255">
            <v>46962000</v>
          </cell>
          <cell r="V8255">
            <v>10000000</v>
          </cell>
          <cell r="W8255">
            <v>0</v>
          </cell>
          <cell r="X8255">
            <v>56962000</v>
          </cell>
          <cell r="Z8255">
            <v>56271557</v>
          </cell>
          <cell r="AA8255">
            <v>690443</v>
          </cell>
          <cell r="AB8255">
            <v>56271557</v>
          </cell>
          <cell r="AC8255">
            <v>56271557</v>
          </cell>
          <cell r="AD8255">
            <v>56271557</v>
          </cell>
          <cell r="AE8255">
            <v>56271557</v>
          </cell>
        </row>
        <row r="8256">
          <cell r="F8256" t="str">
            <v>C-3603-1300-1</v>
          </cell>
          <cell r="U8256">
            <v>237936000</v>
          </cell>
          <cell r="V8256">
            <v>15000000</v>
          </cell>
          <cell r="W8256">
            <v>3950000</v>
          </cell>
          <cell r="X8256">
            <v>248986000</v>
          </cell>
          <cell r="Z8256">
            <v>247313039</v>
          </cell>
          <cell r="AA8256">
            <v>1672961</v>
          </cell>
          <cell r="AB8256">
            <v>247313039</v>
          </cell>
          <cell r="AC8256">
            <v>247313039</v>
          </cell>
          <cell r="AD8256">
            <v>247313039</v>
          </cell>
          <cell r="AE8256">
            <v>247313039</v>
          </cell>
        </row>
        <row r="8257">
          <cell r="F8257" t="str">
            <v>C-3603-1300-1</v>
          </cell>
          <cell r="U8257">
            <v>255236000</v>
          </cell>
          <cell r="V8257">
            <v>2132214</v>
          </cell>
          <cell r="W8257">
            <v>40107</v>
          </cell>
          <cell r="X8257">
            <v>257328107</v>
          </cell>
          <cell r="Z8257">
            <v>253194086</v>
          </cell>
          <cell r="AA8257">
            <v>4134021</v>
          </cell>
          <cell r="AB8257">
            <v>253194086</v>
          </cell>
          <cell r="AC8257">
            <v>253194086</v>
          </cell>
          <cell r="AD8257">
            <v>253194086</v>
          </cell>
          <cell r="AE8257">
            <v>253194086</v>
          </cell>
        </row>
        <row r="8258">
          <cell r="F8258" t="str">
            <v>C-3603-1300-1</v>
          </cell>
          <cell r="U8258">
            <v>0</v>
          </cell>
          <cell r="V8258">
            <v>887813</v>
          </cell>
          <cell r="W8258">
            <v>887813</v>
          </cell>
          <cell r="X8258">
            <v>0</v>
          </cell>
          <cell r="Z8258">
            <v>0</v>
          </cell>
          <cell r="AA8258">
            <v>0</v>
          </cell>
          <cell r="AB8258">
            <v>0</v>
          </cell>
          <cell r="AC8258">
            <v>0</v>
          </cell>
          <cell r="AD8258">
            <v>0</v>
          </cell>
          <cell r="AE8258">
            <v>0</v>
          </cell>
        </row>
        <row r="8259">
          <cell r="F8259" t="str">
            <v>C-3603-1300-1</v>
          </cell>
          <cell r="U8259">
            <v>0</v>
          </cell>
          <cell r="V8259">
            <v>25439000</v>
          </cell>
          <cell r="W8259">
            <v>0</v>
          </cell>
          <cell r="X8259">
            <v>25439000</v>
          </cell>
          <cell r="Z8259">
            <v>22197932.329999998</v>
          </cell>
          <cell r="AA8259">
            <v>3241067.67</v>
          </cell>
          <cell r="AB8259">
            <v>22197932.329999998</v>
          </cell>
          <cell r="AC8259">
            <v>22197932.329999998</v>
          </cell>
          <cell r="AD8259">
            <v>17069347.329999998</v>
          </cell>
          <cell r="AE8259">
            <v>17069347.329999998</v>
          </cell>
        </row>
        <row r="8260">
          <cell r="F8260" t="str">
            <v>C-3603-1300-1</v>
          </cell>
          <cell r="U8260">
            <v>42939000</v>
          </cell>
          <cell r="V8260">
            <v>4678776</v>
          </cell>
          <cell r="W8260">
            <v>30117776</v>
          </cell>
          <cell r="X8260">
            <v>17500000</v>
          </cell>
          <cell r="Z8260">
            <v>17481338</v>
          </cell>
          <cell r="AA8260">
            <v>18662</v>
          </cell>
          <cell r="AB8260">
            <v>17481338</v>
          </cell>
          <cell r="AC8260">
            <v>17481338</v>
          </cell>
          <cell r="AD8260">
            <v>9999570</v>
          </cell>
          <cell r="AE8260">
            <v>9999570</v>
          </cell>
        </row>
        <row r="8261">
          <cell r="F8261" t="str">
            <v>C-3603-1300-1</v>
          </cell>
          <cell r="U8261">
            <v>10298000</v>
          </cell>
          <cell r="V8261">
            <v>0</v>
          </cell>
          <cell r="W8261">
            <v>0</v>
          </cell>
          <cell r="X8261">
            <v>10298000</v>
          </cell>
          <cell r="Z8261">
            <v>10293500</v>
          </cell>
          <cell r="AA8261">
            <v>4500</v>
          </cell>
          <cell r="AB8261">
            <v>10293500</v>
          </cell>
          <cell r="AC8261">
            <v>10293500</v>
          </cell>
          <cell r="AD8261">
            <v>0</v>
          </cell>
          <cell r="AE8261">
            <v>0</v>
          </cell>
        </row>
        <row r="8262">
          <cell r="F8262" t="str">
            <v>C-3603-1300-1</v>
          </cell>
          <cell r="U8262">
            <v>42510000</v>
          </cell>
          <cell r="V8262">
            <v>0</v>
          </cell>
          <cell r="W8262">
            <v>18896</v>
          </cell>
          <cell r="X8262">
            <v>42491104</v>
          </cell>
          <cell r="Z8262">
            <v>42491104</v>
          </cell>
          <cell r="AA8262">
            <v>0</v>
          </cell>
          <cell r="AB8262">
            <v>42491104</v>
          </cell>
          <cell r="AC8262">
            <v>42491104</v>
          </cell>
          <cell r="AD8262">
            <v>42491104</v>
          </cell>
          <cell r="AE8262">
            <v>42491104</v>
          </cell>
        </row>
        <row r="8263">
          <cell r="F8263" t="str">
            <v>C-3603-1300-1</v>
          </cell>
          <cell r="U8263">
            <v>27656000</v>
          </cell>
          <cell r="V8263">
            <v>0</v>
          </cell>
          <cell r="W8263">
            <v>0</v>
          </cell>
          <cell r="X8263">
            <v>27656000</v>
          </cell>
          <cell r="Z8263">
            <v>27644900</v>
          </cell>
          <cell r="AA8263">
            <v>11100</v>
          </cell>
          <cell r="AB8263">
            <v>27644900</v>
          </cell>
          <cell r="AC8263">
            <v>27644900</v>
          </cell>
          <cell r="AD8263">
            <v>27644900</v>
          </cell>
          <cell r="AE8263">
            <v>27644900</v>
          </cell>
        </row>
        <row r="8264">
          <cell r="F8264" t="str">
            <v>C-3603-1300-1</v>
          </cell>
          <cell r="U8264">
            <v>446271000</v>
          </cell>
          <cell r="V8264">
            <v>44988968</v>
          </cell>
          <cell r="W8264">
            <v>55135866</v>
          </cell>
          <cell r="X8264">
            <v>436124102</v>
          </cell>
          <cell r="Z8264">
            <v>435301144</v>
          </cell>
          <cell r="AA8264">
            <v>822958</v>
          </cell>
          <cell r="AB8264">
            <v>435301144</v>
          </cell>
          <cell r="AC8264">
            <v>435301144</v>
          </cell>
          <cell r="AD8264">
            <v>435301144</v>
          </cell>
          <cell r="AE8264">
            <v>435301144</v>
          </cell>
        </row>
        <row r="8265">
          <cell r="F8265" t="str">
            <v>C-3603-1300-1</v>
          </cell>
          <cell r="U8265">
            <v>54451000</v>
          </cell>
          <cell r="V8265">
            <v>7057688</v>
          </cell>
          <cell r="W8265">
            <v>0</v>
          </cell>
          <cell r="X8265">
            <v>61508688</v>
          </cell>
          <cell r="Z8265">
            <v>61508687</v>
          </cell>
          <cell r="AA8265">
            <v>1</v>
          </cell>
          <cell r="AB8265">
            <v>61508687</v>
          </cell>
          <cell r="AC8265">
            <v>61508687</v>
          </cell>
          <cell r="AD8265">
            <v>61508687</v>
          </cell>
          <cell r="AE8265">
            <v>61508687</v>
          </cell>
        </row>
        <row r="8266">
          <cell r="F8266" t="str">
            <v>C-3603-1300-1</v>
          </cell>
          <cell r="U8266">
            <v>565818000</v>
          </cell>
          <cell r="V8266">
            <v>1802500</v>
          </cell>
          <cell r="W8266">
            <v>12241011</v>
          </cell>
          <cell r="X8266">
            <v>555379489</v>
          </cell>
          <cell r="Z8266">
            <v>542919014</v>
          </cell>
          <cell r="AA8266">
            <v>12460475</v>
          </cell>
          <cell r="AB8266">
            <v>542919014</v>
          </cell>
          <cell r="AC8266">
            <v>542919014</v>
          </cell>
          <cell r="AD8266">
            <v>542919014</v>
          </cell>
          <cell r="AE8266">
            <v>542919014</v>
          </cell>
        </row>
        <row r="8267">
          <cell r="F8267" t="str">
            <v>C-3603-1300-1</v>
          </cell>
          <cell r="U8267">
            <v>8000000</v>
          </cell>
          <cell r="V8267">
            <v>0</v>
          </cell>
          <cell r="W8267">
            <v>0</v>
          </cell>
          <cell r="X8267">
            <v>8000000</v>
          </cell>
          <cell r="Z8267">
            <v>7959858</v>
          </cell>
          <cell r="AA8267">
            <v>40142</v>
          </cell>
          <cell r="AB8267">
            <v>7959858</v>
          </cell>
          <cell r="AC8267">
            <v>7959858</v>
          </cell>
          <cell r="AD8267">
            <v>7959858</v>
          </cell>
          <cell r="AE8267">
            <v>7959858</v>
          </cell>
        </row>
        <row r="8268">
          <cell r="F8268" t="str">
            <v>C-3603-1300-1</v>
          </cell>
          <cell r="U8268">
            <v>50000000</v>
          </cell>
          <cell r="V8268">
            <v>0</v>
          </cell>
          <cell r="W8268">
            <v>12312591</v>
          </cell>
          <cell r="X8268">
            <v>37687409</v>
          </cell>
          <cell r="Z8268">
            <v>37687325</v>
          </cell>
          <cell r="AA8268">
            <v>84</v>
          </cell>
          <cell r="AB8268">
            <v>37687325</v>
          </cell>
          <cell r="AC8268">
            <v>37687325</v>
          </cell>
          <cell r="AD8268">
            <v>37687325</v>
          </cell>
          <cell r="AE8268">
            <v>37687325</v>
          </cell>
        </row>
        <row r="8269">
          <cell r="F8269" t="str">
            <v>C-3603-1300-1</v>
          </cell>
          <cell r="U8269">
            <v>48039000</v>
          </cell>
          <cell r="V8269">
            <v>0</v>
          </cell>
          <cell r="W8269">
            <v>23464</v>
          </cell>
          <cell r="X8269">
            <v>48015536</v>
          </cell>
          <cell r="Z8269">
            <v>48015536</v>
          </cell>
          <cell r="AA8269">
            <v>0</v>
          </cell>
          <cell r="AB8269">
            <v>48015536</v>
          </cell>
          <cell r="AC8269">
            <v>48015536</v>
          </cell>
          <cell r="AD8269">
            <v>48015536</v>
          </cell>
          <cell r="AE8269">
            <v>48015536</v>
          </cell>
        </row>
        <row r="8270">
          <cell r="F8270" t="str">
            <v>C-3603-1300-1</v>
          </cell>
          <cell r="U8270">
            <v>0</v>
          </cell>
          <cell r="V8270">
            <v>12312591</v>
          </cell>
          <cell r="W8270">
            <v>12312591</v>
          </cell>
          <cell r="X8270">
            <v>0</v>
          </cell>
          <cell r="Z8270">
            <v>0</v>
          </cell>
          <cell r="AA8270">
            <v>0</v>
          </cell>
          <cell r="AB8270">
            <v>0</v>
          </cell>
          <cell r="AC8270">
            <v>0</v>
          </cell>
          <cell r="AD8270">
            <v>0</v>
          </cell>
          <cell r="AE8270">
            <v>0</v>
          </cell>
        </row>
        <row r="8271">
          <cell r="F8271" t="str">
            <v>C-3603-1300-1</v>
          </cell>
          <cell r="U8271">
            <v>32000000</v>
          </cell>
          <cell r="V8271">
            <v>0</v>
          </cell>
          <cell r="W8271">
            <v>14799</v>
          </cell>
          <cell r="X8271">
            <v>31985201</v>
          </cell>
          <cell r="Z8271">
            <v>31985201</v>
          </cell>
          <cell r="AA8271">
            <v>0</v>
          </cell>
          <cell r="AB8271">
            <v>31985201</v>
          </cell>
          <cell r="AC8271">
            <v>31985201</v>
          </cell>
          <cell r="AD8271">
            <v>31985201</v>
          </cell>
          <cell r="AE8271">
            <v>31985201</v>
          </cell>
        </row>
        <row r="8272">
          <cell r="F8272" t="str">
            <v>C-3603-1300-1</v>
          </cell>
          <cell r="U8272">
            <v>57449000</v>
          </cell>
          <cell r="V8272">
            <v>0</v>
          </cell>
          <cell r="W8272">
            <v>0</v>
          </cell>
          <cell r="X8272">
            <v>57449000</v>
          </cell>
          <cell r="Z8272">
            <v>57448571</v>
          </cell>
          <cell r="AA8272">
            <v>429</v>
          </cell>
          <cell r="AB8272">
            <v>57448571</v>
          </cell>
          <cell r="AC8272">
            <v>57448571</v>
          </cell>
          <cell r="AD8272">
            <v>57448571</v>
          </cell>
          <cell r="AE8272">
            <v>57448571</v>
          </cell>
        </row>
        <row r="8273">
          <cell r="F8273" t="str">
            <v>C-3603-1300-1</v>
          </cell>
          <cell r="U8273">
            <v>0</v>
          </cell>
          <cell r="V8273">
            <v>4000000</v>
          </cell>
          <cell r="W8273">
            <v>0</v>
          </cell>
          <cell r="X8273">
            <v>4000000</v>
          </cell>
          <cell r="Z8273">
            <v>3993564</v>
          </cell>
          <cell r="AA8273">
            <v>6436</v>
          </cell>
          <cell r="AB8273">
            <v>3993564</v>
          </cell>
          <cell r="AC8273">
            <v>3993564</v>
          </cell>
          <cell r="AD8273">
            <v>0</v>
          </cell>
          <cell r="AE8273">
            <v>0</v>
          </cell>
        </row>
        <row r="8274">
          <cell r="F8274" t="str">
            <v>C-3603-1300-1</v>
          </cell>
          <cell r="U8274">
            <v>5000000</v>
          </cell>
          <cell r="V8274">
            <v>0</v>
          </cell>
          <cell r="W8274">
            <v>204832</v>
          </cell>
          <cell r="X8274">
            <v>4795168</v>
          </cell>
          <cell r="Z8274">
            <v>4795168</v>
          </cell>
          <cell r="AA8274">
            <v>0</v>
          </cell>
          <cell r="AB8274">
            <v>4795168</v>
          </cell>
          <cell r="AC8274">
            <v>4795168</v>
          </cell>
          <cell r="AD8274">
            <v>4795168</v>
          </cell>
          <cell r="AE8274">
            <v>4795168</v>
          </cell>
        </row>
        <row r="8275">
          <cell r="F8275" t="str">
            <v>C-3603-1300-3</v>
          </cell>
          <cell r="U8275">
            <v>0</v>
          </cell>
          <cell r="V8275">
            <v>2550000000</v>
          </cell>
          <cell r="W8275">
            <v>0</v>
          </cell>
          <cell r="X8275">
            <v>2550000000</v>
          </cell>
          <cell r="Z8275">
            <v>2540157388</v>
          </cell>
          <cell r="AA8275">
            <v>9842612</v>
          </cell>
          <cell r="AB8275">
            <v>2540157388</v>
          </cell>
          <cell r="AC8275">
            <v>1985491984</v>
          </cell>
          <cell r="AD8275">
            <v>1845333784</v>
          </cell>
          <cell r="AE8275">
            <v>1845333784</v>
          </cell>
        </row>
        <row r="8276">
          <cell r="F8276" t="str">
            <v>C-3603-1300-3</v>
          </cell>
          <cell r="U8276">
            <v>0</v>
          </cell>
          <cell r="V8276">
            <v>149988050</v>
          </cell>
          <cell r="W8276">
            <v>0</v>
          </cell>
          <cell r="X8276">
            <v>149988050</v>
          </cell>
          <cell r="Z8276">
            <v>149982007</v>
          </cell>
          <cell r="AA8276">
            <v>6043</v>
          </cell>
          <cell r="AB8276">
            <v>149982007</v>
          </cell>
          <cell r="AC8276">
            <v>149982007</v>
          </cell>
          <cell r="AD8276">
            <v>149982007</v>
          </cell>
          <cell r="AE8276">
            <v>149982007</v>
          </cell>
        </row>
        <row r="8277">
          <cell r="F8277" t="str">
            <v>C-3603-1300-3</v>
          </cell>
          <cell r="U8277">
            <v>1401288300</v>
          </cell>
          <cell r="V8277">
            <v>0</v>
          </cell>
          <cell r="W8277">
            <v>449989303</v>
          </cell>
          <cell r="X8277">
            <v>951298997</v>
          </cell>
          <cell r="Z8277">
            <v>951257850</v>
          </cell>
          <cell r="AA8277">
            <v>41147</v>
          </cell>
          <cell r="AB8277">
            <v>951257850</v>
          </cell>
          <cell r="AC8277">
            <v>951257850</v>
          </cell>
          <cell r="AD8277">
            <v>915389910</v>
          </cell>
          <cell r="AE8277">
            <v>915389910</v>
          </cell>
        </row>
        <row r="8278">
          <cell r="F8278" t="str">
            <v>C-3603-1300-3</v>
          </cell>
          <cell r="U8278">
            <v>2690957100</v>
          </cell>
          <cell r="V8278">
            <v>462618995</v>
          </cell>
          <cell r="W8278">
            <v>139247682</v>
          </cell>
          <cell r="X8278">
            <v>3014328413</v>
          </cell>
          <cell r="Z8278">
            <v>2939266295</v>
          </cell>
          <cell r="AA8278">
            <v>75062118</v>
          </cell>
          <cell r="AB8278">
            <v>2939266295</v>
          </cell>
          <cell r="AC8278">
            <v>2939074493</v>
          </cell>
          <cell r="AD8278">
            <v>2939074493</v>
          </cell>
          <cell r="AE8278">
            <v>2939074493</v>
          </cell>
        </row>
        <row r="8279">
          <cell r="F8279" t="str">
            <v>C-3603-1300-3</v>
          </cell>
          <cell r="U8279">
            <v>2802576500</v>
          </cell>
          <cell r="V8279">
            <v>0</v>
          </cell>
          <cell r="W8279">
            <v>253618995</v>
          </cell>
          <cell r="X8279">
            <v>2548957505</v>
          </cell>
          <cell r="Z8279">
            <v>2525768200</v>
          </cell>
          <cell r="AA8279">
            <v>23189305</v>
          </cell>
          <cell r="AB8279">
            <v>2525768200</v>
          </cell>
          <cell r="AC8279">
            <v>2525768200</v>
          </cell>
          <cell r="AD8279">
            <v>2525768200</v>
          </cell>
          <cell r="AE8279">
            <v>2525768200</v>
          </cell>
        </row>
        <row r="8280">
          <cell r="F8280" t="str">
            <v>C-3603-1300-3</v>
          </cell>
          <cell r="U8280">
            <v>0</v>
          </cell>
          <cell r="V8280">
            <v>300000000</v>
          </cell>
          <cell r="W8280">
            <v>22954</v>
          </cell>
          <cell r="X8280">
            <v>299977046</v>
          </cell>
          <cell r="Z8280">
            <v>299860335</v>
          </cell>
          <cell r="AA8280">
            <v>116711</v>
          </cell>
          <cell r="AB8280">
            <v>299860335</v>
          </cell>
          <cell r="AC8280">
            <v>43982739</v>
          </cell>
          <cell r="AD8280">
            <v>43982739</v>
          </cell>
          <cell r="AE8280">
            <v>43982739</v>
          </cell>
        </row>
        <row r="8281">
          <cell r="F8281" t="str">
            <v>C-3603-1300-3</v>
          </cell>
          <cell r="U8281">
            <v>118283800</v>
          </cell>
          <cell r="V8281">
            <v>0</v>
          </cell>
          <cell r="W8281">
            <v>5016</v>
          </cell>
          <cell r="X8281">
            <v>118278784</v>
          </cell>
          <cell r="Z8281">
            <v>118278784</v>
          </cell>
          <cell r="AA8281">
            <v>0</v>
          </cell>
          <cell r="AB8281">
            <v>118278784</v>
          </cell>
          <cell r="AC8281">
            <v>118278784</v>
          </cell>
          <cell r="AD8281">
            <v>118278784</v>
          </cell>
          <cell r="AE8281">
            <v>118278784</v>
          </cell>
        </row>
        <row r="8282">
          <cell r="F8282" t="str">
            <v>C-3603-1300-3</v>
          </cell>
          <cell r="U8282">
            <v>504673900</v>
          </cell>
          <cell r="V8282">
            <v>0</v>
          </cell>
          <cell r="W8282">
            <v>115</v>
          </cell>
          <cell r="X8282">
            <v>504673785</v>
          </cell>
          <cell r="Z8282">
            <v>504673778</v>
          </cell>
          <cell r="AA8282">
            <v>7</v>
          </cell>
          <cell r="AB8282">
            <v>504673778</v>
          </cell>
          <cell r="AC8282">
            <v>504673778</v>
          </cell>
          <cell r="AD8282">
            <v>504673778</v>
          </cell>
          <cell r="AE8282">
            <v>504673778</v>
          </cell>
        </row>
        <row r="8283">
          <cell r="F8283" t="str">
            <v>C-3603-1300-3</v>
          </cell>
          <cell r="U8283">
            <v>33600000</v>
          </cell>
          <cell r="V8283">
            <v>0</v>
          </cell>
          <cell r="W8283">
            <v>16440</v>
          </cell>
          <cell r="X8283">
            <v>33583560</v>
          </cell>
          <cell r="Z8283">
            <v>33583560</v>
          </cell>
          <cell r="AA8283">
            <v>0</v>
          </cell>
          <cell r="AB8283">
            <v>33583560</v>
          </cell>
          <cell r="AC8283">
            <v>33583560</v>
          </cell>
          <cell r="AD8283">
            <v>33583560</v>
          </cell>
          <cell r="AE8283">
            <v>33583560</v>
          </cell>
        </row>
        <row r="8284">
          <cell r="F8284" t="str">
            <v>C-3603-1300-4</v>
          </cell>
          <cell r="U8284">
            <v>77091322</v>
          </cell>
          <cell r="V8284">
            <v>0</v>
          </cell>
          <cell r="W8284">
            <v>13278706</v>
          </cell>
          <cell r="X8284">
            <v>63812616</v>
          </cell>
          <cell r="Z8284">
            <v>59386309</v>
          </cell>
          <cell r="AA8284">
            <v>4426307</v>
          </cell>
          <cell r="AB8284">
            <v>59386309</v>
          </cell>
          <cell r="AC8284">
            <v>59386309</v>
          </cell>
          <cell r="AD8284">
            <v>59386309</v>
          </cell>
          <cell r="AE8284">
            <v>59386309</v>
          </cell>
        </row>
        <row r="8285">
          <cell r="F8285" t="str">
            <v>C-3603-1300-4</v>
          </cell>
          <cell r="U8285">
            <v>0</v>
          </cell>
          <cell r="V8285">
            <v>54572898</v>
          </cell>
          <cell r="W8285">
            <v>2010477</v>
          </cell>
          <cell r="X8285">
            <v>52562421</v>
          </cell>
          <cell r="Z8285">
            <v>49058258</v>
          </cell>
          <cell r="AA8285">
            <v>3504163</v>
          </cell>
          <cell r="AB8285">
            <v>49058258</v>
          </cell>
          <cell r="AC8285">
            <v>49058258</v>
          </cell>
          <cell r="AD8285">
            <v>49058258</v>
          </cell>
          <cell r="AE8285">
            <v>49058258</v>
          </cell>
        </row>
        <row r="8286">
          <cell r="F8286" t="str">
            <v>C-3603-1300-7</v>
          </cell>
          <cell r="U8286">
            <v>25000000</v>
          </cell>
          <cell r="V8286">
            <v>0</v>
          </cell>
          <cell r="W8286">
            <v>25000000</v>
          </cell>
          <cell r="X8286">
            <v>0</v>
          </cell>
          <cell r="Z8286">
            <v>0</v>
          </cell>
          <cell r="AA8286">
            <v>0</v>
          </cell>
          <cell r="AB8286">
            <v>0</v>
          </cell>
          <cell r="AC8286">
            <v>0</v>
          </cell>
          <cell r="AD8286">
            <v>0</v>
          </cell>
          <cell r="AE8286">
            <v>0</v>
          </cell>
        </row>
        <row r="8287">
          <cell r="F8287" t="str">
            <v>C-3603-1300-7</v>
          </cell>
          <cell r="U8287">
            <v>10000000</v>
          </cell>
          <cell r="V8287">
            <v>0</v>
          </cell>
          <cell r="W8287">
            <v>10000000</v>
          </cell>
          <cell r="X8287">
            <v>0</v>
          </cell>
          <cell r="Z8287">
            <v>0</v>
          </cell>
          <cell r="AA8287">
            <v>0</v>
          </cell>
          <cell r="AB8287">
            <v>0</v>
          </cell>
          <cell r="AC8287">
            <v>0</v>
          </cell>
          <cell r="AD8287">
            <v>0</v>
          </cell>
          <cell r="AE8287">
            <v>0</v>
          </cell>
        </row>
        <row r="8288">
          <cell r="F8288" t="str">
            <v>C-3603-1300-9</v>
          </cell>
          <cell r="U8288">
            <v>1500000</v>
          </cell>
          <cell r="V8288">
            <v>6660000</v>
          </cell>
          <cell r="W8288">
            <v>60000</v>
          </cell>
          <cell r="X8288">
            <v>8100000</v>
          </cell>
          <cell r="Z8288">
            <v>8000468</v>
          </cell>
          <cell r="AA8288">
            <v>99532</v>
          </cell>
          <cell r="AB8288">
            <v>8000468</v>
          </cell>
          <cell r="AC8288">
            <v>8000468</v>
          </cell>
          <cell r="AD8288">
            <v>8000468</v>
          </cell>
          <cell r="AE8288">
            <v>8000468</v>
          </cell>
        </row>
        <row r="8289">
          <cell r="F8289" t="str">
            <v>C-3603-1300-9</v>
          </cell>
          <cell r="U8289">
            <v>143750000</v>
          </cell>
          <cell r="V8289">
            <v>55000000</v>
          </cell>
          <cell r="W8289">
            <v>6064860</v>
          </cell>
          <cell r="X8289">
            <v>192685140</v>
          </cell>
          <cell r="Z8289">
            <v>192685140</v>
          </cell>
          <cell r="AA8289">
            <v>0</v>
          </cell>
          <cell r="AB8289">
            <v>192685140</v>
          </cell>
          <cell r="AC8289">
            <v>192685140</v>
          </cell>
          <cell r="AD8289">
            <v>192685140</v>
          </cell>
          <cell r="AE8289">
            <v>192685140</v>
          </cell>
        </row>
        <row r="8290">
          <cell r="F8290" t="str">
            <v>C-3603-1300-11</v>
          </cell>
          <cell r="U8290">
            <v>0</v>
          </cell>
          <cell r="V8290">
            <v>3696005</v>
          </cell>
          <cell r="W8290">
            <v>3696005</v>
          </cell>
          <cell r="X8290">
            <v>0</v>
          </cell>
          <cell r="Z8290">
            <v>0</v>
          </cell>
          <cell r="AA8290">
            <v>0</v>
          </cell>
          <cell r="AB8290">
            <v>0</v>
          </cell>
          <cell r="AC8290">
            <v>0</v>
          </cell>
          <cell r="AD8290">
            <v>0</v>
          </cell>
          <cell r="AE8290">
            <v>0</v>
          </cell>
        </row>
        <row r="8291">
          <cell r="F8291" t="str">
            <v>C-3603-1300-11</v>
          </cell>
          <cell r="U8291">
            <v>0</v>
          </cell>
          <cell r="V8291">
            <v>28524211</v>
          </cell>
          <cell r="W8291">
            <v>2224211</v>
          </cell>
          <cell r="X8291">
            <v>26300000</v>
          </cell>
          <cell r="Z8291">
            <v>14000000</v>
          </cell>
          <cell r="AA8291">
            <v>12300000</v>
          </cell>
          <cell r="AB8291">
            <v>14000000</v>
          </cell>
          <cell r="AC8291">
            <v>14000000</v>
          </cell>
          <cell r="AD8291">
            <v>14000000</v>
          </cell>
          <cell r="AE8291">
            <v>14000000</v>
          </cell>
        </row>
        <row r="8292">
          <cell r="F8292" t="str">
            <v>C-3603-1300-11</v>
          </cell>
          <cell r="U8292">
            <v>0</v>
          </cell>
          <cell r="V8292">
            <v>200000</v>
          </cell>
          <cell r="W8292">
            <v>0</v>
          </cell>
          <cell r="X8292">
            <v>200000</v>
          </cell>
          <cell r="Z8292">
            <v>192300</v>
          </cell>
          <cell r="AA8292">
            <v>7700</v>
          </cell>
          <cell r="AB8292">
            <v>192300</v>
          </cell>
          <cell r="AC8292">
            <v>192300</v>
          </cell>
          <cell r="AD8292">
            <v>0</v>
          </cell>
          <cell r="AE8292">
            <v>0</v>
          </cell>
        </row>
        <row r="8293">
          <cell r="F8293" t="str">
            <v>C-3603-1300-11</v>
          </cell>
          <cell r="U8293">
            <v>0</v>
          </cell>
          <cell r="V8293">
            <v>59295911</v>
          </cell>
          <cell r="W8293">
            <v>0</v>
          </cell>
          <cell r="X8293">
            <v>59295911</v>
          </cell>
          <cell r="Z8293">
            <v>57100000</v>
          </cell>
          <cell r="AA8293">
            <v>2195911</v>
          </cell>
          <cell r="AB8293">
            <v>57100000</v>
          </cell>
          <cell r="AC8293">
            <v>57100000</v>
          </cell>
          <cell r="AD8293">
            <v>0</v>
          </cell>
          <cell r="AE8293">
            <v>0</v>
          </cell>
        </row>
        <row r="8294">
          <cell r="F8294" t="str">
            <v>C-3603-1300-11</v>
          </cell>
          <cell r="U8294">
            <v>0</v>
          </cell>
          <cell r="V8294">
            <v>1200000</v>
          </cell>
          <cell r="W8294">
            <v>0</v>
          </cell>
          <cell r="X8294">
            <v>1200000</v>
          </cell>
          <cell r="Z8294">
            <v>1200000</v>
          </cell>
          <cell r="AA8294">
            <v>0</v>
          </cell>
          <cell r="AB8294">
            <v>1200000</v>
          </cell>
          <cell r="AC8294">
            <v>1200000</v>
          </cell>
          <cell r="AD8294">
            <v>0</v>
          </cell>
          <cell r="AE8294">
            <v>0</v>
          </cell>
        </row>
        <row r="8295">
          <cell r="F8295" t="str">
            <v>C-3605-1300-1</v>
          </cell>
          <cell r="U8295">
            <v>30503000</v>
          </cell>
          <cell r="V8295">
            <v>14000000</v>
          </cell>
          <cell r="W8295">
            <v>2080600</v>
          </cell>
          <cell r="X8295">
            <v>42422400</v>
          </cell>
          <cell r="Z8295">
            <v>42422400</v>
          </cell>
          <cell r="AA8295">
            <v>0</v>
          </cell>
          <cell r="AB8295">
            <v>42422400</v>
          </cell>
          <cell r="AC8295">
            <v>42422400</v>
          </cell>
          <cell r="AD8295">
            <v>42422400</v>
          </cell>
          <cell r="AE8295">
            <v>42422400</v>
          </cell>
        </row>
        <row r="8296">
          <cell r="F8296" t="str">
            <v>C-3605-1300-1</v>
          </cell>
          <cell r="U8296">
            <v>38990000</v>
          </cell>
          <cell r="V8296">
            <v>50398837</v>
          </cell>
          <cell r="W8296">
            <v>36939001</v>
          </cell>
          <cell r="X8296">
            <v>52449836</v>
          </cell>
          <cell r="Z8296">
            <v>52432499</v>
          </cell>
          <cell r="AA8296">
            <v>17337</v>
          </cell>
          <cell r="AB8296">
            <v>52432499</v>
          </cell>
          <cell r="AC8296">
            <v>52432499</v>
          </cell>
          <cell r="AD8296">
            <v>32050999</v>
          </cell>
          <cell r="AE8296">
            <v>32050999</v>
          </cell>
        </row>
        <row r="8297">
          <cell r="F8297" t="str">
            <v>C-3605-1300-1</v>
          </cell>
          <cell r="U8297">
            <v>0</v>
          </cell>
          <cell r="V8297">
            <v>4000000</v>
          </cell>
          <cell r="W8297">
            <v>4000000</v>
          </cell>
          <cell r="X8297">
            <v>0</v>
          </cell>
          <cell r="Z8297">
            <v>0</v>
          </cell>
          <cell r="AA8297">
            <v>0</v>
          </cell>
          <cell r="AB8297">
            <v>0</v>
          </cell>
          <cell r="AC8297">
            <v>0</v>
          </cell>
          <cell r="AD8297">
            <v>0</v>
          </cell>
          <cell r="AE8297">
            <v>0</v>
          </cell>
        </row>
        <row r="8298">
          <cell r="F8298" t="str">
            <v>C-3605-1300-1</v>
          </cell>
          <cell r="U8298">
            <v>66848979</v>
          </cell>
          <cell r="V8298">
            <v>0</v>
          </cell>
          <cell r="W8298">
            <v>43384631</v>
          </cell>
          <cell r="X8298">
            <v>23464348</v>
          </cell>
          <cell r="Z8298">
            <v>23464348</v>
          </cell>
          <cell r="AA8298">
            <v>0</v>
          </cell>
          <cell r="AB8298">
            <v>23464348</v>
          </cell>
          <cell r="AC8298">
            <v>23464348</v>
          </cell>
          <cell r="AD8298">
            <v>23464348</v>
          </cell>
          <cell r="AE8298">
            <v>23464348</v>
          </cell>
        </row>
        <row r="8299">
          <cell r="F8299" t="str">
            <v>C-3605-1300-1</v>
          </cell>
          <cell r="U8299">
            <v>0</v>
          </cell>
          <cell r="V8299">
            <v>8130696</v>
          </cell>
          <cell r="W8299">
            <v>0</v>
          </cell>
          <cell r="X8299">
            <v>8130696</v>
          </cell>
          <cell r="Z8299">
            <v>1710099</v>
          </cell>
          <cell r="AA8299">
            <v>6420597</v>
          </cell>
          <cell r="AB8299">
            <v>1710099</v>
          </cell>
          <cell r="AC8299">
            <v>1710099</v>
          </cell>
          <cell r="AD8299">
            <v>1710099</v>
          </cell>
          <cell r="AE8299">
            <v>1710099</v>
          </cell>
        </row>
        <row r="8300">
          <cell r="F8300" t="str">
            <v>C-3605-1300-1</v>
          </cell>
          <cell r="U8300">
            <v>333245097</v>
          </cell>
          <cell r="V8300">
            <v>28040782</v>
          </cell>
          <cell r="W8300">
            <v>53242831</v>
          </cell>
          <cell r="X8300">
            <v>308043048</v>
          </cell>
          <cell r="Z8300">
            <v>265997185</v>
          </cell>
          <cell r="AA8300">
            <v>42045863</v>
          </cell>
          <cell r="AB8300">
            <v>265997185</v>
          </cell>
          <cell r="AC8300">
            <v>265997185</v>
          </cell>
          <cell r="AD8300">
            <v>265997185</v>
          </cell>
          <cell r="AE8300">
            <v>265997185</v>
          </cell>
        </row>
        <row r="8301">
          <cell r="F8301" t="str">
            <v>C-3605-1300-1</v>
          </cell>
          <cell r="U8301">
            <v>0</v>
          </cell>
          <cell r="V8301">
            <v>520000000</v>
          </cell>
          <cell r="W8301">
            <v>4248451</v>
          </cell>
          <cell r="X8301">
            <v>515751549</v>
          </cell>
          <cell r="Z8301">
            <v>514353383</v>
          </cell>
          <cell r="AA8301">
            <v>1398166</v>
          </cell>
          <cell r="AB8301">
            <v>514353383</v>
          </cell>
          <cell r="AC8301">
            <v>514353383</v>
          </cell>
          <cell r="AD8301">
            <v>514353383</v>
          </cell>
          <cell r="AE8301">
            <v>514353383</v>
          </cell>
        </row>
        <row r="8302">
          <cell r="F8302" t="str">
            <v>C-3605-1300-1</v>
          </cell>
          <cell r="U8302">
            <v>240154554</v>
          </cell>
          <cell r="V8302">
            <v>10000000</v>
          </cell>
          <cell r="W8302">
            <v>14113806</v>
          </cell>
          <cell r="X8302">
            <v>236040748</v>
          </cell>
          <cell r="Z8302">
            <v>236040748</v>
          </cell>
          <cell r="AA8302">
            <v>0</v>
          </cell>
          <cell r="AB8302">
            <v>236040748</v>
          </cell>
          <cell r="AC8302">
            <v>236040748</v>
          </cell>
          <cell r="AD8302">
            <v>236040748</v>
          </cell>
          <cell r="AE8302">
            <v>236040748</v>
          </cell>
        </row>
        <row r="8303">
          <cell r="F8303" t="str">
            <v>C-3605-1300-1</v>
          </cell>
          <cell r="U8303">
            <v>41337919</v>
          </cell>
          <cell r="V8303">
            <v>53938350</v>
          </cell>
          <cell r="W8303">
            <v>5497977</v>
          </cell>
          <cell r="X8303">
            <v>89778292</v>
          </cell>
          <cell r="Z8303">
            <v>89778292</v>
          </cell>
          <cell r="AA8303">
            <v>0</v>
          </cell>
          <cell r="AB8303">
            <v>89778292</v>
          </cell>
          <cell r="AC8303">
            <v>89778292</v>
          </cell>
          <cell r="AD8303">
            <v>89778292</v>
          </cell>
          <cell r="AE8303">
            <v>89778292</v>
          </cell>
        </row>
        <row r="8304">
          <cell r="F8304" t="str">
            <v>C-3605-1300-1</v>
          </cell>
          <cell r="U8304">
            <v>4500000</v>
          </cell>
          <cell r="V8304">
            <v>5000000</v>
          </cell>
          <cell r="W8304">
            <v>9500000</v>
          </cell>
          <cell r="X8304">
            <v>0</v>
          </cell>
          <cell r="Z8304">
            <v>0</v>
          </cell>
          <cell r="AA8304">
            <v>0</v>
          </cell>
          <cell r="AB8304">
            <v>0</v>
          </cell>
          <cell r="AC8304">
            <v>0</v>
          </cell>
          <cell r="AD8304">
            <v>0</v>
          </cell>
          <cell r="AE8304">
            <v>0</v>
          </cell>
        </row>
        <row r="8305">
          <cell r="F8305" t="str">
            <v>C-3605-1300-1</v>
          </cell>
          <cell r="U8305">
            <v>11000000</v>
          </cell>
          <cell r="V8305">
            <v>150000000</v>
          </cell>
          <cell r="W8305">
            <v>142200208</v>
          </cell>
          <cell r="X8305">
            <v>18799792</v>
          </cell>
          <cell r="Z8305">
            <v>14799792</v>
          </cell>
          <cell r="AA8305">
            <v>4000000</v>
          </cell>
          <cell r="AB8305">
            <v>14799792</v>
          </cell>
          <cell r="AC8305">
            <v>14799792</v>
          </cell>
          <cell r="AD8305">
            <v>14799792</v>
          </cell>
          <cell r="AE8305">
            <v>14799792</v>
          </cell>
        </row>
        <row r="8306">
          <cell r="F8306" t="str">
            <v>C-3605-1300-1</v>
          </cell>
          <cell r="U8306">
            <v>7500000</v>
          </cell>
          <cell r="V8306">
            <v>76496368</v>
          </cell>
          <cell r="W8306">
            <v>13988621</v>
          </cell>
          <cell r="X8306">
            <v>70007747</v>
          </cell>
          <cell r="Z8306">
            <v>67727300</v>
          </cell>
          <cell r="AA8306">
            <v>2280447</v>
          </cell>
          <cell r="AB8306">
            <v>67727300</v>
          </cell>
          <cell r="AC8306">
            <v>67727300</v>
          </cell>
          <cell r="AD8306">
            <v>67727300</v>
          </cell>
          <cell r="AE8306">
            <v>67727300</v>
          </cell>
        </row>
        <row r="8307">
          <cell r="F8307" t="str">
            <v>C-3699-1300-2</v>
          </cell>
          <cell r="U8307">
            <v>0</v>
          </cell>
          <cell r="V8307">
            <v>63968280</v>
          </cell>
          <cell r="W8307">
            <v>0</v>
          </cell>
          <cell r="X8307">
            <v>63968280</v>
          </cell>
          <cell r="Z8307">
            <v>63696267</v>
          </cell>
          <cell r="AA8307">
            <v>272013</v>
          </cell>
          <cell r="AB8307">
            <v>63696267</v>
          </cell>
          <cell r="AC8307">
            <v>35795527</v>
          </cell>
          <cell r="AD8307">
            <v>35795527</v>
          </cell>
          <cell r="AE8307">
            <v>35795527</v>
          </cell>
        </row>
        <row r="8308">
          <cell r="F8308" t="str">
            <v>C-3699-1300-2</v>
          </cell>
          <cell r="U8308">
            <v>0</v>
          </cell>
          <cell r="V8308">
            <v>5614100</v>
          </cell>
          <cell r="W8308">
            <v>0</v>
          </cell>
          <cell r="X8308">
            <v>5614100</v>
          </cell>
          <cell r="Z8308">
            <v>4387685</v>
          </cell>
          <cell r="AA8308">
            <v>1226415</v>
          </cell>
          <cell r="AB8308">
            <v>4387685</v>
          </cell>
          <cell r="AC8308">
            <v>4387685</v>
          </cell>
          <cell r="AD8308">
            <v>4387685</v>
          </cell>
          <cell r="AE8308">
            <v>4387685</v>
          </cell>
        </row>
        <row r="8309">
          <cell r="F8309" t="str">
            <v>C-3602-1300-3</v>
          </cell>
          <cell r="U8309">
            <v>0</v>
          </cell>
          <cell r="V8309">
            <v>33932173</v>
          </cell>
          <cell r="W8309">
            <v>0</v>
          </cell>
          <cell r="X8309">
            <v>33932173</v>
          </cell>
          <cell r="Z8309">
            <v>33931134</v>
          </cell>
          <cell r="AA8309">
            <v>1039</v>
          </cell>
          <cell r="AB8309">
            <v>33931134</v>
          </cell>
          <cell r="AC8309">
            <v>33931134</v>
          </cell>
          <cell r="AD8309">
            <v>33931134</v>
          </cell>
          <cell r="AE8309">
            <v>33931134</v>
          </cell>
        </row>
        <row r="8310">
          <cell r="F8310" t="str">
            <v>C-3602-1300-3</v>
          </cell>
          <cell r="U8310">
            <v>35535000</v>
          </cell>
          <cell r="V8310">
            <v>0</v>
          </cell>
          <cell r="W8310">
            <v>2111500</v>
          </cell>
          <cell r="X8310">
            <v>33423500</v>
          </cell>
          <cell r="Z8310">
            <v>33063000</v>
          </cell>
          <cell r="AA8310">
            <v>360500</v>
          </cell>
          <cell r="AB8310">
            <v>33063000</v>
          </cell>
          <cell r="AC8310">
            <v>33063000</v>
          </cell>
          <cell r="AD8310">
            <v>33063000</v>
          </cell>
          <cell r="AE8310">
            <v>33063000</v>
          </cell>
        </row>
        <row r="8311">
          <cell r="F8311" t="str">
            <v>C-3602-1300-5</v>
          </cell>
          <cell r="U8311">
            <v>147200000</v>
          </cell>
          <cell r="V8311">
            <v>0</v>
          </cell>
          <cell r="W8311">
            <v>1066666</v>
          </cell>
          <cell r="X8311">
            <v>146133334</v>
          </cell>
          <cell r="Z8311">
            <v>145493335</v>
          </cell>
          <cell r="AA8311">
            <v>639999</v>
          </cell>
          <cell r="AB8311">
            <v>145493335</v>
          </cell>
          <cell r="AC8311">
            <v>145493335</v>
          </cell>
          <cell r="AD8311">
            <v>145493335</v>
          </cell>
          <cell r="AE8311">
            <v>145493335</v>
          </cell>
        </row>
        <row r="8312">
          <cell r="F8312" t="str">
            <v>C-3602-1300-5</v>
          </cell>
          <cell r="U8312">
            <v>1700811</v>
          </cell>
          <cell r="V8312">
            <v>9500000</v>
          </cell>
          <cell r="W8312">
            <v>0</v>
          </cell>
          <cell r="X8312">
            <v>11200811</v>
          </cell>
          <cell r="Z8312">
            <v>11195833</v>
          </cell>
          <cell r="AA8312">
            <v>4978</v>
          </cell>
          <cell r="AB8312">
            <v>11195833</v>
          </cell>
          <cell r="AC8312">
            <v>11195833</v>
          </cell>
          <cell r="AD8312">
            <v>11195833</v>
          </cell>
          <cell r="AE8312">
            <v>11195833</v>
          </cell>
        </row>
        <row r="8313">
          <cell r="F8313" t="str">
            <v>C-3602-1300-5</v>
          </cell>
          <cell r="U8313">
            <v>68032446</v>
          </cell>
          <cell r="V8313">
            <v>0</v>
          </cell>
          <cell r="W8313">
            <v>11780</v>
          </cell>
          <cell r="X8313">
            <v>68020666</v>
          </cell>
          <cell r="Z8313">
            <v>68020666</v>
          </cell>
          <cell r="AA8313">
            <v>0</v>
          </cell>
          <cell r="AB8313">
            <v>68020666</v>
          </cell>
          <cell r="AC8313">
            <v>68020666</v>
          </cell>
          <cell r="AD8313">
            <v>68020666</v>
          </cell>
          <cell r="AE8313">
            <v>68020666</v>
          </cell>
        </row>
        <row r="8314">
          <cell r="F8314" t="str">
            <v>C-3602-1300-5</v>
          </cell>
          <cell r="U8314">
            <v>17008108</v>
          </cell>
          <cell r="V8314">
            <v>0</v>
          </cell>
          <cell r="W8314">
            <v>0</v>
          </cell>
          <cell r="X8314">
            <v>17008108</v>
          </cell>
          <cell r="Z8314">
            <v>17008108</v>
          </cell>
          <cell r="AA8314">
            <v>0</v>
          </cell>
          <cell r="AB8314">
            <v>17008108</v>
          </cell>
          <cell r="AC8314">
            <v>17008108</v>
          </cell>
          <cell r="AD8314">
            <v>17008108</v>
          </cell>
          <cell r="AE8314">
            <v>17008108</v>
          </cell>
        </row>
        <row r="8315">
          <cell r="F8315" t="str">
            <v>C-3603-1300-1</v>
          </cell>
          <cell r="U8315">
            <v>0</v>
          </cell>
          <cell r="V8315">
            <v>34685350</v>
          </cell>
          <cell r="W8315">
            <v>0</v>
          </cell>
          <cell r="X8315">
            <v>34685350</v>
          </cell>
          <cell r="Z8315">
            <v>34685350</v>
          </cell>
          <cell r="AA8315">
            <v>0</v>
          </cell>
          <cell r="AB8315">
            <v>34685350</v>
          </cell>
          <cell r="AC8315">
            <v>34685350</v>
          </cell>
          <cell r="AD8315">
            <v>34685350</v>
          </cell>
          <cell r="AE8315">
            <v>34685350</v>
          </cell>
        </row>
        <row r="8316">
          <cell r="F8316" t="str">
            <v>C-3603-1300-1</v>
          </cell>
          <cell r="U8316">
            <v>0</v>
          </cell>
          <cell r="V8316">
            <v>15000000</v>
          </cell>
          <cell r="W8316">
            <v>80970</v>
          </cell>
          <cell r="X8316">
            <v>14919030</v>
          </cell>
          <cell r="Z8316">
            <v>14919030</v>
          </cell>
          <cell r="AA8316">
            <v>0</v>
          </cell>
          <cell r="AB8316">
            <v>14919030</v>
          </cell>
          <cell r="AC8316">
            <v>14919030</v>
          </cell>
          <cell r="AD8316">
            <v>14919030</v>
          </cell>
          <cell r="AE8316">
            <v>14919030</v>
          </cell>
        </row>
        <row r="8317">
          <cell r="F8317" t="str">
            <v>C-3603-1300-1</v>
          </cell>
          <cell r="U8317">
            <v>31240000</v>
          </cell>
          <cell r="V8317">
            <v>0</v>
          </cell>
          <cell r="W8317">
            <v>10760</v>
          </cell>
          <cell r="X8317">
            <v>31229240</v>
          </cell>
          <cell r="Z8317">
            <v>31229240</v>
          </cell>
          <cell r="AA8317">
            <v>0</v>
          </cell>
          <cell r="AB8317">
            <v>31229240</v>
          </cell>
          <cell r="AC8317">
            <v>31229240</v>
          </cell>
          <cell r="AD8317">
            <v>31229240</v>
          </cell>
          <cell r="AE8317">
            <v>31229240</v>
          </cell>
        </row>
        <row r="8318">
          <cell r="F8318" t="str">
            <v>C-3603-1300-1</v>
          </cell>
          <cell r="U8318">
            <v>93170000</v>
          </cell>
          <cell r="V8318">
            <v>100033145</v>
          </cell>
          <cell r="W8318">
            <v>36010815</v>
          </cell>
          <cell r="X8318">
            <v>157192330</v>
          </cell>
          <cell r="Z8318">
            <v>157192330</v>
          </cell>
          <cell r="AA8318">
            <v>0</v>
          </cell>
          <cell r="AB8318">
            <v>157192330</v>
          </cell>
          <cell r="AC8318">
            <v>157192330</v>
          </cell>
          <cell r="AD8318">
            <v>157192330</v>
          </cell>
          <cell r="AE8318">
            <v>157192330</v>
          </cell>
        </row>
        <row r="8319">
          <cell r="F8319" t="str">
            <v>C-3603-1300-1</v>
          </cell>
          <cell r="U8319">
            <v>10000000</v>
          </cell>
          <cell r="V8319">
            <v>0</v>
          </cell>
          <cell r="W8319">
            <v>2050800</v>
          </cell>
          <cell r="X8319">
            <v>7949200</v>
          </cell>
          <cell r="Z8319">
            <v>7949200</v>
          </cell>
          <cell r="AA8319">
            <v>0</v>
          </cell>
          <cell r="AB8319">
            <v>7949200</v>
          </cell>
          <cell r="AC8319">
            <v>7949200</v>
          </cell>
          <cell r="AD8319">
            <v>7949200</v>
          </cell>
          <cell r="AE8319">
            <v>7949200</v>
          </cell>
        </row>
        <row r="8320">
          <cell r="F8320" t="str">
            <v>C-3603-1300-1</v>
          </cell>
          <cell r="U8320">
            <v>0</v>
          </cell>
          <cell r="V8320">
            <v>887813</v>
          </cell>
          <cell r="W8320">
            <v>887813</v>
          </cell>
          <cell r="X8320">
            <v>0</v>
          </cell>
          <cell r="Z8320">
            <v>0</v>
          </cell>
          <cell r="AA8320">
            <v>0</v>
          </cell>
          <cell r="AB8320">
            <v>0</v>
          </cell>
          <cell r="AC8320">
            <v>0</v>
          </cell>
          <cell r="AD8320">
            <v>0</v>
          </cell>
          <cell r="AE8320">
            <v>0</v>
          </cell>
        </row>
        <row r="8321">
          <cell r="F8321" t="str">
            <v>C-3603-1300-1</v>
          </cell>
          <cell r="U8321">
            <v>414323000</v>
          </cell>
          <cell r="V8321">
            <v>198200658</v>
          </cell>
          <cell r="W8321">
            <v>0</v>
          </cell>
          <cell r="X8321">
            <v>612523658</v>
          </cell>
          <cell r="Z8321">
            <v>611935856</v>
          </cell>
          <cell r="AA8321">
            <v>587802</v>
          </cell>
          <cell r="AB8321">
            <v>611935856</v>
          </cell>
          <cell r="AC8321">
            <v>611935856</v>
          </cell>
          <cell r="AD8321">
            <v>607761178</v>
          </cell>
          <cell r="AE8321">
            <v>607761178</v>
          </cell>
        </row>
        <row r="8322">
          <cell r="F8322" t="str">
            <v>C-3603-1300-1</v>
          </cell>
          <cell r="U8322">
            <v>163354000</v>
          </cell>
          <cell r="V8322">
            <v>0</v>
          </cell>
          <cell r="W8322">
            <v>3570156</v>
          </cell>
          <cell r="X8322">
            <v>159783844</v>
          </cell>
          <cell r="Z8322">
            <v>158858902</v>
          </cell>
          <cell r="AA8322">
            <v>924942</v>
          </cell>
          <cell r="AB8322">
            <v>158858902</v>
          </cell>
          <cell r="AC8322">
            <v>158858902</v>
          </cell>
          <cell r="AD8322">
            <v>158858902</v>
          </cell>
          <cell r="AE8322">
            <v>158858902</v>
          </cell>
        </row>
        <row r="8323">
          <cell r="F8323" t="str">
            <v>C-3603-1300-1</v>
          </cell>
          <cell r="U8323">
            <v>0</v>
          </cell>
          <cell r="V8323">
            <v>4678776</v>
          </cell>
          <cell r="W8323">
            <v>4678776</v>
          </cell>
          <cell r="X8323">
            <v>0</v>
          </cell>
          <cell r="Z8323">
            <v>0</v>
          </cell>
          <cell r="AA8323">
            <v>0</v>
          </cell>
          <cell r="AB8323">
            <v>0</v>
          </cell>
          <cell r="AC8323">
            <v>0</v>
          </cell>
          <cell r="AD8323">
            <v>0</v>
          </cell>
          <cell r="AE8323">
            <v>0</v>
          </cell>
        </row>
        <row r="8324">
          <cell r="F8324" t="str">
            <v>C-3603-1300-1</v>
          </cell>
          <cell r="U8324">
            <v>36000000</v>
          </cell>
          <cell r="V8324">
            <v>38170000</v>
          </cell>
          <cell r="W8324">
            <v>0</v>
          </cell>
          <cell r="X8324">
            <v>74170000</v>
          </cell>
          <cell r="Z8324">
            <v>73298488</v>
          </cell>
          <cell r="AA8324">
            <v>871512</v>
          </cell>
          <cell r="AB8324">
            <v>73298488</v>
          </cell>
          <cell r="AC8324">
            <v>73298488</v>
          </cell>
          <cell r="AD8324">
            <v>58299674</v>
          </cell>
          <cell r="AE8324">
            <v>58299674</v>
          </cell>
        </row>
        <row r="8325">
          <cell r="F8325" t="str">
            <v>C-3603-1300-1</v>
          </cell>
          <cell r="U8325">
            <v>3983429000</v>
          </cell>
          <cell r="V8325">
            <v>508482687</v>
          </cell>
          <cell r="W8325">
            <v>12508343</v>
          </cell>
          <cell r="X8325">
            <v>4479403344</v>
          </cell>
          <cell r="Z8325">
            <v>4465039648</v>
          </cell>
          <cell r="AA8325">
            <v>14363696</v>
          </cell>
          <cell r="AB8325">
            <v>4465039648</v>
          </cell>
          <cell r="AC8325">
            <v>4465039648</v>
          </cell>
          <cell r="AD8325">
            <v>4465039648</v>
          </cell>
          <cell r="AE8325">
            <v>4465039648</v>
          </cell>
        </row>
        <row r="8326">
          <cell r="F8326" t="str">
            <v>C-3603-1300-1</v>
          </cell>
          <cell r="U8326">
            <v>304324000</v>
          </cell>
          <cell r="V8326">
            <v>0</v>
          </cell>
          <cell r="W8326">
            <v>21521897</v>
          </cell>
          <cell r="X8326">
            <v>282802103</v>
          </cell>
          <cell r="Z8326">
            <v>282485212</v>
          </cell>
          <cell r="AA8326">
            <v>316891</v>
          </cell>
          <cell r="AB8326">
            <v>282485212</v>
          </cell>
          <cell r="AC8326">
            <v>282485212</v>
          </cell>
          <cell r="AD8326">
            <v>282485212</v>
          </cell>
          <cell r="AE8326">
            <v>282485212</v>
          </cell>
        </row>
        <row r="8327">
          <cell r="F8327" t="str">
            <v>C-3603-1300-1</v>
          </cell>
          <cell r="U8327">
            <v>3642000</v>
          </cell>
          <cell r="V8327">
            <v>0</v>
          </cell>
          <cell r="W8327">
            <v>5903</v>
          </cell>
          <cell r="X8327">
            <v>3636097</v>
          </cell>
          <cell r="Z8327">
            <v>3636097</v>
          </cell>
          <cell r="AA8327">
            <v>0</v>
          </cell>
          <cell r="AB8327">
            <v>3636097</v>
          </cell>
          <cell r="AC8327">
            <v>3636097</v>
          </cell>
          <cell r="AD8327">
            <v>3636097</v>
          </cell>
          <cell r="AE8327">
            <v>3636097</v>
          </cell>
        </row>
        <row r="8328">
          <cell r="F8328" t="str">
            <v>C-3603-1300-1</v>
          </cell>
          <cell r="U8328">
            <v>812000</v>
          </cell>
          <cell r="V8328">
            <v>0</v>
          </cell>
          <cell r="W8328">
            <v>165</v>
          </cell>
          <cell r="X8328">
            <v>811835</v>
          </cell>
          <cell r="Z8328">
            <v>811835</v>
          </cell>
          <cell r="AA8328">
            <v>0</v>
          </cell>
          <cell r="AB8328">
            <v>811835</v>
          </cell>
          <cell r="AC8328">
            <v>811835</v>
          </cell>
          <cell r="AD8328">
            <v>811835</v>
          </cell>
          <cell r="AE8328">
            <v>811835</v>
          </cell>
        </row>
        <row r="8329">
          <cell r="F8329" t="str">
            <v>C-3603-1300-1</v>
          </cell>
          <cell r="U8329">
            <v>219563000</v>
          </cell>
          <cell r="V8329">
            <v>0</v>
          </cell>
          <cell r="W8329">
            <v>55673</v>
          </cell>
          <cell r="X8329">
            <v>219507327</v>
          </cell>
          <cell r="Z8329">
            <v>219507314</v>
          </cell>
          <cell r="AA8329">
            <v>13</v>
          </cell>
          <cell r="AB8329">
            <v>219507314</v>
          </cell>
          <cell r="AC8329">
            <v>219507314</v>
          </cell>
          <cell r="AD8329">
            <v>219507314</v>
          </cell>
          <cell r="AE8329">
            <v>219507314</v>
          </cell>
        </row>
        <row r="8330">
          <cell r="F8330" t="str">
            <v>C-3603-1300-1</v>
          </cell>
          <cell r="U8330">
            <v>48948000</v>
          </cell>
          <cell r="V8330">
            <v>0</v>
          </cell>
          <cell r="W8330">
            <v>85484</v>
          </cell>
          <cell r="X8330">
            <v>48862516</v>
          </cell>
          <cell r="Z8330">
            <v>48862516</v>
          </cell>
          <cell r="AA8330">
            <v>0</v>
          </cell>
          <cell r="AB8330">
            <v>48862516</v>
          </cell>
          <cell r="AC8330">
            <v>48862516</v>
          </cell>
          <cell r="AD8330">
            <v>48862516</v>
          </cell>
          <cell r="AE8330">
            <v>48862516</v>
          </cell>
        </row>
        <row r="8331">
          <cell r="F8331" t="str">
            <v>C-3603-1300-1</v>
          </cell>
          <cell r="U8331">
            <v>973892000</v>
          </cell>
          <cell r="V8331">
            <v>31739099.989999998</v>
          </cell>
          <cell r="W8331">
            <v>95012894</v>
          </cell>
          <cell r="X8331">
            <v>910618205.99000001</v>
          </cell>
          <cell r="Z8331">
            <v>908602758</v>
          </cell>
          <cell r="AA8331">
            <v>2015447.99</v>
          </cell>
          <cell r="AB8331">
            <v>908602758</v>
          </cell>
          <cell r="AC8331">
            <v>908602758</v>
          </cell>
          <cell r="AD8331">
            <v>908602758</v>
          </cell>
          <cell r="AE8331">
            <v>908602758</v>
          </cell>
        </row>
        <row r="8332">
          <cell r="F8332" t="str">
            <v>C-3603-1300-1</v>
          </cell>
          <cell r="U8332">
            <v>13862000</v>
          </cell>
          <cell r="V8332">
            <v>169970390</v>
          </cell>
          <cell r="W8332">
            <v>2144</v>
          </cell>
          <cell r="X8332">
            <v>183830246</v>
          </cell>
          <cell r="Z8332">
            <v>183830245</v>
          </cell>
          <cell r="AA8332">
            <v>1</v>
          </cell>
          <cell r="AB8332">
            <v>183830245</v>
          </cell>
          <cell r="AC8332">
            <v>183830245</v>
          </cell>
          <cell r="AD8332">
            <v>175950692</v>
          </cell>
          <cell r="AE8332">
            <v>175950692</v>
          </cell>
        </row>
        <row r="8333">
          <cell r="F8333" t="str">
            <v>C-3603-1300-1</v>
          </cell>
          <cell r="U8333">
            <v>300000000</v>
          </cell>
          <cell r="V8333">
            <v>14248787</v>
          </cell>
          <cell r="W8333">
            <v>25505944</v>
          </cell>
          <cell r="X8333">
            <v>288742843</v>
          </cell>
          <cell r="Z8333">
            <v>288742843</v>
          </cell>
          <cell r="AA8333">
            <v>0</v>
          </cell>
          <cell r="AB8333">
            <v>288742843</v>
          </cell>
          <cell r="AC8333">
            <v>288742843</v>
          </cell>
          <cell r="AD8333">
            <v>288742843</v>
          </cell>
          <cell r="AE8333">
            <v>288742843</v>
          </cell>
        </row>
        <row r="8334">
          <cell r="F8334" t="str">
            <v>C-3603-1300-1</v>
          </cell>
          <cell r="U8334">
            <v>226598000</v>
          </cell>
          <cell r="V8334">
            <v>0</v>
          </cell>
          <cell r="W8334">
            <v>8850</v>
          </cell>
          <cell r="X8334">
            <v>226589150</v>
          </cell>
          <cell r="Z8334">
            <v>226589150</v>
          </cell>
          <cell r="AA8334">
            <v>0</v>
          </cell>
          <cell r="AB8334">
            <v>226589150</v>
          </cell>
          <cell r="AC8334">
            <v>226589150</v>
          </cell>
          <cell r="AD8334">
            <v>226589150</v>
          </cell>
          <cell r="AE8334">
            <v>226589150</v>
          </cell>
        </row>
        <row r="8335">
          <cell r="F8335" t="str">
            <v>C-3603-1300-1</v>
          </cell>
          <cell r="U8335">
            <v>0</v>
          </cell>
          <cell r="V8335">
            <v>16257157</v>
          </cell>
          <cell r="W8335">
            <v>16257157</v>
          </cell>
          <cell r="X8335">
            <v>0</v>
          </cell>
          <cell r="Z8335">
            <v>0</v>
          </cell>
          <cell r="AA8335">
            <v>0</v>
          </cell>
          <cell r="AB8335">
            <v>0</v>
          </cell>
          <cell r="AC8335">
            <v>0</v>
          </cell>
          <cell r="AD8335">
            <v>0</v>
          </cell>
          <cell r="AE8335">
            <v>0</v>
          </cell>
        </row>
        <row r="8336">
          <cell r="F8336" t="str">
            <v>C-3603-1300-1</v>
          </cell>
          <cell r="U8336">
            <v>7072000</v>
          </cell>
          <cell r="V8336">
            <v>0</v>
          </cell>
          <cell r="W8336">
            <v>5197542</v>
          </cell>
          <cell r="X8336">
            <v>1874458</v>
          </cell>
          <cell r="Z8336">
            <v>1440580</v>
          </cell>
          <cell r="AA8336">
            <v>433878</v>
          </cell>
          <cell r="AB8336">
            <v>1440580</v>
          </cell>
          <cell r="AC8336">
            <v>1440580</v>
          </cell>
          <cell r="AD8336">
            <v>0</v>
          </cell>
          <cell r="AE8336">
            <v>0</v>
          </cell>
        </row>
        <row r="8337">
          <cell r="F8337" t="str">
            <v>C-3603-1300-1</v>
          </cell>
          <cell r="U8337">
            <v>9020000</v>
          </cell>
          <cell r="V8337">
            <v>0</v>
          </cell>
          <cell r="W8337">
            <v>255908</v>
          </cell>
          <cell r="X8337">
            <v>8764092</v>
          </cell>
          <cell r="Z8337">
            <v>8764092</v>
          </cell>
          <cell r="AA8337">
            <v>0</v>
          </cell>
          <cell r="AB8337">
            <v>8764092</v>
          </cell>
          <cell r="AC8337">
            <v>8764092</v>
          </cell>
          <cell r="AD8337">
            <v>8764092</v>
          </cell>
          <cell r="AE8337">
            <v>8764092</v>
          </cell>
        </row>
        <row r="8338">
          <cell r="F8338" t="str">
            <v>C-3603-1300-1</v>
          </cell>
          <cell r="U8338">
            <v>26206000</v>
          </cell>
          <cell r="V8338">
            <v>0</v>
          </cell>
          <cell r="W8338">
            <v>0</v>
          </cell>
          <cell r="X8338">
            <v>26206000</v>
          </cell>
          <cell r="Z8338">
            <v>26205136.960000001</v>
          </cell>
          <cell r="AA8338">
            <v>863.04</v>
          </cell>
          <cell r="AB8338">
            <v>26205136.960000001</v>
          </cell>
          <cell r="AC8338">
            <v>26205136.960000001</v>
          </cell>
          <cell r="AD8338">
            <v>26205136.960000001</v>
          </cell>
          <cell r="AE8338">
            <v>26205136.960000001</v>
          </cell>
        </row>
        <row r="8339">
          <cell r="F8339" t="str">
            <v>C-3603-1300-1</v>
          </cell>
          <cell r="U8339">
            <v>0</v>
          </cell>
          <cell r="V8339">
            <v>5542</v>
          </cell>
          <cell r="W8339">
            <v>0</v>
          </cell>
          <cell r="X8339">
            <v>5542</v>
          </cell>
          <cell r="Z8339">
            <v>5542</v>
          </cell>
          <cell r="AA8339">
            <v>0</v>
          </cell>
          <cell r="AB8339">
            <v>5542</v>
          </cell>
          <cell r="AC8339">
            <v>5542</v>
          </cell>
          <cell r="AD8339">
            <v>5542</v>
          </cell>
          <cell r="AE8339">
            <v>5542</v>
          </cell>
        </row>
        <row r="8340">
          <cell r="F8340" t="str">
            <v>C-3603-1300-1</v>
          </cell>
          <cell r="U8340">
            <v>99243000</v>
          </cell>
          <cell r="V8340">
            <v>0</v>
          </cell>
          <cell r="W8340">
            <v>0</v>
          </cell>
          <cell r="X8340">
            <v>99243000</v>
          </cell>
          <cell r="Z8340">
            <v>96887144</v>
          </cell>
          <cell r="AA8340">
            <v>2355856</v>
          </cell>
          <cell r="AB8340">
            <v>96887144</v>
          </cell>
          <cell r="AC8340">
            <v>96887144</v>
          </cell>
          <cell r="AD8340">
            <v>94742850</v>
          </cell>
          <cell r="AE8340">
            <v>94742850</v>
          </cell>
        </row>
        <row r="8341">
          <cell r="F8341" t="str">
            <v>C-3603-1300-1</v>
          </cell>
          <cell r="U8341">
            <v>0</v>
          </cell>
          <cell r="V8341">
            <v>15300000</v>
          </cell>
          <cell r="W8341">
            <v>15300000</v>
          </cell>
          <cell r="X8341">
            <v>0</v>
          </cell>
          <cell r="Z8341">
            <v>0</v>
          </cell>
          <cell r="AA8341">
            <v>0</v>
          </cell>
          <cell r="AB8341">
            <v>0</v>
          </cell>
          <cell r="AC8341">
            <v>0</v>
          </cell>
          <cell r="AD8341">
            <v>0</v>
          </cell>
          <cell r="AE8341">
            <v>0</v>
          </cell>
        </row>
        <row r="8342">
          <cell r="F8342" t="str">
            <v>C-3603-1300-1</v>
          </cell>
          <cell r="U8342">
            <v>0</v>
          </cell>
          <cell r="V8342">
            <v>25751213</v>
          </cell>
          <cell r="W8342">
            <v>0</v>
          </cell>
          <cell r="X8342">
            <v>25751213</v>
          </cell>
          <cell r="Z8342">
            <v>25750697</v>
          </cell>
          <cell r="AA8342">
            <v>516</v>
          </cell>
          <cell r="AB8342">
            <v>25750697</v>
          </cell>
          <cell r="AC8342">
            <v>25750697</v>
          </cell>
          <cell r="AD8342">
            <v>3357071</v>
          </cell>
          <cell r="AE8342">
            <v>3357071</v>
          </cell>
        </row>
        <row r="8343">
          <cell r="F8343" t="str">
            <v>C-3603-1300-4</v>
          </cell>
          <cell r="U8343">
            <v>0</v>
          </cell>
          <cell r="V8343">
            <v>464689</v>
          </cell>
          <cell r="W8343">
            <v>0</v>
          </cell>
          <cell r="X8343">
            <v>464689</v>
          </cell>
          <cell r="Z8343">
            <v>464689</v>
          </cell>
          <cell r="AA8343">
            <v>0</v>
          </cell>
          <cell r="AB8343">
            <v>464689</v>
          </cell>
          <cell r="AC8343">
            <v>464689</v>
          </cell>
          <cell r="AD8343">
            <v>464689</v>
          </cell>
          <cell r="AE8343">
            <v>464689</v>
          </cell>
        </row>
        <row r="8344">
          <cell r="F8344" t="str">
            <v>C-3603-1300-4</v>
          </cell>
          <cell r="U8344">
            <v>198814462</v>
          </cell>
          <cell r="V8344">
            <v>45345114</v>
          </cell>
          <cell r="W8344">
            <v>0</v>
          </cell>
          <cell r="X8344">
            <v>244159576</v>
          </cell>
          <cell r="Z8344">
            <v>244159576</v>
          </cell>
          <cell r="AA8344">
            <v>0</v>
          </cell>
          <cell r="AB8344">
            <v>244159576</v>
          </cell>
          <cell r="AC8344">
            <v>244159576</v>
          </cell>
          <cell r="AD8344">
            <v>244159576</v>
          </cell>
          <cell r="AE8344">
            <v>244159576</v>
          </cell>
        </row>
        <row r="8345">
          <cell r="F8345" t="str">
            <v>C-3603-1300-7</v>
          </cell>
          <cell r="U8345">
            <v>113176277</v>
          </cell>
          <cell r="V8345">
            <v>0</v>
          </cell>
          <cell r="W8345">
            <v>0</v>
          </cell>
          <cell r="X8345">
            <v>113176277</v>
          </cell>
          <cell r="Z8345">
            <v>113175533</v>
          </cell>
          <cell r="AA8345">
            <v>744</v>
          </cell>
          <cell r="AB8345">
            <v>113175533</v>
          </cell>
          <cell r="AC8345">
            <v>113175533</v>
          </cell>
          <cell r="AD8345">
            <v>111561225</v>
          </cell>
          <cell r="AE8345">
            <v>111561225</v>
          </cell>
        </row>
        <row r="8346">
          <cell r="F8346" t="str">
            <v>C-3603-1300-7</v>
          </cell>
          <cell r="U8346">
            <v>30667069</v>
          </cell>
          <cell r="V8346">
            <v>0</v>
          </cell>
          <cell r="W8346">
            <v>0</v>
          </cell>
          <cell r="X8346">
            <v>30667069</v>
          </cell>
          <cell r="Z8346">
            <v>30654568</v>
          </cell>
          <cell r="AA8346">
            <v>12501</v>
          </cell>
          <cell r="AB8346">
            <v>30654568</v>
          </cell>
          <cell r="AC8346">
            <v>30654568</v>
          </cell>
          <cell r="AD8346">
            <v>30654568</v>
          </cell>
          <cell r="AE8346">
            <v>30654568</v>
          </cell>
        </row>
        <row r="8347">
          <cell r="F8347" t="str">
            <v>C-3603-1300-8</v>
          </cell>
          <cell r="U8347">
            <v>0</v>
          </cell>
          <cell r="V8347">
            <v>111955031</v>
          </cell>
          <cell r="W8347">
            <v>0</v>
          </cell>
          <cell r="X8347">
            <v>111955031</v>
          </cell>
          <cell r="Z8347">
            <v>110850904</v>
          </cell>
          <cell r="AA8347">
            <v>1104127</v>
          </cell>
          <cell r="AB8347">
            <v>110850904</v>
          </cell>
          <cell r="AC8347">
            <v>110850904</v>
          </cell>
          <cell r="AD8347">
            <v>110850904</v>
          </cell>
          <cell r="AE8347">
            <v>110850904</v>
          </cell>
        </row>
        <row r="8348">
          <cell r="F8348" t="str">
            <v>C-3603-1300-9</v>
          </cell>
          <cell r="U8348">
            <v>143750000</v>
          </cell>
          <cell r="V8348">
            <v>40000000</v>
          </cell>
          <cell r="W8348">
            <v>206667</v>
          </cell>
          <cell r="X8348">
            <v>183543333</v>
          </cell>
          <cell r="Z8348">
            <v>183416666</v>
          </cell>
          <cell r="AA8348">
            <v>126667</v>
          </cell>
          <cell r="AB8348">
            <v>183416666</v>
          </cell>
          <cell r="AC8348">
            <v>183416666</v>
          </cell>
          <cell r="AD8348">
            <v>183416666</v>
          </cell>
          <cell r="AE8348">
            <v>183416666</v>
          </cell>
        </row>
        <row r="8349">
          <cell r="F8349" t="str">
            <v>C-3603-1300-9</v>
          </cell>
          <cell r="U8349">
            <v>0</v>
          </cell>
          <cell r="V8349">
            <v>2000000</v>
          </cell>
          <cell r="W8349">
            <v>1000000</v>
          </cell>
          <cell r="X8349">
            <v>1000000</v>
          </cell>
          <cell r="Z8349">
            <v>1000000</v>
          </cell>
          <cell r="AA8349">
            <v>0</v>
          </cell>
          <cell r="AB8349">
            <v>1000000</v>
          </cell>
          <cell r="AC8349">
            <v>1000000</v>
          </cell>
          <cell r="AD8349">
            <v>1000000</v>
          </cell>
          <cell r="AE8349">
            <v>1000000</v>
          </cell>
        </row>
        <row r="8350">
          <cell r="F8350" t="str">
            <v>C-3603-1300-9</v>
          </cell>
          <cell r="U8350">
            <v>1500000</v>
          </cell>
          <cell r="V8350">
            <v>13313500</v>
          </cell>
          <cell r="W8350">
            <v>760854</v>
          </cell>
          <cell r="X8350">
            <v>14052646</v>
          </cell>
          <cell r="Z8350">
            <v>14052646</v>
          </cell>
          <cell r="AA8350">
            <v>0</v>
          </cell>
          <cell r="AB8350">
            <v>14052646</v>
          </cell>
          <cell r="AC8350">
            <v>14052646</v>
          </cell>
          <cell r="AD8350">
            <v>14052646</v>
          </cell>
          <cell r="AE8350">
            <v>14052646</v>
          </cell>
        </row>
        <row r="8351">
          <cell r="F8351" t="str">
            <v>C-3603-1300-11</v>
          </cell>
          <cell r="U8351">
            <v>0</v>
          </cell>
          <cell r="V8351">
            <v>342645911</v>
          </cell>
          <cell r="W8351">
            <v>280560</v>
          </cell>
          <cell r="X8351">
            <v>342365351</v>
          </cell>
          <cell r="Z8351">
            <v>337528254</v>
          </cell>
          <cell r="AA8351">
            <v>4837097</v>
          </cell>
          <cell r="AB8351">
            <v>337528254</v>
          </cell>
          <cell r="AC8351">
            <v>337528254</v>
          </cell>
          <cell r="AD8351">
            <v>140455686</v>
          </cell>
          <cell r="AE8351">
            <v>140455686</v>
          </cell>
        </row>
        <row r="8352">
          <cell r="F8352" t="str">
            <v>C-3603-1300-11</v>
          </cell>
          <cell r="U8352">
            <v>0</v>
          </cell>
          <cell r="V8352">
            <v>3696005</v>
          </cell>
          <cell r="W8352">
            <v>3696005</v>
          </cell>
          <cell r="X8352">
            <v>0</v>
          </cell>
          <cell r="Z8352">
            <v>0</v>
          </cell>
          <cell r="AA8352">
            <v>0</v>
          </cell>
          <cell r="AB8352">
            <v>0</v>
          </cell>
          <cell r="AC8352">
            <v>0</v>
          </cell>
          <cell r="AD8352">
            <v>0</v>
          </cell>
          <cell r="AE8352">
            <v>0</v>
          </cell>
        </row>
        <row r="8353">
          <cell r="F8353" t="str">
            <v>C-3603-1300-11</v>
          </cell>
          <cell r="U8353">
            <v>0</v>
          </cell>
          <cell r="V8353">
            <v>187048211</v>
          </cell>
          <cell r="W8353">
            <v>2224211</v>
          </cell>
          <cell r="X8353">
            <v>184824000</v>
          </cell>
          <cell r="Z8353">
            <v>184824000</v>
          </cell>
          <cell r="AA8353">
            <v>0</v>
          </cell>
          <cell r="AB8353">
            <v>184824000</v>
          </cell>
          <cell r="AC8353">
            <v>184824000</v>
          </cell>
          <cell r="AD8353">
            <v>0</v>
          </cell>
          <cell r="AE8353">
            <v>0</v>
          </cell>
        </row>
        <row r="8354">
          <cell r="F8354" t="str">
            <v>C-3603-1300-11</v>
          </cell>
          <cell r="U8354">
            <v>0</v>
          </cell>
          <cell r="V8354">
            <v>15745000</v>
          </cell>
          <cell r="W8354">
            <v>0</v>
          </cell>
          <cell r="X8354">
            <v>15745000</v>
          </cell>
          <cell r="Z8354">
            <v>14134289</v>
          </cell>
          <cell r="AA8354">
            <v>1610711</v>
          </cell>
          <cell r="AB8354">
            <v>14134289</v>
          </cell>
          <cell r="AC8354">
            <v>14134289</v>
          </cell>
          <cell r="AD8354">
            <v>14134289</v>
          </cell>
          <cell r="AE8354">
            <v>14134289</v>
          </cell>
        </row>
        <row r="8355">
          <cell r="F8355" t="str">
            <v>C-3603-1300-11</v>
          </cell>
          <cell r="U8355">
            <v>0</v>
          </cell>
          <cell r="V8355">
            <v>312544000</v>
          </cell>
          <cell r="W8355">
            <v>0</v>
          </cell>
          <cell r="X8355">
            <v>312544000</v>
          </cell>
          <cell r="Z8355">
            <v>311206986</v>
          </cell>
          <cell r="AA8355">
            <v>1337014</v>
          </cell>
          <cell r="AB8355">
            <v>311206986</v>
          </cell>
          <cell r="AC8355">
            <v>311206986</v>
          </cell>
          <cell r="AD8355">
            <v>311206986</v>
          </cell>
          <cell r="AE8355">
            <v>311206986</v>
          </cell>
        </row>
        <row r="8356">
          <cell r="F8356" t="str">
            <v>C-3605-1300-1</v>
          </cell>
          <cell r="U8356">
            <v>402338035</v>
          </cell>
          <cell r="V8356">
            <v>7076923</v>
          </cell>
          <cell r="W8356">
            <v>54163648</v>
          </cell>
          <cell r="X8356">
            <v>355251310</v>
          </cell>
          <cell r="Z8356">
            <v>354759487</v>
          </cell>
          <cell r="AA8356">
            <v>491823</v>
          </cell>
          <cell r="AB8356">
            <v>354759487</v>
          </cell>
          <cell r="AC8356">
            <v>354759487</v>
          </cell>
          <cell r="AD8356">
            <v>354759487</v>
          </cell>
          <cell r="AE8356">
            <v>354759487</v>
          </cell>
        </row>
        <row r="8357">
          <cell r="F8357" t="str">
            <v>C-3605-1300-1</v>
          </cell>
          <cell r="U8357">
            <v>47500000</v>
          </cell>
          <cell r="V8357">
            <v>0</v>
          </cell>
          <cell r="W8357">
            <v>2808</v>
          </cell>
          <cell r="X8357">
            <v>47497192</v>
          </cell>
          <cell r="Z8357">
            <v>46398699</v>
          </cell>
          <cell r="AA8357">
            <v>1098493</v>
          </cell>
          <cell r="AB8357">
            <v>46398699</v>
          </cell>
          <cell r="AC8357">
            <v>46398699</v>
          </cell>
          <cell r="AD8357">
            <v>23505393</v>
          </cell>
          <cell r="AE8357">
            <v>23505393</v>
          </cell>
        </row>
        <row r="8358">
          <cell r="F8358" t="str">
            <v>C-3605-1300-1</v>
          </cell>
          <cell r="U8358">
            <v>3000000</v>
          </cell>
          <cell r="V8358">
            <v>0</v>
          </cell>
          <cell r="W8358">
            <v>0</v>
          </cell>
          <cell r="X8358">
            <v>3000000</v>
          </cell>
          <cell r="Z8358">
            <v>2999277</v>
          </cell>
          <cell r="AA8358">
            <v>723</v>
          </cell>
          <cell r="AB8358">
            <v>2999277</v>
          </cell>
          <cell r="AC8358">
            <v>2999277</v>
          </cell>
          <cell r="AD8358">
            <v>2999277</v>
          </cell>
          <cell r="AE8358">
            <v>2999277</v>
          </cell>
        </row>
        <row r="8359">
          <cell r="F8359" t="str">
            <v>C-3605-1300-1</v>
          </cell>
          <cell r="U8359">
            <v>39000000</v>
          </cell>
          <cell r="V8359">
            <v>0</v>
          </cell>
          <cell r="W8359">
            <v>479700</v>
          </cell>
          <cell r="X8359">
            <v>38520300</v>
          </cell>
          <cell r="Z8359">
            <v>38520300</v>
          </cell>
          <cell r="AA8359">
            <v>0</v>
          </cell>
          <cell r="AB8359">
            <v>38520300</v>
          </cell>
          <cell r="AC8359">
            <v>38520300</v>
          </cell>
          <cell r="AD8359">
            <v>38520300</v>
          </cell>
          <cell r="AE8359">
            <v>38520300</v>
          </cell>
        </row>
        <row r="8360">
          <cell r="F8360" t="str">
            <v>C-3605-1300-1</v>
          </cell>
          <cell r="U8360">
            <v>147000000</v>
          </cell>
          <cell r="V8360">
            <v>0</v>
          </cell>
          <cell r="W8360">
            <v>88660000</v>
          </cell>
          <cell r="X8360">
            <v>58340000</v>
          </cell>
          <cell r="Z8360">
            <v>58340000</v>
          </cell>
          <cell r="AA8360">
            <v>0</v>
          </cell>
          <cell r="AB8360">
            <v>58340000</v>
          </cell>
          <cell r="AC8360">
            <v>58340000</v>
          </cell>
          <cell r="AD8360">
            <v>58340000</v>
          </cell>
          <cell r="AE8360">
            <v>58340000</v>
          </cell>
        </row>
        <row r="8361">
          <cell r="F8361" t="str">
            <v>C-3605-1300-1</v>
          </cell>
          <cell r="U8361">
            <v>4000000</v>
          </cell>
          <cell r="V8361">
            <v>0</v>
          </cell>
          <cell r="W8361">
            <v>13317</v>
          </cell>
          <cell r="X8361">
            <v>3986683</v>
          </cell>
          <cell r="Z8361">
            <v>3986683</v>
          </cell>
          <cell r="AA8361">
            <v>0</v>
          </cell>
          <cell r="AB8361">
            <v>3986683</v>
          </cell>
          <cell r="AC8361">
            <v>3986683</v>
          </cell>
          <cell r="AD8361">
            <v>3986683</v>
          </cell>
          <cell r="AE8361">
            <v>3986683</v>
          </cell>
        </row>
        <row r="8362">
          <cell r="F8362" t="str">
            <v>C-3605-1300-1</v>
          </cell>
          <cell r="U8362">
            <v>52500000</v>
          </cell>
          <cell r="V8362">
            <v>0</v>
          </cell>
          <cell r="W8362">
            <v>0</v>
          </cell>
          <cell r="X8362">
            <v>52500000</v>
          </cell>
          <cell r="Z8362">
            <v>52499186</v>
          </cell>
          <cell r="AA8362">
            <v>814</v>
          </cell>
          <cell r="AB8362">
            <v>52499186</v>
          </cell>
          <cell r="AC8362">
            <v>52499186</v>
          </cell>
          <cell r="AD8362">
            <v>51559022</v>
          </cell>
          <cell r="AE8362">
            <v>51559022</v>
          </cell>
        </row>
        <row r="8363">
          <cell r="F8363" t="str">
            <v>C-3605-1300-1</v>
          </cell>
          <cell r="U8363">
            <v>30000000</v>
          </cell>
          <cell r="V8363">
            <v>0</v>
          </cell>
          <cell r="W8363">
            <v>0</v>
          </cell>
          <cell r="X8363">
            <v>30000000</v>
          </cell>
          <cell r="Z8363">
            <v>29928500</v>
          </cell>
          <cell r="AA8363">
            <v>71500</v>
          </cell>
          <cell r="AB8363">
            <v>29928500</v>
          </cell>
          <cell r="AC8363">
            <v>29928500</v>
          </cell>
          <cell r="AD8363">
            <v>29928500</v>
          </cell>
          <cell r="AE8363">
            <v>29928500</v>
          </cell>
        </row>
        <row r="8364">
          <cell r="F8364" t="str">
            <v>C-3605-1300-1</v>
          </cell>
          <cell r="U8364">
            <v>18000000</v>
          </cell>
          <cell r="V8364">
            <v>22300673</v>
          </cell>
          <cell r="W8364">
            <v>0</v>
          </cell>
          <cell r="X8364">
            <v>40300673</v>
          </cell>
          <cell r="Z8364">
            <v>30690423</v>
          </cell>
          <cell r="AA8364">
            <v>9610250</v>
          </cell>
          <cell r="AB8364">
            <v>30690423</v>
          </cell>
          <cell r="AC8364">
            <v>30690423</v>
          </cell>
          <cell r="AD8364">
            <v>30690423</v>
          </cell>
          <cell r="AE8364">
            <v>30690423</v>
          </cell>
        </row>
        <row r="8365">
          <cell r="F8365" t="str">
            <v>C-3605-1300-1</v>
          </cell>
          <cell r="U8365">
            <v>0</v>
          </cell>
          <cell r="V8365">
            <v>98600000</v>
          </cell>
          <cell r="W8365">
            <v>0</v>
          </cell>
          <cell r="X8365">
            <v>98600000</v>
          </cell>
          <cell r="Z8365">
            <v>0</v>
          </cell>
          <cell r="AA8365">
            <v>98600000</v>
          </cell>
          <cell r="AB8365">
            <v>0</v>
          </cell>
          <cell r="AC8365">
            <v>0</v>
          </cell>
          <cell r="AD8365">
            <v>0</v>
          </cell>
          <cell r="AE8365">
            <v>0</v>
          </cell>
        </row>
        <row r="8366">
          <cell r="F8366" t="str">
            <v>C-3699-1300-2</v>
          </cell>
          <cell r="U8366">
            <v>0</v>
          </cell>
          <cell r="V8366">
            <v>85797589</v>
          </cell>
          <cell r="W8366">
            <v>0</v>
          </cell>
          <cell r="X8366">
            <v>85797589</v>
          </cell>
          <cell r="Z8366">
            <v>82900255</v>
          </cell>
          <cell r="AA8366">
            <v>2897334</v>
          </cell>
          <cell r="AB8366">
            <v>82900255</v>
          </cell>
          <cell r="AC8366">
            <v>82900255</v>
          </cell>
          <cell r="AD8366">
            <v>80592018</v>
          </cell>
          <cell r="AE8366">
            <v>80592018</v>
          </cell>
        </row>
        <row r="8367">
          <cell r="F8367" t="str">
            <v>C-3699-1300-2</v>
          </cell>
          <cell r="U8367">
            <v>0</v>
          </cell>
          <cell r="V8367">
            <v>862440490</v>
          </cell>
          <cell r="W8367">
            <v>626106254</v>
          </cell>
          <cell r="X8367">
            <v>236334236</v>
          </cell>
          <cell r="Z8367">
            <v>229163346</v>
          </cell>
          <cell r="AA8367">
            <v>7170890</v>
          </cell>
          <cell r="AB8367">
            <v>229163346</v>
          </cell>
          <cell r="AC8367">
            <v>229163346</v>
          </cell>
          <cell r="AD8367">
            <v>21005880</v>
          </cell>
          <cell r="AE8367">
            <v>21005880</v>
          </cell>
        </row>
        <row r="8368">
          <cell r="F8368" t="str">
            <v>C-3602-1300-5</v>
          </cell>
          <cell r="U8368">
            <v>50396304</v>
          </cell>
          <cell r="V8368">
            <v>0</v>
          </cell>
          <cell r="W8368">
            <v>102546</v>
          </cell>
          <cell r="X8368">
            <v>50293758</v>
          </cell>
          <cell r="Z8368">
            <v>50178140</v>
          </cell>
          <cell r="AA8368">
            <v>115618</v>
          </cell>
          <cell r="AB8368">
            <v>50178140</v>
          </cell>
          <cell r="AC8368">
            <v>50178140</v>
          </cell>
          <cell r="AD8368">
            <v>50178140</v>
          </cell>
          <cell r="AE8368">
            <v>50178140</v>
          </cell>
        </row>
        <row r="8369">
          <cell r="F8369" t="str">
            <v>C-3602-1300-5</v>
          </cell>
          <cell r="U8369">
            <v>12599076</v>
          </cell>
          <cell r="V8369">
            <v>0</v>
          </cell>
          <cell r="W8369">
            <v>59</v>
          </cell>
          <cell r="X8369">
            <v>12599017</v>
          </cell>
          <cell r="Z8369">
            <v>12599017</v>
          </cell>
          <cell r="AA8369">
            <v>0</v>
          </cell>
          <cell r="AB8369">
            <v>12599017</v>
          </cell>
          <cell r="AC8369">
            <v>12599017</v>
          </cell>
          <cell r="AD8369">
            <v>12599017</v>
          </cell>
          <cell r="AE8369">
            <v>12599017</v>
          </cell>
        </row>
        <row r="8370">
          <cell r="F8370" t="str">
            <v>C-3602-1300-5</v>
          </cell>
          <cell r="U8370">
            <v>1259908</v>
          </cell>
          <cell r="V8370">
            <v>0</v>
          </cell>
          <cell r="W8370">
            <v>0</v>
          </cell>
          <cell r="X8370">
            <v>1259908</v>
          </cell>
          <cell r="Z8370">
            <v>1141196</v>
          </cell>
          <cell r="AA8370">
            <v>118712</v>
          </cell>
          <cell r="AB8370">
            <v>1141196</v>
          </cell>
          <cell r="AC8370">
            <v>1141196</v>
          </cell>
          <cell r="AD8370">
            <v>1141196</v>
          </cell>
          <cell r="AE8370">
            <v>1141196</v>
          </cell>
        </row>
        <row r="8371">
          <cell r="F8371" t="str">
            <v>C-3603-1300-1</v>
          </cell>
          <cell r="U8371">
            <v>46676000</v>
          </cell>
          <cell r="V8371">
            <v>0</v>
          </cell>
          <cell r="W8371">
            <v>27355</v>
          </cell>
          <cell r="X8371">
            <v>46648645</v>
          </cell>
          <cell r="Z8371">
            <v>46648645</v>
          </cell>
          <cell r="AA8371">
            <v>0</v>
          </cell>
          <cell r="AB8371">
            <v>46648645</v>
          </cell>
          <cell r="AC8371">
            <v>46648645</v>
          </cell>
          <cell r="AD8371">
            <v>46648645</v>
          </cell>
          <cell r="AE8371">
            <v>46648645</v>
          </cell>
        </row>
        <row r="8372">
          <cell r="F8372" t="str">
            <v>C-3603-1300-1</v>
          </cell>
          <cell r="U8372">
            <v>102827000</v>
          </cell>
          <cell r="V8372">
            <v>0</v>
          </cell>
          <cell r="W8372">
            <v>0</v>
          </cell>
          <cell r="X8372">
            <v>102827000</v>
          </cell>
          <cell r="Z8372">
            <v>102283038</v>
          </cell>
          <cell r="AA8372">
            <v>543962</v>
          </cell>
          <cell r="AB8372">
            <v>102283038</v>
          </cell>
          <cell r="AC8372">
            <v>102283038</v>
          </cell>
          <cell r="AD8372">
            <v>102283038</v>
          </cell>
          <cell r="AE8372">
            <v>102283038</v>
          </cell>
        </row>
        <row r="8373">
          <cell r="F8373" t="str">
            <v>C-3603-1300-1</v>
          </cell>
          <cell r="U8373">
            <v>236717000</v>
          </cell>
          <cell r="V8373">
            <v>0</v>
          </cell>
          <cell r="W8373">
            <v>217985</v>
          </cell>
          <cell r="X8373">
            <v>236499015</v>
          </cell>
          <cell r="Z8373">
            <v>236414308</v>
          </cell>
          <cell r="AA8373">
            <v>84707</v>
          </cell>
          <cell r="AB8373">
            <v>236414308</v>
          </cell>
          <cell r="AC8373">
            <v>236414308</v>
          </cell>
          <cell r="AD8373">
            <v>236414308</v>
          </cell>
          <cell r="AE8373">
            <v>236414308</v>
          </cell>
        </row>
        <row r="8374">
          <cell r="F8374" t="str">
            <v>C-3603-1300-1</v>
          </cell>
          <cell r="U8374">
            <v>2351085000</v>
          </cell>
          <cell r="V8374">
            <v>19827082</v>
          </cell>
          <cell r="W8374">
            <v>0</v>
          </cell>
          <cell r="X8374">
            <v>2370912082</v>
          </cell>
          <cell r="Z8374">
            <v>2370796175</v>
          </cell>
          <cell r="AA8374">
            <v>115907</v>
          </cell>
          <cell r="AB8374">
            <v>2370796175</v>
          </cell>
          <cell r="AC8374">
            <v>2369061908</v>
          </cell>
          <cell r="AD8374">
            <v>2369061908</v>
          </cell>
          <cell r="AE8374">
            <v>2369061908</v>
          </cell>
        </row>
        <row r="8375">
          <cell r="F8375" t="str">
            <v>C-3603-1300-1</v>
          </cell>
          <cell r="U8375">
            <v>8000000</v>
          </cell>
          <cell r="V8375">
            <v>43522000</v>
          </cell>
          <cell r="W8375">
            <v>1046003</v>
          </cell>
          <cell r="X8375">
            <v>50475997</v>
          </cell>
          <cell r="Z8375">
            <v>50473107</v>
          </cell>
          <cell r="AA8375">
            <v>2890</v>
          </cell>
          <cell r="AB8375">
            <v>50473107</v>
          </cell>
          <cell r="AC8375">
            <v>50473107</v>
          </cell>
          <cell r="AD8375">
            <v>50473107</v>
          </cell>
          <cell r="AE8375">
            <v>50473107</v>
          </cell>
        </row>
        <row r="8376">
          <cell r="F8376" t="str">
            <v>C-3603-1300-1</v>
          </cell>
          <cell r="U8376">
            <v>933768000</v>
          </cell>
          <cell r="V8376">
            <v>0</v>
          </cell>
          <cell r="W8376">
            <v>39291679</v>
          </cell>
          <cell r="X8376">
            <v>894476321</v>
          </cell>
          <cell r="Z8376">
            <v>889383431</v>
          </cell>
          <cell r="AA8376">
            <v>5092890</v>
          </cell>
          <cell r="AB8376">
            <v>889383431</v>
          </cell>
          <cell r="AC8376">
            <v>889383431</v>
          </cell>
          <cell r="AD8376">
            <v>889383431</v>
          </cell>
          <cell r="AE8376">
            <v>889383431</v>
          </cell>
        </row>
        <row r="8377">
          <cell r="F8377" t="str">
            <v>C-3603-1300-1</v>
          </cell>
          <cell r="U8377">
            <v>156547000</v>
          </cell>
          <cell r="V8377">
            <v>0</v>
          </cell>
          <cell r="W8377">
            <v>0</v>
          </cell>
          <cell r="X8377">
            <v>156547000</v>
          </cell>
          <cell r="Z8377">
            <v>156084074</v>
          </cell>
          <cell r="AA8377">
            <v>462926</v>
          </cell>
          <cell r="AB8377">
            <v>156084074</v>
          </cell>
          <cell r="AC8377">
            <v>156084074</v>
          </cell>
          <cell r="AD8377">
            <v>156084074</v>
          </cell>
          <cell r="AE8377">
            <v>156084074</v>
          </cell>
        </row>
        <row r="8378">
          <cell r="F8378" t="str">
            <v>C-3603-1300-1</v>
          </cell>
          <cell r="U8378">
            <v>0</v>
          </cell>
          <cell r="V8378">
            <v>15000000</v>
          </cell>
          <cell r="W8378">
            <v>0</v>
          </cell>
          <cell r="X8378">
            <v>15000000</v>
          </cell>
          <cell r="Z8378">
            <v>14999742</v>
          </cell>
          <cell r="AA8378">
            <v>258</v>
          </cell>
          <cell r="AB8378">
            <v>14999742</v>
          </cell>
          <cell r="AC8378">
            <v>14999742</v>
          </cell>
          <cell r="AD8378">
            <v>14999742</v>
          </cell>
          <cell r="AE8378">
            <v>14999742</v>
          </cell>
        </row>
        <row r="8379">
          <cell r="F8379" t="str">
            <v>C-3603-1300-1</v>
          </cell>
          <cell r="U8379">
            <v>20214000</v>
          </cell>
          <cell r="V8379">
            <v>4678776</v>
          </cell>
          <cell r="W8379">
            <v>4684010</v>
          </cell>
          <cell r="X8379">
            <v>20208766</v>
          </cell>
          <cell r="Z8379">
            <v>20208766</v>
          </cell>
          <cell r="AA8379">
            <v>0</v>
          </cell>
          <cell r="AB8379">
            <v>20208766</v>
          </cell>
          <cell r="AC8379">
            <v>20208766</v>
          </cell>
          <cell r="AD8379">
            <v>20208766</v>
          </cell>
          <cell r="AE8379">
            <v>20208766</v>
          </cell>
        </row>
        <row r="8380">
          <cell r="F8380" t="str">
            <v>C-3603-1300-1</v>
          </cell>
          <cell r="U8380">
            <v>57435000</v>
          </cell>
          <cell r="V8380">
            <v>1146317</v>
          </cell>
          <cell r="W8380">
            <v>0</v>
          </cell>
          <cell r="X8380">
            <v>58581317</v>
          </cell>
          <cell r="Z8380">
            <v>57802651</v>
          </cell>
          <cell r="AA8380">
            <v>778666</v>
          </cell>
          <cell r="AB8380">
            <v>57802651</v>
          </cell>
          <cell r="AC8380">
            <v>57802651</v>
          </cell>
          <cell r="AD8380">
            <v>57802651</v>
          </cell>
          <cell r="AE8380">
            <v>57802651</v>
          </cell>
        </row>
        <row r="8381">
          <cell r="F8381" t="str">
            <v>C-3603-1300-1</v>
          </cell>
          <cell r="U8381">
            <v>213528000</v>
          </cell>
          <cell r="V8381">
            <v>76480000</v>
          </cell>
          <cell r="W8381">
            <v>3950000</v>
          </cell>
          <cell r="X8381">
            <v>286058000</v>
          </cell>
          <cell r="Z8381">
            <v>285946975</v>
          </cell>
          <cell r="AA8381">
            <v>111025</v>
          </cell>
          <cell r="AB8381">
            <v>285946975</v>
          </cell>
          <cell r="AC8381">
            <v>285946975</v>
          </cell>
          <cell r="AD8381">
            <v>285946975</v>
          </cell>
          <cell r="AE8381">
            <v>285946975</v>
          </cell>
        </row>
        <row r="8382">
          <cell r="F8382" t="str">
            <v>C-3603-1300-1</v>
          </cell>
          <cell r="U8382">
            <v>35923000</v>
          </cell>
          <cell r="V8382">
            <v>0</v>
          </cell>
          <cell r="W8382">
            <v>23080</v>
          </cell>
          <cell r="X8382">
            <v>35899920</v>
          </cell>
          <cell r="Z8382">
            <v>35363230</v>
          </cell>
          <cell r="AA8382">
            <v>536690</v>
          </cell>
          <cell r="AB8382">
            <v>35363230</v>
          </cell>
          <cell r="AC8382">
            <v>35363230</v>
          </cell>
          <cell r="AD8382">
            <v>35363230</v>
          </cell>
          <cell r="AE8382">
            <v>35363230</v>
          </cell>
        </row>
        <row r="8383">
          <cell r="F8383" t="str">
            <v>C-3603-1300-1</v>
          </cell>
          <cell r="U8383">
            <v>73170000</v>
          </cell>
          <cell r="V8383">
            <v>0</v>
          </cell>
          <cell r="W8383">
            <v>0</v>
          </cell>
          <cell r="X8383">
            <v>73170000</v>
          </cell>
          <cell r="Z8383">
            <v>73102602</v>
          </cell>
          <cell r="AA8383">
            <v>67398</v>
          </cell>
          <cell r="AB8383">
            <v>73102602</v>
          </cell>
          <cell r="AC8383">
            <v>73102602</v>
          </cell>
          <cell r="AD8383">
            <v>73102602</v>
          </cell>
          <cell r="AE8383">
            <v>73102602</v>
          </cell>
        </row>
        <row r="8384">
          <cell r="F8384" t="str">
            <v>C-3603-1300-1</v>
          </cell>
          <cell r="U8384">
            <v>98878000</v>
          </cell>
          <cell r="V8384">
            <v>0</v>
          </cell>
          <cell r="W8384">
            <v>0</v>
          </cell>
          <cell r="X8384">
            <v>98878000</v>
          </cell>
          <cell r="Z8384">
            <v>98878000</v>
          </cell>
          <cell r="AA8384">
            <v>0</v>
          </cell>
          <cell r="AB8384">
            <v>98878000</v>
          </cell>
          <cell r="AC8384">
            <v>98878000</v>
          </cell>
          <cell r="AD8384">
            <v>98878000</v>
          </cell>
          <cell r="AE8384">
            <v>98878000</v>
          </cell>
        </row>
        <row r="8385">
          <cell r="F8385" t="str">
            <v>C-3603-1300-1</v>
          </cell>
          <cell r="U8385">
            <v>146119000</v>
          </cell>
          <cell r="V8385">
            <v>0</v>
          </cell>
          <cell r="W8385">
            <v>0</v>
          </cell>
          <cell r="X8385">
            <v>146119000</v>
          </cell>
          <cell r="Z8385">
            <v>145958985</v>
          </cell>
          <cell r="AA8385">
            <v>160015</v>
          </cell>
          <cell r="AB8385">
            <v>145958985</v>
          </cell>
          <cell r="AC8385">
            <v>145958985</v>
          </cell>
          <cell r="AD8385">
            <v>145958985</v>
          </cell>
          <cell r="AE8385">
            <v>145958985</v>
          </cell>
        </row>
        <row r="8386">
          <cell r="F8386" t="str">
            <v>C-3603-1300-1</v>
          </cell>
          <cell r="U8386">
            <v>2182000</v>
          </cell>
          <cell r="V8386">
            <v>0</v>
          </cell>
          <cell r="W8386">
            <v>2182000</v>
          </cell>
          <cell r="X8386">
            <v>0</v>
          </cell>
          <cell r="Z8386">
            <v>0</v>
          </cell>
          <cell r="AA8386">
            <v>0</v>
          </cell>
          <cell r="AB8386">
            <v>0</v>
          </cell>
          <cell r="AC8386">
            <v>0</v>
          </cell>
          <cell r="AD8386">
            <v>0</v>
          </cell>
          <cell r="AE8386">
            <v>0</v>
          </cell>
        </row>
        <row r="8387">
          <cell r="F8387" t="str">
            <v>C-3603-1300-1</v>
          </cell>
          <cell r="U8387">
            <v>0</v>
          </cell>
          <cell r="V8387">
            <v>1046003</v>
          </cell>
          <cell r="W8387">
            <v>0</v>
          </cell>
          <cell r="X8387">
            <v>1046003</v>
          </cell>
          <cell r="Z8387">
            <v>0</v>
          </cell>
          <cell r="AA8387">
            <v>1046003</v>
          </cell>
          <cell r="AB8387">
            <v>0</v>
          </cell>
          <cell r="AC8387">
            <v>0</v>
          </cell>
          <cell r="AD8387">
            <v>0</v>
          </cell>
          <cell r="AE8387">
            <v>0</v>
          </cell>
        </row>
        <row r="8388">
          <cell r="F8388" t="str">
            <v>C-3603-1300-1</v>
          </cell>
          <cell r="U8388">
            <v>20980000</v>
          </cell>
          <cell r="V8388">
            <v>0</v>
          </cell>
          <cell r="W8388">
            <v>0</v>
          </cell>
          <cell r="X8388">
            <v>20980000</v>
          </cell>
          <cell r="Z8388">
            <v>20979998</v>
          </cell>
          <cell r="AA8388">
            <v>2</v>
          </cell>
          <cell r="AB8388">
            <v>20979998</v>
          </cell>
          <cell r="AC8388">
            <v>20979998</v>
          </cell>
          <cell r="AD8388">
            <v>20979998</v>
          </cell>
          <cell r="AE8388">
            <v>20979998</v>
          </cell>
        </row>
        <row r="8389">
          <cell r="F8389" t="str">
            <v>C-3603-1300-1</v>
          </cell>
          <cell r="U8389">
            <v>8300000</v>
          </cell>
          <cell r="V8389">
            <v>0</v>
          </cell>
          <cell r="W8389">
            <v>0</v>
          </cell>
          <cell r="X8389">
            <v>8300000</v>
          </cell>
          <cell r="Z8389">
            <v>8299359</v>
          </cell>
          <cell r="AA8389">
            <v>641</v>
          </cell>
          <cell r="AB8389">
            <v>8299359</v>
          </cell>
          <cell r="AC8389">
            <v>8299359</v>
          </cell>
          <cell r="AD8389">
            <v>8299359</v>
          </cell>
          <cell r="AE8389">
            <v>8299359</v>
          </cell>
        </row>
        <row r="8390">
          <cell r="F8390" t="str">
            <v>C-3603-1300-1</v>
          </cell>
          <cell r="U8390">
            <v>20154000</v>
          </cell>
          <cell r="V8390">
            <v>0</v>
          </cell>
          <cell r="W8390">
            <v>0</v>
          </cell>
          <cell r="X8390">
            <v>20154000</v>
          </cell>
          <cell r="Z8390">
            <v>20154000</v>
          </cell>
          <cell r="AA8390">
            <v>0</v>
          </cell>
          <cell r="AB8390">
            <v>20154000</v>
          </cell>
          <cell r="AC8390">
            <v>20154000</v>
          </cell>
          <cell r="AD8390">
            <v>20154000</v>
          </cell>
          <cell r="AE8390">
            <v>20154000</v>
          </cell>
        </row>
        <row r="8391">
          <cell r="F8391" t="str">
            <v>C-3603-1300-4</v>
          </cell>
          <cell r="U8391">
            <v>0</v>
          </cell>
          <cell r="V8391">
            <v>6362310</v>
          </cell>
          <cell r="W8391">
            <v>16</v>
          </cell>
          <cell r="X8391">
            <v>6362294</v>
          </cell>
          <cell r="Z8391">
            <v>6362294</v>
          </cell>
          <cell r="AA8391">
            <v>0</v>
          </cell>
          <cell r="AB8391">
            <v>6362294</v>
          </cell>
          <cell r="AC8391">
            <v>6362294</v>
          </cell>
          <cell r="AD8391">
            <v>6362294</v>
          </cell>
          <cell r="AE8391">
            <v>6362294</v>
          </cell>
        </row>
        <row r="8392">
          <cell r="F8392" t="str">
            <v>C-3603-1300-4</v>
          </cell>
          <cell r="U8392">
            <v>93321074</v>
          </cell>
          <cell r="V8392">
            <v>27129832</v>
          </cell>
          <cell r="W8392">
            <v>24342754</v>
          </cell>
          <cell r="X8392">
            <v>96108152</v>
          </cell>
          <cell r="Z8392">
            <v>83177687</v>
          </cell>
          <cell r="AA8392">
            <v>12930465</v>
          </cell>
          <cell r="AB8392">
            <v>83177687</v>
          </cell>
          <cell r="AC8392">
            <v>83177687</v>
          </cell>
          <cell r="AD8392">
            <v>82993258</v>
          </cell>
          <cell r="AE8392">
            <v>82993258</v>
          </cell>
        </row>
        <row r="8393">
          <cell r="F8393" t="str">
            <v>C-3603-1300-7</v>
          </cell>
          <cell r="U8393">
            <v>0</v>
          </cell>
          <cell r="V8393">
            <v>40920000</v>
          </cell>
          <cell r="W8393">
            <v>0</v>
          </cell>
          <cell r="X8393">
            <v>40920000</v>
          </cell>
          <cell r="Z8393">
            <v>40658021</v>
          </cell>
          <cell r="AA8393">
            <v>261979</v>
          </cell>
          <cell r="AB8393">
            <v>40658021</v>
          </cell>
          <cell r="AC8393">
            <v>40658021</v>
          </cell>
          <cell r="AD8393">
            <v>40658021</v>
          </cell>
          <cell r="AE8393">
            <v>40658021</v>
          </cell>
        </row>
        <row r="8394">
          <cell r="F8394" t="str">
            <v>C-3603-1300-7</v>
          </cell>
          <cell r="U8394">
            <v>0</v>
          </cell>
          <cell r="V8394">
            <v>91080000</v>
          </cell>
          <cell r="W8394">
            <v>0</v>
          </cell>
          <cell r="X8394">
            <v>91080000</v>
          </cell>
          <cell r="Z8394">
            <v>91080000</v>
          </cell>
          <cell r="AA8394">
            <v>0</v>
          </cell>
          <cell r="AB8394">
            <v>91080000</v>
          </cell>
          <cell r="AC8394">
            <v>81976500</v>
          </cell>
          <cell r="AD8394">
            <v>75488179</v>
          </cell>
          <cell r="AE8394">
            <v>75488179</v>
          </cell>
        </row>
        <row r="8395">
          <cell r="F8395" t="str">
            <v>C-3603-1300-9</v>
          </cell>
          <cell r="U8395">
            <v>0</v>
          </cell>
          <cell r="V8395">
            <v>2000000</v>
          </cell>
          <cell r="W8395">
            <v>0</v>
          </cell>
          <cell r="X8395">
            <v>2000000</v>
          </cell>
          <cell r="Z8395">
            <v>2000000</v>
          </cell>
          <cell r="AA8395">
            <v>0</v>
          </cell>
          <cell r="AB8395">
            <v>2000000</v>
          </cell>
          <cell r="AC8395">
            <v>2000000</v>
          </cell>
          <cell r="AD8395">
            <v>2000000</v>
          </cell>
          <cell r="AE8395">
            <v>2000000</v>
          </cell>
        </row>
        <row r="8396">
          <cell r="F8396" t="str">
            <v>C-3603-1300-9</v>
          </cell>
          <cell r="U8396">
            <v>125350000</v>
          </cell>
          <cell r="V8396">
            <v>10000000</v>
          </cell>
          <cell r="W8396">
            <v>10401333</v>
          </cell>
          <cell r="X8396">
            <v>124948667</v>
          </cell>
          <cell r="Z8396">
            <v>123894667</v>
          </cell>
          <cell r="AA8396">
            <v>1054000</v>
          </cell>
          <cell r="AB8396">
            <v>123894667</v>
          </cell>
          <cell r="AC8396">
            <v>123894667</v>
          </cell>
          <cell r="AD8396">
            <v>123894667</v>
          </cell>
          <cell r="AE8396">
            <v>123894667</v>
          </cell>
        </row>
        <row r="8397">
          <cell r="F8397" t="str">
            <v>C-3603-1300-9</v>
          </cell>
          <cell r="U8397">
            <v>1500000</v>
          </cell>
          <cell r="V8397">
            <v>17206347</v>
          </cell>
          <cell r="W8397">
            <v>73398</v>
          </cell>
          <cell r="X8397">
            <v>18632949</v>
          </cell>
          <cell r="Z8397">
            <v>18105100</v>
          </cell>
          <cell r="AA8397">
            <v>527849</v>
          </cell>
          <cell r="AB8397">
            <v>18105100</v>
          </cell>
          <cell r="AC8397">
            <v>18105100</v>
          </cell>
          <cell r="AD8397">
            <v>18105100</v>
          </cell>
          <cell r="AE8397">
            <v>18105100</v>
          </cell>
        </row>
        <row r="8398">
          <cell r="F8398" t="str">
            <v>C-3603-1300-11</v>
          </cell>
          <cell r="U8398">
            <v>0</v>
          </cell>
          <cell r="V8398">
            <v>35885000</v>
          </cell>
          <cell r="W8398">
            <v>0</v>
          </cell>
          <cell r="X8398">
            <v>35885000</v>
          </cell>
          <cell r="Z8398">
            <v>35840154</v>
          </cell>
          <cell r="AA8398">
            <v>44846</v>
          </cell>
          <cell r="AB8398">
            <v>35840154</v>
          </cell>
          <cell r="AC8398">
            <v>32032847</v>
          </cell>
          <cell r="AD8398">
            <v>0</v>
          </cell>
          <cell r="AE8398">
            <v>0</v>
          </cell>
        </row>
        <row r="8399">
          <cell r="F8399" t="str">
            <v>C-3603-1300-11</v>
          </cell>
          <cell r="U8399">
            <v>0</v>
          </cell>
          <cell r="V8399">
            <v>3696005</v>
          </cell>
          <cell r="W8399">
            <v>3696005</v>
          </cell>
          <cell r="X8399">
            <v>0</v>
          </cell>
          <cell r="Z8399">
            <v>0</v>
          </cell>
          <cell r="AA8399">
            <v>0</v>
          </cell>
          <cell r="AB8399">
            <v>0</v>
          </cell>
          <cell r="AC8399">
            <v>0</v>
          </cell>
          <cell r="AD8399">
            <v>0</v>
          </cell>
          <cell r="AE8399">
            <v>0</v>
          </cell>
        </row>
        <row r="8400">
          <cell r="F8400" t="str">
            <v>C-3603-1300-11</v>
          </cell>
          <cell r="U8400">
            <v>0</v>
          </cell>
          <cell r="V8400">
            <v>17140774</v>
          </cell>
          <cell r="W8400">
            <v>0</v>
          </cell>
          <cell r="X8400">
            <v>17140774</v>
          </cell>
          <cell r="Z8400">
            <v>16305628</v>
          </cell>
          <cell r="AA8400">
            <v>835146</v>
          </cell>
          <cell r="AB8400">
            <v>16305628</v>
          </cell>
          <cell r="AC8400">
            <v>16305628</v>
          </cell>
          <cell r="AD8400">
            <v>16305628</v>
          </cell>
          <cell r="AE8400">
            <v>16305628</v>
          </cell>
        </row>
        <row r="8401">
          <cell r="F8401" t="str">
            <v>C-3603-1300-11</v>
          </cell>
          <cell r="U8401">
            <v>0</v>
          </cell>
          <cell r="V8401">
            <v>61645911</v>
          </cell>
          <cell r="W8401">
            <v>0</v>
          </cell>
          <cell r="X8401">
            <v>61645911</v>
          </cell>
          <cell r="Z8401">
            <v>61445650</v>
          </cell>
          <cell r="AA8401">
            <v>200261</v>
          </cell>
          <cell r="AB8401">
            <v>61445650</v>
          </cell>
          <cell r="AC8401">
            <v>61445650</v>
          </cell>
          <cell r="AD8401">
            <v>61445650</v>
          </cell>
          <cell r="AE8401">
            <v>61445650</v>
          </cell>
        </row>
        <row r="8402">
          <cell r="F8402" t="str">
            <v>C-3605-1300-1</v>
          </cell>
          <cell r="U8402">
            <v>1836165130</v>
          </cell>
          <cell r="V8402">
            <v>13563574</v>
          </cell>
          <cell r="W8402">
            <v>259382269</v>
          </cell>
          <cell r="X8402">
            <v>1590346435</v>
          </cell>
          <cell r="Z8402">
            <v>1590322461</v>
          </cell>
          <cell r="AA8402">
            <v>23974</v>
          </cell>
          <cell r="AB8402">
            <v>1590322461</v>
          </cell>
          <cell r="AC8402">
            <v>1590322461</v>
          </cell>
          <cell r="AD8402">
            <v>1590322461</v>
          </cell>
          <cell r="AE8402">
            <v>1590322461</v>
          </cell>
        </row>
        <row r="8403">
          <cell r="F8403" t="str">
            <v>C-3605-1300-1</v>
          </cell>
          <cell r="U8403">
            <v>13500000</v>
          </cell>
          <cell r="V8403">
            <v>0</v>
          </cell>
          <cell r="W8403">
            <v>1290600</v>
          </cell>
          <cell r="X8403">
            <v>12209400</v>
          </cell>
          <cell r="Z8403">
            <v>12209400</v>
          </cell>
          <cell r="AA8403">
            <v>0</v>
          </cell>
          <cell r="AB8403">
            <v>12209400</v>
          </cell>
          <cell r="AC8403">
            <v>12209400</v>
          </cell>
          <cell r="AD8403">
            <v>12209400</v>
          </cell>
          <cell r="AE8403">
            <v>12209400</v>
          </cell>
        </row>
        <row r="8404">
          <cell r="F8404" t="str">
            <v>C-3605-1300-1</v>
          </cell>
          <cell r="U8404">
            <v>7000000</v>
          </cell>
          <cell r="V8404">
            <v>114081199</v>
          </cell>
          <cell r="W8404">
            <v>0</v>
          </cell>
          <cell r="X8404">
            <v>121081199</v>
          </cell>
          <cell r="Z8404">
            <v>115642682</v>
          </cell>
          <cell r="AA8404">
            <v>5438517</v>
          </cell>
          <cell r="AB8404">
            <v>115642682</v>
          </cell>
          <cell r="AC8404">
            <v>115642682</v>
          </cell>
          <cell r="AD8404">
            <v>115642682</v>
          </cell>
          <cell r="AE8404">
            <v>115642682</v>
          </cell>
        </row>
        <row r="8405">
          <cell r="F8405" t="str">
            <v>C-3605-1300-1</v>
          </cell>
          <cell r="U8405">
            <v>0</v>
          </cell>
          <cell r="V8405">
            <v>55941301</v>
          </cell>
          <cell r="W8405">
            <v>12000000</v>
          </cell>
          <cell r="X8405">
            <v>43941301</v>
          </cell>
          <cell r="Z8405">
            <v>39615076</v>
          </cell>
          <cell r="AA8405">
            <v>4326225</v>
          </cell>
          <cell r="AB8405">
            <v>39615076</v>
          </cell>
          <cell r="AC8405">
            <v>39615076</v>
          </cell>
          <cell r="AD8405">
            <v>39615076</v>
          </cell>
          <cell r="AE8405">
            <v>39615076</v>
          </cell>
        </row>
        <row r="8406">
          <cell r="F8406" t="str">
            <v>C-3605-1300-1</v>
          </cell>
          <cell r="U8406">
            <v>185210000</v>
          </cell>
          <cell r="V8406">
            <v>67979333</v>
          </cell>
          <cell r="W8406">
            <v>1000</v>
          </cell>
          <cell r="X8406">
            <v>253188333</v>
          </cell>
          <cell r="Z8406">
            <v>249798021</v>
          </cell>
          <cell r="AA8406">
            <v>3390312</v>
          </cell>
          <cell r="AB8406">
            <v>249798021</v>
          </cell>
          <cell r="AC8406">
            <v>249798021</v>
          </cell>
          <cell r="AD8406">
            <v>226847683</v>
          </cell>
          <cell r="AE8406">
            <v>226847683</v>
          </cell>
        </row>
        <row r="8407">
          <cell r="F8407" t="str">
            <v>C-3605-1300-1</v>
          </cell>
          <cell r="U8407">
            <v>45636870</v>
          </cell>
          <cell r="V8407">
            <v>0</v>
          </cell>
          <cell r="W8407">
            <v>0</v>
          </cell>
          <cell r="X8407">
            <v>45636870</v>
          </cell>
          <cell r="Z8407">
            <v>45636870</v>
          </cell>
          <cell r="AA8407">
            <v>0</v>
          </cell>
          <cell r="AB8407">
            <v>45636870</v>
          </cell>
          <cell r="AC8407">
            <v>45636870</v>
          </cell>
          <cell r="AD8407">
            <v>45636870</v>
          </cell>
          <cell r="AE8407">
            <v>45636870</v>
          </cell>
        </row>
        <row r="8408">
          <cell r="F8408" t="str">
            <v>C-3605-1300-1</v>
          </cell>
          <cell r="U8408">
            <v>5665000</v>
          </cell>
          <cell r="V8408">
            <v>2000000</v>
          </cell>
          <cell r="W8408">
            <v>0</v>
          </cell>
          <cell r="X8408">
            <v>7665000</v>
          </cell>
          <cell r="Z8408">
            <v>7578928</v>
          </cell>
          <cell r="AA8408">
            <v>86072</v>
          </cell>
          <cell r="AB8408">
            <v>7578928</v>
          </cell>
          <cell r="AC8408">
            <v>7578928</v>
          </cell>
          <cell r="AD8408">
            <v>7578928</v>
          </cell>
          <cell r="AE8408">
            <v>7578928</v>
          </cell>
        </row>
        <row r="8409">
          <cell r="F8409" t="str">
            <v>C-3605-1300-1</v>
          </cell>
          <cell r="U8409">
            <v>36200000</v>
          </cell>
          <cell r="V8409">
            <v>14210868</v>
          </cell>
          <cell r="W8409">
            <v>60000</v>
          </cell>
          <cell r="X8409">
            <v>50350868</v>
          </cell>
          <cell r="Z8409">
            <v>50216000</v>
          </cell>
          <cell r="AA8409">
            <v>134868</v>
          </cell>
          <cell r="AB8409">
            <v>50216000</v>
          </cell>
          <cell r="AC8409">
            <v>50216000</v>
          </cell>
          <cell r="AD8409">
            <v>50216000</v>
          </cell>
          <cell r="AE8409">
            <v>50216000</v>
          </cell>
        </row>
        <row r="8410">
          <cell r="F8410" t="str">
            <v>C-3605-1300-1</v>
          </cell>
          <cell r="U8410">
            <v>0</v>
          </cell>
          <cell r="V8410">
            <v>907970000</v>
          </cell>
          <cell r="W8410">
            <v>820810964</v>
          </cell>
          <cell r="X8410">
            <v>87159036</v>
          </cell>
          <cell r="Z8410">
            <v>86996971</v>
          </cell>
          <cell r="AA8410">
            <v>162065</v>
          </cell>
          <cell r="AB8410">
            <v>86996971</v>
          </cell>
          <cell r="AC8410">
            <v>0</v>
          </cell>
          <cell r="AD8410">
            <v>0</v>
          </cell>
          <cell r="AE8410">
            <v>0</v>
          </cell>
        </row>
        <row r="8411">
          <cell r="F8411" t="str">
            <v>C-3605-1300-1</v>
          </cell>
          <cell r="U8411">
            <v>0</v>
          </cell>
          <cell r="V8411">
            <v>4616597563</v>
          </cell>
          <cell r="W8411">
            <v>4616597563</v>
          </cell>
          <cell r="X8411">
            <v>0</v>
          </cell>
          <cell r="Z8411">
            <v>0</v>
          </cell>
          <cell r="AA8411">
            <v>0</v>
          </cell>
          <cell r="AB8411">
            <v>0</v>
          </cell>
          <cell r="AC8411">
            <v>0</v>
          </cell>
          <cell r="AD8411">
            <v>0</v>
          </cell>
          <cell r="AE8411">
            <v>0</v>
          </cell>
        </row>
        <row r="8412">
          <cell r="F8412" t="str">
            <v>C-3605-1300-1</v>
          </cell>
          <cell r="U8412">
            <v>260250000</v>
          </cell>
          <cell r="V8412">
            <v>127302725</v>
          </cell>
          <cell r="W8412">
            <v>17000000</v>
          </cell>
          <cell r="X8412">
            <v>370552725</v>
          </cell>
          <cell r="Z8412">
            <v>370540327</v>
          </cell>
          <cell r="AA8412">
            <v>12398</v>
          </cell>
          <cell r="AB8412">
            <v>370540327</v>
          </cell>
          <cell r="AC8412">
            <v>370540327</v>
          </cell>
          <cell r="AD8412">
            <v>370540327</v>
          </cell>
          <cell r="AE8412">
            <v>370540327</v>
          </cell>
        </row>
        <row r="8413">
          <cell r="F8413" t="str">
            <v>C-3699-1300-2</v>
          </cell>
          <cell r="U8413">
            <v>0</v>
          </cell>
          <cell r="V8413">
            <v>5637415</v>
          </cell>
          <cell r="W8413">
            <v>5637415</v>
          </cell>
          <cell r="X8413">
            <v>0</v>
          </cell>
          <cell r="Z8413">
            <v>0</v>
          </cell>
          <cell r="AA8413">
            <v>0</v>
          </cell>
          <cell r="AB8413">
            <v>0</v>
          </cell>
          <cell r="AC8413">
            <v>0</v>
          </cell>
          <cell r="AD8413">
            <v>0</v>
          </cell>
          <cell r="AE8413">
            <v>0</v>
          </cell>
        </row>
        <row r="8414">
          <cell r="F8414" t="str">
            <v>C-3699-1300-2</v>
          </cell>
          <cell r="U8414">
            <v>0</v>
          </cell>
          <cell r="V8414">
            <v>545717437</v>
          </cell>
          <cell r="W8414">
            <v>0</v>
          </cell>
          <cell r="X8414">
            <v>545717437</v>
          </cell>
          <cell r="Z8414">
            <v>545716664</v>
          </cell>
          <cell r="AA8414">
            <v>773</v>
          </cell>
          <cell r="AB8414">
            <v>545716664</v>
          </cell>
          <cell r="AC8414">
            <v>391135439</v>
          </cell>
          <cell r="AD8414">
            <v>391135439</v>
          </cell>
          <cell r="AE8414">
            <v>391135439</v>
          </cell>
        </row>
        <row r="8415">
          <cell r="F8415" t="str">
            <v>C-3602-1300-5</v>
          </cell>
          <cell r="U8415">
            <v>39527518</v>
          </cell>
          <cell r="V8415">
            <v>23160869</v>
          </cell>
          <cell r="W8415">
            <v>0</v>
          </cell>
          <cell r="X8415">
            <v>62688387</v>
          </cell>
          <cell r="Z8415">
            <v>62688387</v>
          </cell>
          <cell r="AA8415">
            <v>0</v>
          </cell>
          <cell r="AB8415">
            <v>62688387</v>
          </cell>
          <cell r="AC8415">
            <v>62688387</v>
          </cell>
          <cell r="AD8415">
            <v>62688387</v>
          </cell>
          <cell r="AE8415">
            <v>62688387</v>
          </cell>
        </row>
        <row r="8416">
          <cell r="F8416" t="str">
            <v>C-3602-1300-5</v>
          </cell>
          <cell r="U8416">
            <v>158110071</v>
          </cell>
          <cell r="V8416">
            <v>0</v>
          </cell>
          <cell r="W8416">
            <v>29160869</v>
          </cell>
          <cell r="X8416">
            <v>128949202</v>
          </cell>
          <cell r="Z8416">
            <v>128949202</v>
          </cell>
          <cell r="AA8416">
            <v>0</v>
          </cell>
          <cell r="AB8416">
            <v>128949202</v>
          </cell>
          <cell r="AC8416">
            <v>128949202</v>
          </cell>
          <cell r="AD8416">
            <v>128949202</v>
          </cell>
          <cell r="AE8416">
            <v>128949202</v>
          </cell>
        </row>
        <row r="8417">
          <cell r="F8417" t="str">
            <v>C-3602-1300-5</v>
          </cell>
          <cell r="U8417">
            <v>3952752</v>
          </cell>
          <cell r="V8417">
            <v>6000000</v>
          </cell>
          <cell r="W8417">
            <v>0</v>
          </cell>
          <cell r="X8417">
            <v>9952752</v>
          </cell>
          <cell r="Z8417">
            <v>9946887</v>
          </cell>
          <cell r="AA8417">
            <v>5865</v>
          </cell>
          <cell r="AB8417">
            <v>9946887</v>
          </cell>
          <cell r="AC8417">
            <v>9946887</v>
          </cell>
          <cell r="AD8417">
            <v>9946887</v>
          </cell>
          <cell r="AE8417">
            <v>9946887</v>
          </cell>
        </row>
        <row r="8418">
          <cell r="F8418" t="str">
            <v>C-3603-1300-1</v>
          </cell>
          <cell r="U8418">
            <v>0</v>
          </cell>
          <cell r="V8418">
            <v>74000000</v>
          </cell>
          <cell r="W8418">
            <v>0</v>
          </cell>
          <cell r="X8418">
            <v>74000000</v>
          </cell>
          <cell r="Z8418">
            <v>0</v>
          </cell>
          <cell r="AA8418">
            <v>74000000</v>
          </cell>
          <cell r="AB8418">
            <v>0</v>
          </cell>
          <cell r="AC8418">
            <v>0</v>
          </cell>
          <cell r="AD8418">
            <v>0</v>
          </cell>
          <cell r="AE8418">
            <v>0</v>
          </cell>
        </row>
        <row r="8419">
          <cell r="F8419" t="str">
            <v>C-3603-1300-1</v>
          </cell>
          <cell r="U8419">
            <v>0</v>
          </cell>
          <cell r="V8419">
            <v>30714479</v>
          </cell>
          <cell r="W8419">
            <v>0</v>
          </cell>
          <cell r="X8419">
            <v>30714479</v>
          </cell>
          <cell r="Z8419">
            <v>30714479</v>
          </cell>
          <cell r="AA8419">
            <v>0</v>
          </cell>
          <cell r="AB8419">
            <v>30714479</v>
          </cell>
          <cell r="AC8419">
            <v>30714479</v>
          </cell>
          <cell r="AD8419">
            <v>30714479</v>
          </cell>
          <cell r="AE8419">
            <v>30714479</v>
          </cell>
        </row>
        <row r="8420">
          <cell r="F8420" t="str">
            <v>C-3603-1300-1</v>
          </cell>
          <cell r="U8420">
            <v>723713000</v>
          </cell>
          <cell r="V8420">
            <v>91352455</v>
          </cell>
          <cell r="W8420">
            <v>35091947</v>
          </cell>
          <cell r="X8420">
            <v>779973508</v>
          </cell>
          <cell r="Z8420">
            <v>779917213</v>
          </cell>
          <cell r="AA8420">
            <v>56295</v>
          </cell>
          <cell r="AB8420">
            <v>779917213</v>
          </cell>
          <cell r="AC8420">
            <v>779917213</v>
          </cell>
          <cell r="AD8420">
            <v>779917213</v>
          </cell>
          <cell r="AE8420">
            <v>779917213</v>
          </cell>
        </row>
        <row r="8421">
          <cell r="F8421" t="str">
            <v>C-3603-1300-1</v>
          </cell>
          <cell r="U8421">
            <v>10000000</v>
          </cell>
          <cell r="V8421">
            <v>40000000</v>
          </cell>
          <cell r="W8421">
            <v>7181</v>
          </cell>
          <cell r="X8421">
            <v>49992819</v>
          </cell>
          <cell r="Z8421">
            <v>49992819</v>
          </cell>
          <cell r="AA8421">
            <v>0</v>
          </cell>
          <cell r="AB8421">
            <v>49992819</v>
          </cell>
          <cell r="AC8421">
            <v>49992819</v>
          </cell>
          <cell r="AD8421">
            <v>49992819</v>
          </cell>
          <cell r="AE8421">
            <v>49992819</v>
          </cell>
        </row>
        <row r="8422">
          <cell r="F8422" t="str">
            <v>C-3603-1300-1</v>
          </cell>
          <cell r="U8422">
            <v>174063000</v>
          </cell>
          <cell r="V8422">
            <v>4576291</v>
          </cell>
          <cell r="W8422">
            <v>0</v>
          </cell>
          <cell r="X8422">
            <v>178639291</v>
          </cell>
          <cell r="Z8422">
            <v>177535043</v>
          </cell>
          <cell r="AA8422">
            <v>1104248</v>
          </cell>
          <cell r="AB8422">
            <v>177535043</v>
          </cell>
          <cell r="AC8422">
            <v>177535043</v>
          </cell>
          <cell r="AD8422">
            <v>177535043</v>
          </cell>
          <cell r="AE8422">
            <v>177535043</v>
          </cell>
        </row>
        <row r="8423">
          <cell r="F8423" t="str">
            <v>C-3603-1300-1</v>
          </cell>
          <cell r="U8423">
            <v>0</v>
          </cell>
          <cell r="V8423">
            <v>4439065</v>
          </cell>
          <cell r="W8423">
            <v>4439065</v>
          </cell>
          <cell r="X8423">
            <v>0</v>
          </cell>
          <cell r="Z8423">
            <v>0</v>
          </cell>
          <cell r="AA8423">
            <v>0</v>
          </cell>
          <cell r="AB8423">
            <v>0</v>
          </cell>
          <cell r="AC8423">
            <v>0</v>
          </cell>
          <cell r="AD8423">
            <v>0</v>
          </cell>
          <cell r="AE8423">
            <v>0</v>
          </cell>
        </row>
        <row r="8424">
          <cell r="F8424" t="str">
            <v>C-3603-1300-1</v>
          </cell>
          <cell r="U8424">
            <v>318489000</v>
          </cell>
          <cell r="V8424">
            <v>23750000</v>
          </cell>
          <cell r="W8424">
            <v>0</v>
          </cell>
          <cell r="X8424">
            <v>342239000</v>
          </cell>
          <cell r="Z8424">
            <v>342151931</v>
          </cell>
          <cell r="AA8424">
            <v>87069</v>
          </cell>
          <cell r="AB8424">
            <v>342151931</v>
          </cell>
          <cell r="AC8424">
            <v>342151931</v>
          </cell>
          <cell r="AD8424">
            <v>342151931</v>
          </cell>
          <cell r="AE8424">
            <v>342151931</v>
          </cell>
        </row>
        <row r="8425">
          <cell r="F8425" t="str">
            <v>C-3603-1300-1</v>
          </cell>
          <cell r="U8425">
            <v>15002000</v>
          </cell>
          <cell r="V8425">
            <v>0</v>
          </cell>
          <cell r="W8425">
            <v>1836</v>
          </cell>
          <cell r="X8425">
            <v>15000164</v>
          </cell>
          <cell r="Z8425">
            <v>15000164</v>
          </cell>
          <cell r="AA8425">
            <v>0</v>
          </cell>
          <cell r="AB8425">
            <v>15000164</v>
          </cell>
          <cell r="AC8425">
            <v>15000164</v>
          </cell>
          <cell r="AD8425">
            <v>15000164</v>
          </cell>
          <cell r="AE8425">
            <v>15000164</v>
          </cell>
        </row>
        <row r="8426">
          <cell r="F8426" t="str">
            <v>C-3603-1300-1</v>
          </cell>
          <cell r="U8426">
            <v>0</v>
          </cell>
          <cell r="V8426">
            <v>8450276</v>
          </cell>
          <cell r="W8426">
            <v>8450276</v>
          </cell>
          <cell r="X8426">
            <v>0</v>
          </cell>
          <cell r="Z8426">
            <v>0</v>
          </cell>
          <cell r="AA8426">
            <v>0</v>
          </cell>
          <cell r="AB8426">
            <v>0</v>
          </cell>
          <cell r="AC8426">
            <v>0</v>
          </cell>
          <cell r="AD8426">
            <v>0</v>
          </cell>
          <cell r="AE8426">
            <v>0</v>
          </cell>
        </row>
        <row r="8427">
          <cell r="F8427" t="str">
            <v>C-3603-1300-1</v>
          </cell>
          <cell r="U8427">
            <v>14967000</v>
          </cell>
          <cell r="V8427">
            <v>84432000</v>
          </cell>
          <cell r="W8427">
            <v>97</v>
          </cell>
          <cell r="X8427">
            <v>99398903</v>
          </cell>
          <cell r="Z8427">
            <v>99396495</v>
          </cell>
          <cell r="AA8427">
            <v>2408</v>
          </cell>
          <cell r="AB8427">
            <v>99396495</v>
          </cell>
          <cell r="AC8427">
            <v>99396495</v>
          </cell>
          <cell r="AD8427">
            <v>99396495</v>
          </cell>
          <cell r="AE8427">
            <v>99396495</v>
          </cell>
        </row>
        <row r="8428">
          <cell r="F8428" t="str">
            <v>C-3603-1300-1</v>
          </cell>
          <cell r="U8428">
            <v>57010000</v>
          </cell>
          <cell r="V8428">
            <v>0</v>
          </cell>
          <cell r="W8428">
            <v>1836</v>
          </cell>
          <cell r="X8428">
            <v>57008164</v>
          </cell>
          <cell r="Z8428">
            <v>57008064</v>
          </cell>
          <cell r="AA8428">
            <v>100</v>
          </cell>
          <cell r="AB8428">
            <v>57008064</v>
          </cell>
          <cell r="AC8428">
            <v>57008064</v>
          </cell>
          <cell r="AD8428">
            <v>57008064</v>
          </cell>
          <cell r="AE8428">
            <v>57008064</v>
          </cell>
        </row>
        <row r="8429">
          <cell r="F8429" t="str">
            <v>C-3603-1300-1</v>
          </cell>
          <cell r="U8429">
            <v>5978000</v>
          </cell>
          <cell r="V8429">
            <v>0</v>
          </cell>
          <cell r="W8429">
            <v>5561</v>
          </cell>
          <cell r="X8429">
            <v>5972439</v>
          </cell>
          <cell r="Z8429">
            <v>5972439</v>
          </cell>
          <cell r="AA8429">
            <v>0</v>
          </cell>
          <cell r="AB8429">
            <v>5972439</v>
          </cell>
          <cell r="AC8429">
            <v>5972439</v>
          </cell>
          <cell r="AD8429">
            <v>5972439</v>
          </cell>
          <cell r="AE8429">
            <v>5972439</v>
          </cell>
        </row>
        <row r="8430">
          <cell r="F8430" t="str">
            <v>C-3603-1300-1</v>
          </cell>
          <cell r="U8430">
            <v>23984000</v>
          </cell>
          <cell r="V8430">
            <v>0</v>
          </cell>
          <cell r="W8430">
            <v>0</v>
          </cell>
          <cell r="X8430">
            <v>23984000</v>
          </cell>
          <cell r="Z8430">
            <v>23769747</v>
          </cell>
          <cell r="AA8430">
            <v>214253</v>
          </cell>
          <cell r="AB8430">
            <v>23769747</v>
          </cell>
          <cell r="AC8430">
            <v>23769747</v>
          </cell>
          <cell r="AD8430">
            <v>23769747</v>
          </cell>
          <cell r="AE8430">
            <v>23769747</v>
          </cell>
        </row>
        <row r="8431">
          <cell r="F8431" t="str">
            <v>C-3603-1300-1</v>
          </cell>
          <cell r="U8431">
            <v>387300000</v>
          </cell>
          <cell r="V8431">
            <v>151200000</v>
          </cell>
          <cell r="W8431">
            <v>3950000</v>
          </cell>
          <cell r="X8431">
            <v>534550000</v>
          </cell>
          <cell r="Z8431">
            <v>534285069</v>
          </cell>
          <cell r="AA8431">
            <v>264931</v>
          </cell>
          <cell r="AB8431">
            <v>534285069</v>
          </cell>
          <cell r="AC8431">
            <v>534285069</v>
          </cell>
          <cell r="AD8431">
            <v>534285069</v>
          </cell>
          <cell r="AE8431">
            <v>534285069</v>
          </cell>
        </row>
        <row r="8432">
          <cell r="F8432" t="str">
            <v>C-3603-1300-1</v>
          </cell>
          <cell r="U8432">
            <v>39140000</v>
          </cell>
          <cell r="V8432">
            <v>0</v>
          </cell>
          <cell r="W8432">
            <v>39140000</v>
          </cell>
          <cell r="X8432">
            <v>0</v>
          </cell>
          <cell r="Z8432">
            <v>0</v>
          </cell>
          <cell r="AA8432">
            <v>0</v>
          </cell>
          <cell r="AB8432">
            <v>0</v>
          </cell>
          <cell r="AC8432">
            <v>0</v>
          </cell>
          <cell r="AD8432">
            <v>0</v>
          </cell>
          <cell r="AE8432">
            <v>0</v>
          </cell>
        </row>
        <row r="8433">
          <cell r="F8433" t="str">
            <v>C-3603-1300-1</v>
          </cell>
          <cell r="U8433">
            <v>6504727000</v>
          </cell>
          <cell r="V8433">
            <v>529874140</v>
          </cell>
          <cell r="W8433">
            <v>34222480</v>
          </cell>
          <cell r="X8433">
            <v>7000378660</v>
          </cell>
          <cell r="Z8433">
            <v>6986040068</v>
          </cell>
          <cell r="AA8433">
            <v>14338592</v>
          </cell>
          <cell r="AB8433">
            <v>6986040068</v>
          </cell>
          <cell r="AC8433">
            <v>6986040068</v>
          </cell>
          <cell r="AD8433">
            <v>6986040068</v>
          </cell>
          <cell r="AE8433">
            <v>6986040068</v>
          </cell>
        </row>
        <row r="8434">
          <cell r="F8434" t="str">
            <v>C-3603-1300-1</v>
          </cell>
          <cell r="U8434">
            <v>149741000</v>
          </cell>
          <cell r="V8434">
            <v>0</v>
          </cell>
          <cell r="W8434">
            <v>4194</v>
          </cell>
          <cell r="X8434">
            <v>149736806</v>
          </cell>
          <cell r="Z8434">
            <v>149736805</v>
          </cell>
          <cell r="AA8434">
            <v>1</v>
          </cell>
          <cell r="AB8434">
            <v>149736805</v>
          </cell>
          <cell r="AC8434">
            <v>149736805</v>
          </cell>
          <cell r="AD8434">
            <v>149736805</v>
          </cell>
          <cell r="AE8434">
            <v>149736805</v>
          </cell>
        </row>
        <row r="8435">
          <cell r="F8435" t="str">
            <v>C-3603-1300-1</v>
          </cell>
          <cell r="U8435">
            <v>280000000</v>
          </cell>
          <cell r="V8435">
            <v>0</v>
          </cell>
          <cell r="W8435">
            <v>35000000</v>
          </cell>
          <cell r="X8435">
            <v>245000000</v>
          </cell>
          <cell r="Z8435">
            <v>244999982</v>
          </cell>
          <cell r="AA8435">
            <v>18</v>
          </cell>
          <cell r="AB8435">
            <v>244999982</v>
          </cell>
          <cell r="AC8435">
            <v>244999982</v>
          </cell>
          <cell r="AD8435">
            <v>244999982</v>
          </cell>
          <cell r="AE8435">
            <v>244999982</v>
          </cell>
        </row>
        <row r="8436">
          <cell r="F8436" t="str">
            <v>C-3603-1300-1</v>
          </cell>
          <cell r="U8436">
            <v>15450000</v>
          </cell>
          <cell r="V8436">
            <v>0</v>
          </cell>
          <cell r="W8436">
            <v>573</v>
          </cell>
          <cell r="X8436">
            <v>15449427</v>
          </cell>
          <cell r="Z8436">
            <v>15449427</v>
          </cell>
          <cell r="AA8436">
            <v>0</v>
          </cell>
          <cell r="AB8436">
            <v>15449427</v>
          </cell>
          <cell r="AC8436">
            <v>15449427</v>
          </cell>
          <cell r="AD8436">
            <v>15449427</v>
          </cell>
          <cell r="AE8436">
            <v>15449427</v>
          </cell>
        </row>
        <row r="8437">
          <cell r="F8437" t="str">
            <v>C-3603-1300-1</v>
          </cell>
          <cell r="U8437">
            <v>2987000</v>
          </cell>
          <cell r="V8437">
            <v>0</v>
          </cell>
          <cell r="W8437">
            <v>829</v>
          </cell>
          <cell r="X8437">
            <v>2986171</v>
          </cell>
          <cell r="Z8437">
            <v>2986171</v>
          </cell>
          <cell r="AA8437">
            <v>0</v>
          </cell>
          <cell r="AB8437">
            <v>2986171</v>
          </cell>
          <cell r="AC8437">
            <v>2986171</v>
          </cell>
          <cell r="AD8437">
            <v>2986171</v>
          </cell>
          <cell r="AE8437">
            <v>2986171</v>
          </cell>
        </row>
        <row r="8438">
          <cell r="F8438" t="str">
            <v>C-3603-1300-1</v>
          </cell>
          <cell r="U8438">
            <v>29229000</v>
          </cell>
          <cell r="V8438">
            <v>0</v>
          </cell>
          <cell r="W8438">
            <v>19554</v>
          </cell>
          <cell r="X8438">
            <v>29209446</v>
          </cell>
          <cell r="Z8438">
            <v>29209446</v>
          </cell>
          <cell r="AA8438">
            <v>0</v>
          </cell>
          <cell r="AB8438">
            <v>29209446</v>
          </cell>
          <cell r="AC8438">
            <v>29209446</v>
          </cell>
          <cell r="AD8438">
            <v>29209446</v>
          </cell>
          <cell r="AE8438">
            <v>29209446</v>
          </cell>
        </row>
        <row r="8439">
          <cell r="F8439" t="str">
            <v>C-3603-1300-1</v>
          </cell>
          <cell r="U8439">
            <v>22420000</v>
          </cell>
          <cell r="V8439">
            <v>0</v>
          </cell>
          <cell r="W8439">
            <v>0</v>
          </cell>
          <cell r="X8439">
            <v>22420000</v>
          </cell>
          <cell r="Z8439">
            <v>22411937</v>
          </cell>
          <cell r="AA8439">
            <v>8063</v>
          </cell>
          <cell r="AB8439">
            <v>22411937</v>
          </cell>
          <cell r="AC8439">
            <v>22411937</v>
          </cell>
          <cell r="AD8439">
            <v>22411937</v>
          </cell>
          <cell r="AE8439">
            <v>22411937</v>
          </cell>
        </row>
        <row r="8440">
          <cell r="F8440" t="str">
            <v>C-3603-1300-4</v>
          </cell>
          <cell r="U8440">
            <v>0</v>
          </cell>
          <cell r="V8440">
            <v>820351</v>
          </cell>
          <cell r="W8440">
            <v>820351</v>
          </cell>
          <cell r="X8440">
            <v>0</v>
          </cell>
          <cell r="Z8440">
            <v>0</v>
          </cell>
          <cell r="AA8440">
            <v>0</v>
          </cell>
          <cell r="AB8440">
            <v>0</v>
          </cell>
          <cell r="AC8440">
            <v>0</v>
          </cell>
          <cell r="AD8440">
            <v>0</v>
          </cell>
          <cell r="AE8440">
            <v>0</v>
          </cell>
        </row>
        <row r="8441">
          <cell r="F8441" t="str">
            <v>C-3603-1300-4</v>
          </cell>
          <cell r="U8441">
            <v>60861570</v>
          </cell>
          <cell r="V8441">
            <v>31906468</v>
          </cell>
          <cell r="W8441">
            <v>4426308</v>
          </cell>
          <cell r="X8441">
            <v>88341730</v>
          </cell>
          <cell r="Z8441">
            <v>84653117</v>
          </cell>
          <cell r="AA8441">
            <v>3688613</v>
          </cell>
          <cell r="AB8441">
            <v>84653117</v>
          </cell>
          <cell r="AC8441">
            <v>84653117</v>
          </cell>
          <cell r="AD8441">
            <v>83915400</v>
          </cell>
          <cell r="AE8441">
            <v>83915400</v>
          </cell>
        </row>
        <row r="8442">
          <cell r="F8442" t="str">
            <v>C-3603-1300-7</v>
          </cell>
          <cell r="U8442">
            <v>97211359</v>
          </cell>
          <cell r="V8442">
            <v>54735475</v>
          </cell>
          <cell r="W8442">
            <v>0</v>
          </cell>
          <cell r="X8442">
            <v>151946834</v>
          </cell>
          <cell r="Z8442">
            <v>151946112</v>
          </cell>
          <cell r="AA8442">
            <v>722</v>
          </cell>
          <cell r="AB8442">
            <v>151946112</v>
          </cell>
          <cell r="AC8442">
            <v>151946112</v>
          </cell>
          <cell r="AD8442">
            <v>142323012</v>
          </cell>
          <cell r="AE8442">
            <v>142323012</v>
          </cell>
        </row>
        <row r="8443">
          <cell r="F8443" t="str">
            <v>C-3603-1300-7</v>
          </cell>
          <cell r="U8443">
            <v>59854417</v>
          </cell>
          <cell r="V8443">
            <v>0</v>
          </cell>
          <cell r="W8443">
            <v>54735475</v>
          </cell>
          <cell r="X8443">
            <v>5118942</v>
          </cell>
          <cell r="Z8443">
            <v>5118942</v>
          </cell>
          <cell r="AA8443">
            <v>0</v>
          </cell>
          <cell r="AB8443">
            <v>5118942</v>
          </cell>
          <cell r="AC8443">
            <v>5118942</v>
          </cell>
          <cell r="AD8443">
            <v>5118942</v>
          </cell>
          <cell r="AE8443">
            <v>5118942</v>
          </cell>
        </row>
        <row r="8444">
          <cell r="F8444" t="str">
            <v>C-3603-1300-8</v>
          </cell>
          <cell r="U8444">
            <v>113066701</v>
          </cell>
          <cell r="V8444">
            <v>0</v>
          </cell>
          <cell r="W8444">
            <v>0</v>
          </cell>
          <cell r="X8444">
            <v>113066701</v>
          </cell>
          <cell r="Z8444">
            <v>108642237</v>
          </cell>
          <cell r="AA8444">
            <v>4424464</v>
          </cell>
          <cell r="AB8444">
            <v>108642237</v>
          </cell>
          <cell r="AC8444">
            <v>108642237</v>
          </cell>
          <cell r="AD8444">
            <v>108642237</v>
          </cell>
          <cell r="AE8444">
            <v>108642237</v>
          </cell>
        </row>
        <row r="8445">
          <cell r="F8445" t="str">
            <v>C-3603-1300-9</v>
          </cell>
          <cell r="U8445">
            <v>164450000</v>
          </cell>
          <cell r="V8445">
            <v>77556660</v>
          </cell>
          <cell r="W8445">
            <v>339076</v>
          </cell>
          <cell r="X8445">
            <v>241667584</v>
          </cell>
          <cell r="Z8445">
            <v>241667584</v>
          </cell>
          <cell r="AA8445">
            <v>0</v>
          </cell>
          <cell r="AB8445">
            <v>241667584</v>
          </cell>
          <cell r="AC8445">
            <v>241667584</v>
          </cell>
          <cell r="AD8445">
            <v>241667584</v>
          </cell>
          <cell r="AE8445">
            <v>241667584</v>
          </cell>
        </row>
        <row r="8446">
          <cell r="F8446" t="str">
            <v>C-3603-1300-9</v>
          </cell>
          <cell r="U8446">
            <v>1500000</v>
          </cell>
          <cell r="V8446">
            <v>17500000</v>
          </cell>
          <cell r="W8446">
            <v>1039729</v>
          </cell>
          <cell r="X8446">
            <v>17960271</v>
          </cell>
          <cell r="Z8446">
            <v>17571262</v>
          </cell>
          <cell r="AA8446">
            <v>389009</v>
          </cell>
          <cell r="AB8446">
            <v>17571262</v>
          </cell>
          <cell r="AC8446">
            <v>17571262</v>
          </cell>
          <cell r="AD8446">
            <v>17571262</v>
          </cell>
          <cell r="AE8446">
            <v>17571262</v>
          </cell>
        </row>
        <row r="8447">
          <cell r="F8447" t="str">
            <v>C-3603-1300-9</v>
          </cell>
          <cell r="U8447">
            <v>0</v>
          </cell>
          <cell r="V8447">
            <v>1000000</v>
          </cell>
          <cell r="W8447">
            <v>0</v>
          </cell>
          <cell r="X8447">
            <v>1000000</v>
          </cell>
          <cell r="Z8447">
            <v>1000000</v>
          </cell>
          <cell r="AA8447">
            <v>0</v>
          </cell>
          <cell r="AB8447">
            <v>1000000</v>
          </cell>
          <cell r="AC8447">
            <v>1000000</v>
          </cell>
          <cell r="AD8447">
            <v>1000000</v>
          </cell>
          <cell r="AE8447">
            <v>1000000</v>
          </cell>
        </row>
        <row r="8448">
          <cell r="F8448" t="str">
            <v>C-3603-1300-11</v>
          </cell>
          <cell r="U8448">
            <v>0</v>
          </cell>
          <cell r="V8448">
            <v>72545011</v>
          </cell>
          <cell r="W8448">
            <v>104000</v>
          </cell>
          <cell r="X8448">
            <v>72441011</v>
          </cell>
          <cell r="Z8448">
            <v>72441011</v>
          </cell>
          <cell r="AA8448">
            <v>0</v>
          </cell>
          <cell r="AB8448">
            <v>72441011</v>
          </cell>
          <cell r="AC8448">
            <v>72441011</v>
          </cell>
          <cell r="AD8448">
            <v>72441011</v>
          </cell>
          <cell r="AE8448">
            <v>72441011</v>
          </cell>
        </row>
        <row r="8449">
          <cell r="F8449" t="str">
            <v>C-3603-1300-11</v>
          </cell>
          <cell r="U8449">
            <v>0</v>
          </cell>
          <cell r="V8449">
            <v>31090911</v>
          </cell>
          <cell r="W8449">
            <v>795911</v>
          </cell>
          <cell r="X8449">
            <v>30295000</v>
          </cell>
          <cell r="Z8449">
            <v>30118900</v>
          </cell>
          <cell r="AA8449">
            <v>176100</v>
          </cell>
          <cell r="AB8449">
            <v>30118900</v>
          </cell>
          <cell r="AC8449">
            <v>30118900</v>
          </cell>
          <cell r="AD8449">
            <v>30118900</v>
          </cell>
          <cell r="AE8449">
            <v>30118900</v>
          </cell>
        </row>
        <row r="8450">
          <cell r="F8450" t="str">
            <v>C-3603-1300-11</v>
          </cell>
          <cell r="U8450">
            <v>0</v>
          </cell>
          <cell r="V8450">
            <v>2292000</v>
          </cell>
          <cell r="W8450">
            <v>0</v>
          </cell>
          <cell r="X8450">
            <v>2292000</v>
          </cell>
          <cell r="Z8450">
            <v>1854512</v>
          </cell>
          <cell r="AA8450">
            <v>437488</v>
          </cell>
          <cell r="AB8450">
            <v>1854512</v>
          </cell>
          <cell r="AC8450">
            <v>1854512</v>
          </cell>
          <cell r="AD8450">
            <v>1854512</v>
          </cell>
          <cell r="AE8450">
            <v>1854512</v>
          </cell>
        </row>
        <row r="8451">
          <cell r="F8451" t="str">
            <v>C-3603-1300-11</v>
          </cell>
          <cell r="U8451">
            <v>0</v>
          </cell>
          <cell r="V8451">
            <v>624053670</v>
          </cell>
          <cell r="W8451">
            <v>60</v>
          </cell>
          <cell r="X8451">
            <v>624053610</v>
          </cell>
          <cell r="Z8451">
            <v>624008726</v>
          </cell>
          <cell r="AA8451">
            <v>44884</v>
          </cell>
          <cell r="AB8451">
            <v>624008726</v>
          </cell>
          <cell r="AC8451">
            <v>624008726</v>
          </cell>
          <cell r="AD8451">
            <v>273965111</v>
          </cell>
          <cell r="AE8451">
            <v>273965111</v>
          </cell>
        </row>
        <row r="8452">
          <cell r="F8452" t="str">
            <v>C-3603-1300-11</v>
          </cell>
          <cell r="U8452">
            <v>0</v>
          </cell>
          <cell r="V8452">
            <v>3696005</v>
          </cell>
          <cell r="W8452">
            <v>3696005</v>
          </cell>
          <cell r="X8452">
            <v>0</v>
          </cell>
          <cell r="Z8452">
            <v>0</v>
          </cell>
          <cell r="AA8452">
            <v>0</v>
          </cell>
          <cell r="AB8452">
            <v>0</v>
          </cell>
          <cell r="AC8452">
            <v>0</v>
          </cell>
          <cell r="AD8452">
            <v>0</v>
          </cell>
          <cell r="AE8452">
            <v>0</v>
          </cell>
        </row>
        <row r="8453">
          <cell r="F8453" t="str">
            <v>C-3603-1300-11</v>
          </cell>
          <cell r="U8453">
            <v>0</v>
          </cell>
          <cell r="V8453">
            <v>525000000</v>
          </cell>
          <cell r="W8453">
            <v>525000000</v>
          </cell>
          <cell r="X8453">
            <v>0</v>
          </cell>
          <cell r="Z8453">
            <v>0</v>
          </cell>
          <cell r="AA8453">
            <v>0</v>
          </cell>
          <cell r="AB8453">
            <v>0</v>
          </cell>
          <cell r="AC8453">
            <v>0</v>
          </cell>
          <cell r="AD8453">
            <v>0</v>
          </cell>
          <cell r="AE8453">
            <v>0</v>
          </cell>
        </row>
        <row r="8454">
          <cell r="F8454" t="str">
            <v>C-3603-1300-11</v>
          </cell>
          <cell r="U8454">
            <v>0</v>
          </cell>
          <cell r="V8454">
            <v>524900856</v>
          </cell>
          <cell r="W8454">
            <v>0</v>
          </cell>
          <cell r="X8454">
            <v>524900856</v>
          </cell>
          <cell r="Z8454">
            <v>524900856</v>
          </cell>
          <cell r="AA8454">
            <v>0</v>
          </cell>
          <cell r="AB8454">
            <v>524900856</v>
          </cell>
          <cell r="AC8454">
            <v>524900856</v>
          </cell>
          <cell r="AD8454">
            <v>524900856</v>
          </cell>
          <cell r="AE8454">
            <v>524900856</v>
          </cell>
        </row>
        <row r="8455">
          <cell r="F8455" t="str">
            <v>C-3605-1300-1</v>
          </cell>
          <cell r="U8455">
            <v>145147500</v>
          </cell>
          <cell r="V8455">
            <v>0</v>
          </cell>
          <cell r="W8455">
            <v>3585531</v>
          </cell>
          <cell r="X8455">
            <v>141561969</v>
          </cell>
          <cell r="Z8455">
            <v>141373135</v>
          </cell>
          <cell r="AA8455">
            <v>188834</v>
          </cell>
          <cell r="AB8455">
            <v>141373135</v>
          </cell>
          <cell r="AC8455">
            <v>141373135</v>
          </cell>
          <cell r="AD8455">
            <v>141373135</v>
          </cell>
          <cell r="AE8455">
            <v>141373135</v>
          </cell>
        </row>
        <row r="8456">
          <cell r="F8456" t="str">
            <v>C-3605-1300-1</v>
          </cell>
          <cell r="U8456">
            <v>30000000</v>
          </cell>
          <cell r="V8456">
            <v>0</v>
          </cell>
          <cell r="W8456">
            <v>728</v>
          </cell>
          <cell r="X8456">
            <v>29999272</v>
          </cell>
          <cell r="Z8456">
            <v>29999272</v>
          </cell>
          <cell r="AA8456">
            <v>0</v>
          </cell>
          <cell r="AB8456">
            <v>29999272</v>
          </cell>
          <cell r="AC8456">
            <v>29999272</v>
          </cell>
          <cell r="AD8456">
            <v>29999272</v>
          </cell>
          <cell r="AE8456">
            <v>29999272</v>
          </cell>
        </row>
        <row r="8457">
          <cell r="F8457" t="str">
            <v>C-3605-1300-1</v>
          </cell>
          <cell r="U8457">
            <v>5000000</v>
          </cell>
          <cell r="V8457">
            <v>0</v>
          </cell>
          <cell r="W8457">
            <v>756</v>
          </cell>
          <cell r="X8457">
            <v>4999244</v>
          </cell>
          <cell r="Z8457">
            <v>4999244</v>
          </cell>
          <cell r="AA8457">
            <v>0</v>
          </cell>
          <cell r="AB8457">
            <v>4999244</v>
          </cell>
          <cell r="AC8457">
            <v>4999244</v>
          </cell>
          <cell r="AD8457">
            <v>4999244</v>
          </cell>
          <cell r="AE8457">
            <v>4999244</v>
          </cell>
        </row>
        <row r="8458">
          <cell r="F8458" t="str">
            <v>C-3605-1300-1</v>
          </cell>
          <cell r="U8458">
            <v>39000000</v>
          </cell>
          <cell r="V8458">
            <v>18949587</v>
          </cell>
          <cell r="W8458">
            <v>0</v>
          </cell>
          <cell r="X8458">
            <v>57949587</v>
          </cell>
          <cell r="Z8458">
            <v>57126312</v>
          </cell>
          <cell r="AA8458">
            <v>823275</v>
          </cell>
          <cell r="AB8458">
            <v>57126312</v>
          </cell>
          <cell r="AC8458">
            <v>57126312</v>
          </cell>
          <cell r="AD8458">
            <v>57126312</v>
          </cell>
          <cell r="AE8458">
            <v>57126312</v>
          </cell>
        </row>
        <row r="8459">
          <cell r="F8459" t="str">
            <v>C-3605-1300-1</v>
          </cell>
          <cell r="U8459">
            <v>0</v>
          </cell>
          <cell r="V8459">
            <v>87113</v>
          </cell>
          <cell r="W8459">
            <v>0</v>
          </cell>
          <cell r="X8459">
            <v>87113</v>
          </cell>
          <cell r="Z8459">
            <v>0</v>
          </cell>
          <cell r="AA8459">
            <v>87113</v>
          </cell>
          <cell r="AB8459">
            <v>0</v>
          </cell>
          <cell r="AC8459">
            <v>0</v>
          </cell>
          <cell r="AD8459">
            <v>0</v>
          </cell>
          <cell r="AE8459">
            <v>0</v>
          </cell>
        </row>
        <row r="8460">
          <cell r="F8460" t="str">
            <v>C-3605-1300-1</v>
          </cell>
          <cell r="U8460">
            <v>5000000</v>
          </cell>
          <cell r="V8460">
            <v>0</v>
          </cell>
          <cell r="W8460">
            <v>326385</v>
          </cell>
          <cell r="X8460">
            <v>4673615</v>
          </cell>
          <cell r="Z8460">
            <v>4673614</v>
          </cell>
          <cell r="AA8460">
            <v>1</v>
          </cell>
          <cell r="AB8460">
            <v>4673614</v>
          </cell>
          <cell r="AC8460">
            <v>4673614</v>
          </cell>
          <cell r="AD8460">
            <v>4673614</v>
          </cell>
          <cell r="AE8460">
            <v>4673614</v>
          </cell>
        </row>
        <row r="8461">
          <cell r="F8461" t="str">
            <v>C-3605-1300-1</v>
          </cell>
          <cell r="U8461">
            <v>404000000</v>
          </cell>
          <cell r="V8461">
            <v>0</v>
          </cell>
          <cell r="W8461">
            <v>130120</v>
          </cell>
          <cell r="X8461">
            <v>403869880</v>
          </cell>
          <cell r="Z8461">
            <v>403869880</v>
          </cell>
          <cell r="AA8461">
            <v>0</v>
          </cell>
          <cell r="AB8461">
            <v>403869880</v>
          </cell>
          <cell r="AC8461">
            <v>403869880</v>
          </cell>
          <cell r="AD8461">
            <v>403869880</v>
          </cell>
          <cell r="AE8461">
            <v>403869880</v>
          </cell>
        </row>
        <row r="8462">
          <cell r="F8462" t="str">
            <v>C-3605-1300-1</v>
          </cell>
          <cell r="U8462">
            <v>25000000</v>
          </cell>
          <cell r="V8462">
            <v>0</v>
          </cell>
          <cell r="W8462">
            <v>2430</v>
          </cell>
          <cell r="X8462">
            <v>24997570</v>
          </cell>
          <cell r="Z8462">
            <v>24997570</v>
          </cell>
          <cell r="AA8462">
            <v>0</v>
          </cell>
          <cell r="AB8462">
            <v>24997570</v>
          </cell>
          <cell r="AC8462">
            <v>24997570</v>
          </cell>
          <cell r="AD8462">
            <v>24997570</v>
          </cell>
          <cell r="AE8462">
            <v>24997570</v>
          </cell>
        </row>
        <row r="8463">
          <cell r="F8463" t="str">
            <v>C-3605-1300-1</v>
          </cell>
          <cell r="U8463">
            <v>10000000</v>
          </cell>
          <cell r="V8463">
            <v>0</v>
          </cell>
          <cell r="W8463">
            <v>7000</v>
          </cell>
          <cell r="X8463">
            <v>9993000</v>
          </cell>
          <cell r="Z8463">
            <v>9993000</v>
          </cell>
          <cell r="AA8463">
            <v>0</v>
          </cell>
          <cell r="AB8463">
            <v>9993000</v>
          </cell>
          <cell r="AC8463">
            <v>9993000</v>
          </cell>
          <cell r="AD8463">
            <v>9993000</v>
          </cell>
          <cell r="AE8463">
            <v>9993000</v>
          </cell>
        </row>
        <row r="8464">
          <cell r="F8464" t="str">
            <v>C-3699-1300-2</v>
          </cell>
          <cell r="U8464">
            <v>0</v>
          </cell>
          <cell r="V8464">
            <v>72000000</v>
          </cell>
          <cell r="W8464">
            <v>475000</v>
          </cell>
          <cell r="X8464">
            <v>71525000</v>
          </cell>
          <cell r="Z8464">
            <v>71525000</v>
          </cell>
          <cell r="AA8464">
            <v>0</v>
          </cell>
          <cell r="AB8464">
            <v>71525000</v>
          </cell>
          <cell r="AC8464">
            <v>71525000</v>
          </cell>
          <cell r="AD8464">
            <v>53643750</v>
          </cell>
          <cell r="AE8464">
            <v>53643750</v>
          </cell>
        </row>
        <row r="8465">
          <cell r="F8465" t="str">
            <v>C-3699-1300-2</v>
          </cell>
          <cell r="U8465">
            <v>60000000</v>
          </cell>
          <cell r="V8465">
            <v>1889299589</v>
          </cell>
          <cell r="W8465">
            <v>0</v>
          </cell>
          <cell r="X8465">
            <v>1949299589</v>
          </cell>
          <cell r="Z8465">
            <v>1949297798</v>
          </cell>
          <cell r="AA8465">
            <v>1791</v>
          </cell>
          <cell r="AB8465">
            <v>1949297798</v>
          </cell>
          <cell r="AC8465">
            <v>1949297798</v>
          </cell>
          <cell r="AD8465">
            <v>1949297798</v>
          </cell>
          <cell r="AE8465">
            <v>1949297798</v>
          </cell>
        </row>
        <row r="8466">
          <cell r="F8466" t="str">
            <v>C-3699-1300-2</v>
          </cell>
          <cell r="U8466">
            <v>0</v>
          </cell>
          <cell r="V8466">
            <v>3539830</v>
          </cell>
          <cell r="W8466">
            <v>0</v>
          </cell>
          <cell r="X8466">
            <v>3539830</v>
          </cell>
          <cell r="Z8466">
            <v>3539655</v>
          </cell>
          <cell r="AA8466">
            <v>175</v>
          </cell>
          <cell r="AB8466">
            <v>3539655</v>
          </cell>
          <cell r="AC8466">
            <v>3539655</v>
          </cell>
          <cell r="AD8466">
            <v>3539655</v>
          </cell>
          <cell r="AE8466">
            <v>3539655</v>
          </cell>
        </row>
        <row r="8467">
          <cell r="F8467" t="str">
            <v>C-3602-1300-4</v>
          </cell>
          <cell r="U8467">
            <v>390480000</v>
          </cell>
          <cell r="V8467">
            <v>0</v>
          </cell>
          <cell r="W8467">
            <v>154195</v>
          </cell>
          <cell r="X8467">
            <v>390325805</v>
          </cell>
          <cell r="Z8467">
            <v>390188508</v>
          </cell>
          <cell r="AA8467">
            <v>137297</v>
          </cell>
          <cell r="AB8467">
            <v>390188508</v>
          </cell>
          <cell r="AC8467">
            <v>390188508</v>
          </cell>
          <cell r="AD8467">
            <v>390188508</v>
          </cell>
          <cell r="AE8467">
            <v>390188508</v>
          </cell>
        </row>
        <row r="8468">
          <cell r="F8468" t="str">
            <v>C-3602-1300-4</v>
          </cell>
          <cell r="U8468">
            <v>3000000</v>
          </cell>
          <cell r="V8468">
            <v>3000000</v>
          </cell>
          <cell r="W8468">
            <v>1500000</v>
          </cell>
          <cell r="X8468">
            <v>4500000</v>
          </cell>
          <cell r="Z8468">
            <v>3850428</v>
          </cell>
          <cell r="AA8468">
            <v>649572</v>
          </cell>
          <cell r="AB8468">
            <v>3850428</v>
          </cell>
          <cell r="AC8468">
            <v>3850428</v>
          </cell>
          <cell r="AD8468">
            <v>3850428</v>
          </cell>
          <cell r="AE8468">
            <v>3850428</v>
          </cell>
        </row>
        <row r="8469">
          <cell r="F8469" t="str">
            <v>C-3602-1300-4</v>
          </cell>
          <cell r="U8469">
            <v>100500000</v>
          </cell>
          <cell r="V8469">
            <v>0</v>
          </cell>
          <cell r="W8469">
            <v>0</v>
          </cell>
          <cell r="X8469">
            <v>100500000</v>
          </cell>
          <cell r="Z8469">
            <v>100499050</v>
          </cell>
          <cell r="AA8469">
            <v>950</v>
          </cell>
          <cell r="AB8469">
            <v>100499050</v>
          </cell>
          <cell r="AC8469">
            <v>100499050</v>
          </cell>
          <cell r="AD8469">
            <v>100499050</v>
          </cell>
          <cell r="AE8469">
            <v>100499050</v>
          </cell>
        </row>
        <row r="8470">
          <cell r="F8470" t="str">
            <v>C-3602-1300-4</v>
          </cell>
          <cell r="U8470">
            <v>0</v>
          </cell>
          <cell r="V8470">
            <v>8303520</v>
          </cell>
          <cell r="W8470">
            <v>0</v>
          </cell>
          <cell r="X8470">
            <v>8303520</v>
          </cell>
          <cell r="Z8470">
            <v>8274221</v>
          </cell>
          <cell r="AA8470">
            <v>29299</v>
          </cell>
          <cell r="AB8470">
            <v>8274221</v>
          </cell>
          <cell r="AC8470">
            <v>8274221</v>
          </cell>
          <cell r="AD8470">
            <v>8274221</v>
          </cell>
          <cell r="AE8470">
            <v>8274221</v>
          </cell>
        </row>
        <row r="8471">
          <cell r="F8471" t="str">
            <v>C-3602-1300-5</v>
          </cell>
          <cell r="U8471">
            <v>20507143</v>
          </cell>
          <cell r="V8471">
            <v>0</v>
          </cell>
          <cell r="W8471">
            <v>0</v>
          </cell>
          <cell r="X8471">
            <v>20507143</v>
          </cell>
          <cell r="Z8471">
            <v>20507091</v>
          </cell>
          <cell r="AA8471">
            <v>52</v>
          </cell>
          <cell r="AB8471">
            <v>20507091</v>
          </cell>
          <cell r="AC8471">
            <v>20507091</v>
          </cell>
          <cell r="AD8471">
            <v>20507091</v>
          </cell>
          <cell r="AE8471">
            <v>20507091</v>
          </cell>
        </row>
        <row r="8472">
          <cell r="F8472" t="str">
            <v>C-3602-1300-5</v>
          </cell>
          <cell r="U8472">
            <v>82028571</v>
          </cell>
          <cell r="V8472">
            <v>0</v>
          </cell>
          <cell r="W8472">
            <v>28650</v>
          </cell>
          <cell r="X8472">
            <v>81999921</v>
          </cell>
          <cell r="Z8472">
            <v>67264395</v>
          </cell>
          <cell r="AA8472">
            <v>14735526</v>
          </cell>
          <cell r="AB8472">
            <v>67264395</v>
          </cell>
          <cell r="AC8472">
            <v>67264395</v>
          </cell>
          <cell r="AD8472">
            <v>67264395</v>
          </cell>
          <cell r="AE8472">
            <v>67264395</v>
          </cell>
        </row>
        <row r="8473">
          <cell r="F8473" t="str">
            <v>C-3602-1300-5</v>
          </cell>
          <cell r="U8473">
            <v>2050714</v>
          </cell>
          <cell r="V8473">
            <v>0</v>
          </cell>
          <cell r="W8473">
            <v>0</v>
          </cell>
          <cell r="X8473">
            <v>2050714</v>
          </cell>
          <cell r="Z8473">
            <v>1949100</v>
          </cell>
          <cell r="AA8473">
            <v>101614</v>
          </cell>
          <cell r="AB8473">
            <v>1949100</v>
          </cell>
          <cell r="AC8473">
            <v>1949100</v>
          </cell>
          <cell r="AD8473">
            <v>1949100</v>
          </cell>
          <cell r="AE8473">
            <v>1949100</v>
          </cell>
        </row>
        <row r="8474">
          <cell r="F8474" t="str">
            <v>C-3603-1300-1</v>
          </cell>
          <cell r="U8474">
            <v>0</v>
          </cell>
          <cell r="V8474">
            <v>17600000</v>
          </cell>
          <cell r="W8474">
            <v>0</v>
          </cell>
          <cell r="X8474">
            <v>17600000</v>
          </cell>
          <cell r="Z8474">
            <v>17600000</v>
          </cell>
          <cell r="AA8474">
            <v>0</v>
          </cell>
          <cell r="AB8474">
            <v>17600000</v>
          </cell>
          <cell r="AC8474">
            <v>17600000</v>
          </cell>
          <cell r="AD8474">
            <v>17600000</v>
          </cell>
          <cell r="AE8474">
            <v>17600000</v>
          </cell>
        </row>
        <row r="8475">
          <cell r="F8475" t="str">
            <v>C-3603-1300-1</v>
          </cell>
          <cell r="U8475">
            <v>37035000</v>
          </cell>
          <cell r="V8475">
            <v>4678776</v>
          </cell>
          <cell r="W8475">
            <v>10900134</v>
          </cell>
          <cell r="X8475">
            <v>30813642</v>
          </cell>
          <cell r="Z8475">
            <v>30813642</v>
          </cell>
          <cell r="AA8475">
            <v>0</v>
          </cell>
          <cell r="AB8475">
            <v>30813642</v>
          </cell>
          <cell r="AC8475">
            <v>30813642</v>
          </cell>
          <cell r="AD8475">
            <v>30813642</v>
          </cell>
          <cell r="AE8475">
            <v>30813642</v>
          </cell>
        </row>
        <row r="8476">
          <cell r="F8476" t="str">
            <v>C-3603-1300-1</v>
          </cell>
          <cell r="U8476">
            <v>18420000</v>
          </cell>
          <cell r="V8476">
            <v>31239000</v>
          </cell>
          <cell r="W8476">
            <v>26862303.100000001</v>
          </cell>
          <cell r="X8476">
            <v>22796696.899999999</v>
          </cell>
          <cell r="Z8476">
            <v>22796696</v>
          </cell>
          <cell r="AA8476">
            <v>0.9</v>
          </cell>
          <cell r="AB8476">
            <v>22796696</v>
          </cell>
          <cell r="AC8476">
            <v>22796696</v>
          </cell>
          <cell r="AD8476">
            <v>22796696</v>
          </cell>
          <cell r="AE8476">
            <v>22796696</v>
          </cell>
        </row>
        <row r="8477">
          <cell r="F8477" t="str">
            <v>C-3603-1300-1</v>
          </cell>
          <cell r="U8477">
            <v>12706000</v>
          </cell>
          <cell r="V8477">
            <v>10000000</v>
          </cell>
          <cell r="W8477">
            <v>10857</v>
          </cell>
          <cell r="X8477">
            <v>22695143</v>
          </cell>
          <cell r="Z8477">
            <v>22695143</v>
          </cell>
          <cell r="AA8477">
            <v>0</v>
          </cell>
          <cell r="AB8477">
            <v>22695143</v>
          </cell>
          <cell r="AC8477">
            <v>22695143</v>
          </cell>
          <cell r="AD8477">
            <v>22695143</v>
          </cell>
          <cell r="AE8477">
            <v>22695143</v>
          </cell>
        </row>
        <row r="8478">
          <cell r="F8478" t="str">
            <v>C-3603-1300-1</v>
          </cell>
          <cell r="U8478">
            <v>0</v>
          </cell>
          <cell r="V8478">
            <v>44975273</v>
          </cell>
          <cell r="W8478">
            <v>0</v>
          </cell>
          <cell r="X8478">
            <v>44975273</v>
          </cell>
          <cell r="Z8478">
            <v>0</v>
          </cell>
          <cell r="AA8478">
            <v>44975273</v>
          </cell>
          <cell r="AB8478">
            <v>0</v>
          </cell>
          <cell r="AC8478">
            <v>0</v>
          </cell>
          <cell r="AD8478">
            <v>0</v>
          </cell>
          <cell r="AE8478">
            <v>0</v>
          </cell>
        </row>
        <row r="8479">
          <cell r="F8479" t="str">
            <v>C-3603-1300-1</v>
          </cell>
          <cell r="U8479">
            <v>0</v>
          </cell>
          <cell r="V8479">
            <v>3353006</v>
          </cell>
          <cell r="W8479">
            <v>0</v>
          </cell>
          <cell r="X8479">
            <v>3353006</v>
          </cell>
          <cell r="Z8479">
            <v>3353006</v>
          </cell>
          <cell r="AA8479">
            <v>0</v>
          </cell>
          <cell r="AB8479">
            <v>3353006</v>
          </cell>
          <cell r="AC8479">
            <v>3353006</v>
          </cell>
          <cell r="AD8479">
            <v>3353006</v>
          </cell>
          <cell r="AE8479">
            <v>3353006</v>
          </cell>
        </row>
        <row r="8480">
          <cell r="F8480" t="str">
            <v>C-3603-1300-1</v>
          </cell>
          <cell r="U8480">
            <v>0</v>
          </cell>
          <cell r="V8480">
            <v>934144</v>
          </cell>
          <cell r="W8480">
            <v>934144</v>
          </cell>
          <cell r="X8480">
            <v>0</v>
          </cell>
          <cell r="Z8480">
            <v>0</v>
          </cell>
          <cell r="AA8480">
            <v>0</v>
          </cell>
          <cell r="AB8480">
            <v>0</v>
          </cell>
          <cell r="AC8480">
            <v>0</v>
          </cell>
          <cell r="AD8480">
            <v>0</v>
          </cell>
          <cell r="AE8480">
            <v>0</v>
          </cell>
        </row>
        <row r="8481">
          <cell r="F8481" t="str">
            <v>C-3603-1300-1</v>
          </cell>
          <cell r="U8481">
            <v>272239000</v>
          </cell>
          <cell r="V8481">
            <v>0</v>
          </cell>
          <cell r="W8481">
            <v>106921</v>
          </cell>
          <cell r="X8481">
            <v>272132079</v>
          </cell>
          <cell r="Z8481">
            <v>272132079</v>
          </cell>
          <cell r="AA8481">
            <v>0</v>
          </cell>
          <cell r="AB8481">
            <v>272132079</v>
          </cell>
          <cell r="AC8481">
            <v>272132079</v>
          </cell>
          <cell r="AD8481">
            <v>272132079</v>
          </cell>
          <cell r="AE8481">
            <v>272132079</v>
          </cell>
        </row>
        <row r="8482">
          <cell r="F8482" t="str">
            <v>C-3603-1300-1</v>
          </cell>
          <cell r="U8482">
            <v>15450000</v>
          </cell>
          <cell r="V8482">
            <v>0</v>
          </cell>
          <cell r="W8482">
            <v>49711</v>
          </cell>
          <cell r="X8482">
            <v>15400289</v>
          </cell>
          <cell r="Z8482">
            <v>15400289</v>
          </cell>
          <cell r="AA8482">
            <v>0</v>
          </cell>
          <cell r="AB8482">
            <v>15400289</v>
          </cell>
          <cell r="AC8482">
            <v>15400289</v>
          </cell>
          <cell r="AD8482">
            <v>15400289</v>
          </cell>
          <cell r="AE8482">
            <v>15400289</v>
          </cell>
        </row>
        <row r="8483">
          <cell r="F8483" t="str">
            <v>C-3603-1300-1</v>
          </cell>
          <cell r="U8483">
            <v>144776000</v>
          </cell>
          <cell r="V8483">
            <v>10000000</v>
          </cell>
          <cell r="W8483">
            <v>0</v>
          </cell>
          <cell r="X8483">
            <v>154776000</v>
          </cell>
          <cell r="Z8483">
            <v>154747728</v>
          </cell>
          <cell r="AA8483">
            <v>28272</v>
          </cell>
          <cell r="AB8483">
            <v>154747728</v>
          </cell>
          <cell r="AC8483">
            <v>154747728</v>
          </cell>
          <cell r="AD8483">
            <v>154747728</v>
          </cell>
          <cell r="AE8483">
            <v>154747728</v>
          </cell>
        </row>
        <row r="8484">
          <cell r="F8484" t="str">
            <v>C-3603-1300-1</v>
          </cell>
          <cell r="U8484">
            <v>78514000</v>
          </cell>
          <cell r="V8484">
            <v>4425676</v>
          </cell>
          <cell r="W8484">
            <v>0</v>
          </cell>
          <cell r="X8484">
            <v>82939676</v>
          </cell>
          <cell r="Z8484">
            <v>82912854</v>
          </cell>
          <cell r="AA8484">
            <v>26822</v>
          </cell>
          <cell r="AB8484">
            <v>82912854</v>
          </cell>
          <cell r="AC8484">
            <v>82912854</v>
          </cell>
          <cell r="AD8484">
            <v>82912854</v>
          </cell>
          <cell r="AE8484">
            <v>82912854</v>
          </cell>
        </row>
        <row r="8485">
          <cell r="F8485" t="str">
            <v>C-3603-1300-1</v>
          </cell>
          <cell r="U8485">
            <v>273151000</v>
          </cell>
          <cell r="V8485">
            <v>50033500</v>
          </cell>
          <cell r="W8485">
            <v>4143546</v>
          </cell>
          <cell r="X8485">
            <v>319040954</v>
          </cell>
          <cell r="Z8485">
            <v>317582078</v>
          </cell>
          <cell r="AA8485">
            <v>1458876</v>
          </cell>
          <cell r="AB8485">
            <v>317582078</v>
          </cell>
          <cell r="AC8485">
            <v>317582078</v>
          </cell>
          <cell r="AD8485">
            <v>317582078</v>
          </cell>
          <cell r="AE8485">
            <v>317582078</v>
          </cell>
        </row>
        <row r="8486">
          <cell r="F8486" t="str">
            <v>C-3603-1300-1</v>
          </cell>
          <cell r="U8486">
            <v>0</v>
          </cell>
          <cell r="V8486">
            <v>1841100</v>
          </cell>
          <cell r="W8486">
            <v>0</v>
          </cell>
          <cell r="X8486">
            <v>1841100</v>
          </cell>
          <cell r="Z8486">
            <v>1841100</v>
          </cell>
          <cell r="AA8486">
            <v>0</v>
          </cell>
          <cell r="AB8486">
            <v>1841100</v>
          </cell>
          <cell r="AC8486">
            <v>1841100</v>
          </cell>
          <cell r="AD8486">
            <v>1841100</v>
          </cell>
          <cell r="AE8486">
            <v>1841100</v>
          </cell>
        </row>
        <row r="8487">
          <cell r="F8487" t="str">
            <v>C-3603-1300-1</v>
          </cell>
          <cell r="U8487">
            <v>0</v>
          </cell>
          <cell r="V8487">
            <v>11319087</v>
          </cell>
          <cell r="W8487">
            <v>0</v>
          </cell>
          <cell r="X8487">
            <v>11319087</v>
          </cell>
          <cell r="Z8487">
            <v>0</v>
          </cell>
          <cell r="AA8487">
            <v>11319087</v>
          </cell>
          <cell r="AB8487">
            <v>0</v>
          </cell>
          <cell r="AC8487">
            <v>0</v>
          </cell>
          <cell r="AD8487">
            <v>0</v>
          </cell>
          <cell r="AE8487">
            <v>0</v>
          </cell>
        </row>
        <row r="8488">
          <cell r="F8488" t="str">
            <v>C-3603-1300-1</v>
          </cell>
          <cell r="U8488">
            <v>36424000</v>
          </cell>
          <cell r="V8488">
            <v>40000000</v>
          </cell>
          <cell r="W8488">
            <v>22200255</v>
          </cell>
          <cell r="X8488">
            <v>54223745</v>
          </cell>
          <cell r="Z8488">
            <v>54072206</v>
          </cell>
          <cell r="AA8488">
            <v>151539</v>
          </cell>
          <cell r="AB8488">
            <v>54072206</v>
          </cell>
          <cell r="AC8488">
            <v>54072206</v>
          </cell>
          <cell r="AD8488">
            <v>54072206</v>
          </cell>
          <cell r="AE8488">
            <v>54072206</v>
          </cell>
        </row>
        <row r="8489">
          <cell r="F8489" t="str">
            <v>C-3603-1300-1</v>
          </cell>
          <cell r="U8489">
            <v>3626971000</v>
          </cell>
          <cell r="V8489">
            <v>13874140</v>
          </cell>
          <cell r="W8489">
            <v>90832704</v>
          </cell>
          <cell r="X8489">
            <v>3550012436</v>
          </cell>
          <cell r="Z8489">
            <v>3548376559</v>
          </cell>
          <cell r="AA8489">
            <v>1635877</v>
          </cell>
          <cell r="AB8489">
            <v>3548376559</v>
          </cell>
          <cell r="AC8489">
            <v>3548376559</v>
          </cell>
          <cell r="AD8489">
            <v>3548376559</v>
          </cell>
          <cell r="AE8489">
            <v>3548376559</v>
          </cell>
        </row>
        <row r="8490">
          <cell r="F8490" t="str">
            <v>C-3603-1300-1</v>
          </cell>
          <cell r="U8490">
            <v>210998000</v>
          </cell>
          <cell r="V8490">
            <v>0</v>
          </cell>
          <cell r="W8490">
            <v>42687339</v>
          </cell>
          <cell r="X8490">
            <v>168310661</v>
          </cell>
          <cell r="Z8490">
            <v>167443528</v>
          </cell>
          <cell r="AA8490">
            <v>867133</v>
          </cell>
          <cell r="AB8490">
            <v>167443528</v>
          </cell>
          <cell r="AC8490">
            <v>167443528</v>
          </cell>
          <cell r="AD8490">
            <v>167443528</v>
          </cell>
          <cell r="AE8490">
            <v>167443528</v>
          </cell>
        </row>
        <row r="8491">
          <cell r="F8491" t="str">
            <v>C-3603-1300-1</v>
          </cell>
          <cell r="U8491">
            <v>584456000</v>
          </cell>
          <cell r="V8491">
            <v>18705761</v>
          </cell>
          <cell r="W8491">
            <v>0</v>
          </cell>
          <cell r="X8491">
            <v>603161761</v>
          </cell>
          <cell r="Z8491">
            <v>603161761</v>
          </cell>
          <cell r="AA8491">
            <v>0</v>
          </cell>
          <cell r="AB8491">
            <v>603161761</v>
          </cell>
          <cell r="AC8491">
            <v>603161761</v>
          </cell>
          <cell r="AD8491">
            <v>603026561</v>
          </cell>
          <cell r="AE8491">
            <v>603026561</v>
          </cell>
        </row>
        <row r="8492">
          <cell r="F8492" t="str">
            <v>C-3603-1300-1</v>
          </cell>
          <cell r="U8492">
            <v>312000</v>
          </cell>
          <cell r="V8492">
            <v>171236</v>
          </cell>
          <cell r="W8492">
            <v>48400</v>
          </cell>
          <cell r="X8492">
            <v>434836</v>
          </cell>
          <cell r="Z8492">
            <v>434836</v>
          </cell>
          <cell r="AA8492">
            <v>0</v>
          </cell>
          <cell r="AB8492">
            <v>434836</v>
          </cell>
          <cell r="AC8492">
            <v>434836</v>
          </cell>
          <cell r="AD8492">
            <v>434836</v>
          </cell>
          <cell r="AE8492">
            <v>434836</v>
          </cell>
        </row>
        <row r="8493">
          <cell r="F8493" t="str">
            <v>C-3603-1300-1</v>
          </cell>
          <cell r="U8493">
            <v>90000000</v>
          </cell>
          <cell r="V8493">
            <v>0</v>
          </cell>
          <cell r="W8493">
            <v>1151</v>
          </cell>
          <cell r="X8493">
            <v>89998849</v>
          </cell>
          <cell r="Z8493">
            <v>89997861</v>
          </cell>
          <cell r="AA8493">
            <v>988</v>
          </cell>
          <cell r="AB8493">
            <v>89997861</v>
          </cell>
          <cell r="AC8493">
            <v>89997861</v>
          </cell>
          <cell r="AD8493">
            <v>89997861</v>
          </cell>
          <cell r="AE8493">
            <v>89997861</v>
          </cell>
        </row>
        <row r="8494">
          <cell r="F8494" t="str">
            <v>C-3603-1300-1</v>
          </cell>
          <cell r="U8494">
            <v>20598000</v>
          </cell>
          <cell r="V8494">
            <v>0</v>
          </cell>
          <cell r="W8494">
            <v>5546</v>
          </cell>
          <cell r="X8494">
            <v>20592454</v>
          </cell>
          <cell r="Z8494">
            <v>20592454</v>
          </cell>
          <cell r="AA8494">
            <v>0</v>
          </cell>
          <cell r="AB8494">
            <v>20592454</v>
          </cell>
          <cell r="AC8494">
            <v>20592454</v>
          </cell>
          <cell r="AD8494">
            <v>20592454</v>
          </cell>
          <cell r="AE8494">
            <v>20592454</v>
          </cell>
        </row>
        <row r="8495">
          <cell r="F8495" t="str">
            <v>C-3603-1300-1</v>
          </cell>
          <cell r="U8495">
            <v>936000</v>
          </cell>
          <cell r="V8495">
            <v>4506246</v>
          </cell>
          <cell r="W8495">
            <v>2000000</v>
          </cell>
          <cell r="X8495">
            <v>3442246</v>
          </cell>
          <cell r="Z8495">
            <v>3442246</v>
          </cell>
          <cell r="AA8495">
            <v>0</v>
          </cell>
          <cell r="AB8495">
            <v>3442246</v>
          </cell>
          <cell r="AC8495">
            <v>3442246</v>
          </cell>
          <cell r="AD8495">
            <v>3442246</v>
          </cell>
          <cell r="AE8495">
            <v>3442246</v>
          </cell>
        </row>
        <row r="8496">
          <cell r="F8496" t="str">
            <v>C-3603-1300-1</v>
          </cell>
          <cell r="U8496">
            <v>20630000</v>
          </cell>
          <cell r="V8496">
            <v>0</v>
          </cell>
          <cell r="W8496">
            <v>7000000</v>
          </cell>
          <cell r="X8496">
            <v>13630000</v>
          </cell>
          <cell r="Z8496">
            <v>6515200</v>
          </cell>
          <cell r="AA8496">
            <v>7114800</v>
          </cell>
          <cell r="AB8496">
            <v>6515200</v>
          </cell>
          <cell r="AC8496">
            <v>6515200</v>
          </cell>
          <cell r="AD8496">
            <v>6515200</v>
          </cell>
          <cell r="AE8496">
            <v>6515200</v>
          </cell>
        </row>
        <row r="8497">
          <cell r="F8497" t="str">
            <v>C-3603-1300-1</v>
          </cell>
          <cell r="U8497">
            <v>2076000</v>
          </cell>
          <cell r="V8497">
            <v>8000000</v>
          </cell>
          <cell r="W8497">
            <v>4000000</v>
          </cell>
          <cell r="X8497">
            <v>6076000</v>
          </cell>
          <cell r="Z8497">
            <v>6076000</v>
          </cell>
          <cell r="AA8497">
            <v>0</v>
          </cell>
          <cell r="AB8497">
            <v>6076000</v>
          </cell>
          <cell r="AC8497">
            <v>6076000</v>
          </cell>
          <cell r="AD8497">
            <v>6076000</v>
          </cell>
          <cell r="AE8497">
            <v>6076000</v>
          </cell>
        </row>
        <row r="8498">
          <cell r="F8498" t="str">
            <v>C-3603-1300-1</v>
          </cell>
          <cell r="U8498">
            <v>106488000</v>
          </cell>
          <cell r="V8498">
            <v>6000000</v>
          </cell>
          <cell r="W8498">
            <v>63000000</v>
          </cell>
          <cell r="X8498">
            <v>49488000</v>
          </cell>
          <cell r="Z8498">
            <v>28628495</v>
          </cell>
          <cell r="AA8498">
            <v>20859505</v>
          </cell>
          <cell r="AB8498">
            <v>28628495</v>
          </cell>
          <cell r="AC8498">
            <v>28628495</v>
          </cell>
          <cell r="AD8498">
            <v>28628495</v>
          </cell>
          <cell r="AE8498">
            <v>28628495</v>
          </cell>
        </row>
        <row r="8499">
          <cell r="F8499" t="str">
            <v>C-3603-1300-1</v>
          </cell>
          <cell r="U8499">
            <v>10339000</v>
          </cell>
          <cell r="V8499">
            <v>0</v>
          </cell>
          <cell r="W8499">
            <v>0</v>
          </cell>
          <cell r="X8499">
            <v>10339000</v>
          </cell>
          <cell r="Z8499">
            <v>10278310</v>
          </cell>
          <cell r="AA8499">
            <v>60690</v>
          </cell>
          <cell r="AB8499">
            <v>10278310</v>
          </cell>
          <cell r="AC8499">
            <v>10278310</v>
          </cell>
          <cell r="AD8499">
            <v>10278310</v>
          </cell>
          <cell r="AE8499">
            <v>10278310</v>
          </cell>
        </row>
        <row r="8500">
          <cell r="F8500" t="str">
            <v>C-3603-1300-1</v>
          </cell>
          <cell r="U8500">
            <v>26535000</v>
          </cell>
          <cell r="V8500">
            <v>0</v>
          </cell>
          <cell r="W8500">
            <v>948060</v>
          </cell>
          <cell r="X8500">
            <v>25586940</v>
          </cell>
          <cell r="Z8500">
            <v>25586940</v>
          </cell>
          <cell r="AA8500">
            <v>0</v>
          </cell>
          <cell r="AB8500">
            <v>25586940</v>
          </cell>
          <cell r="AC8500">
            <v>25586940</v>
          </cell>
          <cell r="AD8500">
            <v>25586940</v>
          </cell>
          <cell r="AE8500">
            <v>25586940</v>
          </cell>
        </row>
        <row r="8501">
          <cell r="F8501" t="str">
            <v>C-3603-1300-1</v>
          </cell>
          <cell r="U8501">
            <v>21234000</v>
          </cell>
          <cell r="V8501">
            <v>0</v>
          </cell>
          <cell r="W8501">
            <v>555637</v>
          </cell>
          <cell r="X8501">
            <v>20678363</v>
          </cell>
          <cell r="Z8501">
            <v>20678362.5</v>
          </cell>
          <cell r="AA8501">
            <v>0.5</v>
          </cell>
          <cell r="AB8501">
            <v>20678362.5</v>
          </cell>
          <cell r="AC8501">
            <v>20678362.5</v>
          </cell>
          <cell r="AD8501">
            <v>20678362.5</v>
          </cell>
          <cell r="AE8501">
            <v>20678362.5</v>
          </cell>
        </row>
        <row r="8502">
          <cell r="F8502" t="str">
            <v>C-3603-1300-1</v>
          </cell>
          <cell r="U8502">
            <v>52320000</v>
          </cell>
          <cell r="V8502">
            <v>0</v>
          </cell>
          <cell r="W8502">
            <v>3519</v>
          </cell>
          <cell r="X8502">
            <v>52316481</v>
          </cell>
          <cell r="Z8502">
            <v>52316481</v>
          </cell>
          <cell r="AA8502">
            <v>0</v>
          </cell>
          <cell r="AB8502">
            <v>52316481</v>
          </cell>
          <cell r="AC8502">
            <v>52316481</v>
          </cell>
          <cell r="AD8502">
            <v>52316481</v>
          </cell>
          <cell r="AE8502">
            <v>52316481</v>
          </cell>
        </row>
        <row r="8503">
          <cell r="F8503" t="str">
            <v>C-3603-1300-3</v>
          </cell>
          <cell r="U8503">
            <v>0</v>
          </cell>
          <cell r="V8503">
            <v>25000000</v>
          </cell>
          <cell r="W8503">
            <v>0</v>
          </cell>
          <cell r="X8503">
            <v>25000000</v>
          </cell>
          <cell r="Z8503">
            <v>24877491</v>
          </cell>
          <cell r="AA8503">
            <v>122509</v>
          </cell>
          <cell r="AB8503">
            <v>24877491</v>
          </cell>
          <cell r="AC8503">
            <v>24877491</v>
          </cell>
          <cell r="AD8503">
            <v>24877491</v>
          </cell>
          <cell r="AE8503">
            <v>24877491</v>
          </cell>
        </row>
        <row r="8504">
          <cell r="F8504" t="str">
            <v>C-3603-1300-3</v>
          </cell>
          <cell r="U8504">
            <v>55496600</v>
          </cell>
          <cell r="V8504">
            <v>0</v>
          </cell>
          <cell r="W8504">
            <v>48876145</v>
          </cell>
          <cell r="X8504">
            <v>6620455</v>
          </cell>
          <cell r="Z8504">
            <v>3173784</v>
          </cell>
          <cell r="AA8504">
            <v>3446671</v>
          </cell>
          <cell r="AB8504">
            <v>3173784</v>
          </cell>
          <cell r="AC8504">
            <v>3173784</v>
          </cell>
          <cell r="AD8504">
            <v>3173784</v>
          </cell>
          <cell r="AE8504">
            <v>3173784</v>
          </cell>
        </row>
        <row r="8505">
          <cell r="F8505" t="str">
            <v>C-3603-1300-3</v>
          </cell>
          <cell r="U8505">
            <v>384734200</v>
          </cell>
          <cell r="V8505">
            <v>0</v>
          </cell>
          <cell r="W8505">
            <v>151719303</v>
          </cell>
          <cell r="X8505">
            <v>233014897</v>
          </cell>
          <cell r="Z8505">
            <v>231687007</v>
          </cell>
          <cell r="AA8505">
            <v>1327890</v>
          </cell>
          <cell r="AB8505">
            <v>231687007</v>
          </cell>
          <cell r="AC8505">
            <v>231687007</v>
          </cell>
          <cell r="AD8505">
            <v>231687007</v>
          </cell>
          <cell r="AE8505">
            <v>231687007</v>
          </cell>
        </row>
        <row r="8506">
          <cell r="F8506" t="str">
            <v>C-3603-1300-3</v>
          </cell>
          <cell r="U8506">
            <v>110993100</v>
          </cell>
          <cell r="V8506">
            <v>41997800</v>
          </cell>
          <cell r="W8506">
            <v>19834244</v>
          </cell>
          <cell r="X8506">
            <v>133156656</v>
          </cell>
          <cell r="Z8506">
            <v>131963496</v>
          </cell>
          <cell r="AA8506">
            <v>1193160</v>
          </cell>
          <cell r="AB8506">
            <v>131963496</v>
          </cell>
          <cell r="AC8506">
            <v>131963496</v>
          </cell>
          <cell r="AD8506">
            <v>131963496</v>
          </cell>
          <cell r="AE8506">
            <v>131963496</v>
          </cell>
        </row>
        <row r="8507">
          <cell r="F8507" t="str">
            <v>C-3603-1300-3</v>
          </cell>
          <cell r="U8507">
            <v>16911400</v>
          </cell>
          <cell r="V8507">
            <v>0</v>
          </cell>
          <cell r="W8507">
            <v>9115</v>
          </cell>
          <cell r="X8507">
            <v>16902285</v>
          </cell>
          <cell r="Z8507">
            <v>16902285</v>
          </cell>
          <cell r="AA8507">
            <v>0</v>
          </cell>
          <cell r="AB8507">
            <v>16902285</v>
          </cell>
          <cell r="AC8507">
            <v>16902285</v>
          </cell>
          <cell r="AD8507">
            <v>16902285</v>
          </cell>
          <cell r="AE8507">
            <v>16902285</v>
          </cell>
        </row>
        <row r="8508">
          <cell r="F8508" t="str">
            <v>C-3603-1300-4</v>
          </cell>
          <cell r="U8508">
            <v>288078098</v>
          </cell>
          <cell r="V8508">
            <v>0</v>
          </cell>
          <cell r="W8508">
            <v>33135215</v>
          </cell>
          <cell r="X8508">
            <v>254942883</v>
          </cell>
          <cell r="Z8508">
            <v>254758454</v>
          </cell>
          <cell r="AA8508">
            <v>184429</v>
          </cell>
          <cell r="AB8508">
            <v>254758454</v>
          </cell>
          <cell r="AC8508">
            <v>254758454</v>
          </cell>
          <cell r="AD8508">
            <v>254758454</v>
          </cell>
          <cell r="AE8508">
            <v>254758454</v>
          </cell>
        </row>
        <row r="8509">
          <cell r="F8509" t="str">
            <v>C-3603-1300-4</v>
          </cell>
          <cell r="U8509">
            <v>0</v>
          </cell>
          <cell r="V8509">
            <v>5221875</v>
          </cell>
          <cell r="W8509">
            <v>10849</v>
          </cell>
          <cell r="X8509">
            <v>5211026</v>
          </cell>
          <cell r="Z8509">
            <v>5211026</v>
          </cell>
          <cell r="AA8509">
            <v>0</v>
          </cell>
          <cell r="AB8509">
            <v>5211026</v>
          </cell>
          <cell r="AC8509">
            <v>5211026</v>
          </cell>
          <cell r="AD8509">
            <v>5211026</v>
          </cell>
          <cell r="AE8509">
            <v>5211026</v>
          </cell>
        </row>
        <row r="8510">
          <cell r="F8510" t="str">
            <v>C-3603-1300-7</v>
          </cell>
          <cell r="U8510">
            <v>28639411</v>
          </cell>
          <cell r="V8510">
            <v>12700000</v>
          </cell>
          <cell r="W8510">
            <v>12700623</v>
          </cell>
          <cell r="X8510">
            <v>28638788</v>
          </cell>
          <cell r="Z8510">
            <v>28638788</v>
          </cell>
          <cell r="AA8510">
            <v>0</v>
          </cell>
          <cell r="AB8510">
            <v>28638788</v>
          </cell>
          <cell r="AC8510">
            <v>28638788</v>
          </cell>
          <cell r="AD8510">
            <v>28638788</v>
          </cell>
          <cell r="AE8510">
            <v>28638788</v>
          </cell>
        </row>
        <row r="8511">
          <cell r="F8511" t="str">
            <v>C-3603-1300-7</v>
          </cell>
          <cell r="U8511">
            <v>5908008</v>
          </cell>
          <cell r="V8511">
            <v>6850000</v>
          </cell>
          <cell r="W8511">
            <v>6000008</v>
          </cell>
          <cell r="X8511">
            <v>6758000</v>
          </cell>
          <cell r="Z8511">
            <v>6758000</v>
          </cell>
          <cell r="AA8511">
            <v>0</v>
          </cell>
          <cell r="AB8511">
            <v>6758000</v>
          </cell>
          <cell r="AC8511">
            <v>6758000</v>
          </cell>
          <cell r="AD8511">
            <v>6758000</v>
          </cell>
          <cell r="AE8511">
            <v>6758000</v>
          </cell>
        </row>
        <row r="8512">
          <cell r="F8512" t="str">
            <v>C-3603-1300-9</v>
          </cell>
          <cell r="U8512">
            <v>62100000</v>
          </cell>
          <cell r="V8512">
            <v>28000000</v>
          </cell>
          <cell r="W8512">
            <v>0</v>
          </cell>
          <cell r="X8512">
            <v>90100000</v>
          </cell>
          <cell r="Z8512">
            <v>90100000</v>
          </cell>
          <cell r="AA8512">
            <v>0</v>
          </cell>
          <cell r="AB8512">
            <v>90100000</v>
          </cell>
          <cell r="AC8512">
            <v>90100000</v>
          </cell>
          <cell r="AD8512">
            <v>90100000</v>
          </cell>
          <cell r="AE8512">
            <v>90100000</v>
          </cell>
        </row>
        <row r="8513">
          <cell r="F8513" t="str">
            <v>C-3603-1300-9</v>
          </cell>
          <cell r="U8513">
            <v>1500000</v>
          </cell>
          <cell r="V8513">
            <v>4900600</v>
          </cell>
          <cell r="W8513">
            <v>0</v>
          </cell>
          <cell r="X8513">
            <v>6400600</v>
          </cell>
          <cell r="Z8513">
            <v>6400599</v>
          </cell>
          <cell r="AA8513">
            <v>1</v>
          </cell>
          <cell r="AB8513">
            <v>6400599</v>
          </cell>
          <cell r="AC8513">
            <v>6400599</v>
          </cell>
          <cell r="AD8513">
            <v>6400599</v>
          </cell>
          <cell r="AE8513">
            <v>6400599</v>
          </cell>
        </row>
        <row r="8514">
          <cell r="F8514" t="str">
            <v>C-3603-1300-11</v>
          </cell>
          <cell r="U8514">
            <v>0</v>
          </cell>
          <cell r="V8514">
            <v>35751787</v>
          </cell>
          <cell r="W8514">
            <v>20000000</v>
          </cell>
          <cell r="X8514">
            <v>15751787</v>
          </cell>
          <cell r="Z8514">
            <v>12361713</v>
          </cell>
          <cell r="AA8514">
            <v>3390074</v>
          </cell>
          <cell r="AB8514">
            <v>12361713</v>
          </cell>
          <cell r="AC8514">
            <v>12361713</v>
          </cell>
          <cell r="AD8514">
            <v>12361713</v>
          </cell>
          <cell r="AE8514">
            <v>12361713</v>
          </cell>
        </row>
        <row r="8515">
          <cell r="F8515" t="str">
            <v>C-3603-1300-11</v>
          </cell>
          <cell r="U8515">
            <v>0</v>
          </cell>
          <cell r="V8515">
            <v>38300000</v>
          </cell>
          <cell r="W8515">
            <v>0</v>
          </cell>
          <cell r="X8515">
            <v>38300000</v>
          </cell>
          <cell r="Z8515">
            <v>38285357</v>
          </cell>
          <cell r="AA8515">
            <v>14643</v>
          </cell>
          <cell r="AB8515">
            <v>38285357</v>
          </cell>
          <cell r="AC8515">
            <v>38285357</v>
          </cell>
          <cell r="AD8515">
            <v>38285357</v>
          </cell>
          <cell r="AE8515">
            <v>38285357</v>
          </cell>
        </row>
        <row r="8516">
          <cell r="F8516" t="str">
            <v>C-3603-1300-11</v>
          </cell>
          <cell r="U8516">
            <v>0</v>
          </cell>
          <cell r="V8516">
            <v>3696005</v>
          </cell>
          <cell r="W8516">
            <v>3696005</v>
          </cell>
          <cell r="X8516">
            <v>0</v>
          </cell>
          <cell r="Z8516">
            <v>0</v>
          </cell>
          <cell r="AA8516">
            <v>0</v>
          </cell>
          <cell r="AB8516">
            <v>0</v>
          </cell>
          <cell r="AC8516">
            <v>0</v>
          </cell>
          <cell r="AD8516">
            <v>0</v>
          </cell>
          <cell r="AE8516">
            <v>0</v>
          </cell>
        </row>
        <row r="8517">
          <cell r="F8517" t="str">
            <v>C-3603-1300-11</v>
          </cell>
          <cell r="U8517">
            <v>0</v>
          </cell>
          <cell r="V8517">
            <v>93224211</v>
          </cell>
          <cell r="W8517">
            <v>1258300</v>
          </cell>
          <cell r="X8517">
            <v>91965911</v>
          </cell>
          <cell r="Z8517">
            <v>91664224</v>
          </cell>
          <cell r="AA8517">
            <v>301687</v>
          </cell>
          <cell r="AB8517">
            <v>91664224</v>
          </cell>
          <cell r="AC8517">
            <v>91664224</v>
          </cell>
          <cell r="AD8517">
            <v>91664224</v>
          </cell>
          <cell r="AE8517">
            <v>91664224</v>
          </cell>
        </row>
        <row r="8518">
          <cell r="F8518" t="str">
            <v>C-3605-1300-1</v>
          </cell>
          <cell r="U8518">
            <v>10000000</v>
          </cell>
          <cell r="V8518">
            <v>0</v>
          </cell>
          <cell r="W8518">
            <v>0</v>
          </cell>
          <cell r="X8518">
            <v>10000000</v>
          </cell>
          <cell r="Z8518">
            <v>0</v>
          </cell>
          <cell r="AA8518">
            <v>10000000</v>
          </cell>
          <cell r="AB8518">
            <v>0</v>
          </cell>
          <cell r="AC8518">
            <v>0</v>
          </cell>
          <cell r="AD8518">
            <v>0</v>
          </cell>
          <cell r="AE8518">
            <v>0</v>
          </cell>
        </row>
        <row r="8519">
          <cell r="F8519" t="str">
            <v>C-3605-1300-1</v>
          </cell>
          <cell r="U8519">
            <v>85738035</v>
          </cell>
          <cell r="V8519">
            <v>0</v>
          </cell>
          <cell r="W8519">
            <v>3401266</v>
          </cell>
          <cell r="X8519">
            <v>82336769</v>
          </cell>
          <cell r="Z8519">
            <v>82336769</v>
          </cell>
          <cell r="AA8519">
            <v>0</v>
          </cell>
          <cell r="AB8519">
            <v>82336769</v>
          </cell>
          <cell r="AC8519">
            <v>82336769</v>
          </cell>
          <cell r="AD8519">
            <v>82336769</v>
          </cell>
          <cell r="AE8519">
            <v>82336769</v>
          </cell>
        </row>
        <row r="8520">
          <cell r="F8520" t="str">
            <v>C-3605-1300-1</v>
          </cell>
          <cell r="U8520">
            <v>54987936</v>
          </cell>
          <cell r="V8520">
            <v>0</v>
          </cell>
          <cell r="W8520">
            <v>10487936</v>
          </cell>
          <cell r="X8520">
            <v>44500000</v>
          </cell>
          <cell r="Z8520">
            <v>44500000</v>
          </cell>
          <cell r="AA8520">
            <v>0</v>
          </cell>
          <cell r="AB8520">
            <v>44500000</v>
          </cell>
          <cell r="AC8520">
            <v>44500000</v>
          </cell>
          <cell r="AD8520">
            <v>44500000</v>
          </cell>
          <cell r="AE8520">
            <v>44500000</v>
          </cell>
        </row>
        <row r="8521">
          <cell r="F8521" t="str">
            <v>C-3605-1300-1</v>
          </cell>
          <cell r="U8521">
            <v>0</v>
          </cell>
          <cell r="V8521">
            <v>1010000000</v>
          </cell>
          <cell r="W8521">
            <v>20416737</v>
          </cell>
          <cell r="X8521">
            <v>989583263</v>
          </cell>
          <cell r="Z8521">
            <v>979122315</v>
          </cell>
          <cell r="AA8521">
            <v>10460948</v>
          </cell>
          <cell r="AB8521">
            <v>979122315</v>
          </cell>
          <cell r="AC8521">
            <v>979122315</v>
          </cell>
          <cell r="AD8521">
            <v>979122315</v>
          </cell>
          <cell r="AE8521">
            <v>979122315</v>
          </cell>
        </row>
        <row r="8522">
          <cell r="F8522" t="str">
            <v>C-3605-1300-1</v>
          </cell>
          <cell r="U8522">
            <v>20000000</v>
          </cell>
          <cell r="V8522">
            <v>15223750</v>
          </cell>
          <cell r="W8522">
            <v>0</v>
          </cell>
          <cell r="X8522">
            <v>35223750</v>
          </cell>
          <cell r="Z8522">
            <v>19107016</v>
          </cell>
          <cell r="AA8522">
            <v>16116734</v>
          </cell>
          <cell r="AB8522">
            <v>19107016</v>
          </cell>
          <cell r="AC8522">
            <v>19107016</v>
          </cell>
          <cell r="AD8522">
            <v>19107016</v>
          </cell>
          <cell r="AE8522">
            <v>19107016</v>
          </cell>
        </row>
        <row r="8523">
          <cell r="F8523" t="str">
            <v>C-3699-1300-2</v>
          </cell>
          <cell r="U8523">
            <v>0</v>
          </cell>
          <cell r="V8523">
            <v>214236868.25</v>
          </cell>
          <cell r="W8523">
            <v>0</v>
          </cell>
          <cell r="X8523">
            <v>214236868.25</v>
          </cell>
          <cell r="Z8523">
            <v>214236868</v>
          </cell>
          <cell r="AA8523">
            <v>0.25</v>
          </cell>
          <cell r="AB8523">
            <v>214236868</v>
          </cell>
          <cell r="AC8523">
            <v>214236868</v>
          </cell>
          <cell r="AD8523">
            <v>214236868</v>
          </cell>
          <cell r="AE8523">
            <v>214236868</v>
          </cell>
        </row>
        <row r="8524">
          <cell r="F8524" t="str">
            <v>C-3699-1300-2</v>
          </cell>
          <cell r="U8524">
            <v>0</v>
          </cell>
          <cell r="V8524">
            <v>51220000</v>
          </cell>
          <cell r="W8524">
            <v>0</v>
          </cell>
          <cell r="X8524">
            <v>51220000</v>
          </cell>
          <cell r="Z8524">
            <v>50435681</v>
          </cell>
          <cell r="AA8524">
            <v>784319</v>
          </cell>
          <cell r="AB8524">
            <v>50435681</v>
          </cell>
          <cell r="AC8524">
            <v>50435681</v>
          </cell>
          <cell r="AD8524">
            <v>50435681</v>
          </cell>
          <cell r="AE8524">
            <v>50435681</v>
          </cell>
        </row>
        <row r="8525">
          <cell r="F8525" t="str">
            <v>C-3602-1300-4</v>
          </cell>
          <cell r="U8525">
            <v>744100000</v>
          </cell>
          <cell r="V8525">
            <v>0</v>
          </cell>
          <cell r="W8525">
            <v>14781</v>
          </cell>
          <cell r="X8525">
            <v>744085219</v>
          </cell>
          <cell r="Z8525">
            <v>744085219</v>
          </cell>
          <cell r="AA8525">
            <v>0</v>
          </cell>
          <cell r="AB8525">
            <v>744085219</v>
          </cell>
          <cell r="AC8525">
            <v>744085219</v>
          </cell>
          <cell r="AD8525">
            <v>744085219</v>
          </cell>
          <cell r="AE8525">
            <v>744085219</v>
          </cell>
        </row>
        <row r="8526">
          <cell r="F8526" t="str">
            <v>C-3602-1300-4</v>
          </cell>
          <cell r="U8526">
            <v>185700000</v>
          </cell>
          <cell r="V8526">
            <v>2500000</v>
          </cell>
          <cell r="W8526">
            <v>1536</v>
          </cell>
          <cell r="X8526">
            <v>188198464</v>
          </cell>
          <cell r="Z8526">
            <v>188198418</v>
          </cell>
          <cell r="AA8526">
            <v>46</v>
          </cell>
          <cell r="AB8526">
            <v>188198418</v>
          </cell>
          <cell r="AC8526">
            <v>188198418</v>
          </cell>
          <cell r="AD8526">
            <v>188198418</v>
          </cell>
          <cell r="AE8526">
            <v>188198418</v>
          </cell>
        </row>
        <row r="8527">
          <cell r="F8527" t="str">
            <v>C-3602-1300-4</v>
          </cell>
          <cell r="U8527">
            <v>0</v>
          </cell>
          <cell r="V8527">
            <v>24400000</v>
          </cell>
          <cell r="W8527">
            <v>0</v>
          </cell>
          <cell r="X8527">
            <v>24400000</v>
          </cell>
          <cell r="Z8527">
            <v>24394737</v>
          </cell>
          <cell r="AA8527">
            <v>5263</v>
          </cell>
          <cell r="AB8527">
            <v>24394737</v>
          </cell>
          <cell r="AC8527">
            <v>24394737</v>
          </cell>
          <cell r="AD8527">
            <v>24394737</v>
          </cell>
          <cell r="AE8527">
            <v>24394737</v>
          </cell>
        </row>
        <row r="8528">
          <cell r="F8528" t="str">
            <v>C-3602-1300-4</v>
          </cell>
          <cell r="U8528">
            <v>3000000</v>
          </cell>
          <cell r="V8528">
            <v>8500000</v>
          </cell>
          <cell r="W8528">
            <v>5500000</v>
          </cell>
          <cell r="X8528">
            <v>6000000</v>
          </cell>
          <cell r="Z8528">
            <v>4639692</v>
          </cell>
          <cell r="AA8528">
            <v>1360308</v>
          </cell>
          <cell r="AB8528">
            <v>4639692</v>
          </cell>
          <cell r="AC8528">
            <v>4639692</v>
          </cell>
          <cell r="AD8528">
            <v>4639692</v>
          </cell>
          <cell r="AE8528">
            <v>4639692</v>
          </cell>
        </row>
        <row r="8529">
          <cell r="F8529" t="str">
            <v>C-3602-1300-5</v>
          </cell>
          <cell r="U8529">
            <v>36800000</v>
          </cell>
          <cell r="V8529">
            <v>0</v>
          </cell>
          <cell r="W8529">
            <v>0</v>
          </cell>
          <cell r="X8529">
            <v>36800000</v>
          </cell>
          <cell r="Z8529">
            <v>36800000</v>
          </cell>
          <cell r="AA8529">
            <v>0</v>
          </cell>
          <cell r="AB8529">
            <v>36800000</v>
          </cell>
          <cell r="AC8529">
            <v>36800000</v>
          </cell>
          <cell r="AD8529">
            <v>36800000</v>
          </cell>
          <cell r="AE8529">
            <v>36800000</v>
          </cell>
        </row>
        <row r="8530">
          <cell r="F8530" t="str">
            <v>C-3602-1300-5</v>
          </cell>
          <cell r="U8530">
            <v>1711065</v>
          </cell>
          <cell r="V8530">
            <v>3534212</v>
          </cell>
          <cell r="W8530">
            <v>0</v>
          </cell>
          <cell r="X8530">
            <v>5245277</v>
          </cell>
          <cell r="Z8530">
            <v>5210629</v>
          </cell>
          <cell r="AA8530">
            <v>34648</v>
          </cell>
          <cell r="AB8530">
            <v>5210629</v>
          </cell>
          <cell r="AC8530">
            <v>5210629</v>
          </cell>
          <cell r="AD8530">
            <v>5210629</v>
          </cell>
          <cell r="AE8530">
            <v>5210629</v>
          </cell>
        </row>
        <row r="8531">
          <cell r="F8531" t="str">
            <v>C-3602-1300-5</v>
          </cell>
          <cell r="U8531">
            <v>68442589</v>
          </cell>
          <cell r="V8531">
            <v>15811220</v>
          </cell>
          <cell r="W8531">
            <v>3668178</v>
          </cell>
          <cell r="X8531">
            <v>80585631</v>
          </cell>
          <cell r="Z8531">
            <v>80585631</v>
          </cell>
          <cell r="AA8531">
            <v>0</v>
          </cell>
          <cell r="AB8531">
            <v>80585631</v>
          </cell>
          <cell r="AC8531">
            <v>80585631</v>
          </cell>
          <cell r="AD8531">
            <v>80585631</v>
          </cell>
          <cell r="AE8531">
            <v>80585631</v>
          </cell>
        </row>
        <row r="8532">
          <cell r="F8532" t="str">
            <v>C-3602-1300-5</v>
          </cell>
          <cell r="U8532">
            <v>17110647</v>
          </cell>
          <cell r="V8532">
            <v>0</v>
          </cell>
          <cell r="W8532">
            <v>775</v>
          </cell>
          <cell r="X8532">
            <v>17109872</v>
          </cell>
          <cell r="Z8532">
            <v>17109872</v>
          </cell>
          <cell r="AA8532">
            <v>0</v>
          </cell>
          <cell r="AB8532">
            <v>17109872</v>
          </cell>
          <cell r="AC8532">
            <v>17109872</v>
          </cell>
          <cell r="AD8532">
            <v>17109872</v>
          </cell>
          <cell r="AE8532">
            <v>17109872</v>
          </cell>
        </row>
        <row r="8533">
          <cell r="F8533" t="str">
            <v>C-3603-1300-1</v>
          </cell>
          <cell r="U8533">
            <v>0</v>
          </cell>
          <cell r="V8533">
            <v>3771500</v>
          </cell>
          <cell r="W8533">
            <v>0</v>
          </cell>
          <cell r="X8533">
            <v>3771500</v>
          </cell>
          <cell r="Z8533">
            <v>3771500</v>
          </cell>
          <cell r="AA8533">
            <v>0</v>
          </cell>
          <cell r="AB8533">
            <v>3771500</v>
          </cell>
          <cell r="AC8533">
            <v>3771500</v>
          </cell>
          <cell r="AD8533">
            <v>3771500</v>
          </cell>
          <cell r="AE8533">
            <v>3771500</v>
          </cell>
        </row>
        <row r="8534">
          <cell r="F8534" t="str">
            <v>C-3603-1300-1</v>
          </cell>
          <cell r="U8534">
            <v>210998000</v>
          </cell>
          <cell r="V8534">
            <v>0</v>
          </cell>
          <cell r="W8534">
            <v>5429493</v>
          </cell>
          <cell r="X8534">
            <v>205568507</v>
          </cell>
          <cell r="Z8534">
            <v>205568507</v>
          </cell>
          <cell r="AA8534">
            <v>0</v>
          </cell>
          <cell r="AB8534">
            <v>205568507</v>
          </cell>
          <cell r="AC8534">
            <v>205568507</v>
          </cell>
          <cell r="AD8534">
            <v>205568507</v>
          </cell>
          <cell r="AE8534">
            <v>205568507</v>
          </cell>
        </row>
        <row r="8535">
          <cell r="F8535" t="str">
            <v>C-3603-1300-1</v>
          </cell>
          <cell r="U8535">
            <v>4120000</v>
          </cell>
          <cell r="V8535">
            <v>0</v>
          </cell>
          <cell r="W8535">
            <v>4120000</v>
          </cell>
          <cell r="X8535">
            <v>0</v>
          </cell>
          <cell r="Z8535">
            <v>0</v>
          </cell>
          <cell r="AA8535">
            <v>0</v>
          </cell>
          <cell r="AB8535">
            <v>0</v>
          </cell>
          <cell r="AC8535">
            <v>0</v>
          </cell>
          <cell r="AD8535">
            <v>0</v>
          </cell>
          <cell r="AE8535">
            <v>0</v>
          </cell>
        </row>
        <row r="8536">
          <cell r="F8536" t="str">
            <v>C-3603-1300-1</v>
          </cell>
          <cell r="U8536">
            <v>7016000</v>
          </cell>
          <cell r="V8536">
            <v>0</v>
          </cell>
          <cell r="W8536">
            <v>409</v>
          </cell>
          <cell r="X8536">
            <v>7015591</v>
          </cell>
          <cell r="Z8536">
            <v>7015591</v>
          </cell>
          <cell r="AA8536">
            <v>0</v>
          </cell>
          <cell r="AB8536">
            <v>7015591</v>
          </cell>
          <cell r="AC8536">
            <v>7015591</v>
          </cell>
          <cell r="AD8536">
            <v>7015591</v>
          </cell>
          <cell r="AE8536">
            <v>7015591</v>
          </cell>
        </row>
        <row r="8537">
          <cell r="F8537" t="str">
            <v>C-3603-1300-1</v>
          </cell>
          <cell r="U8537">
            <v>0</v>
          </cell>
          <cell r="V8537">
            <v>17000000</v>
          </cell>
          <cell r="W8537">
            <v>0</v>
          </cell>
          <cell r="X8537">
            <v>17000000</v>
          </cell>
          <cell r="Z8537">
            <v>13341740</v>
          </cell>
          <cell r="AA8537">
            <v>3658260</v>
          </cell>
          <cell r="AB8537">
            <v>13341740</v>
          </cell>
          <cell r="AC8537">
            <v>13341740</v>
          </cell>
          <cell r="AD8537">
            <v>13341740</v>
          </cell>
          <cell r="AE8537">
            <v>13341740</v>
          </cell>
        </row>
        <row r="8538">
          <cell r="F8538" t="str">
            <v>C-3603-1300-1</v>
          </cell>
          <cell r="U8538">
            <v>22768000</v>
          </cell>
          <cell r="V8538">
            <v>4678776</v>
          </cell>
          <cell r="W8538">
            <v>4680420</v>
          </cell>
          <cell r="X8538">
            <v>22766356</v>
          </cell>
          <cell r="Z8538">
            <v>22766356</v>
          </cell>
          <cell r="AA8538">
            <v>0</v>
          </cell>
          <cell r="AB8538">
            <v>22766356</v>
          </cell>
          <cell r="AC8538">
            <v>22766356</v>
          </cell>
          <cell r="AD8538">
            <v>22766356</v>
          </cell>
          <cell r="AE8538">
            <v>22766356</v>
          </cell>
        </row>
        <row r="8539">
          <cell r="F8539" t="str">
            <v>C-3603-1300-1</v>
          </cell>
          <cell r="U8539">
            <v>24000000</v>
          </cell>
          <cell r="V8539">
            <v>61500000</v>
          </cell>
          <cell r="W8539">
            <v>0</v>
          </cell>
          <cell r="X8539">
            <v>85500000</v>
          </cell>
          <cell r="Z8539">
            <v>85500000</v>
          </cell>
          <cell r="AA8539">
            <v>0</v>
          </cell>
          <cell r="AB8539">
            <v>85500000</v>
          </cell>
          <cell r="AC8539">
            <v>85500000</v>
          </cell>
          <cell r="AD8539">
            <v>85500000</v>
          </cell>
          <cell r="AE8539">
            <v>85500000</v>
          </cell>
        </row>
        <row r="8540">
          <cell r="F8540" t="str">
            <v>C-3603-1300-1</v>
          </cell>
          <cell r="U8540">
            <v>0</v>
          </cell>
          <cell r="V8540">
            <v>2663339</v>
          </cell>
          <cell r="W8540">
            <v>2663339</v>
          </cell>
          <cell r="X8540">
            <v>0</v>
          </cell>
          <cell r="Z8540">
            <v>0</v>
          </cell>
          <cell r="AA8540">
            <v>0</v>
          </cell>
          <cell r="AB8540">
            <v>0</v>
          </cell>
          <cell r="AC8540">
            <v>0</v>
          </cell>
          <cell r="AD8540">
            <v>0</v>
          </cell>
          <cell r="AE8540">
            <v>0</v>
          </cell>
        </row>
        <row r="8541">
          <cell r="F8541" t="str">
            <v>C-3603-1300-1</v>
          </cell>
          <cell r="U8541">
            <v>0</v>
          </cell>
          <cell r="V8541">
            <v>4216528</v>
          </cell>
          <cell r="W8541">
            <v>0</v>
          </cell>
          <cell r="X8541">
            <v>4216528</v>
          </cell>
          <cell r="Z8541">
            <v>2414730</v>
          </cell>
          <cell r="AA8541">
            <v>1801798</v>
          </cell>
          <cell r="AB8541">
            <v>2414730</v>
          </cell>
          <cell r="AC8541">
            <v>2414730</v>
          </cell>
          <cell r="AD8541">
            <v>2414730</v>
          </cell>
          <cell r="AE8541">
            <v>2414730</v>
          </cell>
        </row>
        <row r="8542">
          <cell r="F8542" t="str">
            <v>C-3603-1300-1</v>
          </cell>
          <cell r="U8542">
            <v>84914000</v>
          </cell>
          <cell r="V8542">
            <v>5000000</v>
          </cell>
          <cell r="W8542">
            <v>0</v>
          </cell>
          <cell r="X8542">
            <v>89914000</v>
          </cell>
          <cell r="Z8542">
            <v>89901263</v>
          </cell>
          <cell r="AA8542">
            <v>12737</v>
          </cell>
          <cell r="AB8542">
            <v>89901263</v>
          </cell>
          <cell r="AC8542">
            <v>89901263</v>
          </cell>
          <cell r="AD8542">
            <v>89901263</v>
          </cell>
          <cell r="AE8542">
            <v>89901263</v>
          </cell>
        </row>
        <row r="8543">
          <cell r="F8543" t="str">
            <v>C-3603-1300-1</v>
          </cell>
          <cell r="U8543">
            <v>59008000</v>
          </cell>
          <cell r="V8543">
            <v>418337</v>
          </cell>
          <cell r="W8543">
            <v>0</v>
          </cell>
          <cell r="X8543">
            <v>59426337</v>
          </cell>
          <cell r="Z8543">
            <v>59215876</v>
          </cell>
          <cell r="AA8543">
            <v>210461</v>
          </cell>
          <cell r="AB8543">
            <v>59215876</v>
          </cell>
          <cell r="AC8543">
            <v>59215876</v>
          </cell>
          <cell r="AD8543">
            <v>59215876</v>
          </cell>
          <cell r="AE8543">
            <v>59215876</v>
          </cell>
        </row>
        <row r="8544">
          <cell r="F8544" t="str">
            <v>C-3603-1300-1</v>
          </cell>
          <cell r="U8544">
            <v>189561000</v>
          </cell>
          <cell r="V8544">
            <v>23000000</v>
          </cell>
          <cell r="W8544">
            <v>6987339</v>
          </cell>
          <cell r="X8544">
            <v>205573661</v>
          </cell>
          <cell r="Z8544">
            <v>205397661</v>
          </cell>
          <cell r="AA8544">
            <v>176000</v>
          </cell>
          <cell r="AB8544">
            <v>205397661</v>
          </cell>
          <cell r="AC8544">
            <v>205397661</v>
          </cell>
          <cell r="AD8544">
            <v>205397661</v>
          </cell>
          <cell r="AE8544">
            <v>205397661</v>
          </cell>
        </row>
        <row r="8545">
          <cell r="F8545" t="str">
            <v>C-3603-1300-1</v>
          </cell>
          <cell r="U8545">
            <v>284516000</v>
          </cell>
          <cell r="V8545">
            <v>0</v>
          </cell>
          <cell r="W8545">
            <v>3075295</v>
          </cell>
          <cell r="X8545">
            <v>281440705</v>
          </cell>
          <cell r="Z8545">
            <v>281440705</v>
          </cell>
          <cell r="AA8545">
            <v>0</v>
          </cell>
          <cell r="AB8545">
            <v>281440705</v>
          </cell>
          <cell r="AC8545">
            <v>281440705</v>
          </cell>
          <cell r="AD8545">
            <v>281440705</v>
          </cell>
          <cell r="AE8545">
            <v>281440705</v>
          </cell>
        </row>
        <row r="8546">
          <cell r="F8546" t="str">
            <v>C-3603-1300-1</v>
          </cell>
          <cell r="U8546">
            <v>3707010000</v>
          </cell>
          <cell r="V8546">
            <v>332816280</v>
          </cell>
          <cell r="W8546">
            <v>26555703</v>
          </cell>
          <cell r="X8546">
            <v>4013270577</v>
          </cell>
          <cell r="Z8546">
            <v>4008979915</v>
          </cell>
          <cell r="AA8546">
            <v>4290662</v>
          </cell>
          <cell r="AB8546">
            <v>4008979915</v>
          </cell>
          <cell r="AC8546">
            <v>4008979915</v>
          </cell>
          <cell r="AD8546">
            <v>4008979915</v>
          </cell>
          <cell r="AE8546">
            <v>4008979915</v>
          </cell>
        </row>
        <row r="8547">
          <cell r="F8547" t="str">
            <v>C-3603-1300-1</v>
          </cell>
          <cell r="U8547">
            <v>791646000</v>
          </cell>
          <cell r="V8547">
            <v>27053892</v>
          </cell>
          <cell r="W8547">
            <v>2731783</v>
          </cell>
          <cell r="X8547">
            <v>815968109</v>
          </cell>
          <cell r="Z8547">
            <v>810506109</v>
          </cell>
          <cell r="AA8547">
            <v>5462000</v>
          </cell>
          <cell r="AB8547">
            <v>810506109</v>
          </cell>
          <cell r="AC8547">
            <v>810506109</v>
          </cell>
          <cell r="AD8547">
            <v>810506109</v>
          </cell>
          <cell r="AE8547">
            <v>810506109</v>
          </cell>
        </row>
        <row r="8548">
          <cell r="F8548" t="str">
            <v>C-3603-1300-1</v>
          </cell>
          <cell r="U8548">
            <v>25952000</v>
          </cell>
          <cell r="V8548">
            <v>13771500</v>
          </cell>
          <cell r="W8548">
            <v>7168726</v>
          </cell>
          <cell r="X8548">
            <v>32554774</v>
          </cell>
          <cell r="Z8548">
            <v>32554774</v>
          </cell>
          <cell r="AA8548">
            <v>0</v>
          </cell>
          <cell r="AB8548">
            <v>32554774</v>
          </cell>
          <cell r="AC8548">
            <v>32554774</v>
          </cell>
          <cell r="AD8548">
            <v>32554774</v>
          </cell>
          <cell r="AE8548">
            <v>32554774</v>
          </cell>
        </row>
        <row r="8549">
          <cell r="F8549" t="str">
            <v>C-3603-1300-1</v>
          </cell>
          <cell r="U8549">
            <v>450000000</v>
          </cell>
          <cell r="V8549">
            <v>50360836</v>
          </cell>
          <cell r="W8549">
            <v>53403010</v>
          </cell>
          <cell r="X8549">
            <v>446957826</v>
          </cell>
          <cell r="Z8549">
            <v>446957825</v>
          </cell>
          <cell r="AA8549">
            <v>1</v>
          </cell>
          <cell r="AB8549">
            <v>446957825</v>
          </cell>
          <cell r="AC8549">
            <v>446957825</v>
          </cell>
          <cell r="AD8549">
            <v>446957825</v>
          </cell>
          <cell r="AE8549">
            <v>446957825</v>
          </cell>
        </row>
        <row r="8550">
          <cell r="F8550" t="str">
            <v>C-3603-1300-1</v>
          </cell>
          <cell r="U8550">
            <v>109062000</v>
          </cell>
          <cell r="V8550">
            <v>0</v>
          </cell>
          <cell r="W8550">
            <v>6151</v>
          </cell>
          <cell r="X8550">
            <v>109055849</v>
          </cell>
          <cell r="Z8550">
            <v>109055849</v>
          </cell>
          <cell r="AA8550">
            <v>0</v>
          </cell>
          <cell r="AB8550">
            <v>109055849</v>
          </cell>
          <cell r="AC8550">
            <v>109055849</v>
          </cell>
          <cell r="AD8550">
            <v>109055849</v>
          </cell>
          <cell r="AE8550">
            <v>109055849</v>
          </cell>
        </row>
        <row r="8551">
          <cell r="F8551" t="str">
            <v>C-3603-1300-1</v>
          </cell>
          <cell r="U8551">
            <v>0</v>
          </cell>
          <cell r="V8551">
            <v>3402661</v>
          </cell>
          <cell r="W8551">
            <v>3290995</v>
          </cell>
          <cell r="X8551">
            <v>111666</v>
          </cell>
          <cell r="Z8551">
            <v>111666</v>
          </cell>
          <cell r="AA8551">
            <v>0</v>
          </cell>
          <cell r="AB8551">
            <v>111666</v>
          </cell>
          <cell r="AC8551">
            <v>111666</v>
          </cell>
          <cell r="AD8551">
            <v>111666</v>
          </cell>
          <cell r="AE8551">
            <v>111666</v>
          </cell>
        </row>
        <row r="8552">
          <cell r="F8552" t="str">
            <v>C-3603-1300-1</v>
          </cell>
          <cell r="U8552">
            <v>752000</v>
          </cell>
          <cell r="V8552">
            <v>6000000</v>
          </cell>
          <cell r="W8552">
            <v>89980</v>
          </cell>
          <cell r="X8552">
            <v>6662020</v>
          </cell>
          <cell r="Z8552">
            <v>6662020</v>
          </cell>
          <cell r="AA8552">
            <v>0</v>
          </cell>
          <cell r="AB8552">
            <v>6662020</v>
          </cell>
          <cell r="AC8552">
            <v>6662020</v>
          </cell>
          <cell r="AD8552">
            <v>6662020</v>
          </cell>
          <cell r="AE8552">
            <v>6662020</v>
          </cell>
        </row>
        <row r="8553">
          <cell r="F8553" t="str">
            <v>C-3603-1300-1</v>
          </cell>
          <cell r="U8553">
            <v>34720000</v>
          </cell>
          <cell r="V8553">
            <v>0</v>
          </cell>
          <cell r="W8553">
            <v>50931</v>
          </cell>
          <cell r="X8553">
            <v>34669069</v>
          </cell>
          <cell r="Z8553">
            <v>34669069</v>
          </cell>
          <cell r="AA8553">
            <v>0</v>
          </cell>
          <cell r="AB8553">
            <v>34669069</v>
          </cell>
          <cell r="AC8553">
            <v>34669069</v>
          </cell>
          <cell r="AD8553">
            <v>34669069</v>
          </cell>
          <cell r="AE8553">
            <v>34669069</v>
          </cell>
        </row>
        <row r="8554">
          <cell r="F8554" t="str">
            <v>C-3603-1300-1</v>
          </cell>
          <cell r="U8554">
            <v>30995000</v>
          </cell>
          <cell r="V8554">
            <v>3995798</v>
          </cell>
          <cell r="W8554">
            <v>4216528</v>
          </cell>
          <cell r="X8554">
            <v>30774270</v>
          </cell>
          <cell r="Z8554">
            <v>30774270</v>
          </cell>
          <cell r="AA8554">
            <v>0</v>
          </cell>
          <cell r="AB8554">
            <v>30774270</v>
          </cell>
          <cell r="AC8554">
            <v>30774270</v>
          </cell>
          <cell r="AD8554">
            <v>30774270</v>
          </cell>
          <cell r="AE8554">
            <v>30774270</v>
          </cell>
        </row>
        <row r="8555">
          <cell r="F8555" t="str">
            <v>C-3603-1300-1</v>
          </cell>
          <cell r="U8555">
            <v>3763000</v>
          </cell>
          <cell r="V8555">
            <v>0</v>
          </cell>
          <cell r="W8555">
            <v>500</v>
          </cell>
          <cell r="X8555">
            <v>3762500</v>
          </cell>
          <cell r="Z8555">
            <v>3762500</v>
          </cell>
          <cell r="AA8555">
            <v>0</v>
          </cell>
          <cell r="AB8555">
            <v>3762500</v>
          </cell>
          <cell r="AC8555">
            <v>3762500</v>
          </cell>
          <cell r="AD8555">
            <v>3762500</v>
          </cell>
          <cell r="AE8555">
            <v>3762500</v>
          </cell>
        </row>
        <row r="8556">
          <cell r="F8556" t="str">
            <v>C-3603-1300-1</v>
          </cell>
          <cell r="U8556">
            <v>0</v>
          </cell>
          <cell r="V8556">
            <v>39000000</v>
          </cell>
          <cell r="W8556">
            <v>0</v>
          </cell>
          <cell r="X8556">
            <v>39000000</v>
          </cell>
          <cell r="Z8556">
            <v>39000000</v>
          </cell>
          <cell r="AA8556">
            <v>0</v>
          </cell>
          <cell r="AB8556">
            <v>39000000</v>
          </cell>
          <cell r="AC8556">
            <v>39000000</v>
          </cell>
          <cell r="AD8556">
            <v>39000000</v>
          </cell>
          <cell r="AE8556">
            <v>39000000</v>
          </cell>
        </row>
        <row r="8557">
          <cell r="F8557" t="str">
            <v>C-3603-1300-1</v>
          </cell>
          <cell r="U8557">
            <v>100000000</v>
          </cell>
          <cell r="V8557">
            <v>0</v>
          </cell>
          <cell r="W8557">
            <v>14321125</v>
          </cell>
          <cell r="X8557">
            <v>85678875</v>
          </cell>
          <cell r="Z8557">
            <v>85678875</v>
          </cell>
          <cell r="AA8557">
            <v>0</v>
          </cell>
          <cell r="AB8557">
            <v>85678875</v>
          </cell>
          <cell r="AC8557">
            <v>85678875</v>
          </cell>
          <cell r="AD8557">
            <v>85678875</v>
          </cell>
          <cell r="AE8557">
            <v>85678875</v>
          </cell>
        </row>
        <row r="8558">
          <cell r="F8558" t="str">
            <v>C-3603-1300-1</v>
          </cell>
          <cell r="U8558">
            <v>125239000</v>
          </cell>
          <cell r="V8558">
            <v>42476086</v>
          </cell>
          <cell r="W8558">
            <v>23457136</v>
          </cell>
          <cell r="X8558">
            <v>144257950</v>
          </cell>
          <cell r="Z8558">
            <v>144257950</v>
          </cell>
          <cell r="AA8558">
            <v>0</v>
          </cell>
          <cell r="AB8558">
            <v>144257950</v>
          </cell>
          <cell r="AC8558">
            <v>144257950</v>
          </cell>
          <cell r="AD8558">
            <v>144257950</v>
          </cell>
          <cell r="AE8558">
            <v>144257950</v>
          </cell>
        </row>
        <row r="8559">
          <cell r="F8559" t="str">
            <v>C-3603-1300-1</v>
          </cell>
          <cell r="U8559">
            <v>420000</v>
          </cell>
          <cell r="V8559">
            <v>2970000</v>
          </cell>
          <cell r="W8559">
            <v>0</v>
          </cell>
          <cell r="X8559">
            <v>3390000</v>
          </cell>
          <cell r="Z8559">
            <v>3185963</v>
          </cell>
          <cell r="AA8559">
            <v>204037</v>
          </cell>
          <cell r="AB8559">
            <v>3185963</v>
          </cell>
          <cell r="AC8559">
            <v>3185963</v>
          </cell>
          <cell r="AD8559">
            <v>3185963</v>
          </cell>
          <cell r="AE8559">
            <v>3185963</v>
          </cell>
        </row>
        <row r="8560">
          <cell r="F8560" t="str">
            <v>C-3603-1300-1</v>
          </cell>
          <cell r="U8560">
            <v>11893000</v>
          </cell>
          <cell r="V8560">
            <v>0</v>
          </cell>
          <cell r="W8560">
            <v>1479139</v>
          </cell>
          <cell r="X8560">
            <v>10413861</v>
          </cell>
          <cell r="Z8560">
            <v>9709696</v>
          </cell>
          <cell r="AA8560">
            <v>704165</v>
          </cell>
          <cell r="AB8560">
            <v>9709696</v>
          </cell>
          <cell r="AC8560">
            <v>9709696</v>
          </cell>
          <cell r="AD8560">
            <v>9709696</v>
          </cell>
          <cell r="AE8560">
            <v>9709696</v>
          </cell>
        </row>
        <row r="8561">
          <cell r="F8561" t="str">
            <v>C-3603-1300-1</v>
          </cell>
          <cell r="U8561">
            <v>258850000</v>
          </cell>
          <cell r="V8561">
            <v>0</v>
          </cell>
          <cell r="W8561">
            <v>139130836</v>
          </cell>
          <cell r="X8561">
            <v>119719164</v>
          </cell>
          <cell r="Z8561">
            <v>119719164</v>
          </cell>
          <cell r="AA8561">
            <v>0</v>
          </cell>
          <cell r="AB8561">
            <v>119719164</v>
          </cell>
          <cell r="AC8561">
            <v>119719164</v>
          </cell>
          <cell r="AD8561">
            <v>119719164</v>
          </cell>
          <cell r="AE8561">
            <v>119719164</v>
          </cell>
        </row>
        <row r="8562">
          <cell r="F8562" t="str">
            <v>C-3603-1300-1</v>
          </cell>
          <cell r="U8562">
            <v>12760000</v>
          </cell>
          <cell r="V8562">
            <v>0</v>
          </cell>
          <cell r="W8562">
            <v>209818</v>
          </cell>
          <cell r="X8562">
            <v>12550182</v>
          </cell>
          <cell r="Z8562">
            <v>12550182</v>
          </cell>
          <cell r="AA8562">
            <v>0</v>
          </cell>
          <cell r="AB8562">
            <v>12550182</v>
          </cell>
          <cell r="AC8562">
            <v>12550182</v>
          </cell>
          <cell r="AD8562">
            <v>12550182</v>
          </cell>
          <cell r="AE8562">
            <v>12550182</v>
          </cell>
        </row>
        <row r="8563">
          <cell r="F8563" t="str">
            <v>C-3603-1300-3</v>
          </cell>
          <cell r="U8563">
            <v>0</v>
          </cell>
          <cell r="V8563">
            <v>50000000</v>
          </cell>
          <cell r="W8563">
            <v>7532</v>
          </cell>
          <cell r="X8563">
            <v>49992468</v>
          </cell>
          <cell r="Z8563">
            <v>49992468</v>
          </cell>
          <cell r="AA8563">
            <v>0</v>
          </cell>
          <cell r="AB8563">
            <v>49992468</v>
          </cell>
          <cell r="AC8563">
            <v>49992468</v>
          </cell>
          <cell r="AD8563">
            <v>49992468</v>
          </cell>
          <cell r="AE8563">
            <v>49992468</v>
          </cell>
        </row>
        <row r="8564">
          <cell r="F8564" t="str">
            <v>C-3603-1300-3</v>
          </cell>
          <cell r="U8564">
            <v>112390800</v>
          </cell>
          <cell r="V8564">
            <v>0</v>
          </cell>
          <cell r="W8564">
            <v>1636</v>
          </cell>
          <cell r="X8564">
            <v>112389164</v>
          </cell>
          <cell r="Z8564">
            <v>112389164</v>
          </cell>
          <cell r="AA8564">
            <v>0</v>
          </cell>
          <cell r="AB8564">
            <v>112389164</v>
          </cell>
          <cell r="AC8564">
            <v>112389164</v>
          </cell>
          <cell r="AD8564">
            <v>112389164</v>
          </cell>
          <cell r="AE8564">
            <v>112389164</v>
          </cell>
        </row>
        <row r="8565">
          <cell r="F8565" t="str">
            <v>C-3603-1300-3</v>
          </cell>
          <cell r="U8565">
            <v>20877900</v>
          </cell>
          <cell r="V8565">
            <v>66000000</v>
          </cell>
          <cell r="W8565">
            <v>10009</v>
          </cell>
          <cell r="X8565">
            <v>86867891</v>
          </cell>
          <cell r="Z8565">
            <v>86867891</v>
          </cell>
          <cell r="AA8565">
            <v>0</v>
          </cell>
          <cell r="AB8565">
            <v>86867891</v>
          </cell>
          <cell r="AC8565">
            <v>86867891</v>
          </cell>
          <cell r="AD8565">
            <v>86867891</v>
          </cell>
          <cell r="AE8565">
            <v>86867891</v>
          </cell>
        </row>
        <row r="8566">
          <cell r="F8566" t="str">
            <v>C-3603-1300-3</v>
          </cell>
          <cell r="U8566">
            <v>474973100</v>
          </cell>
          <cell r="V8566">
            <v>0</v>
          </cell>
          <cell r="W8566">
            <v>146172785</v>
          </cell>
          <cell r="X8566">
            <v>328800315</v>
          </cell>
          <cell r="Z8566">
            <v>328357685</v>
          </cell>
          <cell r="AA8566">
            <v>442630</v>
          </cell>
          <cell r="AB8566">
            <v>328357685</v>
          </cell>
          <cell r="AC8566">
            <v>328357685</v>
          </cell>
          <cell r="AD8566">
            <v>328357685</v>
          </cell>
          <cell r="AE8566">
            <v>328357685</v>
          </cell>
        </row>
        <row r="8567">
          <cell r="F8567" t="str">
            <v>C-3603-1300-3</v>
          </cell>
          <cell r="U8567">
            <v>280976900</v>
          </cell>
          <cell r="V8567">
            <v>0</v>
          </cell>
          <cell r="W8567">
            <v>5066825</v>
          </cell>
          <cell r="X8567">
            <v>275910075</v>
          </cell>
          <cell r="Z8567">
            <v>275910075</v>
          </cell>
          <cell r="AA8567">
            <v>0</v>
          </cell>
          <cell r="AB8567">
            <v>275910075</v>
          </cell>
          <cell r="AC8567">
            <v>275910075</v>
          </cell>
          <cell r="AD8567">
            <v>275910075</v>
          </cell>
          <cell r="AE8567">
            <v>275910075</v>
          </cell>
        </row>
        <row r="8568">
          <cell r="F8568" t="str">
            <v>C-3603-1300-4</v>
          </cell>
          <cell r="U8568">
            <v>0</v>
          </cell>
          <cell r="V8568">
            <v>2733272</v>
          </cell>
          <cell r="W8568">
            <v>5827</v>
          </cell>
          <cell r="X8568">
            <v>2727445</v>
          </cell>
          <cell r="Z8568">
            <v>2727445</v>
          </cell>
          <cell r="AA8568">
            <v>0</v>
          </cell>
          <cell r="AB8568">
            <v>2727445</v>
          </cell>
          <cell r="AC8568">
            <v>2727445</v>
          </cell>
          <cell r="AD8568">
            <v>2727445</v>
          </cell>
          <cell r="AE8568">
            <v>2727445</v>
          </cell>
        </row>
        <row r="8569">
          <cell r="F8569" t="str">
            <v>C-3603-1300-4</v>
          </cell>
          <cell r="U8569">
            <v>81148760</v>
          </cell>
          <cell r="V8569">
            <v>51741892</v>
          </cell>
          <cell r="W8569">
            <v>2499349</v>
          </cell>
          <cell r="X8569">
            <v>130391303</v>
          </cell>
          <cell r="Z8569">
            <v>130206874</v>
          </cell>
          <cell r="AA8569">
            <v>184429</v>
          </cell>
          <cell r="AB8569">
            <v>130206874</v>
          </cell>
          <cell r="AC8569">
            <v>130206874</v>
          </cell>
          <cell r="AD8569">
            <v>130206874</v>
          </cell>
          <cell r="AE8569">
            <v>130206874</v>
          </cell>
        </row>
        <row r="8570">
          <cell r="F8570" t="str">
            <v>C-3603-1300-8</v>
          </cell>
          <cell r="U8570">
            <v>0</v>
          </cell>
          <cell r="V8570">
            <v>25000000</v>
          </cell>
          <cell r="W8570">
            <v>8000000</v>
          </cell>
          <cell r="X8570">
            <v>17000000</v>
          </cell>
          <cell r="Z8570">
            <v>16960147</v>
          </cell>
          <cell r="AA8570">
            <v>39853</v>
          </cell>
          <cell r="AB8570">
            <v>16960147</v>
          </cell>
          <cell r="AC8570">
            <v>16960147</v>
          </cell>
          <cell r="AD8570">
            <v>16960147</v>
          </cell>
          <cell r="AE8570">
            <v>16960147</v>
          </cell>
        </row>
        <row r="8571">
          <cell r="F8571" t="str">
            <v>C-3603-1300-9</v>
          </cell>
          <cell r="U8571">
            <v>125350000</v>
          </cell>
          <cell r="V8571">
            <v>41000000</v>
          </cell>
          <cell r="W8571">
            <v>6093333</v>
          </cell>
          <cell r="X8571">
            <v>160256667</v>
          </cell>
          <cell r="Z8571">
            <v>160256667</v>
          </cell>
          <cell r="AA8571">
            <v>0</v>
          </cell>
          <cell r="AB8571">
            <v>160256667</v>
          </cell>
          <cell r="AC8571">
            <v>160256667</v>
          </cell>
          <cell r="AD8571">
            <v>160256667</v>
          </cell>
          <cell r="AE8571">
            <v>160256667</v>
          </cell>
        </row>
        <row r="8572">
          <cell r="F8572" t="str">
            <v>C-3603-1300-9</v>
          </cell>
          <cell r="U8572">
            <v>0</v>
          </cell>
          <cell r="V8572">
            <v>1800000</v>
          </cell>
          <cell r="W8572">
            <v>0</v>
          </cell>
          <cell r="X8572">
            <v>1800000</v>
          </cell>
          <cell r="Z8572">
            <v>1677700</v>
          </cell>
          <cell r="AA8572">
            <v>122300</v>
          </cell>
          <cell r="AB8572">
            <v>1677700</v>
          </cell>
          <cell r="AC8572">
            <v>1677700</v>
          </cell>
          <cell r="AD8572">
            <v>1677700</v>
          </cell>
          <cell r="AE8572">
            <v>1677700</v>
          </cell>
        </row>
        <row r="8573">
          <cell r="F8573" t="str">
            <v>C-3603-1300-9</v>
          </cell>
          <cell r="U8573">
            <v>1500000</v>
          </cell>
          <cell r="V8573">
            <v>14500000</v>
          </cell>
          <cell r="W8573">
            <v>541113</v>
          </cell>
          <cell r="X8573">
            <v>15458887</v>
          </cell>
          <cell r="Z8573">
            <v>15458887</v>
          </cell>
          <cell r="AA8573">
            <v>0</v>
          </cell>
          <cell r="AB8573">
            <v>15458887</v>
          </cell>
          <cell r="AC8573">
            <v>15458887</v>
          </cell>
          <cell r="AD8573">
            <v>15458887</v>
          </cell>
          <cell r="AE8573">
            <v>15458887</v>
          </cell>
        </row>
        <row r="8574">
          <cell r="F8574" t="str">
            <v>C-3603-1300-11</v>
          </cell>
          <cell r="U8574">
            <v>0</v>
          </cell>
          <cell r="V8574">
            <v>191983073</v>
          </cell>
          <cell r="W8574">
            <v>0</v>
          </cell>
          <cell r="X8574">
            <v>191983073</v>
          </cell>
          <cell r="Z8574">
            <v>178149739</v>
          </cell>
          <cell r="AA8574">
            <v>13833334</v>
          </cell>
          <cell r="AB8574">
            <v>178149739</v>
          </cell>
          <cell r="AC8574">
            <v>178149739</v>
          </cell>
          <cell r="AD8574">
            <v>127098739</v>
          </cell>
          <cell r="AE8574">
            <v>127098739</v>
          </cell>
        </row>
        <row r="8575">
          <cell r="F8575" t="str">
            <v>C-3603-1300-11</v>
          </cell>
          <cell r="U8575">
            <v>0</v>
          </cell>
          <cell r="V8575">
            <v>3696005</v>
          </cell>
          <cell r="W8575">
            <v>3696005</v>
          </cell>
          <cell r="X8575">
            <v>0</v>
          </cell>
          <cell r="Z8575">
            <v>0</v>
          </cell>
          <cell r="AA8575">
            <v>0</v>
          </cell>
          <cell r="AB8575">
            <v>0</v>
          </cell>
          <cell r="AC8575">
            <v>0</v>
          </cell>
          <cell r="AD8575">
            <v>0</v>
          </cell>
          <cell r="AE8575">
            <v>0</v>
          </cell>
        </row>
        <row r="8576">
          <cell r="F8576" t="str">
            <v>C-3603-1300-11</v>
          </cell>
          <cell r="U8576">
            <v>0</v>
          </cell>
          <cell r="V8576">
            <v>143256311</v>
          </cell>
          <cell r="W8576">
            <v>48302626</v>
          </cell>
          <cell r="X8576">
            <v>94953685</v>
          </cell>
          <cell r="Z8576">
            <v>64101329</v>
          </cell>
          <cell r="AA8576">
            <v>30852356</v>
          </cell>
          <cell r="AB8576">
            <v>64101329</v>
          </cell>
          <cell r="AC8576">
            <v>64101329</v>
          </cell>
          <cell r="AD8576">
            <v>64101329</v>
          </cell>
          <cell r="AE8576">
            <v>64101329</v>
          </cell>
        </row>
        <row r="8577">
          <cell r="F8577" t="str">
            <v>C-3605-1300-1</v>
          </cell>
          <cell r="U8577">
            <v>139847500</v>
          </cell>
          <cell r="V8577">
            <v>9179360</v>
          </cell>
          <cell r="W8577">
            <v>8909561</v>
          </cell>
          <cell r="X8577">
            <v>140117299</v>
          </cell>
          <cell r="Z8577">
            <v>140117299</v>
          </cell>
          <cell r="AA8577">
            <v>0</v>
          </cell>
          <cell r="AB8577">
            <v>140117299</v>
          </cell>
          <cell r="AC8577">
            <v>140117299</v>
          </cell>
          <cell r="AD8577">
            <v>140117299</v>
          </cell>
          <cell r="AE8577">
            <v>140117299</v>
          </cell>
        </row>
        <row r="8578">
          <cell r="F8578" t="str">
            <v>C-3605-1300-1</v>
          </cell>
          <cell r="U8578">
            <v>250000</v>
          </cell>
          <cell r="V8578">
            <v>0</v>
          </cell>
          <cell r="W8578">
            <v>250000</v>
          </cell>
          <cell r="X8578">
            <v>0</v>
          </cell>
          <cell r="Z8578">
            <v>0</v>
          </cell>
          <cell r="AA8578">
            <v>0</v>
          </cell>
          <cell r="AB8578">
            <v>0</v>
          </cell>
          <cell r="AC8578">
            <v>0</v>
          </cell>
          <cell r="AD8578">
            <v>0</v>
          </cell>
          <cell r="AE8578">
            <v>0</v>
          </cell>
        </row>
        <row r="8579">
          <cell r="F8579" t="str">
            <v>C-3605-1300-1</v>
          </cell>
          <cell r="U8579">
            <v>2000000</v>
          </cell>
          <cell r="V8579">
            <v>0</v>
          </cell>
          <cell r="W8579">
            <v>2000000</v>
          </cell>
          <cell r="X8579">
            <v>0</v>
          </cell>
          <cell r="Z8579">
            <v>0</v>
          </cell>
          <cell r="AA8579">
            <v>0</v>
          </cell>
          <cell r="AB8579">
            <v>0</v>
          </cell>
          <cell r="AC8579">
            <v>0</v>
          </cell>
          <cell r="AD8579">
            <v>0</v>
          </cell>
          <cell r="AE8579">
            <v>0</v>
          </cell>
        </row>
        <row r="8580">
          <cell r="F8580" t="str">
            <v>C-3605-1300-1</v>
          </cell>
          <cell r="U8580">
            <v>20000000</v>
          </cell>
          <cell r="V8580">
            <v>0</v>
          </cell>
          <cell r="W8580">
            <v>173</v>
          </cell>
          <cell r="X8580">
            <v>19999827</v>
          </cell>
          <cell r="Z8580">
            <v>19999383</v>
          </cell>
          <cell r="AA8580">
            <v>444</v>
          </cell>
          <cell r="AB8580">
            <v>19999383</v>
          </cell>
          <cell r="AC8580">
            <v>19999383</v>
          </cell>
          <cell r="AD8580">
            <v>19999383</v>
          </cell>
          <cell r="AE8580">
            <v>19999383</v>
          </cell>
        </row>
        <row r="8581">
          <cell r="F8581" t="str">
            <v>C-3605-1300-1</v>
          </cell>
          <cell r="U8581">
            <v>5991000</v>
          </cell>
          <cell r="V8581">
            <v>0</v>
          </cell>
          <cell r="W8581">
            <v>3967777</v>
          </cell>
          <cell r="X8581">
            <v>2023223</v>
          </cell>
          <cell r="Z8581">
            <v>2023223</v>
          </cell>
          <cell r="AA8581">
            <v>0</v>
          </cell>
          <cell r="AB8581">
            <v>2023223</v>
          </cell>
          <cell r="AC8581">
            <v>2023223</v>
          </cell>
          <cell r="AD8581">
            <v>2023223</v>
          </cell>
          <cell r="AE8581">
            <v>2023223</v>
          </cell>
        </row>
        <row r="8582">
          <cell r="F8582" t="str">
            <v>C-3605-1300-1</v>
          </cell>
          <cell r="U8582">
            <v>0</v>
          </cell>
          <cell r="V8582">
            <v>169260897</v>
          </cell>
          <cell r="W8582">
            <v>9936783</v>
          </cell>
          <cell r="X8582">
            <v>159324114</v>
          </cell>
          <cell r="Z8582">
            <v>149387330</v>
          </cell>
          <cell r="AA8582">
            <v>9936784</v>
          </cell>
          <cell r="AB8582">
            <v>149387330</v>
          </cell>
          <cell r="AC8582">
            <v>149387330</v>
          </cell>
          <cell r="AD8582">
            <v>149387330</v>
          </cell>
          <cell r="AE8582">
            <v>149387330</v>
          </cell>
        </row>
        <row r="8583">
          <cell r="F8583" t="str">
            <v>C-3605-1300-1</v>
          </cell>
          <cell r="U8583">
            <v>9512000</v>
          </cell>
          <cell r="V8583">
            <v>15055347</v>
          </cell>
          <cell r="W8583">
            <v>0</v>
          </cell>
          <cell r="X8583">
            <v>24567347</v>
          </cell>
          <cell r="Z8583">
            <v>19159000</v>
          </cell>
          <cell r="AA8583">
            <v>5408347</v>
          </cell>
          <cell r="AB8583">
            <v>19159000</v>
          </cell>
          <cell r="AC8583">
            <v>19159000</v>
          </cell>
          <cell r="AD8583">
            <v>19159000</v>
          </cell>
          <cell r="AE8583">
            <v>19159000</v>
          </cell>
        </row>
        <row r="8584">
          <cell r="F8584" t="str">
            <v>C-3605-1300-1</v>
          </cell>
          <cell r="U8584">
            <v>70804583</v>
          </cell>
          <cell r="V8584">
            <v>0</v>
          </cell>
          <cell r="W8584">
            <v>12425467</v>
          </cell>
          <cell r="X8584">
            <v>58379116</v>
          </cell>
          <cell r="Z8584">
            <v>58379116</v>
          </cell>
          <cell r="AA8584">
            <v>0</v>
          </cell>
          <cell r="AB8584">
            <v>58379116</v>
          </cell>
          <cell r="AC8584">
            <v>58379116</v>
          </cell>
          <cell r="AD8584">
            <v>58379116</v>
          </cell>
          <cell r="AE8584">
            <v>58379116</v>
          </cell>
        </row>
        <row r="8585">
          <cell r="F8585" t="str">
            <v>C-3605-1300-1</v>
          </cell>
          <cell r="U8585">
            <v>27500000</v>
          </cell>
          <cell r="V8585">
            <v>0</v>
          </cell>
          <cell r="W8585">
            <v>11319100</v>
          </cell>
          <cell r="X8585">
            <v>16180900</v>
          </cell>
          <cell r="Z8585">
            <v>12673700</v>
          </cell>
          <cell r="AA8585">
            <v>3507200</v>
          </cell>
          <cell r="AB8585">
            <v>12673700</v>
          </cell>
          <cell r="AC8585">
            <v>12673700</v>
          </cell>
          <cell r="AD8585">
            <v>12673700</v>
          </cell>
          <cell r="AE8585">
            <v>12673700</v>
          </cell>
        </row>
        <row r="8586">
          <cell r="F8586" t="str">
            <v>C-3605-1300-1</v>
          </cell>
          <cell r="U8586">
            <v>8810416</v>
          </cell>
          <cell r="V8586">
            <v>15223750</v>
          </cell>
          <cell r="W8586">
            <v>0</v>
          </cell>
          <cell r="X8586">
            <v>24034166</v>
          </cell>
          <cell r="Z8586">
            <v>21591826</v>
          </cell>
          <cell r="AA8586">
            <v>2442340</v>
          </cell>
          <cell r="AB8586">
            <v>21591826</v>
          </cell>
          <cell r="AC8586">
            <v>21591826</v>
          </cell>
          <cell r="AD8586">
            <v>21591826</v>
          </cell>
          <cell r="AE8586">
            <v>21591826</v>
          </cell>
        </row>
        <row r="8587">
          <cell r="F8587" t="str">
            <v>C-3699-1300-2</v>
          </cell>
          <cell r="U8587">
            <v>0</v>
          </cell>
          <cell r="V8587">
            <v>89524460</v>
          </cell>
          <cell r="W8587">
            <v>17053460</v>
          </cell>
          <cell r="X8587">
            <v>72471000</v>
          </cell>
          <cell r="Z8587">
            <v>72175190</v>
          </cell>
          <cell r="AA8587">
            <v>295810</v>
          </cell>
          <cell r="AB8587">
            <v>72175190</v>
          </cell>
          <cell r="AC8587">
            <v>72175190</v>
          </cell>
          <cell r="AD8587">
            <v>72175190</v>
          </cell>
          <cell r="AE8587">
            <v>72175190</v>
          </cell>
        </row>
        <row r="8588">
          <cell r="F8588" t="str">
            <v>C-3699-1300-2</v>
          </cell>
          <cell r="U8588">
            <v>0</v>
          </cell>
          <cell r="V8588">
            <v>858054429</v>
          </cell>
          <cell r="W8588">
            <v>485593529</v>
          </cell>
          <cell r="X8588">
            <v>372460900</v>
          </cell>
          <cell r="Z8588">
            <v>372458756</v>
          </cell>
          <cell r="AA8588">
            <v>2144</v>
          </cell>
          <cell r="AB8588">
            <v>372458756</v>
          </cell>
          <cell r="AC8588">
            <v>372458756</v>
          </cell>
          <cell r="AD8588">
            <v>288813788</v>
          </cell>
          <cell r="AE8588">
            <v>288813788</v>
          </cell>
        </row>
        <row r="8589">
          <cell r="F8589" t="str">
            <v>FUNCIONAMIENTO</v>
          </cell>
          <cell r="U8589">
            <v>175100</v>
          </cell>
          <cell r="V8589">
            <v>0</v>
          </cell>
          <cell r="W8589">
            <v>175100</v>
          </cell>
          <cell r="X8589">
            <v>0</v>
          </cell>
          <cell r="Z8589">
            <v>0</v>
          </cell>
          <cell r="AA8589">
            <v>0</v>
          </cell>
          <cell r="AB8589">
            <v>0</v>
          </cell>
          <cell r="AC8589">
            <v>0</v>
          </cell>
          <cell r="AD8589">
            <v>0</v>
          </cell>
          <cell r="AE8589">
            <v>0</v>
          </cell>
        </row>
        <row r="8590">
          <cell r="F8590" t="str">
            <v>FUNCIONAMIENTO</v>
          </cell>
          <cell r="U8590">
            <v>0</v>
          </cell>
          <cell r="V8590">
            <v>15000000</v>
          </cell>
          <cell r="W8590">
            <v>15000000</v>
          </cell>
          <cell r="X8590">
            <v>0</v>
          </cell>
          <cell r="Z8590">
            <v>0</v>
          </cell>
          <cell r="AA8590">
            <v>0</v>
          </cell>
          <cell r="AB8590">
            <v>0</v>
          </cell>
          <cell r="AC8590">
            <v>0</v>
          </cell>
          <cell r="AD8590">
            <v>0</v>
          </cell>
          <cell r="AE8590">
            <v>0</v>
          </cell>
        </row>
        <row r="8591">
          <cell r="F8591" t="str">
            <v>FUNCIONAMIENTO</v>
          </cell>
          <cell r="U8591">
            <v>0</v>
          </cell>
          <cell r="V8591">
            <v>616037410</v>
          </cell>
          <cell r="W8591">
            <v>0</v>
          </cell>
          <cell r="X8591">
            <v>616037410</v>
          </cell>
          <cell r="Z8591">
            <v>616037410</v>
          </cell>
          <cell r="AA8591">
            <v>0</v>
          </cell>
          <cell r="AB8591">
            <v>616037410</v>
          </cell>
          <cell r="AC8591">
            <v>616037410</v>
          </cell>
          <cell r="AD8591">
            <v>616037410</v>
          </cell>
          <cell r="AE8591">
            <v>616037410</v>
          </cell>
        </row>
        <row r="8592">
          <cell r="F8592" t="str">
            <v>C-3602-1300-2</v>
          </cell>
          <cell r="U8592">
            <v>0</v>
          </cell>
          <cell r="V8592">
            <v>20000000</v>
          </cell>
          <cell r="W8592">
            <v>0</v>
          </cell>
          <cell r="X8592">
            <v>20000000</v>
          </cell>
          <cell r="Z8592">
            <v>20000000</v>
          </cell>
          <cell r="AA8592">
            <v>0</v>
          </cell>
          <cell r="AB8592">
            <v>20000000</v>
          </cell>
          <cell r="AC8592">
            <v>20000000</v>
          </cell>
          <cell r="AD8592">
            <v>20000000</v>
          </cell>
          <cell r="AE8592">
            <v>20000000</v>
          </cell>
        </row>
        <row r="8593">
          <cell r="F8593" t="str">
            <v>C-3602-1300-2</v>
          </cell>
          <cell r="U8593">
            <v>413080000</v>
          </cell>
          <cell r="V8593">
            <v>34634665</v>
          </cell>
          <cell r="W8593">
            <v>4960000</v>
          </cell>
          <cell r="X8593">
            <v>442754665</v>
          </cell>
          <cell r="Z8593">
            <v>442754665</v>
          </cell>
          <cell r="AA8593">
            <v>0</v>
          </cell>
          <cell r="AB8593">
            <v>442754665</v>
          </cell>
          <cell r="AC8593">
            <v>442754665</v>
          </cell>
          <cell r="AD8593">
            <v>442754665</v>
          </cell>
          <cell r="AE8593">
            <v>442754665</v>
          </cell>
        </row>
        <row r="8594">
          <cell r="F8594" t="str">
            <v>C-3602-1300-2</v>
          </cell>
          <cell r="U8594">
            <v>15000000</v>
          </cell>
          <cell r="V8594">
            <v>22000000</v>
          </cell>
          <cell r="W8594">
            <v>0</v>
          </cell>
          <cell r="X8594">
            <v>37000000</v>
          </cell>
          <cell r="Z8594">
            <v>35997435</v>
          </cell>
          <cell r="AA8594">
            <v>1002565</v>
          </cell>
          <cell r="AB8594">
            <v>35997435</v>
          </cell>
          <cell r="AC8594">
            <v>35997435</v>
          </cell>
          <cell r="AD8594">
            <v>35997435</v>
          </cell>
          <cell r="AE8594">
            <v>35997435</v>
          </cell>
        </row>
        <row r="8595">
          <cell r="F8595" t="str">
            <v>C-3602-1300-3</v>
          </cell>
          <cell r="U8595">
            <v>0</v>
          </cell>
          <cell r="V8595">
            <v>5600000</v>
          </cell>
          <cell r="W8595">
            <v>0</v>
          </cell>
          <cell r="X8595">
            <v>5600000</v>
          </cell>
          <cell r="Z8595">
            <v>3000000</v>
          </cell>
          <cell r="AA8595">
            <v>2600000</v>
          </cell>
          <cell r="AB8595">
            <v>3000000</v>
          </cell>
          <cell r="AC8595">
            <v>3000000</v>
          </cell>
          <cell r="AD8595">
            <v>3000000</v>
          </cell>
          <cell r="AE8595">
            <v>3000000</v>
          </cell>
        </row>
        <row r="8596">
          <cell r="F8596" t="str">
            <v>C-3602-1300-3</v>
          </cell>
          <cell r="U8596">
            <v>0</v>
          </cell>
          <cell r="V8596">
            <v>5000000</v>
          </cell>
          <cell r="W8596">
            <v>0</v>
          </cell>
          <cell r="X8596">
            <v>5000000</v>
          </cell>
          <cell r="Z8596">
            <v>3942800</v>
          </cell>
          <cell r="AA8596">
            <v>1057200</v>
          </cell>
          <cell r="AB8596">
            <v>3942800</v>
          </cell>
          <cell r="AC8596">
            <v>3942800</v>
          </cell>
          <cell r="AD8596">
            <v>3942800</v>
          </cell>
          <cell r="AE8596">
            <v>3942800</v>
          </cell>
        </row>
        <row r="8597">
          <cell r="F8597" t="str">
            <v>C-3602-1300-3</v>
          </cell>
          <cell r="U8597">
            <v>92966000</v>
          </cell>
          <cell r="V8597">
            <v>0</v>
          </cell>
          <cell r="W8597">
            <v>1220400</v>
          </cell>
          <cell r="X8597">
            <v>91745600</v>
          </cell>
          <cell r="Z8597">
            <v>91745600</v>
          </cell>
          <cell r="AA8597">
            <v>0</v>
          </cell>
          <cell r="AB8597">
            <v>91745600</v>
          </cell>
          <cell r="AC8597">
            <v>91745600</v>
          </cell>
          <cell r="AD8597">
            <v>91745600</v>
          </cell>
          <cell r="AE8597">
            <v>91745600</v>
          </cell>
        </row>
        <row r="8598">
          <cell r="F8598" t="str">
            <v>C-3602-1300-4</v>
          </cell>
          <cell r="U8598">
            <v>80580000</v>
          </cell>
          <cell r="V8598">
            <v>0</v>
          </cell>
          <cell r="W8598">
            <v>261333</v>
          </cell>
          <cell r="X8598">
            <v>80318667</v>
          </cell>
          <cell r="Z8598">
            <v>80318667</v>
          </cell>
          <cell r="AA8598">
            <v>0</v>
          </cell>
          <cell r="AB8598">
            <v>80318667</v>
          </cell>
          <cell r="AC8598">
            <v>80318667</v>
          </cell>
          <cell r="AD8598">
            <v>80318667</v>
          </cell>
          <cell r="AE8598">
            <v>80318667</v>
          </cell>
        </row>
        <row r="8599">
          <cell r="F8599" t="str">
            <v>C-3602-1300-4</v>
          </cell>
          <cell r="U8599">
            <v>0</v>
          </cell>
          <cell r="V8599">
            <v>261333</v>
          </cell>
          <cell r="W8599">
            <v>261333</v>
          </cell>
          <cell r="X8599">
            <v>0</v>
          </cell>
          <cell r="Z8599">
            <v>0</v>
          </cell>
          <cell r="AA8599">
            <v>0</v>
          </cell>
          <cell r="AB8599">
            <v>0</v>
          </cell>
          <cell r="AC8599">
            <v>0</v>
          </cell>
          <cell r="AD8599">
            <v>0</v>
          </cell>
          <cell r="AE8599">
            <v>0</v>
          </cell>
        </row>
        <row r="8600">
          <cell r="F8600" t="str">
            <v>C-3602-1300-4</v>
          </cell>
          <cell r="U8600">
            <v>12600000</v>
          </cell>
          <cell r="V8600">
            <v>12500000</v>
          </cell>
          <cell r="W8600">
            <v>0</v>
          </cell>
          <cell r="X8600">
            <v>25100000</v>
          </cell>
          <cell r="Z8600">
            <v>24701927</v>
          </cell>
          <cell r="AA8600">
            <v>398073</v>
          </cell>
          <cell r="AB8600">
            <v>24701927</v>
          </cell>
          <cell r="AC8600">
            <v>24701927</v>
          </cell>
          <cell r="AD8600">
            <v>24701927</v>
          </cell>
          <cell r="AE8600">
            <v>24701927</v>
          </cell>
        </row>
        <row r="8601">
          <cell r="F8601" t="str">
            <v>C-3602-1300-5</v>
          </cell>
          <cell r="U8601">
            <v>100855000</v>
          </cell>
          <cell r="V8601">
            <v>0</v>
          </cell>
          <cell r="W8601">
            <v>0</v>
          </cell>
          <cell r="X8601">
            <v>100855000</v>
          </cell>
          <cell r="Z8601">
            <v>97470332</v>
          </cell>
          <cell r="AA8601">
            <v>3384668</v>
          </cell>
          <cell r="AB8601">
            <v>97470332</v>
          </cell>
          <cell r="AC8601">
            <v>92395332</v>
          </cell>
          <cell r="AD8601">
            <v>92395332</v>
          </cell>
          <cell r="AE8601">
            <v>92395332</v>
          </cell>
        </row>
        <row r="8602">
          <cell r="F8602" t="str">
            <v>C-3603-1300-1</v>
          </cell>
          <cell r="U8602">
            <v>60000000</v>
          </cell>
          <cell r="V8602">
            <v>0</v>
          </cell>
          <cell r="W8602">
            <v>1135342</v>
          </cell>
          <cell r="X8602">
            <v>58864658</v>
          </cell>
          <cell r="Z8602">
            <v>58713038</v>
          </cell>
          <cell r="AA8602">
            <v>151620</v>
          </cell>
          <cell r="AB8602">
            <v>58713038</v>
          </cell>
          <cell r="AC8602">
            <v>58713038</v>
          </cell>
          <cell r="AD8602">
            <v>58713038</v>
          </cell>
          <cell r="AE8602">
            <v>58713038</v>
          </cell>
        </row>
        <row r="8603">
          <cell r="F8603" t="str">
            <v>C-3603-1300-1</v>
          </cell>
          <cell r="U8603">
            <v>27534000</v>
          </cell>
          <cell r="V8603">
            <v>0</v>
          </cell>
          <cell r="W8603">
            <v>0</v>
          </cell>
          <cell r="X8603">
            <v>27534000</v>
          </cell>
          <cell r="Z8603">
            <v>24150136</v>
          </cell>
          <cell r="AA8603">
            <v>3383864</v>
          </cell>
          <cell r="AB8603">
            <v>24150136</v>
          </cell>
          <cell r="AC8603">
            <v>24150136</v>
          </cell>
          <cell r="AD8603">
            <v>24150136</v>
          </cell>
          <cell r="AE8603">
            <v>24150136</v>
          </cell>
        </row>
        <row r="8604">
          <cell r="F8604" t="str">
            <v>C-3603-1300-1</v>
          </cell>
          <cell r="U8604">
            <v>0</v>
          </cell>
          <cell r="V8604">
            <v>5149000</v>
          </cell>
          <cell r="W8604">
            <v>0</v>
          </cell>
          <cell r="X8604">
            <v>5149000</v>
          </cell>
          <cell r="Z8604">
            <v>5076000</v>
          </cell>
          <cell r="AA8604">
            <v>73000</v>
          </cell>
          <cell r="AB8604">
            <v>5076000</v>
          </cell>
          <cell r="AC8604">
            <v>5076000</v>
          </cell>
          <cell r="AD8604">
            <v>5076000</v>
          </cell>
          <cell r="AE8604">
            <v>5076000</v>
          </cell>
        </row>
        <row r="8605">
          <cell r="F8605" t="str">
            <v>C-3603-1300-1</v>
          </cell>
          <cell r="U8605">
            <v>6176000</v>
          </cell>
          <cell r="V8605">
            <v>0</v>
          </cell>
          <cell r="W8605">
            <v>0</v>
          </cell>
          <cell r="X8605">
            <v>6176000</v>
          </cell>
          <cell r="Z8605">
            <v>5897770</v>
          </cell>
          <cell r="AA8605">
            <v>278230</v>
          </cell>
          <cell r="AB8605">
            <v>5897770</v>
          </cell>
          <cell r="AC8605">
            <v>5897770</v>
          </cell>
          <cell r="AD8605">
            <v>5897770</v>
          </cell>
          <cell r="AE8605">
            <v>5897770</v>
          </cell>
        </row>
        <row r="8606">
          <cell r="F8606" t="str">
            <v>C-3603-1300-1</v>
          </cell>
          <cell r="U8606">
            <v>91735000</v>
          </cell>
          <cell r="V8606">
            <v>0</v>
          </cell>
          <cell r="W8606">
            <v>992802</v>
          </cell>
          <cell r="X8606">
            <v>90742198</v>
          </cell>
          <cell r="Z8606">
            <v>90037769</v>
          </cell>
          <cell r="AA8606">
            <v>704429</v>
          </cell>
          <cell r="AB8606">
            <v>90037769</v>
          </cell>
          <cell r="AC8606">
            <v>90037769</v>
          </cell>
          <cell r="AD8606">
            <v>90037769</v>
          </cell>
          <cell r="AE8606">
            <v>90037769</v>
          </cell>
        </row>
        <row r="8607">
          <cell r="F8607" t="str">
            <v>C-3603-1300-1</v>
          </cell>
          <cell r="U8607">
            <v>47417000</v>
          </cell>
          <cell r="V8607">
            <v>0</v>
          </cell>
          <cell r="W8607">
            <v>0</v>
          </cell>
          <cell r="X8607">
            <v>47417000</v>
          </cell>
          <cell r="Z8607">
            <v>24455408</v>
          </cell>
          <cell r="AA8607">
            <v>22961592</v>
          </cell>
          <cell r="AB8607">
            <v>24455408</v>
          </cell>
          <cell r="AC8607">
            <v>24455408</v>
          </cell>
          <cell r="AD8607">
            <v>24455408</v>
          </cell>
          <cell r="AE8607">
            <v>24455408</v>
          </cell>
        </row>
        <row r="8608">
          <cell r="F8608" t="str">
            <v>C-3603-1300-1</v>
          </cell>
          <cell r="U8608">
            <v>8000000</v>
          </cell>
          <cell r="V8608">
            <v>5000000</v>
          </cell>
          <cell r="W8608">
            <v>5096609</v>
          </cell>
          <cell r="X8608">
            <v>7903391</v>
          </cell>
          <cell r="Z8608">
            <v>7686519</v>
          </cell>
          <cell r="AA8608">
            <v>216872</v>
          </cell>
          <cell r="AB8608">
            <v>7686519</v>
          </cell>
          <cell r="AC8608">
            <v>7686519</v>
          </cell>
          <cell r="AD8608">
            <v>7686519</v>
          </cell>
          <cell r="AE8608">
            <v>7686519</v>
          </cell>
        </row>
        <row r="8609">
          <cell r="F8609" t="str">
            <v>C-3603-1300-1</v>
          </cell>
          <cell r="U8609">
            <v>0</v>
          </cell>
          <cell r="V8609">
            <v>1006250</v>
          </cell>
          <cell r="W8609">
            <v>0</v>
          </cell>
          <cell r="X8609">
            <v>1006250</v>
          </cell>
          <cell r="Z8609">
            <v>892500</v>
          </cell>
          <cell r="AA8609">
            <v>113750</v>
          </cell>
          <cell r="AB8609">
            <v>892500</v>
          </cell>
          <cell r="AC8609">
            <v>892500</v>
          </cell>
          <cell r="AD8609">
            <v>892500</v>
          </cell>
          <cell r="AE8609">
            <v>892500</v>
          </cell>
        </row>
        <row r="8610">
          <cell r="F8610" t="str">
            <v>C-3603-1300-1</v>
          </cell>
          <cell r="U8610">
            <v>40000000</v>
          </cell>
          <cell r="V8610">
            <v>32716762</v>
          </cell>
          <cell r="W8610">
            <v>570445</v>
          </cell>
          <cell r="X8610">
            <v>72146317</v>
          </cell>
          <cell r="Z8610">
            <v>68290485</v>
          </cell>
          <cell r="AA8610">
            <v>3855832</v>
          </cell>
          <cell r="AB8610">
            <v>68290485</v>
          </cell>
          <cell r="AC8610">
            <v>68290485</v>
          </cell>
          <cell r="AD8610">
            <v>68290485</v>
          </cell>
          <cell r="AE8610">
            <v>68290485</v>
          </cell>
        </row>
        <row r="8611">
          <cell r="F8611" t="str">
            <v>C-3603-1300-1</v>
          </cell>
          <cell r="U8611">
            <v>0</v>
          </cell>
          <cell r="V8611">
            <v>20000000</v>
          </cell>
          <cell r="W8611">
            <v>0</v>
          </cell>
          <cell r="X8611">
            <v>20000000</v>
          </cell>
          <cell r="Z8611">
            <v>17039063</v>
          </cell>
          <cell r="AA8611">
            <v>2960937</v>
          </cell>
          <cell r="AB8611">
            <v>17039063</v>
          </cell>
          <cell r="AC8611">
            <v>17039063</v>
          </cell>
          <cell r="AD8611">
            <v>17039063</v>
          </cell>
          <cell r="AE8611">
            <v>17039063</v>
          </cell>
        </row>
        <row r="8612">
          <cell r="F8612" t="str">
            <v>C-3603-1300-1</v>
          </cell>
          <cell r="U8612">
            <v>0</v>
          </cell>
          <cell r="V8612">
            <v>32930000</v>
          </cell>
          <cell r="W8612">
            <v>3266000</v>
          </cell>
          <cell r="X8612">
            <v>29664000</v>
          </cell>
          <cell r="Z8612">
            <v>29663600</v>
          </cell>
          <cell r="AA8612">
            <v>400</v>
          </cell>
          <cell r="AB8612">
            <v>29663600</v>
          </cell>
          <cell r="AC8612">
            <v>29663600</v>
          </cell>
          <cell r="AD8612">
            <v>29663600</v>
          </cell>
          <cell r="AE8612">
            <v>29663600</v>
          </cell>
        </row>
        <row r="8613">
          <cell r="F8613" t="str">
            <v>C-3603-1300-1</v>
          </cell>
          <cell r="U8613">
            <v>44290000</v>
          </cell>
          <cell r="V8613">
            <v>0</v>
          </cell>
          <cell r="W8613">
            <v>0</v>
          </cell>
          <cell r="X8613">
            <v>44290000</v>
          </cell>
          <cell r="Z8613">
            <v>44290000</v>
          </cell>
          <cell r="AA8613">
            <v>0</v>
          </cell>
          <cell r="AB8613">
            <v>44290000</v>
          </cell>
          <cell r="AC8613">
            <v>44290000</v>
          </cell>
          <cell r="AD8613">
            <v>44290000</v>
          </cell>
          <cell r="AE8613">
            <v>44290000</v>
          </cell>
        </row>
        <row r="8614">
          <cell r="F8614" t="str">
            <v>C-3603-1300-1</v>
          </cell>
          <cell r="U8614">
            <v>57449000</v>
          </cell>
          <cell r="V8614">
            <v>2372172</v>
          </cell>
          <cell r="W8614">
            <v>2499540</v>
          </cell>
          <cell r="X8614">
            <v>57321632</v>
          </cell>
          <cell r="Z8614">
            <v>57321632</v>
          </cell>
          <cell r="AA8614">
            <v>0</v>
          </cell>
          <cell r="AB8614">
            <v>57321632</v>
          </cell>
          <cell r="AC8614">
            <v>57321632</v>
          </cell>
          <cell r="AD8614">
            <v>57321632</v>
          </cell>
          <cell r="AE8614">
            <v>57321632</v>
          </cell>
        </row>
        <row r="8615">
          <cell r="F8615" t="str">
            <v>C-3603-1300-1</v>
          </cell>
          <cell r="U8615">
            <v>1650000</v>
          </cell>
          <cell r="V8615">
            <v>2138049</v>
          </cell>
          <cell r="W8615">
            <v>862931</v>
          </cell>
          <cell r="X8615">
            <v>2925118</v>
          </cell>
          <cell r="Z8615">
            <v>2925118</v>
          </cell>
          <cell r="AA8615">
            <v>0</v>
          </cell>
          <cell r="AB8615">
            <v>2925118</v>
          </cell>
          <cell r="AC8615">
            <v>2925118</v>
          </cell>
          <cell r="AD8615">
            <v>2925118</v>
          </cell>
          <cell r="AE8615">
            <v>2925118</v>
          </cell>
        </row>
        <row r="8616">
          <cell r="F8616" t="str">
            <v>C-3603-1300-6</v>
          </cell>
          <cell r="U8616">
            <v>169644040</v>
          </cell>
          <cell r="V8616">
            <v>5574444</v>
          </cell>
          <cell r="W8616">
            <v>561315</v>
          </cell>
          <cell r="X8616">
            <v>174657169</v>
          </cell>
          <cell r="Z8616">
            <v>171664168</v>
          </cell>
          <cell r="AA8616">
            <v>2993001</v>
          </cell>
          <cell r="AB8616">
            <v>171664168</v>
          </cell>
          <cell r="AC8616">
            <v>171664168</v>
          </cell>
          <cell r="AD8616">
            <v>171664168</v>
          </cell>
          <cell r="AE8616">
            <v>171664168</v>
          </cell>
        </row>
        <row r="8617">
          <cell r="F8617" t="str">
            <v>C-3603-1300-10</v>
          </cell>
          <cell r="U8617">
            <v>146524000</v>
          </cell>
          <cell r="V8617">
            <v>42878900</v>
          </cell>
          <cell r="W8617">
            <v>0</v>
          </cell>
          <cell r="X8617">
            <v>189402900</v>
          </cell>
          <cell r="Z8617">
            <v>189379028</v>
          </cell>
          <cell r="AA8617">
            <v>23872</v>
          </cell>
          <cell r="AB8617">
            <v>189379028</v>
          </cell>
          <cell r="AC8617">
            <v>189379028</v>
          </cell>
          <cell r="AD8617">
            <v>189379028</v>
          </cell>
          <cell r="AE8617">
            <v>189379028</v>
          </cell>
        </row>
        <row r="8618">
          <cell r="F8618" t="str">
            <v>C-3603-1300-10</v>
          </cell>
          <cell r="U8618">
            <v>0</v>
          </cell>
          <cell r="V8618">
            <v>3301143</v>
          </cell>
          <cell r="W8618">
            <v>0</v>
          </cell>
          <cell r="X8618">
            <v>3301143</v>
          </cell>
          <cell r="Z8618">
            <v>0</v>
          </cell>
          <cell r="AA8618">
            <v>3301143</v>
          </cell>
          <cell r="AB8618">
            <v>0</v>
          </cell>
          <cell r="AC8618">
            <v>0</v>
          </cell>
          <cell r="AD8618">
            <v>0</v>
          </cell>
          <cell r="AE8618">
            <v>0</v>
          </cell>
        </row>
        <row r="8619">
          <cell r="F8619" t="str">
            <v>C-3603-1300-10</v>
          </cell>
          <cell r="U8619">
            <v>12387000</v>
          </cell>
          <cell r="V8619">
            <v>7317220</v>
          </cell>
          <cell r="W8619">
            <v>0</v>
          </cell>
          <cell r="X8619">
            <v>19704220</v>
          </cell>
          <cell r="Z8619">
            <v>12503631</v>
          </cell>
          <cell r="AA8619">
            <v>7200589</v>
          </cell>
          <cell r="AB8619">
            <v>12503631</v>
          </cell>
          <cell r="AC8619">
            <v>12503631</v>
          </cell>
          <cell r="AD8619">
            <v>12503631</v>
          </cell>
          <cell r="AE8619">
            <v>12503631</v>
          </cell>
        </row>
        <row r="8620">
          <cell r="F8620" t="str">
            <v>C-3603-1300-11</v>
          </cell>
          <cell r="U8620">
            <v>0</v>
          </cell>
          <cell r="V8620">
            <v>133595042</v>
          </cell>
          <cell r="W8620">
            <v>0</v>
          </cell>
          <cell r="X8620">
            <v>133595042</v>
          </cell>
          <cell r="Z8620">
            <v>120131132</v>
          </cell>
          <cell r="AA8620">
            <v>13463910</v>
          </cell>
          <cell r="AB8620">
            <v>120131132</v>
          </cell>
          <cell r="AC8620">
            <v>120131132</v>
          </cell>
          <cell r="AD8620">
            <v>120131132</v>
          </cell>
          <cell r="AE8620">
            <v>120131132</v>
          </cell>
        </row>
        <row r="8621">
          <cell r="F8621" t="str">
            <v>C-3603-1300-11</v>
          </cell>
          <cell r="U8621">
            <v>0</v>
          </cell>
          <cell r="V8621">
            <v>48148280</v>
          </cell>
          <cell r="W8621">
            <v>0</v>
          </cell>
          <cell r="X8621">
            <v>48148280</v>
          </cell>
          <cell r="Z8621">
            <v>45052581</v>
          </cell>
          <cell r="AA8621">
            <v>3095699</v>
          </cell>
          <cell r="AB8621">
            <v>45052581</v>
          </cell>
          <cell r="AC8621">
            <v>45052581</v>
          </cell>
          <cell r="AD8621">
            <v>45052581</v>
          </cell>
          <cell r="AE8621">
            <v>45052581</v>
          </cell>
        </row>
        <row r="8622">
          <cell r="F8622" t="str">
            <v>C-3603-1300-11</v>
          </cell>
          <cell r="U8622">
            <v>0</v>
          </cell>
          <cell r="V8622">
            <v>70000000</v>
          </cell>
          <cell r="W8622">
            <v>0</v>
          </cell>
          <cell r="X8622">
            <v>70000000</v>
          </cell>
          <cell r="Z8622">
            <v>66841907</v>
          </cell>
          <cell r="AA8622">
            <v>3158093</v>
          </cell>
          <cell r="AB8622">
            <v>66841907</v>
          </cell>
          <cell r="AC8622">
            <v>66841907</v>
          </cell>
          <cell r="AD8622">
            <v>66841907</v>
          </cell>
          <cell r="AE8622">
            <v>66841907</v>
          </cell>
        </row>
        <row r="8623">
          <cell r="F8623" t="str">
            <v>C-3603-1300-11</v>
          </cell>
          <cell r="U8623">
            <v>0</v>
          </cell>
          <cell r="V8623">
            <v>4000000</v>
          </cell>
          <cell r="W8623">
            <v>0</v>
          </cell>
          <cell r="X8623">
            <v>4000000</v>
          </cell>
          <cell r="Z8623">
            <v>3213000</v>
          </cell>
          <cell r="AA8623">
            <v>787000</v>
          </cell>
          <cell r="AB8623">
            <v>3213000</v>
          </cell>
          <cell r="AC8623">
            <v>3213000</v>
          </cell>
          <cell r="AD8623">
            <v>3213000</v>
          </cell>
          <cell r="AE8623">
            <v>3213000</v>
          </cell>
        </row>
        <row r="8624">
          <cell r="F8624" t="str">
            <v>C-3605-1300-1</v>
          </cell>
          <cell r="U8624">
            <v>0</v>
          </cell>
          <cell r="V8624">
            <v>9000000</v>
          </cell>
          <cell r="W8624">
            <v>0</v>
          </cell>
          <cell r="X8624">
            <v>9000000</v>
          </cell>
          <cell r="Z8624">
            <v>8621259</v>
          </cell>
          <cell r="AA8624">
            <v>378741</v>
          </cell>
          <cell r="AB8624">
            <v>8621259</v>
          </cell>
          <cell r="AC8624">
            <v>8621259</v>
          </cell>
          <cell r="AD8624">
            <v>8621259</v>
          </cell>
          <cell r="AE8624">
            <v>8621259</v>
          </cell>
        </row>
        <row r="8625">
          <cell r="F8625" t="str">
            <v>C-3699-1300-2</v>
          </cell>
          <cell r="U8625">
            <v>55676530</v>
          </cell>
          <cell r="V8625">
            <v>0</v>
          </cell>
          <cell r="W8625">
            <v>0</v>
          </cell>
          <cell r="X8625">
            <v>55676530</v>
          </cell>
          <cell r="Z8625">
            <v>42919730</v>
          </cell>
          <cell r="AA8625">
            <v>12756800</v>
          </cell>
          <cell r="AB8625">
            <v>42919730</v>
          </cell>
          <cell r="AC8625">
            <v>42919730</v>
          </cell>
          <cell r="AD8625">
            <v>42919730</v>
          </cell>
          <cell r="AE8625">
            <v>42919730</v>
          </cell>
        </row>
        <row r="8626">
          <cell r="F8626" t="str">
            <v>C-3699-1300-2</v>
          </cell>
          <cell r="U8626">
            <v>55767963</v>
          </cell>
          <cell r="V8626">
            <v>69416476</v>
          </cell>
          <cell r="W8626">
            <v>17324738</v>
          </cell>
          <cell r="X8626">
            <v>107859701</v>
          </cell>
          <cell r="Z8626">
            <v>106876456</v>
          </cell>
          <cell r="AA8626">
            <v>983245</v>
          </cell>
          <cell r="AB8626">
            <v>106876456</v>
          </cell>
          <cell r="AC8626">
            <v>106876456</v>
          </cell>
          <cell r="AD8626">
            <v>106876456</v>
          </cell>
          <cell r="AE8626">
            <v>106876456</v>
          </cell>
        </row>
        <row r="8627">
          <cell r="F8627" t="str">
            <v>C-3699-1300-10</v>
          </cell>
          <cell r="U8627">
            <v>2100000</v>
          </cell>
          <cell r="V8627">
            <v>47000000</v>
          </cell>
          <cell r="W8627">
            <v>29688343</v>
          </cell>
          <cell r="X8627">
            <v>19411657</v>
          </cell>
          <cell r="Z8627">
            <v>17475548</v>
          </cell>
          <cell r="AA8627">
            <v>1936109</v>
          </cell>
          <cell r="AB8627">
            <v>17475548</v>
          </cell>
          <cell r="AC8627">
            <v>17475548</v>
          </cell>
          <cell r="AD8627">
            <v>17475548</v>
          </cell>
          <cell r="AE8627">
            <v>17475548</v>
          </cell>
        </row>
        <row r="8628">
          <cell r="F8628" t="str">
            <v>C-3602-1300-4</v>
          </cell>
          <cell r="U8628">
            <v>539000000</v>
          </cell>
          <cell r="V8628">
            <v>4000000</v>
          </cell>
          <cell r="W8628">
            <v>9249000</v>
          </cell>
          <cell r="X8628">
            <v>533751000</v>
          </cell>
          <cell r="Z8628">
            <v>532440440</v>
          </cell>
          <cell r="AA8628">
            <v>1310560</v>
          </cell>
          <cell r="AB8628">
            <v>532440440</v>
          </cell>
          <cell r="AC8628">
            <v>532440440</v>
          </cell>
          <cell r="AD8628">
            <v>532440440</v>
          </cell>
          <cell r="AE8628">
            <v>532440440</v>
          </cell>
        </row>
        <row r="8629">
          <cell r="F8629" t="str">
            <v>C-3602-1300-4</v>
          </cell>
          <cell r="U8629">
            <v>148000000</v>
          </cell>
          <cell r="V8629">
            <v>0</v>
          </cell>
          <cell r="W8629">
            <v>4043</v>
          </cell>
          <cell r="X8629">
            <v>147995957</v>
          </cell>
          <cell r="Z8629">
            <v>146799696</v>
          </cell>
          <cell r="AA8629">
            <v>1196261</v>
          </cell>
          <cell r="AB8629">
            <v>146799696</v>
          </cell>
          <cell r="AC8629">
            <v>146799696</v>
          </cell>
          <cell r="AD8629">
            <v>146799696</v>
          </cell>
          <cell r="AE8629">
            <v>146799696</v>
          </cell>
        </row>
        <row r="8630">
          <cell r="F8630" t="str">
            <v>C-3602-1300-4</v>
          </cell>
          <cell r="U8630">
            <v>0</v>
          </cell>
          <cell r="V8630">
            <v>46386700</v>
          </cell>
          <cell r="W8630">
            <v>0</v>
          </cell>
          <cell r="X8630">
            <v>46386700</v>
          </cell>
          <cell r="Z8630">
            <v>45813304</v>
          </cell>
          <cell r="AA8630">
            <v>573396</v>
          </cell>
          <cell r="AB8630">
            <v>45813304</v>
          </cell>
          <cell r="AC8630">
            <v>45813304</v>
          </cell>
          <cell r="AD8630">
            <v>45813304</v>
          </cell>
          <cell r="AE8630">
            <v>45813304</v>
          </cell>
        </row>
        <row r="8631">
          <cell r="F8631" t="str">
            <v>C-3602-1300-4</v>
          </cell>
          <cell r="U8631">
            <v>3000000</v>
          </cell>
          <cell r="V8631">
            <v>1050000</v>
          </cell>
          <cell r="W8631">
            <v>3000000</v>
          </cell>
          <cell r="X8631">
            <v>1050000</v>
          </cell>
          <cell r="Z8631">
            <v>1000716</v>
          </cell>
          <cell r="AA8631">
            <v>49284</v>
          </cell>
          <cell r="AB8631">
            <v>1000716</v>
          </cell>
          <cell r="AC8631">
            <v>1000716</v>
          </cell>
          <cell r="AD8631">
            <v>1000716</v>
          </cell>
          <cell r="AE8631">
            <v>1000716</v>
          </cell>
        </row>
        <row r="8632">
          <cell r="F8632" t="str">
            <v>C-3602-1300-5</v>
          </cell>
          <cell r="U8632">
            <v>36800000</v>
          </cell>
          <cell r="V8632">
            <v>0</v>
          </cell>
          <cell r="W8632">
            <v>0</v>
          </cell>
          <cell r="X8632">
            <v>36800000</v>
          </cell>
          <cell r="Z8632">
            <v>36480000</v>
          </cell>
          <cell r="AA8632">
            <v>320000</v>
          </cell>
          <cell r="AB8632">
            <v>36480000</v>
          </cell>
          <cell r="AC8632">
            <v>36480000</v>
          </cell>
          <cell r="AD8632">
            <v>36480000</v>
          </cell>
          <cell r="AE8632">
            <v>36480000</v>
          </cell>
        </row>
        <row r="8633">
          <cell r="F8633" t="str">
            <v>C-3602-1300-5</v>
          </cell>
          <cell r="U8633">
            <v>256837500</v>
          </cell>
          <cell r="V8633">
            <v>0</v>
          </cell>
          <cell r="W8633">
            <v>42215492</v>
          </cell>
          <cell r="X8633">
            <v>214622008</v>
          </cell>
          <cell r="Z8633">
            <v>208695830</v>
          </cell>
          <cell r="AA8633">
            <v>5926178</v>
          </cell>
          <cell r="AB8633">
            <v>208695830</v>
          </cell>
          <cell r="AC8633">
            <v>208695830</v>
          </cell>
          <cell r="AD8633">
            <v>208695830</v>
          </cell>
          <cell r="AE8633">
            <v>208695830</v>
          </cell>
        </row>
        <row r="8634">
          <cell r="F8634" t="str">
            <v>C-3602-1300-5</v>
          </cell>
          <cell r="U8634">
            <v>77051250</v>
          </cell>
          <cell r="V8634">
            <v>0</v>
          </cell>
          <cell r="W8634">
            <v>0</v>
          </cell>
          <cell r="X8634">
            <v>77051250</v>
          </cell>
          <cell r="Z8634">
            <v>76704185</v>
          </cell>
          <cell r="AA8634">
            <v>347065</v>
          </cell>
          <cell r="AB8634">
            <v>76704185</v>
          </cell>
          <cell r="AC8634">
            <v>76704185</v>
          </cell>
          <cell r="AD8634">
            <v>76704185</v>
          </cell>
          <cell r="AE8634">
            <v>76704185</v>
          </cell>
        </row>
        <row r="8635">
          <cell r="F8635" t="str">
            <v>C-3602-1300-5</v>
          </cell>
          <cell r="U8635">
            <v>7705123</v>
          </cell>
          <cell r="V8635">
            <v>5000000</v>
          </cell>
          <cell r="W8635">
            <v>0</v>
          </cell>
          <cell r="X8635">
            <v>12705123</v>
          </cell>
          <cell r="Z8635">
            <v>12635931</v>
          </cell>
          <cell r="AA8635">
            <v>69192</v>
          </cell>
          <cell r="AB8635">
            <v>12635931</v>
          </cell>
          <cell r="AC8635">
            <v>12635931</v>
          </cell>
          <cell r="AD8635">
            <v>12635931</v>
          </cell>
          <cell r="AE8635">
            <v>12635931</v>
          </cell>
        </row>
        <row r="8636">
          <cell r="F8636" t="str">
            <v>C-3603-1300-1</v>
          </cell>
          <cell r="U8636">
            <v>0</v>
          </cell>
          <cell r="V8636">
            <v>20000000</v>
          </cell>
          <cell r="W8636">
            <v>1969799</v>
          </cell>
          <cell r="X8636">
            <v>18030201</v>
          </cell>
          <cell r="Z8636">
            <v>18030201</v>
          </cell>
          <cell r="AA8636">
            <v>0</v>
          </cell>
          <cell r="AB8636">
            <v>18030201</v>
          </cell>
          <cell r="AC8636">
            <v>18030201</v>
          </cell>
          <cell r="AD8636">
            <v>18030201</v>
          </cell>
          <cell r="AE8636">
            <v>18030201</v>
          </cell>
        </row>
        <row r="8637">
          <cell r="F8637" t="str">
            <v>C-3603-1300-1</v>
          </cell>
          <cell r="U8637">
            <v>0</v>
          </cell>
          <cell r="V8637">
            <v>850000</v>
          </cell>
          <cell r="W8637">
            <v>0</v>
          </cell>
          <cell r="X8637">
            <v>850000</v>
          </cell>
          <cell r="Z8637">
            <v>296134</v>
          </cell>
          <cell r="AA8637">
            <v>553866</v>
          </cell>
          <cell r="AB8637">
            <v>296134</v>
          </cell>
          <cell r="AC8637">
            <v>296134</v>
          </cell>
          <cell r="AD8637">
            <v>296134</v>
          </cell>
          <cell r="AE8637">
            <v>296134</v>
          </cell>
        </row>
        <row r="8638">
          <cell r="F8638" t="str">
            <v>C-3603-1300-1</v>
          </cell>
          <cell r="U8638">
            <v>48190000</v>
          </cell>
          <cell r="V8638">
            <v>0</v>
          </cell>
          <cell r="W8638">
            <v>0</v>
          </cell>
          <cell r="X8638">
            <v>48190000</v>
          </cell>
          <cell r="Z8638">
            <v>32126073</v>
          </cell>
          <cell r="AA8638">
            <v>16063927</v>
          </cell>
          <cell r="AB8638">
            <v>32126073</v>
          </cell>
          <cell r="AC8638">
            <v>32126073</v>
          </cell>
          <cell r="AD8638">
            <v>32126073</v>
          </cell>
          <cell r="AE8638">
            <v>32126073</v>
          </cell>
        </row>
        <row r="8639">
          <cell r="F8639" t="str">
            <v>C-3603-1300-1</v>
          </cell>
          <cell r="U8639">
            <v>0</v>
          </cell>
          <cell r="V8639">
            <v>5005404</v>
          </cell>
          <cell r="W8639">
            <v>957399</v>
          </cell>
          <cell r="X8639">
            <v>4048005</v>
          </cell>
          <cell r="Z8639">
            <v>4048005</v>
          </cell>
          <cell r="AA8639">
            <v>0</v>
          </cell>
          <cell r="AB8639">
            <v>4048005</v>
          </cell>
          <cell r="AC8639">
            <v>4048005</v>
          </cell>
          <cell r="AD8639">
            <v>4048005</v>
          </cell>
          <cell r="AE8639">
            <v>4048005</v>
          </cell>
        </row>
        <row r="8640">
          <cell r="F8640" t="str">
            <v>C-3603-1300-1</v>
          </cell>
          <cell r="U8640">
            <v>190211000</v>
          </cell>
          <cell r="V8640">
            <v>30724000</v>
          </cell>
          <cell r="W8640">
            <v>8862624</v>
          </cell>
          <cell r="X8640">
            <v>212072376</v>
          </cell>
          <cell r="Z8640">
            <v>208523875</v>
          </cell>
          <cell r="AA8640">
            <v>3548501</v>
          </cell>
          <cell r="AB8640">
            <v>208523875</v>
          </cell>
          <cell r="AC8640">
            <v>208523875</v>
          </cell>
          <cell r="AD8640">
            <v>208523875</v>
          </cell>
          <cell r="AE8640">
            <v>208523875</v>
          </cell>
        </row>
        <row r="8641">
          <cell r="F8641" t="str">
            <v>C-3603-1300-1</v>
          </cell>
          <cell r="U8641">
            <v>42394000</v>
          </cell>
          <cell r="V8641">
            <v>0</v>
          </cell>
          <cell r="W8641">
            <v>0</v>
          </cell>
          <cell r="X8641">
            <v>42394000</v>
          </cell>
          <cell r="Z8641">
            <v>42389890</v>
          </cell>
          <cell r="AA8641">
            <v>4110</v>
          </cell>
          <cell r="AB8641">
            <v>42389890</v>
          </cell>
          <cell r="AC8641">
            <v>42389890</v>
          </cell>
          <cell r="AD8641">
            <v>42389890</v>
          </cell>
          <cell r="AE8641">
            <v>42389890</v>
          </cell>
        </row>
        <row r="8642">
          <cell r="F8642" t="str">
            <v>C-3603-1300-1</v>
          </cell>
          <cell r="U8642">
            <v>62205000</v>
          </cell>
          <cell r="V8642">
            <v>0</v>
          </cell>
          <cell r="W8642">
            <v>0</v>
          </cell>
          <cell r="X8642">
            <v>62205000</v>
          </cell>
          <cell r="Z8642">
            <v>61855541</v>
          </cell>
          <cell r="AA8642">
            <v>349459</v>
          </cell>
          <cell r="AB8642">
            <v>61855541</v>
          </cell>
          <cell r="AC8642">
            <v>61855541</v>
          </cell>
          <cell r="AD8642">
            <v>61855541</v>
          </cell>
          <cell r="AE8642">
            <v>61855541</v>
          </cell>
        </row>
        <row r="8643">
          <cell r="F8643" t="str">
            <v>C-3603-1300-1</v>
          </cell>
          <cell r="U8643">
            <v>45625000</v>
          </cell>
          <cell r="V8643">
            <v>19328156</v>
          </cell>
          <cell r="W8643">
            <v>0</v>
          </cell>
          <cell r="X8643">
            <v>64953156</v>
          </cell>
          <cell r="Z8643">
            <v>63439139</v>
          </cell>
          <cell r="AA8643">
            <v>1514017</v>
          </cell>
          <cell r="AB8643">
            <v>63439139</v>
          </cell>
          <cell r="AC8643">
            <v>63439139</v>
          </cell>
          <cell r="AD8643">
            <v>63439139</v>
          </cell>
          <cell r="AE8643">
            <v>63439139</v>
          </cell>
        </row>
        <row r="8644">
          <cell r="F8644" t="str">
            <v>C-3603-1300-1</v>
          </cell>
          <cell r="U8644">
            <v>580563000</v>
          </cell>
          <cell r="V8644">
            <v>64785118</v>
          </cell>
          <cell r="W8644">
            <v>6023549</v>
          </cell>
          <cell r="X8644">
            <v>639324569</v>
          </cell>
          <cell r="Z8644">
            <v>620387809</v>
          </cell>
          <cell r="AA8644">
            <v>18936760</v>
          </cell>
          <cell r="AB8644">
            <v>620387809</v>
          </cell>
          <cell r="AC8644">
            <v>620387809</v>
          </cell>
          <cell r="AD8644">
            <v>620387809</v>
          </cell>
          <cell r="AE8644">
            <v>620387809</v>
          </cell>
        </row>
        <row r="8645">
          <cell r="F8645" t="str">
            <v>C-3603-1300-1</v>
          </cell>
          <cell r="U8645">
            <v>0</v>
          </cell>
          <cell r="V8645">
            <v>3301143</v>
          </cell>
          <cell r="W8645">
            <v>0</v>
          </cell>
          <cell r="X8645">
            <v>3301143</v>
          </cell>
          <cell r="Z8645">
            <v>1536975</v>
          </cell>
          <cell r="AA8645">
            <v>1764168</v>
          </cell>
          <cell r="AB8645">
            <v>1536975</v>
          </cell>
          <cell r="AC8645">
            <v>1536975</v>
          </cell>
          <cell r="AD8645">
            <v>1536975</v>
          </cell>
          <cell r="AE8645">
            <v>1536975</v>
          </cell>
        </row>
        <row r="8646">
          <cell r="F8646" t="str">
            <v>C-3603-1300-1</v>
          </cell>
          <cell r="U8646">
            <v>73497000</v>
          </cell>
          <cell r="V8646">
            <v>0</v>
          </cell>
          <cell r="W8646">
            <v>15000000</v>
          </cell>
          <cell r="X8646">
            <v>58497000</v>
          </cell>
          <cell r="Z8646">
            <v>53857106</v>
          </cell>
          <cell r="AA8646">
            <v>4639894</v>
          </cell>
          <cell r="AB8646">
            <v>53857106</v>
          </cell>
          <cell r="AC8646">
            <v>53857106</v>
          </cell>
          <cell r="AD8646">
            <v>53857106</v>
          </cell>
          <cell r="AE8646">
            <v>53857106</v>
          </cell>
        </row>
        <row r="8647">
          <cell r="F8647" t="str">
            <v>C-3603-1300-1</v>
          </cell>
          <cell r="U8647">
            <v>40831000</v>
          </cell>
          <cell r="V8647">
            <v>9093977</v>
          </cell>
          <cell r="W8647">
            <v>0</v>
          </cell>
          <cell r="X8647">
            <v>49924977</v>
          </cell>
          <cell r="Z8647">
            <v>47782943</v>
          </cell>
          <cell r="AA8647">
            <v>2142034</v>
          </cell>
          <cell r="AB8647">
            <v>47782943</v>
          </cell>
          <cell r="AC8647">
            <v>47782943</v>
          </cell>
          <cell r="AD8647">
            <v>47782943</v>
          </cell>
          <cell r="AE8647">
            <v>47782943</v>
          </cell>
        </row>
        <row r="8648">
          <cell r="F8648" t="str">
            <v>C-3603-1300-1</v>
          </cell>
          <cell r="U8648">
            <v>362258000</v>
          </cell>
          <cell r="V8648">
            <v>0</v>
          </cell>
          <cell r="W8648">
            <v>8842783</v>
          </cell>
          <cell r="X8648">
            <v>353415217</v>
          </cell>
          <cell r="Z8648">
            <v>353415217</v>
          </cell>
          <cell r="AA8648">
            <v>0</v>
          </cell>
          <cell r="AB8648">
            <v>353415217</v>
          </cell>
          <cell r="AC8648">
            <v>353415217</v>
          </cell>
          <cell r="AD8648">
            <v>353415217</v>
          </cell>
          <cell r="AE8648">
            <v>353415217</v>
          </cell>
        </row>
        <row r="8649">
          <cell r="F8649" t="str">
            <v>C-3603-1300-1</v>
          </cell>
          <cell r="U8649">
            <v>2743452000</v>
          </cell>
          <cell r="V8649">
            <v>21521863</v>
          </cell>
          <cell r="W8649">
            <v>474251827</v>
          </cell>
          <cell r="X8649">
            <v>2290722036</v>
          </cell>
          <cell r="Z8649">
            <v>2281411202</v>
          </cell>
          <cell r="AA8649">
            <v>9310834</v>
          </cell>
          <cell r="AB8649">
            <v>2281411202</v>
          </cell>
          <cell r="AC8649">
            <v>2281411202</v>
          </cell>
          <cell r="AD8649">
            <v>2281411202</v>
          </cell>
          <cell r="AE8649">
            <v>2281411202</v>
          </cell>
        </row>
        <row r="8650">
          <cell r="F8650" t="str">
            <v>C-3603-1300-1</v>
          </cell>
          <cell r="U8650">
            <v>196000</v>
          </cell>
          <cell r="V8650">
            <v>0</v>
          </cell>
          <cell r="W8650">
            <v>0</v>
          </cell>
          <cell r="X8650">
            <v>196000</v>
          </cell>
          <cell r="Z8650">
            <v>196000</v>
          </cell>
          <cell r="AA8650">
            <v>0</v>
          </cell>
          <cell r="AB8650">
            <v>196000</v>
          </cell>
          <cell r="AC8650">
            <v>196000</v>
          </cell>
          <cell r="AD8650">
            <v>196000</v>
          </cell>
          <cell r="AE8650">
            <v>196000</v>
          </cell>
        </row>
        <row r="8651">
          <cell r="F8651" t="str">
            <v>C-3603-1300-1</v>
          </cell>
          <cell r="U8651">
            <v>16714000</v>
          </cell>
          <cell r="V8651">
            <v>55790000</v>
          </cell>
          <cell r="W8651">
            <v>13623245</v>
          </cell>
          <cell r="X8651">
            <v>58880755</v>
          </cell>
          <cell r="Z8651">
            <v>58605187</v>
          </cell>
          <cell r="AA8651">
            <v>275568</v>
          </cell>
          <cell r="AB8651">
            <v>58605187</v>
          </cell>
          <cell r="AC8651">
            <v>58605187</v>
          </cell>
          <cell r="AD8651">
            <v>58605187</v>
          </cell>
          <cell r="AE8651">
            <v>58605187</v>
          </cell>
        </row>
        <row r="8652">
          <cell r="F8652" t="str">
            <v>C-3603-1300-1</v>
          </cell>
          <cell r="U8652">
            <v>0</v>
          </cell>
          <cell r="V8652">
            <v>2012500</v>
          </cell>
          <cell r="W8652">
            <v>2012500</v>
          </cell>
          <cell r="X8652">
            <v>0</v>
          </cell>
          <cell r="Z8652">
            <v>0</v>
          </cell>
          <cell r="AA8652">
            <v>0</v>
          </cell>
          <cell r="AB8652">
            <v>0</v>
          </cell>
          <cell r="AC8652">
            <v>0</v>
          </cell>
          <cell r="AD8652">
            <v>0</v>
          </cell>
          <cell r="AE8652">
            <v>0</v>
          </cell>
        </row>
        <row r="8653">
          <cell r="F8653" t="str">
            <v>C-3603-1300-1</v>
          </cell>
          <cell r="U8653">
            <v>0</v>
          </cell>
          <cell r="V8653">
            <v>30000000</v>
          </cell>
          <cell r="W8653">
            <v>0</v>
          </cell>
          <cell r="X8653">
            <v>30000000</v>
          </cell>
          <cell r="Z8653">
            <v>29975500</v>
          </cell>
          <cell r="AA8653">
            <v>24500</v>
          </cell>
          <cell r="AB8653">
            <v>29975500</v>
          </cell>
          <cell r="AC8653">
            <v>29975500</v>
          </cell>
          <cell r="AD8653">
            <v>29975500</v>
          </cell>
          <cell r="AE8653">
            <v>29975500</v>
          </cell>
        </row>
        <row r="8654">
          <cell r="F8654" t="str">
            <v>C-3603-1300-1</v>
          </cell>
          <cell r="U8654">
            <v>0</v>
          </cell>
          <cell r="V8654">
            <v>7060000</v>
          </cell>
          <cell r="W8654">
            <v>716739</v>
          </cell>
          <cell r="X8654">
            <v>6343261</v>
          </cell>
          <cell r="Z8654">
            <v>6343261</v>
          </cell>
          <cell r="AA8654">
            <v>0</v>
          </cell>
          <cell r="AB8654">
            <v>6343261</v>
          </cell>
          <cell r="AC8654">
            <v>6343261</v>
          </cell>
          <cell r="AD8654">
            <v>6343261</v>
          </cell>
          <cell r="AE8654">
            <v>6343261</v>
          </cell>
        </row>
        <row r="8655">
          <cell r="F8655" t="str">
            <v>C-3603-1300-1</v>
          </cell>
          <cell r="U8655">
            <v>13915000</v>
          </cell>
          <cell r="V8655">
            <v>0</v>
          </cell>
          <cell r="W8655">
            <v>0</v>
          </cell>
          <cell r="X8655">
            <v>13915000</v>
          </cell>
          <cell r="Z8655">
            <v>13890472</v>
          </cell>
          <cell r="AA8655">
            <v>24528</v>
          </cell>
          <cell r="AB8655">
            <v>13890472</v>
          </cell>
          <cell r="AC8655">
            <v>13890472</v>
          </cell>
          <cell r="AD8655">
            <v>13890472</v>
          </cell>
          <cell r="AE8655">
            <v>13890472</v>
          </cell>
        </row>
        <row r="8656">
          <cell r="F8656" t="str">
            <v>C-3603-1300-1</v>
          </cell>
          <cell r="U8656">
            <v>205425000</v>
          </cell>
          <cell r="V8656">
            <v>0</v>
          </cell>
          <cell r="W8656">
            <v>12408818</v>
          </cell>
          <cell r="X8656">
            <v>193016182</v>
          </cell>
          <cell r="Z8656">
            <v>193016182</v>
          </cell>
          <cell r="AA8656">
            <v>0</v>
          </cell>
          <cell r="AB8656">
            <v>193016182</v>
          </cell>
          <cell r="AC8656">
            <v>193016182</v>
          </cell>
          <cell r="AD8656">
            <v>193016182</v>
          </cell>
          <cell r="AE8656">
            <v>193016182</v>
          </cell>
        </row>
        <row r="8657">
          <cell r="F8657" t="str">
            <v>C-3603-1300-1</v>
          </cell>
          <cell r="U8657">
            <v>31570000</v>
          </cell>
          <cell r="V8657">
            <v>0</v>
          </cell>
          <cell r="W8657">
            <v>0</v>
          </cell>
          <cell r="X8657">
            <v>31570000</v>
          </cell>
          <cell r="Z8657">
            <v>29873729</v>
          </cell>
          <cell r="AA8657">
            <v>1696271</v>
          </cell>
          <cell r="AB8657">
            <v>29873729</v>
          </cell>
          <cell r="AC8657">
            <v>29873729</v>
          </cell>
          <cell r="AD8657">
            <v>29873729</v>
          </cell>
          <cell r="AE8657">
            <v>29873729</v>
          </cell>
        </row>
        <row r="8658">
          <cell r="F8658" t="str">
            <v>C-3603-1300-1</v>
          </cell>
          <cell r="U8658">
            <v>0</v>
          </cell>
          <cell r="V8658">
            <v>13623245</v>
          </cell>
          <cell r="W8658">
            <v>13623245</v>
          </cell>
          <cell r="X8658">
            <v>0</v>
          </cell>
          <cell r="Z8658">
            <v>0</v>
          </cell>
          <cell r="AA8658">
            <v>0</v>
          </cell>
          <cell r="AB8658">
            <v>0</v>
          </cell>
          <cell r="AC8658">
            <v>0</v>
          </cell>
          <cell r="AD8658">
            <v>0</v>
          </cell>
          <cell r="AE8658">
            <v>0</v>
          </cell>
        </row>
        <row r="8659">
          <cell r="F8659" t="str">
            <v>C-3603-1300-1</v>
          </cell>
          <cell r="U8659">
            <v>200000000</v>
          </cell>
          <cell r="V8659">
            <v>0</v>
          </cell>
          <cell r="W8659">
            <v>2246549</v>
          </cell>
          <cell r="X8659">
            <v>197753451</v>
          </cell>
          <cell r="Z8659">
            <v>197753364</v>
          </cell>
          <cell r="AA8659">
            <v>87</v>
          </cell>
          <cell r="AB8659">
            <v>197753364</v>
          </cell>
          <cell r="AC8659">
            <v>197753364</v>
          </cell>
          <cell r="AD8659">
            <v>197753364</v>
          </cell>
          <cell r="AE8659">
            <v>197753364</v>
          </cell>
        </row>
        <row r="8660">
          <cell r="F8660" t="str">
            <v>C-3603-1300-1</v>
          </cell>
          <cell r="U8660">
            <v>5417000</v>
          </cell>
          <cell r="V8660">
            <v>0</v>
          </cell>
          <cell r="W8660">
            <v>34034</v>
          </cell>
          <cell r="X8660">
            <v>5382966</v>
          </cell>
          <cell r="Z8660">
            <v>5382966</v>
          </cell>
          <cell r="AA8660">
            <v>0</v>
          </cell>
          <cell r="AB8660">
            <v>5382966</v>
          </cell>
          <cell r="AC8660">
            <v>5382966</v>
          </cell>
          <cell r="AD8660">
            <v>5382966</v>
          </cell>
          <cell r="AE8660">
            <v>5382966</v>
          </cell>
        </row>
        <row r="8661">
          <cell r="F8661" t="str">
            <v>C-3603-1300-1</v>
          </cell>
          <cell r="U8661">
            <v>0</v>
          </cell>
          <cell r="V8661">
            <v>442632</v>
          </cell>
          <cell r="W8661">
            <v>0</v>
          </cell>
          <cell r="X8661">
            <v>442632</v>
          </cell>
          <cell r="Z8661">
            <v>442632</v>
          </cell>
          <cell r="AA8661">
            <v>0</v>
          </cell>
          <cell r="AB8661">
            <v>442632</v>
          </cell>
          <cell r="AC8661">
            <v>442632</v>
          </cell>
          <cell r="AD8661">
            <v>442632</v>
          </cell>
          <cell r="AE8661">
            <v>442632</v>
          </cell>
        </row>
        <row r="8662">
          <cell r="F8662" t="str">
            <v>C-3603-1300-1</v>
          </cell>
          <cell r="U8662">
            <v>11815000</v>
          </cell>
          <cell r="V8662">
            <v>0</v>
          </cell>
          <cell r="W8662">
            <v>34000</v>
          </cell>
          <cell r="X8662">
            <v>11781000</v>
          </cell>
          <cell r="Z8662">
            <v>11721500</v>
          </cell>
          <cell r="AA8662">
            <v>59500</v>
          </cell>
          <cell r="AB8662">
            <v>11721500</v>
          </cell>
          <cell r="AC8662">
            <v>11721500</v>
          </cell>
          <cell r="AD8662">
            <v>11721500</v>
          </cell>
          <cell r="AE8662">
            <v>11721500</v>
          </cell>
        </row>
        <row r="8663">
          <cell r="F8663" t="str">
            <v>C-3603-1300-1</v>
          </cell>
          <cell r="U8663">
            <v>3983000</v>
          </cell>
          <cell r="V8663">
            <v>0</v>
          </cell>
          <cell r="W8663">
            <v>0</v>
          </cell>
          <cell r="X8663">
            <v>3983000</v>
          </cell>
          <cell r="Z8663">
            <v>3790474</v>
          </cell>
          <cell r="AA8663">
            <v>192526</v>
          </cell>
          <cell r="AB8663">
            <v>3790474</v>
          </cell>
          <cell r="AC8663">
            <v>3790474</v>
          </cell>
          <cell r="AD8663">
            <v>3790474</v>
          </cell>
          <cell r="AE8663">
            <v>3790474</v>
          </cell>
        </row>
        <row r="8664">
          <cell r="F8664" t="str">
            <v>C-3603-1300-3</v>
          </cell>
          <cell r="U8664">
            <v>0</v>
          </cell>
          <cell r="V8664">
            <v>360000000</v>
          </cell>
          <cell r="W8664">
            <v>141257</v>
          </cell>
          <cell r="X8664">
            <v>359858743</v>
          </cell>
          <cell r="Z8664">
            <v>359858743</v>
          </cell>
          <cell r="AA8664">
            <v>0</v>
          </cell>
          <cell r="AB8664">
            <v>359858743</v>
          </cell>
          <cell r="AC8664">
            <v>359858743</v>
          </cell>
          <cell r="AD8664">
            <v>359858743</v>
          </cell>
          <cell r="AE8664">
            <v>359858743</v>
          </cell>
        </row>
        <row r="8665">
          <cell r="F8665" t="str">
            <v>C-3603-1300-3</v>
          </cell>
          <cell r="U8665">
            <v>0</v>
          </cell>
          <cell r="V8665">
            <v>169463185</v>
          </cell>
          <cell r="W8665">
            <v>0</v>
          </cell>
          <cell r="X8665">
            <v>169463185</v>
          </cell>
          <cell r="Z8665">
            <v>169273361</v>
          </cell>
          <cell r="AA8665">
            <v>189824</v>
          </cell>
          <cell r="AB8665">
            <v>169273361</v>
          </cell>
          <cell r="AC8665">
            <v>169273361</v>
          </cell>
          <cell r="AD8665">
            <v>169273361</v>
          </cell>
          <cell r="AE8665">
            <v>169273361</v>
          </cell>
        </row>
        <row r="8666">
          <cell r="F8666" t="str">
            <v>C-3603-1300-3</v>
          </cell>
          <cell r="U8666">
            <v>76862600</v>
          </cell>
          <cell r="V8666">
            <v>0</v>
          </cell>
          <cell r="W8666">
            <v>310019</v>
          </cell>
          <cell r="X8666">
            <v>76552581</v>
          </cell>
          <cell r="Z8666">
            <v>76552581</v>
          </cell>
          <cell r="AA8666">
            <v>0</v>
          </cell>
          <cell r="AB8666">
            <v>76552581</v>
          </cell>
          <cell r="AC8666">
            <v>76552581</v>
          </cell>
          <cell r="AD8666">
            <v>76552581</v>
          </cell>
          <cell r="AE8666">
            <v>76552581</v>
          </cell>
        </row>
        <row r="8667">
          <cell r="F8667" t="str">
            <v>C-3603-1300-3</v>
          </cell>
          <cell r="U8667">
            <v>153725200</v>
          </cell>
          <cell r="V8667">
            <v>0</v>
          </cell>
          <cell r="W8667">
            <v>15725610</v>
          </cell>
          <cell r="X8667">
            <v>137999590</v>
          </cell>
          <cell r="Z8667">
            <v>137999590</v>
          </cell>
          <cell r="AA8667">
            <v>0</v>
          </cell>
          <cell r="AB8667">
            <v>137999590</v>
          </cell>
          <cell r="AC8667">
            <v>137999590</v>
          </cell>
          <cell r="AD8667">
            <v>137999590</v>
          </cell>
          <cell r="AE8667">
            <v>137999590</v>
          </cell>
        </row>
        <row r="8668">
          <cell r="F8668" t="str">
            <v>C-3603-1300-3</v>
          </cell>
          <cell r="U8668">
            <v>5071500</v>
          </cell>
          <cell r="V8668">
            <v>0</v>
          </cell>
          <cell r="W8668">
            <v>683494</v>
          </cell>
          <cell r="X8668">
            <v>4388006</v>
          </cell>
          <cell r="Z8668">
            <v>4388006</v>
          </cell>
          <cell r="AA8668">
            <v>0</v>
          </cell>
          <cell r="AB8668">
            <v>4388006</v>
          </cell>
          <cell r="AC8668">
            <v>4388006</v>
          </cell>
          <cell r="AD8668">
            <v>4388006</v>
          </cell>
          <cell r="AE8668">
            <v>4388006</v>
          </cell>
        </row>
        <row r="8669">
          <cell r="F8669" t="str">
            <v>C-3603-1300-3</v>
          </cell>
          <cell r="U8669">
            <v>115376000</v>
          </cell>
          <cell r="V8669">
            <v>0</v>
          </cell>
          <cell r="W8669">
            <v>31054985</v>
          </cell>
          <cell r="X8669">
            <v>84321015</v>
          </cell>
          <cell r="Z8669">
            <v>73161933</v>
          </cell>
          <cell r="AA8669">
            <v>11159082</v>
          </cell>
          <cell r="AB8669">
            <v>73161933</v>
          </cell>
          <cell r="AC8669">
            <v>73161933</v>
          </cell>
          <cell r="AD8669">
            <v>73088158</v>
          </cell>
          <cell r="AE8669">
            <v>73088158</v>
          </cell>
        </row>
        <row r="8670">
          <cell r="F8670" t="str">
            <v>C-3603-1300-4</v>
          </cell>
          <cell r="U8670">
            <v>0</v>
          </cell>
          <cell r="V8670">
            <v>7860330</v>
          </cell>
          <cell r="W8670">
            <v>1059361</v>
          </cell>
          <cell r="X8670">
            <v>6800969</v>
          </cell>
          <cell r="Z8670">
            <v>6800969</v>
          </cell>
          <cell r="AA8670">
            <v>0</v>
          </cell>
          <cell r="AB8670">
            <v>6800969</v>
          </cell>
          <cell r="AC8670">
            <v>6800969</v>
          </cell>
          <cell r="AD8670">
            <v>6800969</v>
          </cell>
          <cell r="AE8670">
            <v>6800969</v>
          </cell>
        </row>
        <row r="8671">
          <cell r="F8671" t="str">
            <v>C-3603-1300-4</v>
          </cell>
          <cell r="U8671">
            <v>174469834</v>
          </cell>
          <cell r="V8671">
            <v>0</v>
          </cell>
          <cell r="W8671">
            <v>2</v>
          </cell>
          <cell r="X8671">
            <v>174469832</v>
          </cell>
          <cell r="Z8671">
            <v>148945288</v>
          </cell>
          <cell r="AA8671">
            <v>25524544</v>
          </cell>
          <cell r="AB8671">
            <v>148945288</v>
          </cell>
          <cell r="AC8671">
            <v>148945288</v>
          </cell>
          <cell r="AD8671">
            <v>148945288</v>
          </cell>
          <cell r="AE8671">
            <v>148945288</v>
          </cell>
        </row>
        <row r="8672">
          <cell r="F8672" t="str">
            <v>C-3603-1300-4</v>
          </cell>
          <cell r="U8672">
            <v>0</v>
          </cell>
          <cell r="V8672">
            <v>28144414</v>
          </cell>
          <cell r="W8672">
            <v>28144414</v>
          </cell>
          <cell r="X8672">
            <v>0</v>
          </cell>
          <cell r="Z8672">
            <v>0</v>
          </cell>
          <cell r="AA8672">
            <v>0</v>
          </cell>
          <cell r="AB8672">
            <v>0</v>
          </cell>
          <cell r="AC8672">
            <v>0</v>
          </cell>
          <cell r="AD8672">
            <v>0</v>
          </cell>
          <cell r="AE8672">
            <v>0</v>
          </cell>
        </row>
        <row r="8673">
          <cell r="F8673" t="str">
            <v>C-3603-1300-9</v>
          </cell>
          <cell r="U8673">
            <v>62100000</v>
          </cell>
          <cell r="V8673">
            <v>28500000</v>
          </cell>
          <cell r="W8673">
            <v>3543334</v>
          </cell>
          <cell r="X8673">
            <v>87056666</v>
          </cell>
          <cell r="Z8673">
            <v>86589999</v>
          </cell>
          <cell r="AA8673">
            <v>466667</v>
          </cell>
          <cell r="AB8673">
            <v>86589999</v>
          </cell>
          <cell r="AC8673">
            <v>86589999</v>
          </cell>
          <cell r="AD8673">
            <v>86589999</v>
          </cell>
          <cell r="AE8673">
            <v>86589999</v>
          </cell>
        </row>
        <row r="8674">
          <cell r="F8674" t="str">
            <v>C-3603-1300-9</v>
          </cell>
          <cell r="U8674">
            <v>1500000</v>
          </cell>
          <cell r="V8674">
            <v>6000000</v>
          </cell>
          <cell r="W8674">
            <v>0</v>
          </cell>
          <cell r="X8674">
            <v>7500000</v>
          </cell>
          <cell r="Z8674">
            <v>7319395</v>
          </cell>
          <cell r="AA8674">
            <v>180605</v>
          </cell>
          <cell r="AB8674">
            <v>7319395</v>
          </cell>
          <cell r="AC8674">
            <v>7319395</v>
          </cell>
          <cell r="AD8674">
            <v>7319395</v>
          </cell>
          <cell r="AE8674">
            <v>7319395</v>
          </cell>
        </row>
        <row r="8675">
          <cell r="F8675" t="str">
            <v>C-3603-1300-11</v>
          </cell>
          <cell r="U8675">
            <v>0</v>
          </cell>
          <cell r="V8675">
            <v>14700000</v>
          </cell>
          <cell r="W8675">
            <v>0</v>
          </cell>
          <cell r="X8675">
            <v>14700000</v>
          </cell>
          <cell r="Z8675">
            <v>14178850</v>
          </cell>
          <cell r="AA8675">
            <v>521150</v>
          </cell>
          <cell r="AB8675">
            <v>14178850</v>
          </cell>
          <cell r="AC8675">
            <v>14178850</v>
          </cell>
          <cell r="AD8675">
            <v>14178850</v>
          </cell>
          <cell r="AE8675">
            <v>14178850</v>
          </cell>
        </row>
        <row r="8676">
          <cell r="F8676" t="str">
            <v>C-3603-1300-11</v>
          </cell>
          <cell r="U8676">
            <v>0</v>
          </cell>
          <cell r="V8676">
            <v>106723767</v>
          </cell>
          <cell r="W8676">
            <v>478000</v>
          </cell>
          <cell r="X8676">
            <v>106245767</v>
          </cell>
          <cell r="Z8676">
            <v>105392970</v>
          </cell>
          <cell r="AA8676">
            <v>852797</v>
          </cell>
          <cell r="AB8676">
            <v>105392970</v>
          </cell>
          <cell r="AC8676">
            <v>105392970</v>
          </cell>
          <cell r="AD8676">
            <v>105392970</v>
          </cell>
          <cell r="AE8676">
            <v>105392970</v>
          </cell>
        </row>
        <row r="8677">
          <cell r="F8677" t="str">
            <v>C-3603-1300-11</v>
          </cell>
          <cell r="U8677">
            <v>0</v>
          </cell>
          <cell r="V8677">
            <v>319609335</v>
          </cell>
          <cell r="W8677">
            <v>2299606</v>
          </cell>
          <cell r="X8677">
            <v>317309729</v>
          </cell>
          <cell r="Z8677">
            <v>314180108</v>
          </cell>
          <cell r="AA8677">
            <v>3129621</v>
          </cell>
          <cell r="AB8677">
            <v>314180108</v>
          </cell>
          <cell r="AC8677">
            <v>314180108</v>
          </cell>
          <cell r="AD8677">
            <v>314180108</v>
          </cell>
          <cell r="AE8677">
            <v>314180108</v>
          </cell>
        </row>
        <row r="8678">
          <cell r="F8678" t="str">
            <v>C-3605-1300-1</v>
          </cell>
          <cell r="U8678">
            <v>89838035</v>
          </cell>
          <cell r="V8678">
            <v>7000000</v>
          </cell>
          <cell r="W8678">
            <v>154723</v>
          </cell>
          <cell r="X8678">
            <v>96683312</v>
          </cell>
          <cell r="Z8678">
            <v>96683312</v>
          </cell>
          <cell r="AA8678">
            <v>0</v>
          </cell>
          <cell r="AB8678">
            <v>96683312</v>
          </cell>
          <cell r="AC8678">
            <v>96683312</v>
          </cell>
          <cell r="AD8678">
            <v>96683312</v>
          </cell>
          <cell r="AE8678">
            <v>96683312</v>
          </cell>
        </row>
        <row r="8679">
          <cell r="F8679" t="str">
            <v>C-3605-1300-1</v>
          </cell>
          <cell r="U8679">
            <v>120000000</v>
          </cell>
          <cell r="V8679">
            <v>198780000</v>
          </cell>
          <cell r="W8679">
            <v>3824062</v>
          </cell>
          <cell r="X8679">
            <v>314955938</v>
          </cell>
          <cell r="Z8679">
            <v>314955938</v>
          </cell>
          <cell r="AA8679">
            <v>0</v>
          </cell>
          <cell r="AB8679">
            <v>314955938</v>
          </cell>
          <cell r="AC8679">
            <v>314955938</v>
          </cell>
          <cell r="AD8679">
            <v>314955938</v>
          </cell>
          <cell r="AE8679">
            <v>314955938</v>
          </cell>
        </row>
        <row r="8680">
          <cell r="F8680" t="str">
            <v>C-3605-1300-1</v>
          </cell>
          <cell r="U8680">
            <v>32600000</v>
          </cell>
          <cell r="V8680">
            <v>20578353</v>
          </cell>
          <cell r="W8680">
            <v>9241839</v>
          </cell>
          <cell r="X8680">
            <v>43936514</v>
          </cell>
          <cell r="Z8680">
            <v>43151051</v>
          </cell>
          <cell r="AA8680">
            <v>785463</v>
          </cell>
          <cell r="AB8680">
            <v>43151051</v>
          </cell>
          <cell r="AC8680">
            <v>43151051</v>
          </cell>
          <cell r="AD8680">
            <v>43151051</v>
          </cell>
          <cell r="AE8680">
            <v>43151051</v>
          </cell>
        </row>
        <row r="8681">
          <cell r="F8681" t="str">
            <v>C-3605-1300-1</v>
          </cell>
          <cell r="U8681">
            <v>16600000</v>
          </cell>
          <cell r="V8681">
            <v>19985422</v>
          </cell>
          <cell r="W8681">
            <v>5200000</v>
          </cell>
          <cell r="X8681">
            <v>31385422</v>
          </cell>
          <cell r="Z8681">
            <v>28284898</v>
          </cell>
          <cell r="AA8681">
            <v>3100524</v>
          </cell>
          <cell r="AB8681">
            <v>28284898</v>
          </cell>
          <cell r="AC8681">
            <v>28284898</v>
          </cell>
          <cell r="AD8681">
            <v>28284898</v>
          </cell>
          <cell r="AE8681">
            <v>28284898</v>
          </cell>
        </row>
        <row r="8682">
          <cell r="F8682" t="str">
            <v>C-3605-1300-1</v>
          </cell>
          <cell r="U8682">
            <v>7000000</v>
          </cell>
          <cell r="V8682">
            <v>0</v>
          </cell>
          <cell r="W8682">
            <v>2013900</v>
          </cell>
          <cell r="X8682">
            <v>4986100</v>
          </cell>
          <cell r="Z8682">
            <v>4986100</v>
          </cell>
          <cell r="AA8682">
            <v>0</v>
          </cell>
          <cell r="AB8682">
            <v>4986100</v>
          </cell>
          <cell r="AC8682">
            <v>4986100</v>
          </cell>
          <cell r="AD8682">
            <v>4986100</v>
          </cell>
          <cell r="AE8682">
            <v>4986100</v>
          </cell>
        </row>
        <row r="8683">
          <cell r="F8683" t="str">
            <v>C-3605-1300-1</v>
          </cell>
          <cell r="U8683">
            <v>198780000</v>
          </cell>
          <cell r="V8683">
            <v>0</v>
          </cell>
          <cell r="W8683">
            <v>198780000</v>
          </cell>
          <cell r="X8683">
            <v>0</v>
          </cell>
          <cell r="Z8683">
            <v>0</v>
          </cell>
          <cell r="AA8683">
            <v>0</v>
          </cell>
          <cell r="AB8683">
            <v>0</v>
          </cell>
          <cell r="AC8683">
            <v>0</v>
          </cell>
          <cell r="AD8683">
            <v>0</v>
          </cell>
          <cell r="AE8683">
            <v>0</v>
          </cell>
        </row>
        <row r="8684">
          <cell r="F8684" t="str">
            <v>C-3605-1300-1</v>
          </cell>
          <cell r="U8684">
            <v>18900000</v>
          </cell>
          <cell r="V8684">
            <v>0</v>
          </cell>
          <cell r="W8684">
            <v>3000691</v>
          </cell>
          <cell r="X8684">
            <v>15899309</v>
          </cell>
          <cell r="Z8684">
            <v>5299309</v>
          </cell>
          <cell r="AA8684">
            <v>10600000</v>
          </cell>
          <cell r="AB8684">
            <v>5299309</v>
          </cell>
          <cell r="AC8684">
            <v>5299309</v>
          </cell>
          <cell r="AD8684">
            <v>5299309</v>
          </cell>
          <cell r="AE8684">
            <v>5299309</v>
          </cell>
        </row>
        <row r="8685">
          <cell r="F8685" t="str">
            <v>C-3605-1300-1</v>
          </cell>
          <cell r="U8685">
            <v>10000000</v>
          </cell>
          <cell r="V8685">
            <v>0</v>
          </cell>
          <cell r="W8685">
            <v>2444376</v>
          </cell>
          <cell r="X8685">
            <v>7555624</v>
          </cell>
          <cell r="Z8685">
            <v>7555624</v>
          </cell>
          <cell r="AA8685">
            <v>0</v>
          </cell>
          <cell r="AB8685">
            <v>7555624</v>
          </cell>
          <cell r="AC8685">
            <v>7555624</v>
          </cell>
          <cell r="AD8685">
            <v>7555624</v>
          </cell>
          <cell r="AE8685">
            <v>7555624</v>
          </cell>
        </row>
        <row r="8686">
          <cell r="F8686" t="str">
            <v>C-3605-1300-1</v>
          </cell>
          <cell r="U8686">
            <v>137500000</v>
          </cell>
          <cell r="V8686">
            <v>0</v>
          </cell>
          <cell r="W8686">
            <v>7905194</v>
          </cell>
          <cell r="X8686">
            <v>129594806</v>
          </cell>
          <cell r="Z8686">
            <v>129594788</v>
          </cell>
          <cell r="AA8686">
            <v>18</v>
          </cell>
          <cell r="AB8686">
            <v>129594788</v>
          </cell>
          <cell r="AC8686">
            <v>129594788</v>
          </cell>
          <cell r="AD8686">
            <v>129594788</v>
          </cell>
          <cell r="AE8686">
            <v>129594788</v>
          </cell>
        </row>
        <row r="8687">
          <cell r="F8687" t="str">
            <v>C-3699-1300-2</v>
          </cell>
          <cell r="U8687">
            <v>399389579.89999998</v>
          </cell>
          <cell r="V8687">
            <v>555012680</v>
          </cell>
          <cell r="W8687">
            <v>10078281.9</v>
          </cell>
          <cell r="X8687">
            <v>944323978</v>
          </cell>
          <cell r="Z8687">
            <v>942435380</v>
          </cell>
          <cell r="AA8687">
            <v>1888598</v>
          </cell>
          <cell r="AB8687">
            <v>942435380</v>
          </cell>
          <cell r="AC8687">
            <v>942435380</v>
          </cell>
          <cell r="AD8687">
            <v>942435380</v>
          </cell>
          <cell r="AE8687">
            <v>942435380</v>
          </cell>
        </row>
        <row r="8688">
          <cell r="F8688" t="str">
            <v>C-3699-1300-2</v>
          </cell>
          <cell r="U8688">
            <v>0</v>
          </cell>
          <cell r="V8688">
            <v>172893841</v>
          </cell>
          <cell r="W8688">
            <v>0</v>
          </cell>
          <cell r="X8688">
            <v>172893841</v>
          </cell>
          <cell r="Z8688">
            <v>169549003</v>
          </cell>
          <cell r="AA8688">
            <v>3344838</v>
          </cell>
          <cell r="AB8688">
            <v>169549003</v>
          </cell>
          <cell r="AC8688">
            <v>169549003</v>
          </cell>
          <cell r="AD8688">
            <v>169549003</v>
          </cell>
          <cell r="AE8688">
            <v>169549003</v>
          </cell>
        </row>
        <row r="8689">
          <cell r="F8689" t="str">
            <v>FUNCIONAMIENTO</v>
          </cell>
          <cell r="U8689">
            <v>0</v>
          </cell>
          <cell r="V8689">
            <v>600000</v>
          </cell>
          <cell r="W8689">
            <v>0</v>
          </cell>
          <cell r="X8689">
            <v>600000</v>
          </cell>
          <cell r="Z8689">
            <v>300000</v>
          </cell>
          <cell r="AA8689">
            <v>300000</v>
          </cell>
          <cell r="AB8689">
            <v>300000</v>
          </cell>
          <cell r="AC8689">
            <v>300000</v>
          </cell>
          <cell r="AD8689">
            <v>300000</v>
          </cell>
          <cell r="AE8689">
            <v>300000</v>
          </cell>
        </row>
        <row r="8690">
          <cell r="F8690" t="str">
            <v>FUNCIONAMIENTO</v>
          </cell>
          <cell r="U8690">
            <v>700000</v>
          </cell>
          <cell r="V8690">
            <v>0</v>
          </cell>
          <cell r="W8690">
            <v>0</v>
          </cell>
          <cell r="X8690">
            <v>700000</v>
          </cell>
          <cell r="Z8690">
            <v>560000</v>
          </cell>
          <cell r="AA8690">
            <v>140000</v>
          </cell>
          <cell r="AB8690">
            <v>560000</v>
          </cell>
          <cell r="AC8690">
            <v>560000</v>
          </cell>
          <cell r="AD8690">
            <v>560000</v>
          </cell>
          <cell r="AE8690">
            <v>560000</v>
          </cell>
        </row>
        <row r="8691">
          <cell r="F8691" t="str">
            <v>C-3602-1300-2</v>
          </cell>
          <cell r="U8691">
            <v>233680000</v>
          </cell>
          <cell r="V8691">
            <v>46800000</v>
          </cell>
          <cell r="W8691">
            <v>8378666</v>
          </cell>
          <cell r="X8691">
            <v>272101334</v>
          </cell>
          <cell r="Z8691">
            <v>271841333</v>
          </cell>
          <cell r="AA8691">
            <v>260001</v>
          </cell>
          <cell r="AB8691">
            <v>271841333</v>
          </cell>
          <cell r="AC8691">
            <v>271841333</v>
          </cell>
          <cell r="AD8691">
            <v>271841333</v>
          </cell>
          <cell r="AE8691">
            <v>271841333</v>
          </cell>
        </row>
        <row r="8692">
          <cell r="F8692" t="str">
            <v>C-3602-1300-2</v>
          </cell>
          <cell r="U8692">
            <v>15000000</v>
          </cell>
          <cell r="V8692">
            <v>22000000</v>
          </cell>
          <cell r="W8692">
            <v>0</v>
          </cell>
          <cell r="X8692">
            <v>37000000</v>
          </cell>
          <cell r="Z8692">
            <v>36796594</v>
          </cell>
          <cell r="AA8692">
            <v>203406</v>
          </cell>
          <cell r="AB8692">
            <v>36796594</v>
          </cell>
          <cell r="AC8692">
            <v>36796594</v>
          </cell>
          <cell r="AD8692">
            <v>36796594</v>
          </cell>
          <cell r="AE8692">
            <v>36796594</v>
          </cell>
        </row>
        <row r="8693">
          <cell r="F8693" t="str">
            <v>C-3602-1300-2</v>
          </cell>
          <cell r="U8693">
            <v>0</v>
          </cell>
          <cell r="V8693">
            <v>20000000</v>
          </cell>
          <cell r="W8693">
            <v>0</v>
          </cell>
          <cell r="X8693">
            <v>20000000</v>
          </cell>
          <cell r="Z8693">
            <v>19497312</v>
          </cell>
          <cell r="AA8693">
            <v>502688</v>
          </cell>
          <cell r="AB8693">
            <v>19497312</v>
          </cell>
          <cell r="AC8693">
            <v>19497312</v>
          </cell>
          <cell r="AD8693">
            <v>19497312</v>
          </cell>
          <cell r="AE8693">
            <v>19497312</v>
          </cell>
        </row>
        <row r="8694">
          <cell r="F8694" t="str">
            <v>C-3602-1300-3</v>
          </cell>
          <cell r="U8694">
            <v>127926000</v>
          </cell>
          <cell r="V8694">
            <v>0</v>
          </cell>
          <cell r="W8694">
            <v>4669333</v>
          </cell>
          <cell r="X8694">
            <v>123256667</v>
          </cell>
          <cell r="Z8694">
            <v>123256667</v>
          </cell>
          <cell r="AA8694">
            <v>0</v>
          </cell>
          <cell r="AB8694">
            <v>123256667</v>
          </cell>
          <cell r="AC8694">
            <v>123256667</v>
          </cell>
          <cell r="AD8694">
            <v>123256667</v>
          </cell>
          <cell r="AE8694">
            <v>123256667</v>
          </cell>
        </row>
        <row r="8695">
          <cell r="F8695" t="str">
            <v>C-3602-1300-3</v>
          </cell>
          <cell r="U8695">
            <v>0</v>
          </cell>
          <cell r="V8695">
            <v>2000000</v>
          </cell>
          <cell r="W8695">
            <v>0</v>
          </cell>
          <cell r="X8695">
            <v>2000000</v>
          </cell>
          <cell r="Z8695">
            <v>1629980</v>
          </cell>
          <cell r="AA8695">
            <v>370020</v>
          </cell>
          <cell r="AB8695">
            <v>1629980</v>
          </cell>
          <cell r="AC8695">
            <v>1629980</v>
          </cell>
          <cell r="AD8695">
            <v>1629980</v>
          </cell>
          <cell r="AE8695">
            <v>1629980</v>
          </cell>
        </row>
        <row r="8696">
          <cell r="F8696" t="str">
            <v>C-3602-1300-3</v>
          </cell>
          <cell r="U8696">
            <v>0</v>
          </cell>
          <cell r="V8696">
            <v>6669333</v>
          </cell>
          <cell r="W8696">
            <v>0</v>
          </cell>
          <cell r="X8696">
            <v>6669333</v>
          </cell>
          <cell r="Z8696">
            <v>5410728</v>
          </cell>
          <cell r="AA8696">
            <v>1258605</v>
          </cell>
          <cell r="AB8696">
            <v>5410728</v>
          </cell>
          <cell r="AC8696">
            <v>5410728</v>
          </cell>
          <cell r="AD8696">
            <v>5410728</v>
          </cell>
          <cell r="AE8696">
            <v>5410728</v>
          </cell>
        </row>
        <row r="8697">
          <cell r="F8697" t="str">
            <v>C-3602-1300-4</v>
          </cell>
          <cell r="U8697">
            <v>9600000</v>
          </cell>
          <cell r="V8697">
            <v>5500000</v>
          </cell>
          <cell r="W8697">
            <v>0</v>
          </cell>
          <cell r="X8697">
            <v>15100000</v>
          </cell>
          <cell r="Z8697">
            <v>13184235</v>
          </cell>
          <cell r="AA8697">
            <v>1915765</v>
          </cell>
          <cell r="AB8697">
            <v>13184235</v>
          </cell>
          <cell r="AC8697">
            <v>13184235</v>
          </cell>
          <cell r="AD8697">
            <v>13184235</v>
          </cell>
          <cell r="AE8697">
            <v>13184235</v>
          </cell>
        </row>
        <row r="8698">
          <cell r="F8698" t="str">
            <v>C-3602-1300-4</v>
          </cell>
          <cell r="U8698">
            <v>62830000</v>
          </cell>
          <cell r="V8698">
            <v>0</v>
          </cell>
          <cell r="W8698">
            <v>522667</v>
          </cell>
          <cell r="X8698">
            <v>62307333</v>
          </cell>
          <cell r="Z8698">
            <v>62307333</v>
          </cell>
          <cell r="AA8698">
            <v>0</v>
          </cell>
          <cell r="AB8698">
            <v>62307333</v>
          </cell>
          <cell r="AC8698">
            <v>62307333</v>
          </cell>
          <cell r="AD8698">
            <v>62307333</v>
          </cell>
          <cell r="AE8698">
            <v>62307333</v>
          </cell>
        </row>
        <row r="8699">
          <cell r="F8699" t="str">
            <v>C-3602-1300-5</v>
          </cell>
          <cell r="U8699">
            <v>80730000</v>
          </cell>
          <cell r="V8699">
            <v>0</v>
          </cell>
          <cell r="W8699">
            <v>1402000</v>
          </cell>
          <cell r="X8699">
            <v>79328000</v>
          </cell>
          <cell r="Z8699">
            <v>79328000</v>
          </cell>
          <cell r="AA8699">
            <v>0</v>
          </cell>
          <cell r="AB8699">
            <v>79328000</v>
          </cell>
          <cell r="AC8699">
            <v>79328000</v>
          </cell>
          <cell r="AD8699">
            <v>79328000</v>
          </cell>
          <cell r="AE8699">
            <v>79328000</v>
          </cell>
        </row>
        <row r="8700">
          <cell r="F8700" t="str">
            <v>C-3603-1300-1</v>
          </cell>
          <cell r="U8700">
            <v>5950000</v>
          </cell>
          <cell r="V8700">
            <v>6074570</v>
          </cell>
          <cell r="W8700">
            <v>1301000</v>
          </cell>
          <cell r="X8700">
            <v>10723570</v>
          </cell>
          <cell r="Z8700">
            <v>10287343</v>
          </cell>
          <cell r="AA8700">
            <v>436227</v>
          </cell>
          <cell r="AB8700">
            <v>10287343</v>
          </cell>
          <cell r="AC8700">
            <v>9879843</v>
          </cell>
          <cell r="AD8700">
            <v>9879843</v>
          </cell>
          <cell r="AE8700">
            <v>9879843</v>
          </cell>
        </row>
        <row r="8701">
          <cell r="F8701" t="str">
            <v>C-3603-1300-1</v>
          </cell>
          <cell r="U8701">
            <v>104305000</v>
          </cell>
          <cell r="V8701">
            <v>0</v>
          </cell>
          <cell r="W8701">
            <v>29464466</v>
          </cell>
          <cell r="X8701">
            <v>74840534</v>
          </cell>
          <cell r="Z8701">
            <v>72614265</v>
          </cell>
          <cell r="AA8701">
            <v>2226269</v>
          </cell>
          <cell r="AB8701">
            <v>72614265</v>
          </cell>
          <cell r="AC8701">
            <v>72614265</v>
          </cell>
          <cell r="AD8701">
            <v>72614265</v>
          </cell>
          <cell r="AE8701">
            <v>72614265</v>
          </cell>
        </row>
        <row r="8702">
          <cell r="F8702" t="str">
            <v>C-3603-1300-1</v>
          </cell>
          <cell r="U8702">
            <v>91735000</v>
          </cell>
          <cell r="V8702">
            <v>45000000</v>
          </cell>
          <cell r="W8702">
            <v>0</v>
          </cell>
          <cell r="X8702">
            <v>136735000</v>
          </cell>
          <cell r="Z8702">
            <v>132259256</v>
          </cell>
          <cell r="AA8702">
            <v>4475744</v>
          </cell>
          <cell r="AB8702">
            <v>132259256</v>
          </cell>
          <cell r="AC8702">
            <v>132259256</v>
          </cell>
          <cell r="AD8702">
            <v>132259256</v>
          </cell>
          <cell r="AE8702">
            <v>132259256</v>
          </cell>
        </row>
        <row r="8703">
          <cell r="F8703" t="str">
            <v>C-3603-1300-1</v>
          </cell>
          <cell r="U8703">
            <v>10527000</v>
          </cell>
          <cell r="V8703">
            <v>4683697</v>
          </cell>
          <cell r="W8703">
            <v>0</v>
          </cell>
          <cell r="X8703">
            <v>15210697</v>
          </cell>
          <cell r="Z8703">
            <v>15129556</v>
          </cell>
          <cell r="AA8703">
            <v>81141</v>
          </cell>
          <cell r="AB8703">
            <v>15129556</v>
          </cell>
          <cell r="AC8703">
            <v>15129556</v>
          </cell>
          <cell r="AD8703">
            <v>15129556</v>
          </cell>
          <cell r="AE8703">
            <v>15129556</v>
          </cell>
        </row>
        <row r="8704">
          <cell r="F8704" t="str">
            <v>C-3603-1300-1</v>
          </cell>
          <cell r="U8704">
            <v>10000000</v>
          </cell>
          <cell r="V8704">
            <v>5000000</v>
          </cell>
          <cell r="W8704">
            <v>0</v>
          </cell>
          <cell r="X8704">
            <v>15000000</v>
          </cell>
          <cell r="Z8704">
            <v>9156000</v>
          </cell>
          <cell r="AA8704">
            <v>5844000</v>
          </cell>
          <cell r="AB8704">
            <v>9156000</v>
          </cell>
          <cell r="AC8704">
            <v>9156000</v>
          </cell>
          <cell r="AD8704">
            <v>9156000</v>
          </cell>
          <cell r="AE8704">
            <v>9156000</v>
          </cell>
        </row>
        <row r="8705">
          <cell r="F8705" t="str">
            <v>C-3603-1300-1</v>
          </cell>
          <cell r="U8705">
            <v>14544000</v>
          </cell>
          <cell r="V8705">
            <v>0</v>
          </cell>
          <cell r="W8705">
            <v>0</v>
          </cell>
          <cell r="X8705">
            <v>14544000</v>
          </cell>
          <cell r="Z8705">
            <v>14544000</v>
          </cell>
          <cell r="AA8705">
            <v>0</v>
          </cell>
          <cell r="AB8705">
            <v>14544000</v>
          </cell>
          <cell r="AC8705">
            <v>14544000</v>
          </cell>
          <cell r="AD8705">
            <v>14544000</v>
          </cell>
          <cell r="AE8705">
            <v>14544000</v>
          </cell>
        </row>
        <row r="8706">
          <cell r="F8706" t="str">
            <v>C-3603-1300-1</v>
          </cell>
          <cell r="U8706">
            <v>60757000</v>
          </cell>
          <cell r="V8706">
            <v>9367394</v>
          </cell>
          <cell r="W8706">
            <v>14051091</v>
          </cell>
          <cell r="X8706">
            <v>56073303</v>
          </cell>
          <cell r="Z8706">
            <v>51995244</v>
          </cell>
          <cell r="AA8706">
            <v>4078059</v>
          </cell>
          <cell r="AB8706">
            <v>51995244</v>
          </cell>
          <cell r="AC8706">
            <v>51995244</v>
          </cell>
          <cell r="AD8706">
            <v>51995244</v>
          </cell>
          <cell r="AE8706">
            <v>51995244</v>
          </cell>
        </row>
        <row r="8707">
          <cell r="F8707" t="str">
            <v>C-3603-1300-1</v>
          </cell>
          <cell r="U8707">
            <v>62379000</v>
          </cell>
          <cell r="V8707">
            <v>5537162</v>
          </cell>
          <cell r="W8707">
            <v>23711307</v>
          </cell>
          <cell r="X8707">
            <v>44204855</v>
          </cell>
          <cell r="Z8707">
            <v>41434934</v>
          </cell>
          <cell r="AA8707">
            <v>2769921</v>
          </cell>
          <cell r="AB8707">
            <v>41434934</v>
          </cell>
          <cell r="AC8707">
            <v>41434934</v>
          </cell>
          <cell r="AD8707">
            <v>40502181</v>
          </cell>
          <cell r="AE8707">
            <v>40502181</v>
          </cell>
        </row>
        <row r="8708">
          <cell r="F8708" t="str">
            <v>C-3603-1300-1</v>
          </cell>
          <cell r="U8708">
            <v>112418000</v>
          </cell>
          <cell r="V8708">
            <v>18183441</v>
          </cell>
          <cell r="W8708">
            <v>12997570</v>
          </cell>
          <cell r="X8708">
            <v>117603871</v>
          </cell>
          <cell r="Z8708">
            <v>116660791</v>
          </cell>
          <cell r="AA8708">
            <v>943080</v>
          </cell>
          <cell r="AB8708">
            <v>116660791</v>
          </cell>
          <cell r="AC8708">
            <v>116660791</v>
          </cell>
          <cell r="AD8708">
            <v>104085448</v>
          </cell>
          <cell r="AE8708">
            <v>104085448</v>
          </cell>
        </row>
        <row r="8709">
          <cell r="F8709" t="str">
            <v>C-3603-1300-1</v>
          </cell>
          <cell r="U8709">
            <v>0</v>
          </cell>
          <cell r="V8709">
            <v>24000000</v>
          </cell>
          <cell r="W8709">
            <v>6044780</v>
          </cell>
          <cell r="X8709">
            <v>17955220</v>
          </cell>
          <cell r="Z8709">
            <v>17955220</v>
          </cell>
          <cell r="AA8709">
            <v>0</v>
          </cell>
          <cell r="AB8709">
            <v>17955220</v>
          </cell>
          <cell r="AC8709">
            <v>17955220</v>
          </cell>
          <cell r="AD8709">
            <v>17955220</v>
          </cell>
          <cell r="AE8709">
            <v>17955220</v>
          </cell>
        </row>
        <row r="8710">
          <cell r="F8710" t="str">
            <v>C-3603-1300-1</v>
          </cell>
          <cell r="U8710">
            <v>8000000</v>
          </cell>
          <cell r="V8710">
            <v>5000000</v>
          </cell>
          <cell r="W8710">
            <v>5461305</v>
          </cell>
          <cell r="X8710">
            <v>7538695</v>
          </cell>
          <cell r="Z8710">
            <v>7296288</v>
          </cell>
          <cell r="AA8710">
            <v>242407</v>
          </cell>
          <cell r="AB8710">
            <v>7296288</v>
          </cell>
          <cell r="AC8710">
            <v>7296288</v>
          </cell>
          <cell r="AD8710">
            <v>7296288</v>
          </cell>
          <cell r="AE8710">
            <v>7296288</v>
          </cell>
        </row>
        <row r="8711">
          <cell r="F8711" t="str">
            <v>C-3603-1300-1</v>
          </cell>
          <cell r="U8711">
            <v>44290000</v>
          </cell>
          <cell r="V8711">
            <v>25674000</v>
          </cell>
          <cell r="W8711">
            <v>778000</v>
          </cell>
          <cell r="X8711">
            <v>69186000</v>
          </cell>
          <cell r="Z8711">
            <v>69186000</v>
          </cell>
          <cell r="AA8711">
            <v>0</v>
          </cell>
          <cell r="AB8711">
            <v>69186000</v>
          </cell>
          <cell r="AC8711">
            <v>69186000</v>
          </cell>
          <cell r="AD8711">
            <v>69186000</v>
          </cell>
          <cell r="AE8711">
            <v>69186000</v>
          </cell>
        </row>
        <row r="8712">
          <cell r="F8712" t="str">
            <v>C-3603-1300-1</v>
          </cell>
          <cell r="U8712">
            <v>0</v>
          </cell>
          <cell r="V8712">
            <v>16000000</v>
          </cell>
          <cell r="W8712">
            <v>8000000</v>
          </cell>
          <cell r="X8712">
            <v>8000000</v>
          </cell>
          <cell r="Z8712">
            <v>5798419</v>
          </cell>
          <cell r="AA8712">
            <v>2201581</v>
          </cell>
          <cell r="AB8712">
            <v>5798419</v>
          </cell>
          <cell r="AC8712">
            <v>5798419</v>
          </cell>
          <cell r="AD8712">
            <v>5798419</v>
          </cell>
          <cell r="AE8712">
            <v>5798419</v>
          </cell>
        </row>
        <row r="8713">
          <cell r="F8713" t="str">
            <v>C-3603-1300-1</v>
          </cell>
          <cell r="U8713">
            <v>30000000</v>
          </cell>
          <cell r="V8713">
            <v>5201056</v>
          </cell>
          <cell r="W8713">
            <v>5875449</v>
          </cell>
          <cell r="X8713">
            <v>29325607</v>
          </cell>
          <cell r="Z8713">
            <v>25846206</v>
          </cell>
          <cell r="AA8713">
            <v>3479401</v>
          </cell>
          <cell r="AB8713">
            <v>25846206</v>
          </cell>
          <cell r="AC8713">
            <v>25846206</v>
          </cell>
          <cell r="AD8713">
            <v>25846206</v>
          </cell>
          <cell r="AE8713">
            <v>25846206</v>
          </cell>
        </row>
        <row r="8714">
          <cell r="F8714" t="str">
            <v>C-3603-1300-1</v>
          </cell>
          <cell r="U8714">
            <v>0</v>
          </cell>
          <cell r="V8714">
            <v>2475354</v>
          </cell>
          <cell r="W8714">
            <v>0</v>
          </cell>
          <cell r="X8714">
            <v>2475354</v>
          </cell>
          <cell r="Z8714">
            <v>2475354</v>
          </cell>
          <cell r="AA8714">
            <v>0</v>
          </cell>
          <cell r="AB8714">
            <v>2475354</v>
          </cell>
          <cell r="AC8714">
            <v>2475354</v>
          </cell>
          <cell r="AD8714">
            <v>2475354</v>
          </cell>
          <cell r="AE8714">
            <v>2475354</v>
          </cell>
        </row>
        <row r="8715">
          <cell r="F8715" t="str">
            <v>C-3603-1300-1</v>
          </cell>
          <cell r="U8715">
            <v>0</v>
          </cell>
          <cell r="V8715">
            <v>16556000</v>
          </cell>
          <cell r="W8715">
            <v>0</v>
          </cell>
          <cell r="X8715">
            <v>16556000</v>
          </cell>
          <cell r="Z8715">
            <v>15730550</v>
          </cell>
          <cell r="AA8715">
            <v>825450</v>
          </cell>
          <cell r="AB8715">
            <v>15730550</v>
          </cell>
          <cell r="AC8715">
            <v>15730550</v>
          </cell>
          <cell r="AD8715">
            <v>15730550</v>
          </cell>
          <cell r="AE8715">
            <v>15730550</v>
          </cell>
        </row>
        <row r="8716">
          <cell r="F8716" t="str">
            <v>C-3603-1300-1</v>
          </cell>
          <cell r="U8716">
            <v>0</v>
          </cell>
          <cell r="V8716">
            <v>4045224</v>
          </cell>
          <cell r="W8716">
            <v>0</v>
          </cell>
          <cell r="X8716">
            <v>4045224</v>
          </cell>
          <cell r="Z8716">
            <v>3660431</v>
          </cell>
          <cell r="AA8716">
            <v>384793</v>
          </cell>
          <cell r="AB8716">
            <v>3660431</v>
          </cell>
          <cell r="AC8716">
            <v>3660431</v>
          </cell>
          <cell r="AD8716">
            <v>3660431</v>
          </cell>
          <cell r="AE8716">
            <v>3660431</v>
          </cell>
        </row>
        <row r="8717">
          <cell r="F8717" t="str">
            <v>C-3603-1300-1</v>
          </cell>
          <cell r="U8717">
            <v>0</v>
          </cell>
          <cell r="V8717">
            <v>9016000</v>
          </cell>
          <cell r="W8717">
            <v>0</v>
          </cell>
          <cell r="X8717">
            <v>9016000</v>
          </cell>
          <cell r="Z8717">
            <v>8820720</v>
          </cell>
          <cell r="AA8717">
            <v>195280</v>
          </cell>
          <cell r="AB8717">
            <v>8820720</v>
          </cell>
          <cell r="AC8717">
            <v>8820720</v>
          </cell>
          <cell r="AD8717">
            <v>8820720</v>
          </cell>
          <cell r="AE8717">
            <v>8820720</v>
          </cell>
        </row>
        <row r="8718">
          <cell r="F8718" t="str">
            <v>C-3603-1300-1</v>
          </cell>
          <cell r="U8718">
            <v>1383000</v>
          </cell>
          <cell r="V8718">
            <v>0</v>
          </cell>
          <cell r="W8718">
            <v>1383000</v>
          </cell>
          <cell r="X8718">
            <v>0</v>
          </cell>
          <cell r="Z8718">
            <v>0</v>
          </cell>
          <cell r="AA8718">
            <v>0</v>
          </cell>
          <cell r="AB8718">
            <v>0</v>
          </cell>
          <cell r="AC8718">
            <v>0</v>
          </cell>
          <cell r="AD8718">
            <v>0</v>
          </cell>
          <cell r="AE8718">
            <v>0</v>
          </cell>
        </row>
        <row r="8719">
          <cell r="F8719" t="str">
            <v>C-3603-1300-1</v>
          </cell>
          <cell r="U8719">
            <v>3213000</v>
          </cell>
          <cell r="V8719">
            <v>380000</v>
          </cell>
          <cell r="W8719">
            <v>0</v>
          </cell>
          <cell r="X8719">
            <v>3593000</v>
          </cell>
          <cell r="Z8719">
            <v>3333570</v>
          </cell>
          <cell r="AA8719">
            <v>259430</v>
          </cell>
          <cell r="AB8719">
            <v>3333570</v>
          </cell>
          <cell r="AC8719">
            <v>3333570</v>
          </cell>
          <cell r="AD8719">
            <v>3333570</v>
          </cell>
          <cell r="AE8719">
            <v>3333570</v>
          </cell>
        </row>
        <row r="8720">
          <cell r="F8720" t="str">
            <v>C-3603-1300-1</v>
          </cell>
          <cell r="U8720">
            <v>65177000</v>
          </cell>
          <cell r="V8720">
            <v>4206320</v>
          </cell>
          <cell r="W8720">
            <v>9016000</v>
          </cell>
          <cell r="X8720">
            <v>60367320</v>
          </cell>
          <cell r="Z8720">
            <v>57852088</v>
          </cell>
          <cell r="AA8720">
            <v>2515232</v>
          </cell>
          <cell r="AB8720">
            <v>57852088</v>
          </cell>
          <cell r="AC8720">
            <v>57852088</v>
          </cell>
          <cell r="AD8720">
            <v>57852088</v>
          </cell>
          <cell r="AE8720">
            <v>57852088</v>
          </cell>
        </row>
        <row r="8721">
          <cell r="F8721" t="str">
            <v>C-3603-1300-1</v>
          </cell>
          <cell r="U8721">
            <v>0</v>
          </cell>
          <cell r="V8721">
            <v>17849634</v>
          </cell>
          <cell r="W8721">
            <v>5947359</v>
          </cell>
          <cell r="X8721">
            <v>11902275</v>
          </cell>
          <cell r="Z8721">
            <v>11902275</v>
          </cell>
          <cell r="AA8721">
            <v>0</v>
          </cell>
          <cell r="AB8721">
            <v>11902275</v>
          </cell>
          <cell r="AC8721">
            <v>11902275</v>
          </cell>
          <cell r="AD8721">
            <v>11902275</v>
          </cell>
          <cell r="AE8721">
            <v>11902275</v>
          </cell>
        </row>
        <row r="8722">
          <cell r="F8722" t="str">
            <v>C-3603-1300-1</v>
          </cell>
          <cell r="U8722">
            <v>1380000</v>
          </cell>
          <cell r="V8722">
            <v>1324000</v>
          </cell>
          <cell r="W8722">
            <v>127626</v>
          </cell>
          <cell r="X8722">
            <v>2576374</v>
          </cell>
          <cell r="Z8722">
            <v>2576374</v>
          </cell>
          <cell r="AA8722">
            <v>0</v>
          </cell>
          <cell r="AB8722">
            <v>2576374</v>
          </cell>
          <cell r="AC8722">
            <v>2576374</v>
          </cell>
          <cell r="AD8722">
            <v>2576374</v>
          </cell>
          <cell r="AE8722">
            <v>2576374</v>
          </cell>
        </row>
        <row r="8723">
          <cell r="F8723" t="str">
            <v>C-3603-1300-6</v>
          </cell>
          <cell r="U8723">
            <v>164778790</v>
          </cell>
          <cell r="V8723">
            <v>7927307</v>
          </cell>
          <cell r="W8723">
            <v>288555</v>
          </cell>
          <cell r="X8723">
            <v>172417542</v>
          </cell>
          <cell r="Z8723">
            <v>172417542</v>
          </cell>
          <cell r="AA8723">
            <v>0</v>
          </cell>
          <cell r="AB8723">
            <v>172417542</v>
          </cell>
          <cell r="AC8723">
            <v>172417542</v>
          </cell>
          <cell r="AD8723">
            <v>172417542</v>
          </cell>
          <cell r="AE8723">
            <v>172417542</v>
          </cell>
        </row>
        <row r="8724">
          <cell r="F8724" t="str">
            <v>C-3603-1300-10</v>
          </cell>
          <cell r="U8724">
            <v>4620000</v>
          </cell>
          <cell r="V8724">
            <v>416810</v>
          </cell>
          <cell r="W8724">
            <v>390129</v>
          </cell>
          <cell r="X8724">
            <v>4646681</v>
          </cell>
          <cell r="Z8724">
            <v>4646681</v>
          </cell>
          <cell r="AA8724">
            <v>0</v>
          </cell>
          <cell r="AB8724">
            <v>4646681</v>
          </cell>
          <cell r="AC8724">
            <v>4646681</v>
          </cell>
          <cell r="AD8724">
            <v>4229871</v>
          </cell>
          <cell r="AE8724">
            <v>4229871</v>
          </cell>
        </row>
        <row r="8725">
          <cell r="F8725" t="str">
            <v>C-3603-1300-10</v>
          </cell>
          <cell r="U8725">
            <v>2711000</v>
          </cell>
          <cell r="V8725">
            <v>817220</v>
          </cell>
          <cell r="W8725">
            <v>0</v>
          </cell>
          <cell r="X8725">
            <v>3528220</v>
          </cell>
          <cell r="Z8725">
            <v>3526598</v>
          </cell>
          <cell r="AA8725">
            <v>1622</v>
          </cell>
          <cell r="AB8725">
            <v>3526598</v>
          </cell>
          <cell r="AC8725">
            <v>3526598</v>
          </cell>
          <cell r="AD8725">
            <v>3526598</v>
          </cell>
          <cell r="AE8725">
            <v>3526598</v>
          </cell>
        </row>
        <row r="8726">
          <cell r="F8726" t="str">
            <v>C-3603-1300-10</v>
          </cell>
          <cell r="U8726">
            <v>0</v>
          </cell>
          <cell r="V8726">
            <v>1583907</v>
          </cell>
          <cell r="W8726">
            <v>0</v>
          </cell>
          <cell r="X8726">
            <v>1583907</v>
          </cell>
          <cell r="Z8726">
            <v>1244637</v>
          </cell>
          <cell r="AA8726">
            <v>339270</v>
          </cell>
          <cell r="AB8726">
            <v>1244637</v>
          </cell>
          <cell r="AC8726">
            <v>1244637</v>
          </cell>
          <cell r="AD8726">
            <v>1244637</v>
          </cell>
          <cell r="AE8726">
            <v>1244637</v>
          </cell>
        </row>
        <row r="8727">
          <cell r="F8727" t="str">
            <v>C-3603-1300-10</v>
          </cell>
          <cell r="U8727">
            <v>586151000</v>
          </cell>
          <cell r="V8727">
            <v>4839686</v>
          </cell>
          <cell r="W8727">
            <v>2922110</v>
          </cell>
          <cell r="X8727">
            <v>588068576</v>
          </cell>
          <cell r="Z8727">
            <v>588025317</v>
          </cell>
          <cell r="AA8727">
            <v>43259</v>
          </cell>
          <cell r="AB8727">
            <v>588025317</v>
          </cell>
          <cell r="AC8727">
            <v>588025317</v>
          </cell>
          <cell r="AD8727">
            <v>588025317</v>
          </cell>
          <cell r="AE8727">
            <v>588025317</v>
          </cell>
        </row>
        <row r="8728">
          <cell r="F8728" t="str">
            <v>C-3603-1300-10</v>
          </cell>
          <cell r="U8728">
            <v>4161933</v>
          </cell>
          <cell r="V8728">
            <v>21798581</v>
          </cell>
          <cell r="W8728">
            <v>0</v>
          </cell>
          <cell r="X8728">
            <v>25960514</v>
          </cell>
          <cell r="Z8728">
            <v>5774064</v>
          </cell>
          <cell r="AA8728">
            <v>20186450</v>
          </cell>
          <cell r="AB8728">
            <v>5774064</v>
          </cell>
          <cell r="AC8728">
            <v>5774064</v>
          </cell>
          <cell r="AD8728">
            <v>4558589</v>
          </cell>
          <cell r="AE8728">
            <v>4558589</v>
          </cell>
        </row>
        <row r="8729">
          <cell r="F8729" t="str">
            <v>C-3603-1300-11</v>
          </cell>
          <cell r="U8729">
            <v>0</v>
          </cell>
          <cell r="V8729">
            <v>4618880</v>
          </cell>
          <cell r="W8729">
            <v>0</v>
          </cell>
          <cell r="X8729">
            <v>4618880</v>
          </cell>
          <cell r="Z8729">
            <v>0</v>
          </cell>
          <cell r="AA8729">
            <v>4618880</v>
          </cell>
          <cell r="AB8729">
            <v>0</v>
          </cell>
          <cell r="AC8729">
            <v>0</v>
          </cell>
          <cell r="AD8729">
            <v>0</v>
          </cell>
          <cell r="AE8729">
            <v>0</v>
          </cell>
        </row>
        <row r="8730">
          <cell r="F8730" t="str">
            <v>C-3603-1300-11</v>
          </cell>
          <cell r="U8730">
            <v>0</v>
          </cell>
          <cell r="V8730">
            <v>476100</v>
          </cell>
          <cell r="W8730">
            <v>0</v>
          </cell>
          <cell r="X8730">
            <v>476100</v>
          </cell>
          <cell r="Z8730">
            <v>0</v>
          </cell>
          <cell r="AA8730">
            <v>476100</v>
          </cell>
          <cell r="AB8730">
            <v>0</v>
          </cell>
          <cell r="AC8730">
            <v>0</v>
          </cell>
          <cell r="AD8730">
            <v>0</v>
          </cell>
          <cell r="AE8730">
            <v>0</v>
          </cell>
        </row>
        <row r="8731">
          <cell r="F8731" t="str">
            <v>C-3699-1300-2</v>
          </cell>
          <cell r="U8731">
            <v>0</v>
          </cell>
          <cell r="V8731">
            <v>374213192</v>
          </cell>
          <cell r="W8731">
            <v>56815550</v>
          </cell>
          <cell r="X8731">
            <v>317397642</v>
          </cell>
          <cell r="Z8731">
            <v>291668373</v>
          </cell>
          <cell r="AA8731">
            <v>25729269</v>
          </cell>
          <cell r="AB8731">
            <v>291668373</v>
          </cell>
          <cell r="AC8731">
            <v>291668373</v>
          </cell>
          <cell r="AD8731">
            <v>109318431</v>
          </cell>
          <cell r="AE8731">
            <v>109318431</v>
          </cell>
        </row>
        <row r="8732">
          <cell r="F8732" t="str">
            <v>C-3699-1300-2</v>
          </cell>
          <cell r="U8732">
            <v>0</v>
          </cell>
          <cell r="V8732">
            <v>116232607</v>
          </cell>
          <cell r="W8732">
            <v>21758934</v>
          </cell>
          <cell r="X8732">
            <v>94473673</v>
          </cell>
          <cell r="Z8732">
            <v>77223751</v>
          </cell>
          <cell r="AA8732">
            <v>17249922</v>
          </cell>
          <cell r="AB8732">
            <v>77223751</v>
          </cell>
          <cell r="AC8732">
            <v>77223751</v>
          </cell>
          <cell r="AD8732">
            <v>36081975</v>
          </cell>
          <cell r="AE8732">
            <v>36081975</v>
          </cell>
        </row>
        <row r="8733">
          <cell r="F8733" t="str">
            <v>C-3699-1300-10</v>
          </cell>
          <cell r="U8733">
            <v>3150000</v>
          </cell>
          <cell r="V8733">
            <v>30700000</v>
          </cell>
          <cell r="W8733">
            <v>15645504</v>
          </cell>
          <cell r="X8733">
            <v>18204496</v>
          </cell>
          <cell r="Z8733">
            <v>16687845</v>
          </cell>
          <cell r="AA8733">
            <v>1516651</v>
          </cell>
          <cell r="AB8733">
            <v>16687845</v>
          </cell>
          <cell r="AC8733">
            <v>16687845</v>
          </cell>
          <cell r="AD8733">
            <v>16687845</v>
          </cell>
          <cell r="AE8733">
            <v>16687845</v>
          </cell>
        </row>
        <row r="8734">
          <cell r="F8734" t="str">
            <v>C-3602-1300-4</v>
          </cell>
          <cell r="U8734">
            <v>97300000</v>
          </cell>
          <cell r="V8734">
            <v>0</v>
          </cell>
          <cell r="W8734">
            <v>0</v>
          </cell>
          <cell r="X8734">
            <v>97300000</v>
          </cell>
          <cell r="Z8734">
            <v>96107630</v>
          </cell>
          <cell r="AA8734">
            <v>1192370</v>
          </cell>
          <cell r="AB8734">
            <v>96107630</v>
          </cell>
          <cell r="AC8734">
            <v>96107630</v>
          </cell>
          <cell r="AD8734">
            <v>96107630</v>
          </cell>
          <cell r="AE8734">
            <v>96107630</v>
          </cell>
        </row>
        <row r="8735">
          <cell r="F8735" t="str">
            <v>C-3602-1300-4</v>
          </cell>
          <cell r="U8735">
            <v>333610000</v>
          </cell>
          <cell r="V8735">
            <v>0</v>
          </cell>
          <cell r="W8735">
            <v>39852000</v>
          </cell>
          <cell r="X8735">
            <v>293758000</v>
          </cell>
          <cell r="Z8735">
            <v>293630667</v>
          </cell>
          <cell r="AA8735">
            <v>127333</v>
          </cell>
          <cell r="AB8735">
            <v>293630667</v>
          </cell>
          <cell r="AC8735">
            <v>293630667</v>
          </cell>
          <cell r="AD8735">
            <v>293630667</v>
          </cell>
          <cell r="AE8735">
            <v>293630667</v>
          </cell>
        </row>
        <row r="8736">
          <cell r="F8736" t="str">
            <v>C-3602-1300-4</v>
          </cell>
          <cell r="U8736">
            <v>0</v>
          </cell>
          <cell r="V8736">
            <v>47561073</v>
          </cell>
          <cell r="W8736">
            <v>0</v>
          </cell>
          <cell r="X8736">
            <v>47561073</v>
          </cell>
          <cell r="Z8736">
            <v>47446887</v>
          </cell>
          <cell r="AA8736">
            <v>114186</v>
          </cell>
          <cell r="AB8736">
            <v>47446887</v>
          </cell>
          <cell r="AC8736">
            <v>47446887</v>
          </cell>
          <cell r="AD8736">
            <v>47446887</v>
          </cell>
          <cell r="AE8736">
            <v>47446887</v>
          </cell>
        </row>
        <row r="8737">
          <cell r="F8737" t="str">
            <v>C-3602-1300-4</v>
          </cell>
          <cell r="U8737">
            <v>3000000</v>
          </cell>
          <cell r="V8737">
            <v>700000</v>
          </cell>
          <cell r="W8737">
            <v>3000000</v>
          </cell>
          <cell r="X8737">
            <v>700000</v>
          </cell>
          <cell r="Z8737">
            <v>639144</v>
          </cell>
          <cell r="AA8737">
            <v>60856</v>
          </cell>
          <cell r="AB8737">
            <v>639144</v>
          </cell>
          <cell r="AC8737">
            <v>639144</v>
          </cell>
          <cell r="AD8737">
            <v>639144</v>
          </cell>
          <cell r="AE8737">
            <v>639144</v>
          </cell>
        </row>
        <row r="8738">
          <cell r="F8738" t="str">
            <v>C-3602-1300-5</v>
          </cell>
          <cell r="U8738">
            <v>141960696</v>
          </cell>
          <cell r="V8738">
            <v>0</v>
          </cell>
          <cell r="W8738">
            <v>2333176</v>
          </cell>
          <cell r="X8738">
            <v>139627520</v>
          </cell>
          <cell r="Z8738">
            <v>129496223</v>
          </cell>
          <cell r="AA8738">
            <v>10131297</v>
          </cell>
          <cell r="AB8738">
            <v>129496223</v>
          </cell>
          <cell r="AC8738">
            <v>129496223</v>
          </cell>
          <cell r="AD8738">
            <v>129496223</v>
          </cell>
          <cell r="AE8738">
            <v>129496223</v>
          </cell>
        </row>
        <row r="8739">
          <cell r="F8739" t="str">
            <v>C-3602-1300-5</v>
          </cell>
          <cell r="U8739">
            <v>3549017</v>
          </cell>
          <cell r="V8739">
            <v>3841843</v>
          </cell>
          <cell r="W8739">
            <v>0</v>
          </cell>
          <cell r="X8739">
            <v>7390860</v>
          </cell>
          <cell r="Z8739">
            <v>7330932</v>
          </cell>
          <cell r="AA8739">
            <v>59928</v>
          </cell>
          <cell r="AB8739">
            <v>7330932</v>
          </cell>
          <cell r="AC8739">
            <v>7330932</v>
          </cell>
          <cell r="AD8739">
            <v>7330932</v>
          </cell>
          <cell r="AE8739">
            <v>7330932</v>
          </cell>
        </row>
        <row r="8740">
          <cell r="F8740" t="str">
            <v>C-3602-1300-5</v>
          </cell>
          <cell r="U8740">
            <v>36800000</v>
          </cell>
          <cell r="V8740">
            <v>0</v>
          </cell>
          <cell r="W8740">
            <v>106667</v>
          </cell>
          <cell r="X8740">
            <v>36693333</v>
          </cell>
          <cell r="Z8740">
            <v>36693333</v>
          </cell>
          <cell r="AA8740">
            <v>0</v>
          </cell>
          <cell r="AB8740">
            <v>36693333</v>
          </cell>
          <cell r="AC8740">
            <v>36693333</v>
          </cell>
          <cell r="AD8740">
            <v>36693333</v>
          </cell>
          <cell r="AE8740">
            <v>36693333</v>
          </cell>
        </row>
        <row r="8741">
          <cell r="F8741" t="str">
            <v>C-3602-1300-5</v>
          </cell>
          <cell r="U8741">
            <v>42588209</v>
          </cell>
          <cell r="V8741">
            <v>0</v>
          </cell>
          <cell r="W8741">
            <v>12429874</v>
          </cell>
          <cell r="X8741">
            <v>30158335</v>
          </cell>
          <cell r="Z8741">
            <v>30158318</v>
          </cell>
          <cell r="AA8741">
            <v>17</v>
          </cell>
          <cell r="AB8741">
            <v>30158318</v>
          </cell>
          <cell r="AC8741">
            <v>30158318</v>
          </cell>
          <cell r="AD8741">
            <v>30158318</v>
          </cell>
          <cell r="AE8741">
            <v>30158318</v>
          </cell>
        </row>
        <row r="8742">
          <cell r="F8742" t="str">
            <v>C-3603-1300-1</v>
          </cell>
          <cell r="U8742">
            <v>5000000</v>
          </cell>
          <cell r="V8742">
            <v>0</v>
          </cell>
          <cell r="W8742">
            <v>5000000</v>
          </cell>
          <cell r="X8742">
            <v>0</v>
          </cell>
          <cell r="Z8742">
            <v>0</v>
          </cell>
          <cell r="AA8742">
            <v>0</v>
          </cell>
          <cell r="AB8742">
            <v>0</v>
          </cell>
          <cell r="AC8742">
            <v>0</v>
          </cell>
          <cell r="AD8742">
            <v>0</v>
          </cell>
          <cell r="AE8742">
            <v>0</v>
          </cell>
        </row>
        <row r="8743">
          <cell r="F8743" t="str">
            <v>C-3603-1300-1</v>
          </cell>
          <cell r="U8743">
            <v>0</v>
          </cell>
          <cell r="V8743">
            <v>817220</v>
          </cell>
          <cell r="W8743">
            <v>0</v>
          </cell>
          <cell r="X8743">
            <v>817220</v>
          </cell>
          <cell r="Z8743">
            <v>814493</v>
          </cell>
          <cell r="AA8743">
            <v>2727</v>
          </cell>
          <cell r="AB8743">
            <v>814493</v>
          </cell>
          <cell r="AC8743">
            <v>814493</v>
          </cell>
          <cell r="AD8743">
            <v>814493</v>
          </cell>
          <cell r="AE8743">
            <v>814493</v>
          </cell>
        </row>
        <row r="8744">
          <cell r="F8744" t="str">
            <v>C-3603-1300-1</v>
          </cell>
          <cell r="U8744">
            <v>0</v>
          </cell>
          <cell r="V8744">
            <v>29464466</v>
          </cell>
          <cell r="W8744">
            <v>8000000</v>
          </cell>
          <cell r="X8744">
            <v>21464466</v>
          </cell>
          <cell r="Z8744">
            <v>21449724</v>
          </cell>
          <cell r="AA8744">
            <v>14742</v>
          </cell>
          <cell r="AB8744">
            <v>21449724</v>
          </cell>
          <cell r="AC8744">
            <v>21449724</v>
          </cell>
          <cell r="AD8744">
            <v>21449724</v>
          </cell>
          <cell r="AE8744">
            <v>21449724</v>
          </cell>
        </row>
        <row r="8745">
          <cell r="F8745" t="str">
            <v>C-3603-1300-1</v>
          </cell>
          <cell r="U8745">
            <v>0</v>
          </cell>
          <cell r="V8745">
            <v>1034726</v>
          </cell>
          <cell r="W8745">
            <v>0</v>
          </cell>
          <cell r="X8745">
            <v>1034726</v>
          </cell>
          <cell r="Z8745">
            <v>116761</v>
          </cell>
          <cell r="AA8745">
            <v>917965</v>
          </cell>
          <cell r="AB8745">
            <v>116761</v>
          </cell>
          <cell r="AC8745">
            <v>116761</v>
          </cell>
          <cell r="AD8745">
            <v>116761</v>
          </cell>
          <cell r="AE8745">
            <v>116761</v>
          </cell>
        </row>
        <row r="8746">
          <cell r="F8746" t="str">
            <v>C-3603-1300-1</v>
          </cell>
          <cell r="U8746">
            <v>93308000</v>
          </cell>
          <cell r="V8746">
            <v>1034726</v>
          </cell>
          <cell r="W8746">
            <v>1034726</v>
          </cell>
          <cell r="X8746">
            <v>93308000</v>
          </cell>
          <cell r="Z8746">
            <v>88637583</v>
          </cell>
          <cell r="AA8746">
            <v>4670417</v>
          </cell>
          <cell r="AB8746">
            <v>88637583</v>
          </cell>
          <cell r="AC8746">
            <v>88637583</v>
          </cell>
          <cell r="AD8746">
            <v>88637583</v>
          </cell>
          <cell r="AE8746">
            <v>88637583</v>
          </cell>
        </row>
        <row r="8747">
          <cell r="F8747" t="str">
            <v>C-3603-1300-1</v>
          </cell>
          <cell r="U8747">
            <v>4371449000</v>
          </cell>
          <cell r="V8747">
            <v>360137392</v>
          </cell>
          <cell r="W8747">
            <v>711395192</v>
          </cell>
          <cell r="X8747">
            <v>4020191200</v>
          </cell>
          <cell r="Z8747">
            <v>3799525904</v>
          </cell>
          <cell r="AA8747">
            <v>220665296</v>
          </cell>
          <cell r="AB8747">
            <v>3799525904</v>
          </cell>
          <cell r="AC8747">
            <v>3799525904</v>
          </cell>
          <cell r="AD8747">
            <v>3799525904</v>
          </cell>
          <cell r="AE8747">
            <v>3799525904</v>
          </cell>
        </row>
        <row r="8748">
          <cell r="F8748" t="str">
            <v>C-3603-1300-1</v>
          </cell>
          <cell r="U8748">
            <v>46649000</v>
          </cell>
          <cell r="V8748">
            <v>32500000</v>
          </cell>
          <cell r="W8748">
            <v>0</v>
          </cell>
          <cell r="X8748">
            <v>79149000</v>
          </cell>
          <cell r="Z8748">
            <v>55174938</v>
          </cell>
          <cell r="AA8748">
            <v>23974062</v>
          </cell>
          <cell r="AB8748">
            <v>55174938</v>
          </cell>
          <cell r="AC8748">
            <v>55174938</v>
          </cell>
          <cell r="AD8748">
            <v>46470006</v>
          </cell>
          <cell r="AE8748">
            <v>46470006</v>
          </cell>
        </row>
        <row r="8749">
          <cell r="F8749" t="str">
            <v>C-3603-1300-1</v>
          </cell>
          <cell r="U8749">
            <v>57391000</v>
          </cell>
          <cell r="V8749">
            <v>0</v>
          </cell>
          <cell r="W8749">
            <v>7859512</v>
          </cell>
          <cell r="X8749">
            <v>49531488</v>
          </cell>
          <cell r="Z8749">
            <v>49531473</v>
          </cell>
          <cell r="AA8749">
            <v>15</v>
          </cell>
          <cell r="AB8749">
            <v>49531473</v>
          </cell>
          <cell r="AC8749">
            <v>49531473</v>
          </cell>
          <cell r="AD8749">
            <v>49531473</v>
          </cell>
          <cell r="AE8749">
            <v>49531473</v>
          </cell>
        </row>
        <row r="8750">
          <cell r="F8750" t="str">
            <v>C-3603-1300-1</v>
          </cell>
          <cell r="U8750">
            <v>0</v>
          </cell>
          <cell r="V8750">
            <v>8404999.5399999991</v>
          </cell>
          <cell r="W8750">
            <v>2000000</v>
          </cell>
          <cell r="X8750">
            <v>6404999.54</v>
          </cell>
          <cell r="Z8750">
            <v>5771500</v>
          </cell>
          <cell r="AA8750">
            <v>633499.54</v>
          </cell>
          <cell r="AB8750">
            <v>5771500</v>
          </cell>
          <cell r="AC8750">
            <v>5771500</v>
          </cell>
          <cell r="AD8750">
            <v>5771500</v>
          </cell>
          <cell r="AE8750">
            <v>5771500</v>
          </cell>
        </row>
        <row r="8751">
          <cell r="F8751" t="str">
            <v>C-3603-1300-1</v>
          </cell>
          <cell r="U8751">
            <v>145859000</v>
          </cell>
          <cell r="V8751">
            <v>15360500</v>
          </cell>
          <cell r="W8751">
            <v>0</v>
          </cell>
          <cell r="X8751">
            <v>161219500</v>
          </cell>
          <cell r="Z8751">
            <v>153558550</v>
          </cell>
          <cell r="AA8751">
            <v>7660950</v>
          </cell>
          <cell r="AB8751">
            <v>153558550</v>
          </cell>
          <cell r="AC8751">
            <v>153558550</v>
          </cell>
          <cell r="AD8751">
            <v>153558550</v>
          </cell>
          <cell r="AE8751">
            <v>153558550</v>
          </cell>
        </row>
        <row r="8752">
          <cell r="F8752" t="str">
            <v>C-3603-1300-1</v>
          </cell>
          <cell r="U8752">
            <v>198617000</v>
          </cell>
          <cell r="V8752">
            <v>0</v>
          </cell>
          <cell r="W8752">
            <v>4254702</v>
          </cell>
          <cell r="X8752">
            <v>194362298</v>
          </cell>
          <cell r="Z8752">
            <v>194362298</v>
          </cell>
          <cell r="AA8752">
            <v>0</v>
          </cell>
          <cell r="AB8752">
            <v>194362298</v>
          </cell>
          <cell r="AC8752">
            <v>194362298</v>
          </cell>
          <cell r="AD8752">
            <v>194362298</v>
          </cell>
          <cell r="AE8752">
            <v>194362298</v>
          </cell>
        </row>
        <row r="8753">
          <cell r="F8753" t="str">
            <v>C-3603-1300-1</v>
          </cell>
          <cell r="U8753">
            <v>8162000</v>
          </cell>
          <cell r="V8753">
            <v>0</v>
          </cell>
          <cell r="W8753">
            <v>296100</v>
          </cell>
          <cell r="X8753">
            <v>7865900</v>
          </cell>
          <cell r="Z8753">
            <v>7865900</v>
          </cell>
          <cell r="AA8753">
            <v>0</v>
          </cell>
          <cell r="AB8753">
            <v>7865900</v>
          </cell>
          <cell r="AC8753">
            <v>7865900</v>
          </cell>
          <cell r="AD8753">
            <v>7865900</v>
          </cell>
          <cell r="AE8753">
            <v>7865900</v>
          </cell>
        </row>
        <row r="8754">
          <cell r="F8754" t="str">
            <v>C-3603-1300-1</v>
          </cell>
          <cell r="U8754">
            <v>0</v>
          </cell>
          <cell r="V8754">
            <v>296100</v>
          </cell>
          <cell r="W8754">
            <v>0</v>
          </cell>
          <cell r="X8754">
            <v>296100</v>
          </cell>
          <cell r="Z8754">
            <v>0</v>
          </cell>
          <cell r="AA8754">
            <v>296100</v>
          </cell>
          <cell r="AB8754">
            <v>0</v>
          </cell>
          <cell r="AC8754">
            <v>0</v>
          </cell>
          <cell r="AD8754">
            <v>0</v>
          </cell>
          <cell r="AE8754">
            <v>0</v>
          </cell>
        </row>
        <row r="8755">
          <cell r="F8755" t="str">
            <v>C-3603-1300-1</v>
          </cell>
          <cell r="U8755">
            <v>0</v>
          </cell>
          <cell r="V8755">
            <v>33000000</v>
          </cell>
          <cell r="W8755">
            <v>0</v>
          </cell>
          <cell r="X8755">
            <v>33000000</v>
          </cell>
          <cell r="Z8755">
            <v>33000000</v>
          </cell>
          <cell r="AA8755">
            <v>0</v>
          </cell>
          <cell r="AB8755">
            <v>33000000</v>
          </cell>
          <cell r="AC8755">
            <v>33000000</v>
          </cell>
          <cell r="AD8755">
            <v>33000000</v>
          </cell>
          <cell r="AE8755">
            <v>33000000</v>
          </cell>
        </row>
        <row r="8756">
          <cell r="F8756" t="str">
            <v>C-3603-1300-1</v>
          </cell>
          <cell r="U8756">
            <v>550632000</v>
          </cell>
          <cell r="V8756">
            <v>56062746</v>
          </cell>
          <cell r="W8756">
            <v>30583062</v>
          </cell>
          <cell r="X8756">
            <v>576111684</v>
          </cell>
          <cell r="Z8756">
            <v>575248197</v>
          </cell>
          <cell r="AA8756">
            <v>863487</v>
          </cell>
          <cell r="AB8756">
            <v>575248197</v>
          </cell>
          <cell r="AC8756">
            <v>575248197</v>
          </cell>
          <cell r="AD8756">
            <v>575248197</v>
          </cell>
          <cell r="AE8756">
            <v>575248197</v>
          </cell>
        </row>
        <row r="8757">
          <cell r="F8757" t="str">
            <v>C-3603-1300-1</v>
          </cell>
          <cell r="U8757">
            <v>23731000</v>
          </cell>
          <cell r="V8757">
            <v>817220</v>
          </cell>
          <cell r="W8757">
            <v>8817220</v>
          </cell>
          <cell r="X8757">
            <v>15731000</v>
          </cell>
          <cell r="Z8757">
            <v>15722693</v>
          </cell>
          <cell r="AA8757">
            <v>8307</v>
          </cell>
          <cell r="AB8757">
            <v>15722693</v>
          </cell>
          <cell r="AC8757">
            <v>15722693</v>
          </cell>
          <cell r="AD8757">
            <v>15722693</v>
          </cell>
          <cell r="AE8757">
            <v>15722693</v>
          </cell>
        </row>
        <row r="8758">
          <cell r="F8758" t="str">
            <v>C-3603-1300-1</v>
          </cell>
          <cell r="U8758">
            <v>214930000</v>
          </cell>
          <cell r="V8758">
            <v>359394000</v>
          </cell>
          <cell r="W8758">
            <v>257200000</v>
          </cell>
          <cell r="X8758">
            <v>317124000</v>
          </cell>
          <cell r="Z8758">
            <v>316526164</v>
          </cell>
          <cell r="AA8758">
            <v>597836</v>
          </cell>
          <cell r="AB8758">
            <v>316526164</v>
          </cell>
          <cell r="AC8758">
            <v>316177093</v>
          </cell>
          <cell r="AD8758">
            <v>316177093</v>
          </cell>
          <cell r="AE8758">
            <v>316177093</v>
          </cell>
        </row>
        <row r="8759">
          <cell r="F8759" t="str">
            <v>C-3603-1300-1</v>
          </cell>
          <cell r="U8759">
            <v>121507000</v>
          </cell>
          <cell r="V8759">
            <v>0</v>
          </cell>
          <cell r="W8759">
            <v>409258</v>
          </cell>
          <cell r="X8759">
            <v>121097742</v>
          </cell>
          <cell r="Z8759">
            <v>116938804</v>
          </cell>
          <cell r="AA8759">
            <v>4158938</v>
          </cell>
          <cell r="AB8759">
            <v>116938804</v>
          </cell>
          <cell r="AC8759">
            <v>116938804</v>
          </cell>
          <cell r="AD8759">
            <v>116938804</v>
          </cell>
          <cell r="AE8759">
            <v>116938804</v>
          </cell>
        </row>
        <row r="8760">
          <cell r="F8760" t="str">
            <v>C-3603-1300-1</v>
          </cell>
          <cell r="U8760">
            <v>0</v>
          </cell>
          <cell r="V8760">
            <v>4045224</v>
          </cell>
          <cell r="W8760">
            <v>4045224</v>
          </cell>
          <cell r="X8760">
            <v>0</v>
          </cell>
          <cell r="Z8760">
            <v>0</v>
          </cell>
          <cell r="AA8760">
            <v>0</v>
          </cell>
          <cell r="AB8760">
            <v>0</v>
          </cell>
          <cell r="AC8760">
            <v>0</v>
          </cell>
          <cell r="AD8760">
            <v>0</v>
          </cell>
          <cell r="AE8760">
            <v>0</v>
          </cell>
        </row>
        <row r="8761">
          <cell r="F8761" t="str">
            <v>C-3603-1300-1</v>
          </cell>
          <cell r="U8761">
            <v>5032000</v>
          </cell>
          <cell r="V8761">
            <v>6486950</v>
          </cell>
          <cell r="W8761">
            <v>0</v>
          </cell>
          <cell r="X8761">
            <v>11518950</v>
          </cell>
          <cell r="Z8761">
            <v>10888230</v>
          </cell>
          <cell r="AA8761">
            <v>630720</v>
          </cell>
          <cell r="AB8761">
            <v>10888230</v>
          </cell>
          <cell r="AC8761">
            <v>10888230</v>
          </cell>
          <cell r="AD8761">
            <v>10888230</v>
          </cell>
          <cell r="AE8761">
            <v>10888230</v>
          </cell>
        </row>
        <row r="8762">
          <cell r="F8762" t="str">
            <v>C-3603-1300-1</v>
          </cell>
          <cell r="U8762">
            <v>1584000</v>
          </cell>
          <cell r="V8762">
            <v>1293930</v>
          </cell>
          <cell r="W8762">
            <v>0</v>
          </cell>
          <cell r="X8762">
            <v>2877930</v>
          </cell>
          <cell r="Z8762">
            <v>2191286</v>
          </cell>
          <cell r="AA8762">
            <v>686644</v>
          </cell>
          <cell r="AB8762">
            <v>2191286</v>
          </cell>
          <cell r="AC8762">
            <v>2191286</v>
          </cell>
          <cell r="AD8762">
            <v>2191286</v>
          </cell>
          <cell r="AE8762">
            <v>2191286</v>
          </cell>
        </row>
        <row r="8763">
          <cell r="F8763" t="str">
            <v>C-3603-1300-1</v>
          </cell>
          <cell r="U8763">
            <v>7221000</v>
          </cell>
          <cell r="V8763">
            <v>1021000</v>
          </cell>
          <cell r="W8763">
            <v>0</v>
          </cell>
          <cell r="X8763">
            <v>8242000</v>
          </cell>
          <cell r="Z8763">
            <v>7872106</v>
          </cell>
          <cell r="AA8763">
            <v>369894</v>
          </cell>
          <cell r="AB8763">
            <v>7872106</v>
          </cell>
          <cell r="AC8763">
            <v>7872106</v>
          </cell>
          <cell r="AD8763">
            <v>7872106</v>
          </cell>
          <cell r="AE8763">
            <v>7872106</v>
          </cell>
        </row>
        <row r="8764">
          <cell r="F8764" t="str">
            <v>C-3603-1300-1</v>
          </cell>
          <cell r="U8764">
            <v>284000</v>
          </cell>
          <cell r="V8764">
            <v>260000</v>
          </cell>
          <cell r="W8764">
            <v>0</v>
          </cell>
          <cell r="X8764">
            <v>544000</v>
          </cell>
          <cell r="Z8764">
            <v>544000</v>
          </cell>
          <cell r="AA8764">
            <v>0</v>
          </cell>
          <cell r="AB8764">
            <v>544000</v>
          </cell>
          <cell r="AC8764">
            <v>544000</v>
          </cell>
          <cell r="AD8764">
            <v>544000</v>
          </cell>
          <cell r="AE8764">
            <v>544000</v>
          </cell>
        </row>
        <row r="8765">
          <cell r="F8765" t="str">
            <v>C-3603-1300-1</v>
          </cell>
          <cell r="U8765">
            <v>5000000</v>
          </cell>
          <cell r="V8765">
            <v>0</v>
          </cell>
          <cell r="W8765">
            <v>204833</v>
          </cell>
          <cell r="X8765">
            <v>4795167</v>
          </cell>
          <cell r="Z8765">
            <v>4795167</v>
          </cell>
          <cell r="AA8765">
            <v>0</v>
          </cell>
          <cell r="AB8765">
            <v>4795167</v>
          </cell>
          <cell r="AC8765">
            <v>4795167</v>
          </cell>
          <cell r="AD8765">
            <v>4795167</v>
          </cell>
          <cell r="AE8765">
            <v>4795167</v>
          </cell>
        </row>
        <row r="8766">
          <cell r="F8766" t="str">
            <v>C-3603-1300-1</v>
          </cell>
          <cell r="U8766">
            <v>238177000</v>
          </cell>
          <cell r="V8766">
            <v>0</v>
          </cell>
          <cell r="W8766">
            <v>0</v>
          </cell>
          <cell r="X8766">
            <v>238177000</v>
          </cell>
          <cell r="Z8766">
            <v>237621400</v>
          </cell>
          <cell r="AA8766">
            <v>555600</v>
          </cell>
          <cell r="AB8766">
            <v>237621400</v>
          </cell>
          <cell r="AC8766">
            <v>237621400</v>
          </cell>
          <cell r="AD8766">
            <v>237621400</v>
          </cell>
          <cell r="AE8766">
            <v>237621400</v>
          </cell>
        </row>
        <row r="8767">
          <cell r="F8767" t="str">
            <v>C-3603-1300-1</v>
          </cell>
          <cell r="U8767">
            <v>1981000</v>
          </cell>
          <cell r="V8767">
            <v>0</v>
          </cell>
          <cell r="W8767">
            <v>93400</v>
          </cell>
          <cell r="X8767">
            <v>1887600</v>
          </cell>
          <cell r="Z8767">
            <v>1887600</v>
          </cell>
          <cell r="AA8767">
            <v>0</v>
          </cell>
          <cell r="AB8767">
            <v>1887600</v>
          </cell>
          <cell r="AC8767">
            <v>1887600</v>
          </cell>
          <cell r="AD8767">
            <v>1887600</v>
          </cell>
          <cell r="AE8767">
            <v>1887600</v>
          </cell>
        </row>
        <row r="8768">
          <cell r="F8768" t="str">
            <v>C-3603-1300-1</v>
          </cell>
          <cell r="U8768">
            <v>111952000</v>
          </cell>
          <cell r="V8768">
            <v>0</v>
          </cell>
          <cell r="W8768">
            <v>65059000</v>
          </cell>
          <cell r="X8768">
            <v>46893000</v>
          </cell>
          <cell r="Z8768">
            <v>46138001</v>
          </cell>
          <cell r="AA8768">
            <v>754999</v>
          </cell>
          <cell r="AB8768">
            <v>46138001</v>
          </cell>
          <cell r="AC8768">
            <v>46138001</v>
          </cell>
          <cell r="AD8768">
            <v>46138001</v>
          </cell>
          <cell r="AE8768">
            <v>46138001</v>
          </cell>
        </row>
        <row r="8769">
          <cell r="F8769" t="str">
            <v>C-3603-1300-1</v>
          </cell>
          <cell r="U8769">
            <v>0</v>
          </cell>
          <cell r="V8769">
            <v>3883000</v>
          </cell>
          <cell r="W8769">
            <v>1393550</v>
          </cell>
          <cell r="X8769">
            <v>2489450</v>
          </cell>
          <cell r="Z8769">
            <v>2489450</v>
          </cell>
          <cell r="AA8769">
            <v>0</v>
          </cell>
          <cell r="AB8769">
            <v>2489450</v>
          </cell>
          <cell r="AC8769">
            <v>2489450</v>
          </cell>
          <cell r="AD8769">
            <v>2489450</v>
          </cell>
          <cell r="AE8769">
            <v>2489450</v>
          </cell>
        </row>
        <row r="8770">
          <cell r="F8770" t="str">
            <v>C-3603-1300-1</v>
          </cell>
          <cell r="U8770">
            <v>28385000</v>
          </cell>
          <cell r="V8770">
            <v>0</v>
          </cell>
          <cell r="W8770">
            <v>290346</v>
          </cell>
          <cell r="X8770">
            <v>28094654</v>
          </cell>
          <cell r="Z8770">
            <v>28094652</v>
          </cell>
          <cell r="AA8770">
            <v>2</v>
          </cell>
          <cell r="AB8770">
            <v>28094652</v>
          </cell>
          <cell r="AC8770">
            <v>28094652</v>
          </cell>
          <cell r="AD8770">
            <v>28094652</v>
          </cell>
          <cell r="AE8770">
            <v>28094652</v>
          </cell>
        </row>
        <row r="8771">
          <cell r="F8771" t="str">
            <v>C-3603-1300-1</v>
          </cell>
          <cell r="U8771">
            <v>17878000</v>
          </cell>
          <cell r="V8771">
            <v>65000000</v>
          </cell>
          <cell r="W8771">
            <v>3994930</v>
          </cell>
          <cell r="X8771">
            <v>78883070</v>
          </cell>
          <cell r="Z8771">
            <v>78083991</v>
          </cell>
          <cell r="AA8771">
            <v>799079</v>
          </cell>
          <cell r="AB8771">
            <v>78083991</v>
          </cell>
          <cell r="AC8771">
            <v>48809991</v>
          </cell>
          <cell r="AD8771">
            <v>48809991</v>
          </cell>
          <cell r="AE8771">
            <v>48809991</v>
          </cell>
        </row>
        <row r="8772">
          <cell r="F8772" t="str">
            <v>C-3603-1300-1</v>
          </cell>
          <cell r="U8772">
            <v>250693000</v>
          </cell>
          <cell r="V8772">
            <v>0</v>
          </cell>
          <cell r="W8772">
            <v>17833283</v>
          </cell>
          <cell r="X8772">
            <v>232859717</v>
          </cell>
          <cell r="Z8772">
            <v>224561974</v>
          </cell>
          <cell r="AA8772">
            <v>8297743</v>
          </cell>
          <cell r="AB8772">
            <v>224561974</v>
          </cell>
          <cell r="AC8772">
            <v>224561974</v>
          </cell>
          <cell r="AD8772">
            <v>219506854</v>
          </cell>
          <cell r="AE8772">
            <v>219506854</v>
          </cell>
        </row>
        <row r="8773">
          <cell r="F8773" t="str">
            <v>C-3603-1300-1</v>
          </cell>
          <cell r="U8773">
            <v>0</v>
          </cell>
          <cell r="V8773">
            <v>17063713</v>
          </cell>
          <cell r="W8773">
            <v>5389713</v>
          </cell>
          <cell r="X8773">
            <v>11674000</v>
          </cell>
          <cell r="Z8773">
            <v>9291200</v>
          </cell>
          <cell r="AA8773">
            <v>2382800</v>
          </cell>
          <cell r="AB8773">
            <v>9291200</v>
          </cell>
          <cell r="AC8773">
            <v>9291200</v>
          </cell>
          <cell r="AD8773">
            <v>9291200</v>
          </cell>
          <cell r="AE8773">
            <v>9291200</v>
          </cell>
        </row>
        <row r="8774">
          <cell r="F8774" t="str">
            <v>C-3603-1300-3</v>
          </cell>
          <cell r="U8774">
            <v>301764900</v>
          </cell>
          <cell r="V8774">
            <v>0</v>
          </cell>
          <cell r="W8774">
            <v>82509646</v>
          </cell>
          <cell r="X8774">
            <v>219255254</v>
          </cell>
          <cell r="Z8774">
            <v>213538631</v>
          </cell>
          <cell r="AA8774">
            <v>5716623</v>
          </cell>
          <cell r="AB8774">
            <v>213538631</v>
          </cell>
          <cell r="AC8774">
            <v>213538631</v>
          </cell>
          <cell r="AD8774">
            <v>213538631</v>
          </cell>
          <cell r="AE8774">
            <v>213538631</v>
          </cell>
        </row>
        <row r="8775">
          <cell r="F8775" t="str">
            <v>C-3603-1300-3</v>
          </cell>
          <cell r="U8775">
            <v>18499200</v>
          </cell>
          <cell r="V8775">
            <v>0</v>
          </cell>
          <cell r="W8775">
            <v>2915347</v>
          </cell>
          <cell r="X8775">
            <v>15583853</v>
          </cell>
          <cell r="Z8775">
            <v>15583853</v>
          </cell>
          <cell r="AA8775">
            <v>0</v>
          </cell>
          <cell r="AB8775">
            <v>15583853</v>
          </cell>
          <cell r="AC8775">
            <v>15583853</v>
          </cell>
          <cell r="AD8775">
            <v>15583853</v>
          </cell>
          <cell r="AE8775">
            <v>15583853</v>
          </cell>
        </row>
        <row r="8776">
          <cell r="F8776" t="str">
            <v>C-3603-1300-3</v>
          </cell>
          <cell r="U8776">
            <v>420857900</v>
          </cell>
          <cell r="V8776">
            <v>0</v>
          </cell>
          <cell r="W8776">
            <v>161948869</v>
          </cell>
          <cell r="X8776">
            <v>258909031</v>
          </cell>
          <cell r="Z8776">
            <v>202901587</v>
          </cell>
          <cell r="AA8776">
            <v>56007444</v>
          </cell>
          <cell r="AB8776">
            <v>202901587</v>
          </cell>
          <cell r="AC8776">
            <v>202901587</v>
          </cell>
          <cell r="AD8776">
            <v>202901587</v>
          </cell>
          <cell r="AE8776">
            <v>202901587</v>
          </cell>
        </row>
        <row r="8777">
          <cell r="F8777" t="str">
            <v>C-3603-1300-3</v>
          </cell>
          <cell r="U8777">
            <v>150882500</v>
          </cell>
          <cell r="V8777">
            <v>0</v>
          </cell>
          <cell r="W8777">
            <v>623948</v>
          </cell>
          <cell r="X8777">
            <v>150258552</v>
          </cell>
          <cell r="Z8777">
            <v>150258436</v>
          </cell>
          <cell r="AA8777">
            <v>116</v>
          </cell>
          <cell r="AB8777">
            <v>150258436</v>
          </cell>
          <cell r="AC8777">
            <v>150258436</v>
          </cell>
          <cell r="AD8777">
            <v>150258436</v>
          </cell>
          <cell r="AE8777">
            <v>150258436</v>
          </cell>
        </row>
        <row r="8778">
          <cell r="F8778" t="str">
            <v>C-3603-1300-4</v>
          </cell>
          <cell r="U8778">
            <v>0</v>
          </cell>
          <cell r="V8778">
            <v>3301546</v>
          </cell>
          <cell r="W8778">
            <v>1189546</v>
          </cell>
          <cell r="X8778">
            <v>2112000</v>
          </cell>
          <cell r="Z8778">
            <v>2112000</v>
          </cell>
          <cell r="AA8778">
            <v>0</v>
          </cell>
          <cell r="AB8778">
            <v>2112000</v>
          </cell>
          <cell r="AC8778">
            <v>2112000</v>
          </cell>
          <cell r="AD8778">
            <v>2112000</v>
          </cell>
          <cell r="AE8778">
            <v>2112000</v>
          </cell>
        </row>
        <row r="8779">
          <cell r="F8779" t="str">
            <v>C-3603-1300-4</v>
          </cell>
          <cell r="U8779">
            <v>231273966</v>
          </cell>
          <cell r="V8779">
            <v>27978553</v>
          </cell>
          <cell r="W8779">
            <v>0</v>
          </cell>
          <cell r="X8779">
            <v>259252519</v>
          </cell>
          <cell r="Z8779">
            <v>253959346</v>
          </cell>
          <cell r="AA8779">
            <v>5293173</v>
          </cell>
          <cell r="AB8779">
            <v>253959346</v>
          </cell>
          <cell r="AC8779">
            <v>253959346</v>
          </cell>
          <cell r="AD8779">
            <v>253959346</v>
          </cell>
          <cell r="AE8779">
            <v>253959346</v>
          </cell>
        </row>
        <row r="8780">
          <cell r="F8780" t="str">
            <v>C-3603-1300-7</v>
          </cell>
          <cell r="U8780">
            <v>13372099</v>
          </cell>
          <cell r="V8780">
            <v>29984463</v>
          </cell>
          <cell r="W8780">
            <v>0</v>
          </cell>
          <cell r="X8780">
            <v>43356562</v>
          </cell>
          <cell r="Z8780">
            <v>43338750</v>
          </cell>
          <cell r="AA8780">
            <v>17812</v>
          </cell>
          <cell r="AB8780">
            <v>43338750</v>
          </cell>
          <cell r="AC8780">
            <v>43338750</v>
          </cell>
          <cell r="AD8780">
            <v>43338750</v>
          </cell>
          <cell r="AE8780">
            <v>43338750</v>
          </cell>
        </row>
        <row r="8781">
          <cell r="F8781" t="str">
            <v>C-3603-1300-7</v>
          </cell>
          <cell r="U8781">
            <v>13102648</v>
          </cell>
          <cell r="V8781">
            <v>0</v>
          </cell>
          <cell r="W8781">
            <v>13102648</v>
          </cell>
          <cell r="X8781">
            <v>0</v>
          </cell>
          <cell r="Z8781">
            <v>0</v>
          </cell>
          <cell r="AA8781">
            <v>0</v>
          </cell>
          <cell r="AB8781">
            <v>0</v>
          </cell>
          <cell r="AC8781">
            <v>0</v>
          </cell>
          <cell r="AD8781">
            <v>0</v>
          </cell>
          <cell r="AE8781">
            <v>0</v>
          </cell>
        </row>
        <row r="8782">
          <cell r="F8782" t="str">
            <v>C-3603-1300-7</v>
          </cell>
          <cell r="U8782">
            <v>2881815</v>
          </cell>
          <cell r="V8782">
            <v>2200000</v>
          </cell>
          <cell r="W8782">
            <v>2881815</v>
          </cell>
          <cell r="X8782">
            <v>2200000</v>
          </cell>
          <cell r="Z8782">
            <v>1570800</v>
          </cell>
          <cell r="AA8782">
            <v>629200</v>
          </cell>
          <cell r="AB8782">
            <v>1570800</v>
          </cell>
          <cell r="AC8782">
            <v>1570800</v>
          </cell>
          <cell r="AD8782">
            <v>1570800</v>
          </cell>
          <cell r="AE8782">
            <v>1570800</v>
          </cell>
        </row>
        <row r="8783">
          <cell r="F8783" t="str">
            <v>C-3603-1300-9</v>
          </cell>
          <cell r="U8783">
            <v>0</v>
          </cell>
          <cell r="V8783">
            <v>1000000</v>
          </cell>
          <cell r="W8783">
            <v>40000</v>
          </cell>
          <cell r="X8783">
            <v>960000</v>
          </cell>
          <cell r="Z8783">
            <v>960000</v>
          </cell>
          <cell r="AA8783">
            <v>0</v>
          </cell>
          <cell r="AB8783">
            <v>960000</v>
          </cell>
          <cell r="AC8783">
            <v>960000</v>
          </cell>
          <cell r="AD8783">
            <v>960000</v>
          </cell>
          <cell r="AE8783">
            <v>960000</v>
          </cell>
        </row>
        <row r="8784">
          <cell r="F8784" t="str">
            <v>C-3603-1300-9</v>
          </cell>
          <cell r="U8784">
            <v>83950000</v>
          </cell>
          <cell r="V8784">
            <v>64873333</v>
          </cell>
          <cell r="W8784">
            <v>503333</v>
          </cell>
          <cell r="X8784">
            <v>148320000</v>
          </cell>
          <cell r="Z8784">
            <v>148320000</v>
          </cell>
          <cell r="AA8784">
            <v>0</v>
          </cell>
          <cell r="AB8784">
            <v>148320000</v>
          </cell>
          <cell r="AC8784">
            <v>148320000</v>
          </cell>
          <cell r="AD8784">
            <v>148320000</v>
          </cell>
          <cell r="AE8784">
            <v>148320000</v>
          </cell>
        </row>
        <row r="8785">
          <cell r="F8785" t="str">
            <v>C-3603-1300-9</v>
          </cell>
          <cell r="U8785">
            <v>1500000</v>
          </cell>
          <cell r="V8785">
            <v>15472000</v>
          </cell>
          <cell r="W8785">
            <v>669500</v>
          </cell>
          <cell r="X8785">
            <v>16302500</v>
          </cell>
          <cell r="Z8785">
            <v>15279667</v>
          </cell>
          <cell r="AA8785">
            <v>1022833</v>
          </cell>
          <cell r="AB8785">
            <v>15279667</v>
          </cell>
          <cell r="AC8785">
            <v>15279667</v>
          </cell>
          <cell r="AD8785">
            <v>15279667</v>
          </cell>
          <cell r="AE8785">
            <v>15279667</v>
          </cell>
        </row>
        <row r="8786">
          <cell r="F8786" t="str">
            <v>C-3603-1300-11</v>
          </cell>
          <cell r="U8786">
            <v>0</v>
          </cell>
          <cell r="V8786">
            <v>260000000</v>
          </cell>
          <cell r="W8786">
            <v>1794609</v>
          </cell>
          <cell r="X8786">
            <v>258205391</v>
          </cell>
          <cell r="Z8786">
            <v>258205391</v>
          </cell>
          <cell r="AA8786">
            <v>0</v>
          </cell>
          <cell r="AB8786">
            <v>258205391</v>
          </cell>
          <cell r="AC8786">
            <v>258205391</v>
          </cell>
          <cell r="AD8786">
            <v>258205391</v>
          </cell>
          <cell r="AE8786">
            <v>258205391</v>
          </cell>
        </row>
        <row r="8787">
          <cell r="F8787" t="str">
            <v>C-3603-1300-11</v>
          </cell>
          <cell r="U8787">
            <v>0</v>
          </cell>
          <cell r="V8787">
            <v>230000000</v>
          </cell>
          <cell r="W8787">
            <v>2987270</v>
          </cell>
          <cell r="X8787">
            <v>227012730</v>
          </cell>
          <cell r="Z8787">
            <v>227012730</v>
          </cell>
          <cell r="AA8787">
            <v>0</v>
          </cell>
          <cell r="AB8787">
            <v>227012730</v>
          </cell>
          <cell r="AC8787">
            <v>227012730</v>
          </cell>
          <cell r="AD8787">
            <v>227012730</v>
          </cell>
          <cell r="AE8787">
            <v>227012730</v>
          </cell>
        </row>
        <row r="8788">
          <cell r="F8788" t="str">
            <v>C-3605-1300-1</v>
          </cell>
          <cell r="U8788">
            <v>92572500</v>
          </cell>
          <cell r="V8788">
            <v>0</v>
          </cell>
          <cell r="W8788">
            <v>19431300</v>
          </cell>
          <cell r="X8788">
            <v>73141200</v>
          </cell>
          <cell r="Z8788">
            <v>70141200</v>
          </cell>
          <cell r="AA8788">
            <v>3000000</v>
          </cell>
          <cell r="AB8788">
            <v>70141200</v>
          </cell>
          <cell r="AC8788">
            <v>70141200</v>
          </cell>
          <cell r="AD8788">
            <v>70141200</v>
          </cell>
          <cell r="AE8788">
            <v>70141200</v>
          </cell>
        </row>
        <row r="8789">
          <cell r="F8789" t="str">
            <v>C-3605-1300-1</v>
          </cell>
          <cell r="U8789">
            <v>53492150</v>
          </cell>
          <cell r="V8789">
            <v>0</v>
          </cell>
          <cell r="W8789">
            <v>1463595</v>
          </cell>
          <cell r="X8789">
            <v>52028555</v>
          </cell>
          <cell r="Z8789">
            <v>52028555</v>
          </cell>
          <cell r="AA8789">
            <v>0</v>
          </cell>
          <cell r="AB8789">
            <v>52028555</v>
          </cell>
          <cell r="AC8789">
            <v>52028555</v>
          </cell>
          <cell r="AD8789">
            <v>52028555</v>
          </cell>
          <cell r="AE8789">
            <v>52028555</v>
          </cell>
        </row>
        <row r="8790">
          <cell r="F8790" t="str">
            <v>C-3605-1300-1</v>
          </cell>
          <cell r="U8790">
            <v>16075000</v>
          </cell>
          <cell r="V8790">
            <v>15223750</v>
          </cell>
          <cell r="W8790">
            <v>10182352</v>
          </cell>
          <cell r="X8790">
            <v>21116398</v>
          </cell>
          <cell r="Z8790">
            <v>20865608</v>
          </cell>
          <cell r="AA8790">
            <v>250790</v>
          </cell>
          <cell r="AB8790">
            <v>20865608</v>
          </cell>
          <cell r="AC8790">
            <v>20865608</v>
          </cell>
          <cell r="AD8790">
            <v>20865608</v>
          </cell>
          <cell r="AE8790">
            <v>20865608</v>
          </cell>
        </row>
        <row r="8791">
          <cell r="F8791" t="str">
            <v>C-3605-1300-1</v>
          </cell>
          <cell r="U8791">
            <v>12500000</v>
          </cell>
          <cell r="V8791">
            <v>9087113</v>
          </cell>
          <cell r="W8791">
            <v>4807011</v>
          </cell>
          <cell r="X8791">
            <v>16780102</v>
          </cell>
          <cell r="Z8791">
            <v>16113251</v>
          </cell>
          <cell r="AA8791">
            <v>666851</v>
          </cell>
          <cell r="AB8791">
            <v>16113251</v>
          </cell>
          <cell r="AC8791">
            <v>15836657</v>
          </cell>
          <cell r="AD8791">
            <v>15836657</v>
          </cell>
          <cell r="AE8791">
            <v>15836657</v>
          </cell>
        </row>
        <row r="8792">
          <cell r="F8792" t="str">
            <v>C-3605-1300-1</v>
          </cell>
          <cell r="U8792">
            <v>78300000</v>
          </cell>
          <cell r="V8792">
            <v>0</v>
          </cell>
          <cell r="W8792">
            <v>4098654</v>
          </cell>
          <cell r="X8792">
            <v>74201346</v>
          </cell>
          <cell r="Z8792">
            <v>70867657</v>
          </cell>
          <cell r="AA8792">
            <v>3333689</v>
          </cell>
          <cell r="AB8792">
            <v>70867657</v>
          </cell>
          <cell r="AC8792">
            <v>0</v>
          </cell>
          <cell r="AD8792">
            <v>0</v>
          </cell>
          <cell r="AE8792">
            <v>0</v>
          </cell>
        </row>
        <row r="8793">
          <cell r="F8793" t="str">
            <v>C-3605-1300-1</v>
          </cell>
          <cell r="U8793">
            <v>6350000</v>
          </cell>
          <cell r="V8793">
            <v>0</v>
          </cell>
          <cell r="W8793">
            <v>0</v>
          </cell>
          <cell r="X8793">
            <v>6350000</v>
          </cell>
          <cell r="Z8793">
            <v>6268920</v>
          </cell>
          <cell r="AA8793">
            <v>81080</v>
          </cell>
          <cell r="AB8793">
            <v>6268920</v>
          </cell>
          <cell r="AC8793">
            <v>6268920</v>
          </cell>
          <cell r="AD8793">
            <v>6268920</v>
          </cell>
          <cell r="AE8793">
            <v>6268920</v>
          </cell>
        </row>
        <row r="8794">
          <cell r="F8794" t="str">
            <v>C-3605-1300-1</v>
          </cell>
          <cell r="U8794">
            <v>400000000</v>
          </cell>
          <cell r="V8794">
            <v>0</v>
          </cell>
          <cell r="W8794">
            <v>400000000</v>
          </cell>
          <cell r="X8794">
            <v>0</v>
          </cell>
          <cell r="Z8794">
            <v>0</v>
          </cell>
          <cell r="AA8794">
            <v>0</v>
          </cell>
          <cell r="AB8794">
            <v>0</v>
          </cell>
          <cell r="AC8794">
            <v>0</v>
          </cell>
          <cell r="AD8794">
            <v>0</v>
          </cell>
          <cell r="AE8794">
            <v>0</v>
          </cell>
        </row>
        <row r="8795">
          <cell r="F8795" t="str">
            <v>C-3605-1300-1</v>
          </cell>
          <cell r="U8795">
            <v>1600000</v>
          </cell>
          <cell r="V8795">
            <v>1100000</v>
          </cell>
          <cell r="W8795">
            <v>180000</v>
          </cell>
          <cell r="X8795">
            <v>2520000</v>
          </cell>
          <cell r="Z8795">
            <v>2520000</v>
          </cell>
          <cell r="AA8795">
            <v>0</v>
          </cell>
          <cell r="AB8795">
            <v>2520000</v>
          </cell>
          <cell r="AC8795">
            <v>2520000</v>
          </cell>
          <cell r="AD8795">
            <v>2520000</v>
          </cell>
          <cell r="AE8795">
            <v>2520000</v>
          </cell>
        </row>
        <row r="8796">
          <cell r="F8796" t="str">
            <v>C-3605-1300-1</v>
          </cell>
          <cell r="U8796">
            <v>2200000</v>
          </cell>
          <cell r="V8796">
            <v>19431300</v>
          </cell>
          <cell r="W8796">
            <v>0</v>
          </cell>
          <cell r="X8796">
            <v>21631300</v>
          </cell>
          <cell r="Z8796">
            <v>16929525</v>
          </cell>
          <cell r="AA8796">
            <v>4701775</v>
          </cell>
          <cell r="AB8796">
            <v>16929525</v>
          </cell>
          <cell r="AC8796">
            <v>16929525</v>
          </cell>
          <cell r="AD8796">
            <v>14869825</v>
          </cell>
          <cell r="AE8796">
            <v>14869825</v>
          </cell>
        </row>
        <row r="8797">
          <cell r="F8797" t="str">
            <v>C-3699-1300-2</v>
          </cell>
          <cell r="U8797">
            <v>0</v>
          </cell>
          <cell r="V8797">
            <v>185229230</v>
          </cell>
          <cell r="W8797">
            <v>39000000</v>
          </cell>
          <cell r="X8797">
            <v>146229230</v>
          </cell>
          <cell r="Z8797">
            <v>146229230</v>
          </cell>
          <cell r="AA8797">
            <v>0</v>
          </cell>
          <cell r="AB8797">
            <v>146229230</v>
          </cell>
          <cell r="AC8797">
            <v>146229230</v>
          </cell>
          <cell r="AD8797">
            <v>146229230</v>
          </cell>
          <cell r="AE8797">
            <v>146229230</v>
          </cell>
        </row>
        <row r="8798">
          <cell r="F8798" t="str">
            <v>FUNCIONAMIENTO</v>
          </cell>
          <cell r="U8798">
            <v>82400</v>
          </cell>
          <cell r="V8798">
            <v>0</v>
          </cell>
          <cell r="W8798">
            <v>82400</v>
          </cell>
          <cell r="X8798">
            <v>0</v>
          </cell>
          <cell r="Z8798">
            <v>0</v>
          </cell>
          <cell r="AA8798">
            <v>0</v>
          </cell>
          <cell r="AB8798">
            <v>0</v>
          </cell>
          <cell r="AC8798">
            <v>0</v>
          </cell>
          <cell r="AD8798">
            <v>0</v>
          </cell>
          <cell r="AE8798">
            <v>0</v>
          </cell>
        </row>
        <row r="8799">
          <cell r="F8799" t="str">
            <v>FUNCIONAMIENTO</v>
          </cell>
          <cell r="U8799">
            <v>700000</v>
          </cell>
          <cell r="V8799">
            <v>0</v>
          </cell>
          <cell r="W8799">
            <v>0</v>
          </cell>
          <cell r="X8799">
            <v>700000</v>
          </cell>
          <cell r="Z8799">
            <v>700000</v>
          </cell>
          <cell r="AA8799">
            <v>0</v>
          </cell>
          <cell r="AB8799">
            <v>700000</v>
          </cell>
          <cell r="AC8799">
            <v>700000</v>
          </cell>
          <cell r="AD8799">
            <v>700000</v>
          </cell>
          <cell r="AE8799">
            <v>700000</v>
          </cell>
        </row>
        <row r="8800">
          <cell r="F8800" t="str">
            <v>C-3602-1300-2</v>
          </cell>
          <cell r="U8800">
            <v>323380000</v>
          </cell>
          <cell r="V8800">
            <v>46800000</v>
          </cell>
          <cell r="W8800">
            <v>13089335</v>
          </cell>
          <cell r="X8800">
            <v>357090665</v>
          </cell>
          <cell r="Z8800">
            <v>356687332</v>
          </cell>
          <cell r="AA8800">
            <v>403333</v>
          </cell>
          <cell r="AB8800">
            <v>356687332</v>
          </cell>
          <cell r="AC8800">
            <v>356687332</v>
          </cell>
          <cell r="AD8800">
            <v>356687332</v>
          </cell>
          <cell r="AE8800">
            <v>356687332</v>
          </cell>
        </row>
        <row r="8801">
          <cell r="F8801" t="str">
            <v>C-3602-1300-2</v>
          </cell>
          <cell r="U8801">
            <v>0</v>
          </cell>
          <cell r="V8801">
            <v>20000000</v>
          </cell>
          <cell r="W8801">
            <v>0</v>
          </cell>
          <cell r="X8801">
            <v>20000000</v>
          </cell>
          <cell r="Z8801">
            <v>20000000</v>
          </cell>
          <cell r="AA8801">
            <v>0</v>
          </cell>
          <cell r="AB8801">
            <v>20000000</v>
          </cell>
          <cell r="AC8801">
            <v>20000000</v>
          </cell>
          <cell r="AD8801">
            <v>20000000</v>
          </cell>
          <cell r="AE8801">
            <v>20000000</v>
          </cell>
        </row>
        <row r="8802">
          <cell r="F8802" t="str">
            <v>C-3602-1300-2</v>
          </cell>
          <cell r="U8802">
            <v>15000000</v>
          </cell>
          <cell r="V8802">
            <v>27000000</v>
          </cell>
          <cell r="W8802">
            <v>0</v>
          </cell>
          <cell r="X8802">
            <v>42000000</v>
          </cell>
          <cell r="Z8802">
            <v>41931979</v>
          </cell>
          <cell r="AA8802">
            <v>68021</v>
          </cell>
          <cell r="AB8802">
            <v>41931979</v>
          </cell>
          <cell r="AC8802">
            <v>41931979</v>
          </cell>
          <cell r="AD8802">
            <v>41931979</v>
          </cell>
          <cell r="AE8802">
            <v>41931979</v>
          </cell>
        </row>
        <row r="8803">
          <cell r="F8803" t="str">
            <v>C-3602-1300-3</v>
          </cell>
          <cell r="U8803">
            <v>148051000</v>
          </cell>
          <cell r="V8803">
            <v>1960000</v>
          </cell>
          <cell r="W8803">
            <v>138000</v>
          </cell>
          <cell r="X8803">
            <v>149873000</v>
          </cell>
          <cell r="Z8803">
            <v>149873000</v>
          </cell>
          <cell r="AA8803">
            <v>0</v>
          </cell>
          <cell r="AB8803">
            <v>149873000</v>
          </cell>
          <cell r="AC8803">
            <v>149873000</v>
          </cell>
          <cell r="AD8803">
            <v>149873000</v>
          </cell>
          <cell r="AE8803">
            <v>149873000</v>
          </cell>
        </row>
        <row r="8804">
          <cell r="F8804" t="str">
            <v>C-3602-1300-3</v>
          </cell>
          <cell r="U8804">
            <v>0</v>
          </cell>
          <cell r="V8804">
            <v>13500000</v>
          </cell>
          <cell r="W8804">
            <v>0</v>
          </cell>
          <cell r="X8804">
            <v>13500000</v>
          </cell>
          <cell r="Z8804">
            <v>5454000</v>
          </cell>
          <cell r="AA8804">
            <v>8046000</v>
          </cell>
          <cell r="AB8804">
            <v>5454000</v>
          </cell>
          <cell r="AC8804">
            <v>5454000</v>
          </cell>
          <cell r="AD8804">
            <v>5454000</v>
          </cell>
          <cell r="AE8804">
            <v>5454000</v>
          </cell>
        </row>
        <row r="8805">
          <cell r="F8805" t="str">
            <v>C-3602-1300-3</v>
          </cell>
          <cell r="U8805">
            <v>0</v>
          </cell>
          <cell r="V8805">
            <v>13138000</v>
          </cell>
          <cell r="W8805">
            <v>0</v>
          </cell>
          <cell r="X8805">
            <v>13138000</v>
          </cell>
          <cell r="Z8805">
            <v>13021817</v>
          </cell>
          <cell r="AA8805">
            <v>116183</v>
          </cell>
          <cell r="AB8805">
            <v>13021817</v>
          </cell>
          <cell r="AC8805">
            <v>13021817</v>
          </cell>
          <cell r="AD8805">
            <v>13021817</v>
          </cell>
          <cell r="AE8805">
            <v>13021817</v>
          </cell>
        </row>
        <row r="8806">
          <cell r="F8806" t="str">
            <v>C-3602-1300-4</v>
          </cell>
          <cell r="U8806">
            <v>18600000</v>
          </cell>
          <cell r="V8806">
            <v>3650000</v>
          </cell>
          <cell r="W8806">
            <v>0</v>
          </cell>
          <cell r="X8806">
            <v>22250000</v>
          </cell>
          <cell r="Z8806">
            <v>22227714</v>
          </cell>
          <cell r="AA8806">
            <v>22286</v>
          </cell>
          <cell r="AB8806">
            <v>22227714</v>
          </cell>
          <cell r="AC8806">
            <v>22227714</v>
          </cell>
          <cell r="AD8806">
            <v>22227714</v>
          </cell>
          <cell r="AE8806">
            <v>22227714</v>
          </cell>
        </row>
        <row r="8807">
          <cell r="F8807" t="str">
            <v>C-3602-1300-4</v>
          </cell>
          <cell r="U8807">
            <v>116080000</v>
          </cell>
          <cell r="V8807">
            <v>0</v>
          </cell>
          <cell r="W8807">
            <v>0</v>
          </cell>
          <cell r="X8807">
            <v>116080000</v>
          </cell>
          <cell r="Z8807">
            <v>116025667</v>
          </cell>
          <cell r="AA8807">
            <v>54333</v>
          </cell>
          <cell r="AB8807">
            <v>116025667</v>
          </cell>
          <cell r="AC8807">
            <v>116025667</v>
          </cell>
          <cell r="AD8807">
            <v>116025667</v>
          </cell>
          <cell r="AE8807">
            <v>116025667</v>
          </cell>
        </row>
        <row r="8808">
          <cell r="F8808" t="str">
            <v>C-3602-1300-5</v>
          </cell>
          <cell r="U8808">
            <v>123395000</v>
          </cell>
          <cell r="V8808">
            <v>0</v>
          </cell>
          <cell r="W8808">
            <v>14226333</v>
          </cell>
          <cell r="X8808">
            <v>109168667</v>
          </cell>
          <cell r="Z8808">
            <v>109168667</v>
          </cell>
          <cell r="AA8808">
            <v>0</v>
          </cell>
          <cell r="AB8808">
            <v>109168667</v>
          </cell>
          <cell r="AC8808">
            <v>109168667</v>
          </cell>
          <cell r="AD8808">
            <v>109168667</v>
          </cell>
          <cell r="AE8808">
            <v>109168667</v>
          </cell>
        </row>
        <row r="8809">
          <cell r="F8809" t="str">
            <v>C-3602-1300-5</v>
          </cell>
          <cell r="U8809">
            <v>0</v>
          </cell>
          <cell r="V8809">
            <v>2000000</v>
          </cell>
          <cell r="W8809">
            <v>0</v>
          </cell>
          <cell r="X8809">
            <v>2000000</v>
          </cell>
          <cell r="Z8809">
            <v>1998910</v>
          </cell>
          <cell r="AA8809">
            <v>1090</v>
          </cell>
          <cell r="AB8809">
            <v>1998910</v>
          </cell>
          <cell r="AC8809">
            <v>1998910</v>
          </cell>
          <cell r="AD8809">
            <v>1998910</v>
          </cell>
          <cell r="AE8809">
            <v>1998910</v>
          </cell>
        </row>
        <row r="8810">
          <cell r="F8810" t="str">
            <v>C-3603-1300-1</v>
          </cell>
          <cell r="U8810">
            <v>112788000</v>
          </cell>
          <cell r="V8810">
            <v>24394170</v>
          </cell>
          <cell r="W8810">
            <v>12334894.66</v>
          </cell>
          <cell r="X8810">
            <v>124847275.34</v>
          </cell>
          <cell r="Z8810">
            <v>124847274.93000001</v>
          </cell>
          <cell r="AA8810">
            <v>0.41</v>
          </cell>
          <cell r="AB8810">
            <v>124847274.93000001</v>
          </cell>
          <cell r="AC8810">
            <v>105425032.09</v>
          </cell>
          <cell r="AD8810">
            <v>105425032.09</v>
          </cell>
          <cell r="AE8810">
            <v>105425032.09</v>
          </cell>
        </row>
        <row r="8811">
          <cell r="F8811" t="str">
            <v>C-3603-1300-1</v>
          </cell>
          <cell r="U8811">
            <v>12985000</v>
          </cell>
          <cell r="V8811">
            <v>0</v>
          </cell>
          <cell r="W8811">
            <v>1292360</v>
          </cell>
          <cell r="X8811">
            <v>11692640</v>
          </cell>
          <cell r="Z8811">
            <v>11692640</v>
          </cell>
          <cell r="AA8811">
            <v>0</v>
          </cell>
          <cell r="AB8811">
            <v>11692640</v>
          </cell>
          <cell r="AC8811">
            <v>11692640</v>
          </cell>
          <cell r="AD8811">
            <v>11692640</v>
          </cell>
          <cell r="AE8811">
            <v>11692640</v>
          </cell>
        </row>
        <row r="8812">
          <cell r="F8812" t="str">
            <v>C-3603-1300-1</v>
          </cell>
          <cell r="U8812">
            <v>91735000</v>
          </cell>
          <cell r="V8812">
            <v>15000000</v>
          </cell>
          <cell r="W8812">
            <v>0</v>
          </cell>
          <cell r="X8812">
            <v>106735000</v>
          </cell>
          <cell r="Z8812">
            <v>105845231</v>
          </cell>
          <cell r="AA8812">
            <v>889769</v>
          </cell>
          <cell r="AB8812">
            <v>105845231</v>
          </cell>
          <cell r="AC8812">
            <v>105845231</v>
          </cell>
          <cell r="AD8812">
            <v>105845231</v>
          </cell>
          <cell r="AE8812">
            <v>105845231</v>
          </cell>
        </row>
        <row r="8813">
          <cell r="F8813" t="str">
            <v>C-3603-1300-1</v>
          </cell>
          <cell r="U8813">
            <v>11140000</v>
          </cell>
          <cell r="V8813">
            <v>0</v>
          </cell>
          <cell r="W8813">
            <v>1136825</v>
          </cell>
          <cell r="X8813">
            <v>10003175</v>
          </cell>
          <cell r="Z8813">
            <v>10003175</v>
          </cell>
          <cell r="AA8813">
            <v>0</v>
          </cell>
          <cell r="AB8813">
            <v>10003175</v>
          </cell>
          <cell r="AC8813">
            <v>10003175</v>
          </cell>
          <cell r="AD8813">
            <v>10003175</v>
          </cell>
          <cell r="AE8813">
            <v>10003175</v>
          </cell>
        </row>
        <row r="8814">
          <cell r="F8814" t="str">
            <v>C-3603-1300-1</v>
          </cell>
          <cell r="U8814">
            <v>10000000</v>
          </cell>
          <cell r="V8814">
            <v>0</v>
          </cell>
          <cell r="W8814">
            <v>0</v>
          </cell>
          <cell r="X8814">
            <v>10000000</v>
          </cell>
          <cell r="Z8814">
            <v>9999868</v>
          </cell>
          <cell r="AA8814">
            <v>132</v>
          </cell>
          <cell r="AB8814">
            <v>9999868</v>
          </cell>
          <cell r="AC8814">
            <v>9999868</v>
          </cell>
          <cell r="AD8814">
            <v>9999868</v>
          </cell>
          <cell r="AE8814">
            <v>9999868</v>
          </cell>
        </row>
        <row r="8815">
          <cell r="F8815" t="str">
            <v>C-3603-1300-1</v>
          </cell>
          <cell r="U8815">
            <v>62427000</v>
          </cell>
          <cell r="V8815">
            <v>10000000</v>
          </cell>
          <cell r="W8815">
            <v>0</v>
          </cell>
          <cell r="X8815">
            <v>72427000</v>
          </cell>
          <cell r="Z8815">
            <v>72104191</v>
          </cell>
          <cell r="AA8815">
            <v>322809</v>
          </cell>
          <cell r="AB8815">
            <v>72104191</v>
          </cell>
          <cell r="AC8815">
            <v>72104191</v>
          </cell>
          <cell r="AD8815">
            <v>72104191</v>
          </cell>
          <cell r="AE8815">
            <v>72104191</v>
          </cell>
        </row>
        <row r="8816">
          <cell r="F8816" t="str">
            <v>C-3603-1300-1</v>
          </cell>
          <cell r="U8816">
            <v>137150000</v>
          </cell>
          <cell r="V8816">
            <v>0</v>
          </cell>
          <cell r="W8816">
            <v>12422000</v>
          </cell>
          <cell r="X8816">
            <v>124728000</v>
          </cell>
          <cell r="Z8816">
            <v>120228000</v>
          </cell>
          <cell r="AA8816">
            <v>4500000</v>
          </cell>
          <cell r="AB8816">
            <v>120228000</v>
          </cell>
          <cell r="AC8816">
            <v>120228000</v>
          </cell>
          <cell r="AD8816">
            <v>120228000</v>
          </cell>
          <cell r="AE8816">
            <v>120228000</v>
          </cell>
        </row>
        <row r="8817">
          <cell r="F8817" t="str">
            <v>C-3603-1300-1</v>
          </cell>
          <cell r="U8817">
            <v>306115000</v>
          </cell>
          <cell r="V8817">
            <v>21945079</v>
          </cell>
          <cell r="W8817">
            <v>47296510.520000003</v>
          </cell>
          <cell r="X8817">
            <v>280763568.48000002</v>
          </cell>
          <cell r="Z8817">
            <v>279983322.94</v>
          </cell>
          <cell r="AA8817">
            <v>780245.54</v>
          </cell>
          <cell r="AB8817">
            <v>279983322.94</v>
          </cell>
          <cell r="AC8817">
            <v>261916131</v>
          </cell>
          <cell r="AD8817">
            <v>261916131</v>
          </cell>
          <cell r="AE8817">
            <v>261916131</v>
          </cell>
        </row>
        <row r="8818">
          <cell r="F8818" t="str">
            <v>C-3603-1300-1</v>
          </cell>
          <cell r="U8818">
            <v>92801000</v>
          </cell>
          <cell r="V8818">
            <v>0</v>
          </cell>
          <cell r="W8818">
            <v>35000000</v>
          </cell>
          <cell r="X8818">
            <v>57801000</v>
          </cell>
          <cell r="Z8818">
            <v>33134880</v>
          </cell>
          <cell r="AA8818">
            <v>24666120</v>
          </cell>
          <cell r="AB8818">
            <v>33134880</v>
          </cell>
          <cell r="AC8818">
            <v>31947570</v>
          </cell>
          <cell r="AD8818">
            <v>31947570</v>
          </cell>
          <cell r="AE8818">
            <v>31947570</v>
          </cell>
        </row>
        <row r="8819">
          <cell r="F8819" t="str">
            <v>C-3603-1300-1</v>
          </cell>
          <cell r="U8819">
            <v>8000000</v>
          </cell>
          <cell r="V8819">
            <v>5000000</v>
          </cell>
          <cell r="W8819">
            <v>5168000</v>
          </cell>
          <cell r="X8819">
            <v>7832000</v>
          </cell>
          <cell r="Z8819">
            <v>7831337</v>
          </cell>
          <cell r="AA8819">
            <v>663</v>
          </cell>
          <cell r="AB8819">
            <v>7831337</v>
          </cell>
          <cell r="AC8819">
            <v>7831337</v>
          </cell>
          <cell r="AD8819">
            <v>7831337</v>
          </cell>
          <cell r="AE8819">
            <v>7831337</v>
          </cell>
        </row>
        <row r="8820">
          <cell r="F8820" t="str">
            <v>C-3603-1300-1</v>
          </cell>
          <cell r="U8820">
            <v>0</v>
          </cell>
          <cell r="V8820">
            <v>5178477</v>
          </cell>
          <cell r="W8820">
            <v>4122005</v>
          </cell>
          <cell r="X8820">
            <v>1056472</v>
          </cell>
          <cell r="Z8820">
            <v>1056472</v>
          </cell>
          <cell r="AA8820">
            <v>0</v>
          </cell>
          <cell r="AB8820">
            <v>1056472</v>
          </cell>
          <cell r="AC8820">
            <v>1056472</v>
          </cell>
          <cell r="AD8820">
            <v>1056472</v>
          </cell>
          <cell r="AE8820">
            <v>1056472</v>
          </cell>
        </row>
        <row r="8821">
          <cell r="F8821" t="str">
            <v>C-3603-1300-1</v>
          </cell>
          <cell r="U8821">
            <v>60000000</v>
          </cell>
          <cell r="V8821">
            <v>2216762</v>
          </cell>
          <cell r="W8821">
            <v>21234623</v>
          </cell>
          <cell r="X8821">
            <v>40982139</v>
          </cell>
          <cell r="Z8821">
            <v>29540980</v>
          </cell>
          <cell r="AA8821">
            <v>11441159</v>
          </cell>
          <cell r="AB8821">
            <v>29540980</v>
          </cell>
          <cell r="AC8821">
            <v>29540980</v>
          </cell>
          <cell r="AD8821">
            <v>29540980</v>
          </cell>
          <cell r="AE8821">
            <v>29540980</v>
          </cell>
        </row>
        <row r="8822">
          <cell r="F8822" t="str">
            <v>C-3603-1300-1</v>
          </cell>
          <cell r="U8822">
            <v>44290000</v>
          </cell>
          <cell r="V8822">
            <v>0</v>
          </cell>
          <cell r="W8822">
            <v>10186700</v>
          </cell>
          <cell r="X8822">
            <v>34103300</v>
          </cell>
          <cell r="Z8822">
            <v>34103300</v>
          </cell>
          <cell r="AA8822">
            <v>0</v>
          </cell>
          <cell r="AB8822">
            <v>34103300</v>
          </cell>
          <cell r="AC8822">
            <v>34103300</v>
          </cell>
          <cell r="AD8822">
            <v>34103300</v>
          </cell>
          <cell r="AE8822">
            <v>34103300</v>
          </cell>
        </row>
        <row r="8823">
          <cell r="F8823" t="str">
            <v>C-3603-1300-1</v>
          </cell>
          <cell r="U8823">
            <v>0</v>
          </cell>
          <cell r="V8823">
            <v>20000000</v>
          </cell>
          <cell r="W8823">
            <v>600</v>
          </cell>
          <cell r="X8823">
            <v>19999400</v>
          </cell>
          <cell r="Z8823">
            <v>19999400</v>
          </cell>
          <cell r="AA8823">
            <v>0</v>
          </cell>
          <cell r="AB8823">
            <v>19999400</v>
          </cell>
          <cell r="AC8823">
            <v>19999400</v>
          </cell>
          <cell r="AD8823">
            <v>19999400</v>
          </cell>
          <cell r="AE8823">
            <v>19999400</v>
          </cell>
        </row>
        <row r="8824">
          <cell r="F8824" t="str">
            <v>C-3603-1300-1</v>
          </cell>
          <cell r="U8824">
            <v>0</v>
          </cell>
          <cell r="V8824">
            <v>5018744</v>
          </cell>
          <cell r="W8824">
            <v>3882272.19</v>
          </cell>
          <cell r="X8824">
            <v>1136471.81</v>
          </cell>
          <cell r="Z8824">
            <v>1136471.81</v>
          </cell>
          <cell r="AA8824">
            <v>0</v>
          </cell>
          <cell r="AB8824">
            <v>1136471.81</v>
          </cell>
          <cell r="AC8824">
            <v>1136471.81</v>
          </cell>
          <cell r="AD8824">
            <v>1136471.81</v>
          </cell>
          <cell r="AE8824">
            <v>1136471.81</v>
          </cell>
        </row>
        <row r="8825">
          <cell r="F8825" t="str">
            <v>C-3603-1300-1</v>
          </cell>
          <cell r="U8825">
            <v>98900000</v>
          </cell>
          <cell r="V8825">
            <v>2372172</v>
          </cell>
          <cell r="W8825">
            <v>20034227</v>
          </cell>
          <cell r="X8825">
            <v>81237945</v>
          </cell>
          <cell r="Z8825">
            <v>81237945</v>
          </cell>
          <cell r="AA8825">
            <v>0</v>
          </cell>
          <cell r="AB8825">
            <v>81237945</v>
          </cell>
          <cell r="AC8825">
            <v>81237945</v>
          </cell>
          <cell r="AD8825">
            <v>81237945</v>
          </cell>
          <cell r="AE8825">
            <v>81237945</v>
          </cell>
        </row>
        <row r="8826">
          <cell r="F8826" t="str">
            <v>C-3603-1300-1</v>
          </cell>
          <cell r="U8826">
            <v>1350000</v>
          </cell>
          <cell r="V8826">
            <v>2664226</v>
          </cell>
          <cell r="W8826">
            <v>1056472</v>
          </cell>
          <cell r="X8826">
            <v>2957754</v>
          </cell>
          <cell r="Z8826">
            <v>2957754</v>
          </cell>
          <cell r="AA8826">
            <v>0</v>
          </cell>
          <cell r="AB8826">
            <v>2957754</v>
          </cell>
          <cell r="AC8826">
            <v>2957754</v>
          </cell>
          <cell r="AD8826">
            <v>2957754</v>
          </cell>
          <cell r="AE8826">
            <v>2957754</v>
          </cell>
        </row>
        <row r="8827">
          <cell r="F8827" t="str">
            <v>C-3603-1300-6</v>
          </cell>
          <cell r="U8827">
            <v>148211620</v>
          </cell>
          <cell r="V8827">
            <v>6205733</v>
          </cell>
          <cell r="W8827">
            <v>1144251</v>
          </cell>
          <cell r="X8827">
            <v>153273102</v>
          </cell>
          <cell r="Z8827">
            <v>153273102</v>
          </cell>
          <cell r="AA8827">
            <v>0</v>
          </cell>
          <cell r="AB8827">
            <v>153273102</v>
          </cell>
          <cell r="AC8827">
            <v>153273102</v>
          </cell>
          <cell r="AD8827">
            <v>153273102</v>
          </cell>
          <cell r="AE8827">
            <v>153273102</v>
          </cell>
        </row>
        <row r="8828">
          <cell r="F8828" t="str">
            <v>C-3603-1300-6</v>
          </cell>
          <cell r="U8828">
            <v>0</v>
          </cell>
          <cell r="V8828">
            <v>2250000</v>
          </cell>
          <cell r="W8828">
            <v>52940</v>
          </cell>
          <cell r="X8828">
            <v>2197060</v>
          </cell>
          <cell r="Z8828">
            <v>2197060</v>
          </cell>
          <cell r="AA8828">
            <v>0</v>
          </cell>
          <cell r="AB8828">
            <v>2197060</v>
          </cell>
          <cell r="AC8828">
            <v>2197060</v>
          </cell>
          <cell r="AD8828">
            <v>2197060</v>
          </cell>
          <cell r="AE8828">
            <v>2197060</v>
          </cell>
        </row>
        <row r="8829">
          <cell r="F8829" t="str">
            <v>C-3603-1300-10</v>
          </cell>
          <cell r="U8829">
            <v>12582000</v>
          </cell>
          <cell r="V8829">
            <v>914378</v>
          </cell>
          <cell r="W8829">
            <v>12582000</v>
          </cell>
          <cell r="X8829">
            <v>914378</v>
          </cell>
          <cell r="Z8829">
            <v>914378</v>
          </cell>
          <cell r="AA8829">
            <v>0</v>
          </cell>
          <cell r="AB8829">
            <v>914378</v>
          </cell>
          <cell r="AC8829">
            <v>914378</v>
          </cell>
          <cell r="AD8829">
            <v>914378</v>
          </cell>
          <cell r="AE8829">
            <v>914378</v>
          </cell>
        </row>
        <row r="8830">
          <cell r="F8830" t="str">
            <v>C-3603-1300-10</v>
          </cell>
          <cell r="U8830">
            <v>10227000</v>
          </cell>
          <cell r="V8830">
            <v>22813962</v>
          </cell>
          <cell r="W8830">
            <v>0</v>
          </cell>
          <cell r="X8830">
            <v>33040962</v>
          </cell>
          <cell r="Z8830">
            <v>28862303</v>
          </cell>
          <cell r="AA8830">
            <v>4178659</v>
          </cell>
          <cell r="AB8830">
            <v>28862303</v>
          </cell>
          <cell r="AC8830">
            <v>28862303</v>
          </cell>
          <cell r="AD8830">
            <v>28862303</v>
          </cell>
          <cell r="AE8830">
            <v>28862303</v>
          </cell>
        </row>
        <row r="8831">
          <cell r="F8831" t="str">
            <v>C-3603-1300-10</v>
          </cell>
          <cell r="U8831">
            <v>0</v>
          </cell>
          <cell r="V8831">
            <v>1269470</v>
          </cell>
          <cell r="W8831">
            <v>908020</v>
          </cell>
          <cell r="X8831">
            <v>361450</v>
          </cell>
          <cell r="Z8831">
            <v>361450</v>
          </cell>
          <cell r="AA8831">
            <v>0</v>
          </cell>
          <cell r="AB8831">
            <v>361450</v>
          </cell>
          <cell r="AC8831">
            <v>361450</v>
          </cell>
          <cell r="AD8831">
            <v>361450</v>
          </cell>
          <cell r="AE8831">
            <v>361450</v>
          </cell>
        </row>
        <row r="8832">
          <cell r="F8832" t="str">
            <v>C-3603-1300-10</v>
          </cell>
          <cell r="U8832">
            <v>300681000</v>
          </cell>
          <cell r="V8832">
            <v>0</v>
          </cell>
          <cell r="W8832">
            <v>31978</v>
          </cell>
          <cell r="X8832">
            <v>300649022</v>
          </cell>
          <cell r="Z8832">
            <v>300649022</v>
          </cell>
          <cell r="AA8832">
            <v>0</v>
          </cell>
          <cell r="AB8832">
            <v>300649022</v>
          </cell>
          <cell r="AC8832">
            <v>300649022</v>
          </cell>
          <cell r="AD8832">
            <v>300649022</v>
          </cell>
          <cell r="AE8832">
            <v>300649022</v>
          </cell>
        </row>
        <row r="8833">
          <cell r="F8833" t="str">
            <v>C-3603-1300-10</v>
          </cell>
          <cell r="U8833">
            <v>7630893</v>
          </cell>
          <cell r="V8833">
            <v>5911386</v>
          </cell>
          <cell r="W8833">
            <v>570969.9</v>
          </cell>
          <cell r="X8833">
            <v>12971309.1</v>
          </cell>
          <cell r="Z8833">
            <v>12971309.1</v>
          </cell>
          <cell r="AA8833">
            <v>0</v>
          </cell>
          <cell r="AB8833">
            <v>12971309.1</v>
          </cell>
          <cell r="AC8833">
            <v>12971309.1</v>
          </cell>
          <cell r="AD8833">
            <v>12971309.1</v>
          </cell>
          <cell r="AE8833">
            <v>12971309.1</v>
          </cell>
        </row>
        <row r="8834">
          <cell r="F8834" t="str">
            <v>C-3603-1300-11</v>
          </cell>
          <cell r="U8834">
            <v>0</v>
          </cell>
          <cell r="V8834">
            <v>14385300</v>
          </cell>
          <cell r="W8834">
            <v>0</v>
          </cell>
          <cell r="X8834">
            <v>14385300</v>
          </cell>
          <cell r="Z8834">
            <v>14318675</v>
          </cell>
          <cell r="AA8834">
            <v>66625</v>
          </cell>
          <cell r="AB8834">
            <v>14318675</v>
          </cell>
          <cell r="AC8834">
            <v>9261175</v>
          </cell>
          <cell r="AD8834">
            <v>9261175</v>
          </cell>
          <cell r="AE8834">
            <v>9261175</v>
          </cell>
        </row>
        <row r="8835">
          <cell r="F8835" t="str">
            <v>C-3603-1300-11</v>
          </cell>
          <cell r="U8835">
            <v>0</v>
          </cell>
          <cell r="V8835">
            <v>3352000</v>
          </cell>
          <cell r="W8835">
            <v>0</v>
          </cell>
          <cell r="X8835">
            <v>3352000</v>
          </cell>
          <cell r="Z8835">
            <v>3215050</v>
          </cell>
          <cell r="AA8835">
            <v>136950</v>
          </cell>
          <cell r="AB8835">
            <v>3215050</v>
          </cell>
          <cell r="AC8835">
            <v>0</v>
          </cell>
          <cell r="AD8835">
            <v>0</v>
          </cell>
          <cell r="AE8835">
            <v>0</v>
          </cell>
        </row>
        <row r="8836">
          <cell r="F8836" t="str">
            <v>C-3603-1300-11</v>
          </cell>
          <cell r="U8836">
            <v>0</v>
          </cell>
          <cell r="V8836">
            <v>2830000</v>
          </cell>
          <cell r="W8836">
            <v>0</v>
          </cell>
          <cell r="X8836">
            <v>2830000</v>
          </cell>
          <cell r="Z8836">
            <v>0</v>
          </cell>
          <cell r="AA8836">
            <v>2830000</v>
          </cell>
          <cell r="AB8836">
            <v>0</v>
          </cell>
          <cell r="AC8836">
            <v>0</v>
          </cell>
          <cell r="AD8836">
            <v>0</v>
          </cell>
          <cell r="AE8836">
            <v>0</v>
          </cell>
        </row>
        <row r="8837">
          <cell r="F8837" t="str">
            <v>C-3699-1300-2</v>
          </cell>
          <cell r="U8837">
            <v>0</v>
          </cell>
          <cell r="V8837">
            <v>320777633</v>
          </cell>
          <cell r="W8837">
            <v>0</v>
          </cell>
          <cell r="X8837">
            <v>320777633</v>
          </cell>
          <cell r="Z8837">
            <v>0</v>
          </cell>
          <cell r="AA8837">
            <v>320777633</v>
          </cell>
          <cell r="AB8837">
            <v>0</v>
          </cell>
          <cell r="AC8837">
            <v>0</v>
          </cell>
          <cell r="AD8837">
            <v>0</v>
          </cell>
          <cell r="AE8837">
            <v>0</v>
          </cell>
        </row>
        <row r="8838">
          <cell r="F8838" t="str">
            <v>C-3699-1300-2</v>
          </cell>
          <cell r="U8838">
            <v>0</v>
          </cell>
          <cell r="V8838">
            <v>101833209</v>
          </cell>
          <cell r="W8838">
            <v>0</v>
          </cell>
          <cell r="X8838">
            <v>101833209</v>
          </cell>
          <cell r="Z8838">
            <v>59601948</v>
          </cell>
          <cell r="AA8838">
            <v>42231261</v>
          </cell>
          <cell r="AB8838">
            <v>59601948</v>
          </cell>
          <cell r="AC8838">
            <v>59601948</v>
          </cell>
          <cell r="AD8838">
            <v>59601948</v>
          </cell>
          <cell r="AE8838">
            <v>59601948</v>
          </cell>
        </row>
        <row r="8839">
          <cell r="F8839" t="str">
            <v>C-3699-1300-2</v>
          </cell>
          <cell r="U8839">
            <v>0</v>
          </cell>
          <cell r="V8839">
            <v>215908369</v>
          </cell>
          <cell r="W8839">
            <v>0</v>
          </cell>
          <cell r="X8839">
            <v>215908369</v>
          </cell>
          <cell r="Z8839">
            <v>26345629</v>
          </cell>
          <cell r="AA8839">
            <v>189562740</v>
          </cell>
          <cell r="AB8839">
            <v>26345629</v>
          </cell>
          <cell r="AC8839">
            <v>26345629</v>
          </cell>
          <cell r="AD8839">
            <v>26345629</v>
          </cell>
          <cell r="AE8839">
            <v>26345629</v>
          </cell>
        </row>
        <row r="8840">
          <cell r="F8840" t="str">
            <v>C-3699-1300-10</v>
          </cell>
          <cell r="U8840">
            <v>3150000</v>
          </cell>
          <cell r="V8840">
            <v>10000000</v>
          </cell>
          <cell r="W8840">
            <v>4630565</v>
          </cell>
          <cell r="X8840">
            <v>8519435</v>
          </cell>
          <cell r="Z8840">
            <v>8519435</v>
          </cell>
          <cell r="AA8840">
            <v>0</v>
          </cell>
          <cell r="AB8840">
            <v>8519435</v>
          </cell>
          <cell r="AC8840">
            <v>8519435</v>
          </cell>
          <cell r="AD8840">
            <v>8519435</v>
          </cell>
          <cell r="AE8840">
            <v>8519435</v>
          </cell>
        </row>
        <row r="8841">
          <cell r="F8841" t="str">
            <v>C-3602-1300-4</v>
          </cell>
          <cell r="U8841">
            <v>802700000</v>
          </cell>
          <cell r="V8841">
            <v>0</v>
          </cell>
          <cell r="W8841">
            <v>12000000</v>
          </cell>
          <cell r="X8841">
            <v>790700000</v>
          </cell>
          <cell r="Z8841">
            <v>777596666</v>
          </cell>
          <cell r="AA8841">
            <v>13103334</v>
          </cell>
          <cell r="AB8841">
            <v>777596666</v>
          </cell>
          <cell r="AC8841">
            <v>777496666</v>
          </cell>
          <cell r="AD8841">
            <v>777496666</v>
          </cell>
          <cell r="AE8841">
            <v>777496666</v>
          </cell>
        </row>
        <row r="8842">
          <cell r="F8842" t="str">
            <v>C-3602-1300-4</v>
          </cell>
          <cell r="U8842">
            <v>3000000</v>
          </cell>
          <cell r="V8842">
            <v>0</v>
          </cell>
          <cell r="W8842">
            <v>0</v>
          </cell>
          <cell r="X8842">
            <v>3000000</v>
          </cell>
          <cell r="Z8842">
            <v>3000000</v>
          </cell>
          <cell r="AA8842">
            <v>0</v>
          </cell>
          <cell r="AB8842">
            <v>3000000</v>
          </cell>
          <cell r="AC8842">
            <v>3000000</v>
          </cell>
          <cell r="AD8842">
            <v>3000000</v>
          </cell>
          <cell r="AE8842">
            <v>3000000</v>
          </cell>
        </row>
        <row r="8843">
          <cell r="F8843" t="str">
            <v>C-3602-1300-4</v>
          </cell>
          <cell r="U8843">
            <v>221200000</v>
          </cell>
          <cell r="V8843">
            <v>0</v>
          </cell>
          <cell r="W8843">
            <v>0</v>
          </cell>
          <cell r="X8843">
            <v>221200000</v>
          </cell>
          <cell r="Z8843">
            <v>211663564</v>
          </cell>
          <cell r="AA8843">
            <v>9536436</v>
          </cell>
          <cell r="AB8843">
            <v>211663564</v>
          </cell>
          <cell r="AC8843">
            <v>164028058</v>
          </cell>
          <cell r="AD8843">
            <v>118913184</v>
          </cell>
          <cell r="AE8843">
            <v>118913184</v>
          </cell>
        </row>
        <row r="8844">
          <cell r="F8844" t="str">
            <v>C-3602-1300-4</v>
          </cell>
          <cell r="U8844">
            <v>0</v>
          </cell>
          <cell r="V8844">
            <v>36174520</v>
          </cell>
          <cell r="W8844">
            <v>0</v>
          </cell>
          <cell r="X8844">
            <v>36174520</v>
          </cell>
          <cell r="Z8844">
            <v>36125973</v>
          </cell>
          <cell r="AA8844">
            <v>48547</v>
          </cell>
          <cell r="AB8844">
            <v>36125973</v>
          </cell>
          <cell r="AC8844">
            <v>36125973</v>
          </cell>
          <cell r="AD8844">
            <v>36125973</v>
          </cell>
          <cell r="AE8844">
            <v>36125973</v>
          </cell>
        </row>
        <row r="8845">
          <cell r="F8845" t="str">
            <v>C-3602-1300-5</v>
          </cell>
          <cell r="U8845">
            <v>82698750</v>
          </cell>
          <cell r="V8845">
            <v>0</v>
          </cell>
          <cell r="W8845">
            <v>0</v>
          </cell>
          <cell r="X8845">
            <v>82698750</v>
          </cell>
          <cell r="Z8845">
            <v>79486822</v>
          </cell>
          <cell r="AA8845">
            <v>3211928</v>
          </cell>
          <cell r="AB8845">
            <v>79486822</v>
          </cell>
          <cell r="AC8845">
            <v>79486822</v>
          </cell>
          <cell r="AD8845">
            <v>79486822</v>
          </cell>
          <cell r="AE8845">
            <v>79486822</v>
          </cell>
        </row>
        <row r="8846">
          <cell r="F8846" t="str">
            <v>C-3602-1300-5</v>
          </cell>
          <cell r="U8846">
            <v>413493750</v>
          </cell>
          <cell r="V8846">
            <v>0</v>
          </cell>
          <cell r="W8846">
            <v>0</v>
          </cell>
          <cell r="X8846">
            <v>413493750</v>
          </cell>
          <cell r="Z8846">
            <v>406333333</v>
          </cell>
          <cell r="AA8846">
            <v>7160417</v>
          </cell>
          <cell r="AB8846">
            <v>406333333</v>
          </cell>
          <cell r="AC8846">
            <v>406333333</v>
          </cell>
          <cell r="AD8846">
            <v>406333333</v>
          </cell>
          <cell r="AE8846">
            <v>406333333</v>
          </cell>
        </row>
        <row r="8847">
          <cell r="F8847" t="str">
            <v>C-3602-1300-5</v>
          </cell>
          <cell r="U8847">
            <v>36800000</v>
          </cell>
          <cell r="V8847">
            <v>0</v>
          </cell>
          <cell r="W8847">
            <v>369782</v>
          </cell>
          <cell r="X8847">
            <v>36430218</v>
          </cell>
          <cell r="Z8847">
            <v>36430218</v>
          </cell>
          <cell r="AA8847">
            <v>0</v>
          </cell>
          <cell r="AB8847">
            <v>36430218</v>
          </cell>
          <cell r="AC8847">
            <v>36430218</v>
          </cell>
          <cell r="AD8847">
            <v>36430218</v>
          </cell>
          <cell r="AE8847">
            <v>36430218</v>
          </cell>
        </row>
        <row r="8848">
          <cell r="F8848" t="str">
            <v>C-3602-1300-5</v>
          </cell>
          <cell r="U8848">
            <v>12404813</v>
          </cell>
          <cell r="V8848">
            <v>31596115</v>
          </cell>
          <cell r="W8848">
            <v>0</v>
          </cell>
          <cell r="X8848">
            <v>44000928</v>
          </cell>
          <cell r="Z8848">
            <v>43967288</v>
          </cell>
          <cell r="AA8848">
            <v>33640</v>
          </cell>
          <cell r="AB8848">
            <v>43967288</v>
          </cell>
          <cell r="AC8848">
            <v>43967288</v>
          </cell>
          <cell r="AD8848">
            <v>43967288</v>
          </cell>
          <cell r="AE8848">
            <v>43967288</v>
          </cell>
        </row>
        <row r="8849">
          <cell r="F8849" t="str">
            <v>C-3603-1300-1</v>
          </cell>
          <cell r="U8849">
            <v>0</v>
          </cell>
          <cell r="V8849">
            <v>10000000</v>
          </cell>
          <cell r="W8849">
            <v>0</v>
          </cell>
          <cell r="X8849">
            <v>10000000</v>
          </cell>
          <cell r="Z8849">
            <v>7217850</v>
          </cell>
          <cell r="AA8849">
            <v>2782150</v>
          </cell>
          <cell r="AB8849">
            <v>7217850</v>
          </cell>
          <cell r="AC8849">
            <v>0</v>
          </cell>
          <cell r="AD8849">
            <v>0</v>
          </cell>
          <cell r="AE8849">
            <v>0</v>
          </cell>
        </row>
        <row r="8850">
          <cell r="F8850" t="str">
            <v>C-3603-1300-1</v>
          </cell>
          <cell r="U8850">
            <v>0</v>
          </cell>
          <cell r="V8850">
            <v>8801965</v>
          </cell>
          <cell r="W8850">
            <v>0</v>
          </cell>
          <cell r="X8850">
            <v>8801965</v>
          </cell>
          <cell r="Z8850">
            <v>8534574</v>
          </cell>
          <cell r="AA8850">
            <v>267391</v>
          </cell>
          <cell r="AB8850">
            <v>8534574</v>
          </cell>
          <cell r="AC8850">
            <v>8534574</v>
          </cell>
          <cell r="AD8850">
            <v>8534574</v>
          </cell>
          <cell r="AE8850">
            <v>8534574</v>
          </cell>
        </row>
        <row r="8851">
          <cell r="F8851" t="str">
            <v>C-3603-1300-1</v>
          </cell>
          <cell r="U8851">
            <v>0</v>
          </cell>
          <cell r="V8851">
            <v>28000000</v>
          </cell>
          <cell r="W8851">
            <v>0</v>
          </cell>
          <cell r="X8851">
            <v>28000000</v>
          </cell>
          <cell r="Z8851">
            <v>27905500</v>
          </cell>
          <cell r="AA8851">
            <v>94500</v>
          </cell>
          <cell r="AB8851">
            <v>27905500</v>
          </cell>
          <cell r="AC8851">
            <v>27905500</v>
          </cell>
          <cell r="AD8851">
            <v>27905500</v>
          </cell>
          <cell r="AE8851">
            <v>27905500</v>
          </cell>
        </row>
        <row r="8852">
          <cell r="F8852" t="str">
            <v>C-3603-1300-1</v>
          </cell>
          <cell r="U8852">
            <v>32726000</v>
          </cell>
          <cell r="V8852">
            <v>0</v>
          </cell>
          <cell r="W8852">
            <v>0</v>
          </cell>
          <cell r="X8852">
            <v>32726000</v>
          </cell>
          <cell r="Z8852">
            <v>32191217</v>
          </cell>
          <cell r="AA8852">
            <v>534783</v>
          </cell>
          <cell r="AB8852">
            <v>32191217</v>
          </cell>
          <cell r="AC8852">
            <v>32191217</v>
          </cell>
          <cell r="AD8852">
            <v>32191217</v>
          </cell>
          <cell r="AE8852">
            <v>32191217</v>
          </cell>
        </row>
        <row r="8853">
          <cell r="F8853" t="str">
            <v>C-3603-1300-1</v>
          </cell>
          <cell r="U8853">
            <v>66210000</v>
          </cell>
          <cell r="V8853">
            <v>13000000</v>
          </cell>
          <cell r="W8853">
            <v>0</v>
          </cell>
          <cell r="X8853">
            <v>79210000</v>
          </cell>
          <cell r="Z8853">
            <v>79153313</v>
          </cell>
          <cell r="AA8853">
            <v>56687</v>
          </cell>
          <cell r="AB8853">
            <v>79153313</v>
          </cell>
          <cell r="AC8853">
            <v>79153313</v>
          </cell>
          <cell r="AD8853">
            <v>79153313</v>
          </cell>
          <cell r="AE8853">
            <v>79153313</v>
          </cell>
        </row>
        <row r="8854">
          <cell r="F8854" t="str">
            <v>C-3603-1300-1</v>
          </cell>
          <cell r="U8854">
            <v>302604000</v>
          </cell>
          <cell r="V8854">
            <v>340086000</v>
          </cell>
          <cell r="W8854">
            <v>26287421</v>
          </cell>
          <cell r="X8854">
            <v>616402579</v>
          </cell>
          <cell r="Z8854">
            <v>616402579</v>
          </cell>
          <cell r="AA8854">
            <v>0</v>
          </cell>
          <cell r="AB8854">
            <v>616402579</v>
          </cell>
          <cell r="AC8854">
            <v>616402579</v>
          </cell>
          <cell r="AD8854">
            <v>602942579</v>
          </cell>
          <cell r="AE8854">
            <v>602942579</v>
          </cell>
        </row>
        <row r="8855">
          <cell r="F8855" t="str">
            <v>C-3603-1300-1</v>
          </cell>
          <cell r="U8855">
            <v>142198000</v>
          </cell>
          <cell r="V8855">
            <v>15000000</v>
          </cell>
          <cell r="W8855">
            <v>0</v>
          </cell>
          <cell r="X8855">
            <v>157198000</v>
          </cell>
          <cell r="Z8855">
            <v>156896918</v>
          </cell>
          <cell r="AA8855">
            <v>301082</v>
          </cell>
          <cell r="AB8855">
            <v>156896918</v>
          </cell>
          <cell r="AC8855">
            <v>156896918</v>
          </cell>
          <cell r="AD8855">
            <v>156896918</v>
          </cell>
          <cell r="AE8855">
            <v>156896918</v>
          </cell>
        </row>
        <row r="8856">
          <cell r="F8856" t="str">
            <v>C-3603-1300-1</v>
          </cell>
          <cell r="U8856">
            <v>0</v>
          </cell>
          <cell r="V8856">
            <v>9723054</v>
          </cell>
          <cell r="W8856">
            <v>9723054</v>
          </cell>
          <cell r="X8856">
            <v>0</v>
          </cell>
          <cell r="Z8856">
            <v>0</v>
          </cell>
          <cell r="AA8856">
            <v>0</v>
          </cell>
          <cell r="AB8856">
            <v>0</v>
          </cell>
          <cell r="AC8856">
            <v>0</v>
          </cell>
          <cell r="AD8856">
            <v>0</v>
          </cell>
          <cell r="AE8856">
            <v>0</v>
          </cell>
        </row>
        <row r="8857">
          <cell r="F8857" t="str">
            <v>C-3603-1300-1</v>
          </cell>
          <cell r="U8857">
            <v>265637000</v>
          </cell>
          <cell r="V8857">
            <v>4800000</v>
          </cell>
          <cell r="W8857">
            <v>4837001</v>
          </cell>
          <cell r="X8857">
            <v>265599999</v>
          </cell>
          <cell r="Z8857">
            <v>265599999</v>
          </cell>
          <cell r="AA8857">
            <v>0</v>
          </cell>
          <cell r="AB8857">
            <v>265599999</v>
          </cell>
          <cell r="AC8857">
            <v>265599999</v>
          </cell>
          <cell r="AD8857">
            <v>265599999</v>
          </cell>
          <cell r="AE8857">
            <v>265599999</v>
          </cell>
        </row>
        <row r="8858">
          <cell r="F8858" t="str">
            <v>C-3603-1300-1</v>
          </cell>
          <cell r="U8858">
            <v>1963000</v>
          </cell>
          <cell r="V8858">
            <v>10000000</v>
          </cell>
          <cell r="W8858">
            <v>0</v>
          </cell>
          <cell r="X8858">
            <v>11963000</v>
          </cell>
          <cell r="Z8858">
            <v>11963000</v>
          </cell>
          <cell r="AA8858">
            <v>0</v>
          </cell>
          <cell r="AB8858">
            <v>11963000</v>
          </cell>
          <cell r="AC8858">
            <v>0</v>
          </cell>
          <cell r="AD8858">
            <v>0</v>
          </cell>
          <cell r="AE8858">
            <v>0</v>
          </cell>
        </row>
        <row r="8859">
          <cell r="F8859" t="str">
            <v>C-3603-1300-1</v>
          </cell>
          <cell r="U8859">
            <v>0</v>
          </cell>
          <cell r="V8859">
            <v>835000</v>
          </cell>
          <cell r="W8859">
            <v>0</v>
          </cell>
          <cell r="X8859">
            <v>835000</v>
          </cell>
          <cell r="Z8859">
            <v>546000</v>
          </cell>
          <cell r="AA8859">
            <v>289000</v>
          </cell>
          <cell r="AB8859">
            <v>546000</v>
          </cell>
          <cell r="AC8859">
            <v>0</v>
          </cell>
          <cell r="AD8859">
            <v>0</v>
          </cell>
          <cell r="AE8859">
            <v>0</v>
          </cell>
        </row>
        <row r="8860">
          <cell r="F8860" t="str">
            <v>C-3603-1300-1</v>
          </cell>
          <cell r="U8860">
            <v>30490000</v>
          </cell>
          <cell r="V8860">
            <v>0</v>
          </cell>
          <cell r="W8860">
            <v>0</v>
          </cell>
          <cell r="X8860">
            <v>30490000</v>
          </cell>
          <cell r="Z8860">
            <v>30490000</v>
          </cell>
          <cell r="AA8860">
            <v>0</v>
          </cell>
          <cell r="AB8860">
            <v>30490000</v>
          </cell>
          <cell r="AC8860">
            <v>30490000</v>
          </cell>
          <cell r="AD8860">
            <v>30490000</v>
          </cell>
          <cell r="AE8860">
            <v>30490000</v>
          </cell>
        </row>
        <row r="8861">
          <cell r="F8861" t="str">
            <v>C-3603-1300-1</v>
          </cell>
          <cell r="U8861">
            <v>95618000</v>
          </cell>
          <cell r="V8861">
            <v>17158000</v>
          </cell>
          <cell r="W8861">
            <v>0</v>
          </cell>
          <cell r="X8861">
            <v>112776000</v>
          </cell>
          <cell r="Z8861">
            <v>112609200</v>
          </cell>
          <cell r="AA8861">
            <v>166800</v>
          </cell>
          <cell r="AB8861">
            <v>112609200</v>
          </cell>
          <cell r="AC8861">
            <v>95956212</v>
          </cell>
          <cell r="AD8861">
            <v>95956212</v>
          </cell>
          <cell r="AE8861">
            <v>95956212</v>
          </cell>
        </row>
        <row r="8862">
          <cell r="F8862" t="str">
            <v>C-3603-1300-1</v>
          </cell>
          <cell r="U8862">
            <v>17963000</v>
          </cell>
          <cell r="V8862">
            <v>0</v>
          </cell>
          <cell r="W8862">
            <v>360333</v>
          </cell>
          <cell r="X8862">
            <v>17602667</v>
          </cell>
          <cell r="Z8862">
            <v>16682667</v>
          </cell>
          <cell r="AA8862">
            <v>920000</v>
          </cell>
          <cell r="AB8862">
            <v>16682667</v>
          </cell>
          <cell r="AC8862">
            <v>16682667</v>
          </cell>
          <cell r="AD8862">
            <v>16682667</v>
          </cell>
          <cell r="AE8862">
            <v>16682667</v>
          </cell>
        </row>
        <row r="8863">
          <cell r="F8863" t="str">
            <v>C-3603-1300-1</v>
          </cell>
          <cell r="U8863">
            <v>6269960000</v>
          </cell>
          <cell r="V8863">
            <v>711645749</v>
          </cell>
          <cell r="W8863">
            <v>151148410</v>
          </cell>
          <cell r="X8863">
            <v>6830457339</v>
          </cell>
          <cell r="Z8863">
            <v>6803726343</v>
          </cell>
          <cell r="AA8863">
            <v>26730996</v>
          </cell>
          <cell r="AB8863">
            <v>6803726343</v>
          </cell>
          <cell r="AC8863">
            <v>6785429676</v>
          </cell>
          <cell r="AD8863">
            <v>6785429676</v>
          </cell>
          <cell r="AE8863">
            <v>6785429676</v>
          </cell>
        </row>
        <row r="8864">
          <cell r="F8864" t="str">
            <v>C-3603-1300-1</v>
          </cell>
          <cell r="U8864">
            <v>62205000</v>
          </cell>
          <cell r="V8864">
            <v>0</v>
          </cell>
          <cell r="W8864">
            <v>0</v>
          </cell>
          <cell r="X8864">
            <v>62205000</v>
          </cell>
          <cell r="Z8864">
            <v>61407498</v>
          </cell>
          <cell r="AA8864">
            <v>797502</v>
          </cell>
          <cell r="AB8864">
            <v>61407498</v>
          </cell>
          <cell r="AC8864">
            <v>61407498</v>
          </cell>
          <cell r="AD8864">
            <v>61407498</v>
          </cell>
          <cell r="AE8864">
            <v>61407498</v>
          </cell>
        </row>
        <row r="8865">
          <cell r="F8865" t="str">
            <v>C-3603-1300-1</v>
          </cell>
          <cell r="U8865">
            <v>415300000</v>
          </cell>
          <cell r="V8865">
            <v>0</v>
          </cell>
          <cell r="W8865">
            <v>939345</v>
          </cell>
          <cell r="X8865">
            <v>414360655</v>
          </cell>
          <cell r="Z8865">
            <v>414360655</v>
          </cell>
          <cell r="AA8865">
            <v>0</v>
          </cell>
          <cell r="AB8865">
            <v>414360655</v>
          </cell>
          <cell r="AC8865">
            <v>414360655</v>
          </cell>
          <cell r="AD8865">
            <v>414360655</v>
          </cell>
          <cell r="AE8865">
            <v>414360655</v>
          </cell>
        </row>
        <row r="8866">
          <cell r="F8866" t="str">
            <v>C-3603-1300-1</v>
          </cell>
          <cell r="U8866">
            <v>24000000</v>
          </cell>
          <cell r="V8866">
            <v>0</v>
          </cell>
          <cell r="W8866">
            <v>1110909</v>
          </cell>
          <cell r="X8866">
            <v>22889091</v>
          </cell>
          <cell r="Z8866">
            <v>22889091</v>
          </cell>
          <cell r="AA8866">
            <v>0</v>
          </cell>
          <cell r="AB8866">
            <v>22889091</v>
          </cell>
          <cell r="AC8866">
            <v>22889091</v>
          </cell>
          <cell r="AD8866">
            <v>22889091</v>
          </cell>
          <cell r="AE8866">
            <v>22889091</v>
          </cell>
        </row>
        <row r="8867">
          <cell r="F8867" t="str">
            <v>C-3603-1300-1</v>
          </cell>
          <cell r="U8867">
            <v>108406000</v>
          </cell>
          <cell r="V8867">
            <v>0</v>
          </cell>
          <cell r="W8867">
            <v>28405916</v>
          </cell>
          <cell r="X8867">
            <v>80000084</v>
          </cell>
          <cell r="Z8867">
            <v>79994977</v>
          </cell>
          <cell r="AA8867">
            <v>5107</v>
          </cell>
          <cell r="AB8867">
            <v>79994977</v>
          </cell>
          <cell r="AC8867">
            <v>79994977</v>
          </cell>
          <cell r="AD8867">
            <v>79994977</v>
          </cell>
          <cell r="AE8867">
            <v>79994977</v>
          </cell>
        </row>
        <row r="8868">
          <cell r="F8868" t="str">
            <v>C-3603-1300-1</v>
          </cell>
          <cell r="U8868">
            <v>0</v>
          </cell>
          <cell r="V8868">
            <v>28405916</v>
          </cell>
          <cell r="W8868">
            <v>28045916</v>
          </cell>
          <cell r="X8868">
            <v>360000</v>
          </cell>
          <cell r="Z8868">
            <v>0</v>
          </cell>
          <cell r="AA8868">
            <v>360000</v>
          </cell>
          <cell r="AB8868">
            <v>0</v>
          </cell>
          <cell r="AC8868">
            <v>0</v>
          </cell>
          <cell r="AD8868">
            <v>0</v>
          </cell>
          <cell r="AE8868">
            <v>0</v>
          </cell>
        </row>
        <row r="8869">
          <cell r="F8869" t="str">
            <v>C-3603-1300-1</v>
          </cell>
          <cell r="U8869">
            <v>190000</v>
          </cell>
          <cell r="V8869">
            <v>70000</v>
          </cell>
          <cell r="W8869">
            <v>15000</v>
          </cell>
          <cell r="X8869">
            <v>245000</v>
          </cell>
          <cell r="Z8869">
            <v>245000</v>
          </cell>
          <cell r="AA8869">
            <v>0</v>
          </cell>
          <cell r="AB8869">
            <v>245000</v>
          </cell>
          <cell r="AC8869">
            <v>245000</v>
          </cell>
          <cell r="AD8869">
            <v>245000</v>
          </cell>
          <cell r="AE8869">
            <v>245000</v>
          </cell>
        </row>
        <row r="8870">
          <cell r="F8870" t="str">
            <v>C-3603-1300-1</v>
          </cell>
          <cell r="U8870">
            <v>0</v>
          </cell>
          <cell r="V8870">
            <v>58855000</v>
          </cell>
          <cell r="W8870">
            <v>65677</v>
          </cell>
          <cell r="X8870">
            <v>58789323</v>
          </cell>
          <cell r="Z8870">
            <v>58789323</v>
          </cell>
          <cell r="AA8870">
            <v>0</v>
          </cell>
          <cell r="AB8870">
            <v>58789323</v>
          </cell>
          <cell r="AC8870">
            <v>58789323</v>
          </cell>
          <cell r="AD8870">
            <v>58789323</v>
          </cell>
          <cell r="AE8870">
            <v>58789323</v>
          </cell>
        </row>
        <row r="8871">
          <cell r="F8871" t="str">
            <v>C-3603-1300-1</v>
          </cell>
          <cell r="U8871">
            <v>26530000</v>
          </cell>
          <cell r="V8871">
            <v>0</v>
          </cell>
          <cell r="W8871">
            <v>280</v>
          </cell>
          <cell r="X8871">
            <v>26529720</v>
          </cell>
          <cell r="Z8871">
            <v>26529720</v>
          </cell>
          <cell r="AA8871">
            <v>0</v>
          </cell>
          <cell r="AB8871">
            <v>26529720</v>
          </cell>
          <cell r="AC8871">
            <v>26529720</v>
          </cell>
          <cell r="AD8871">
            <v>26529720</v>
          </cell>
          <cell r="AE8871">
            <v>26529720</v>
          </cell>
        </row>
        <row r="8872">
          <cell r="F8872" t="str">
            <v>C-3603-1300-1</v>
          </cell>
          <cell r="U8872">
            <v>11964000</v>
          </cell>
          <cell r="V8872">
            <v>0</v>
          </cell>
          <cell r="W8872">
            <v>615153</v>
          </cell>
          <cell r="X8872">
            <v>11348847</v>
          </cell>
          <cell r="Z8872">
            <v>11348847</v>
          </cell>
          <cell r="AA8872">
            <v>0</v>
          </cell>
          <cell r="AB8872">
            <v>11348847</v>
          </cell>
          <cell r="AC8872">
            <v>11348847</v>
          </cell>
          <cell r="AD8872">
            <v>11348847</v>
          </cell>
          <cell r="AE8872">
            <v>11348847</v>
          </cell>
        </row>
        <row r="8873">
          <cell r="F8873" t="str">
            <v>C-3603-1300-1</v>
          </cell>
          <cell r="U8873">
            <v>41200000</v>
          </cell>
          <cell r="V8873">
            <v>0</v>
          </cell>
          <cell r="W8873">
            <v>10400000</v>
          </cell>
          <cell r="X8873">
            <v>30800000</v>
          </cell>
          <cell r="Z8873">
            <v>30800000</v>
          </cell>
          <cell r="AA8873">
            <v>0</v>
          </cell>
          <cell r="AB8873">
            <v>30800000</v>
          </cell>
          <cell r="AC8873">
            <v>30800000</v>
          </cell>
          <cell r="AD8873">
            <v>30800000</v>
          </cell>
          <cell r="AE8873">
            <v>30800000</v>
          </cell>
        </row>
        <row r="8874">
          <cell r="F8874" t="str">
            <v>C-3603-1300-1</v>
          </cell>
          <cell r="U8874">
            <v>8869000</v>
          </cell>
          <cell r="V8874">
            <v>0</v>
          </cell>
          <cell r="W8874">
            <v>0</v>
          </cell>
          <cell r="X8874">
            <v>8869000</v>
          </cell>
          <cell r="Z8874">
            <v>8447156</v>
          </cell>
          <cell r="AA8874">
            <v>421844</v>
          </cell>
          <cell r="AB8874">
            <v>8447156</v>
          </cell>
          <cell r="AC8874">
            <v>8447156</v>
          </cell>
          <cell r="AD8874">
            <v>8447156</v>
          </cell>
          <cell r="AE8874">
            <v>8447156</v>
          </cell>
        </row>
        <row r="8875">
          <cell r="F8875" t="str">
            <v>C-3603-1300-1</v>
          </cell>
          <cell r="U8875">
            <v>132609000</v>
          </cell>
          <cell r="V8875">
            <v>0</v>
          </cell>
          <cell r="W8875">
            <v>0</v>
          </cell>
          <cell r="X8875">
            <v>132609000</v>
          </cell>
          <cell r="Z8875">
            <v>132609000</v>
          </cell>
          <cell r="AA8875">
            <v>0</v>
          </cell>
          <cell r="AB8875">
            <v>132609000</v>
          </cell>
          <cell r="AC8875">
            <v>132609000</v>
          </cell>
          <cell r="AD8875">
            <v>132609000</v>
          </cell>
          <cell r="AE8875">
            <v>132609000</v>
          </cell>
        </row>
        <row r="8876">
          <cell r="F8876" t="str">
            <v>C-3603-1300-1</v>
          </cell>
          <cell r="U8876">
            <v>6578000</v>
          </cell>
          <cell r="V8876">
            <v>1000000</v>
          </cell>
          <cell r="W8876">
            <v>0</v>
          </cell>
          <cell r="X8876">
            <v>7578000</v>
          </cell>
          <cell r="Z8876">
            <v>7554838</v>
          </cell>
          <cell r="AA8876">
            <v>23162</v>
          </cell>
          <cell r="AB8876">
            <v>7554838</v>
          </cell>
          <cell r="AC8876">
            <v>7554838</v>
          </cell>
          <cell r="AD8876">
            <v>7554838</v>
          </cell>
          <cell r="AE8876">
            <v>7554838</v>
          </cell>
        </row>
        <row r="8877">
          <cell r="F8877" t="str">
            <v>C-3603-1300-1</v>
          </cell>
          <cell r="U8877">
            <v>5715000</v>
          </cell>
          <cell r="V8877">
            <v>0</v>
          </cell>
          <cell r="W8877">
            <v>1000000</v>
          </cell>
          <cell r="X8877">
            <v>4715000</v>
          </cell>
          <cell r="Z8877">
            <v>2144825</v>
          </cell>
          <cell r="AA8877">
            <v>2570175</v>
          </cell>
          <cell r="AB8877">
            <v>2144825</v>
          </cell>
          <cell r="AC8877">
            <v>2144825</v>
          </cell>
          <cell r="AD8877">
            <v>2144825</v>
          </cell>
          <cell r="AE8877">
            <v>2144825</v>
          </cell>
        </row>
        <row r="8878">
          <cell r="F8878" t="str">
            <v>C-3603-1300-3</v>
          </cell>
          <cell r="U8878">
            <v>0</v>
          </cell>
          <cell r="V8878">
            <v>390000000</v>
          </cell>
          <cell r="W8878">
            <v>0</v>
          </cell>
          <cell r="X8878">
            <v>390000000</v>
          </cell>
          <cell r="Z8878">
            <v>389910464</v>
          </cell>
          <cell r="AA8878">
            <v>89536</v>
          </cell>
          <cell r="AB8878">
            <v>389910464</v>
          </cell>
          <cell r="AC8878">
            <v>0</v>
          </cell>
          <cell r="AD8878">
            <v>0</v>
          </cell>
          <cell r="AE8878">
            <v>0</v>
          </cell>
        </row>
        <row r="8879">
          <cell r="F8879" t="str">
            <v>C-3603-1300-3</v>
          </cell>
          <cell r="U8879">
            <v>0</v>
          </cell>
          <cell r="V8879">
            <v>40000000</v>
          </cell>
          <cell r="W8879">
            <v>40000000</v>
          </cell>
          <cell r="X8879">
            <v>0</v>
          </cell>
          <cell r="Z8879">
            <v>0</v>
          </cell>
          <cell r="AA8879">
            <v>0</v>
          </cell>
          <cell r="AB8879">
            <v>0</v>
          </cell>
          <cell r="AC8879">
            <v>0</v>
          </cell>
          <cell r="AD8879">
            <v>0</v>
          </cell>
          <cell r="AE8879">
            <v>0</v>
          </cell>
        </row>
        <row r="8880">
          <cell r="F8880" t="str">
            <v>C-3603-1300-3</v>
          </cell>
          <cell r="U8880">
            <v>482518800</v>
          </cell>
          <cell r="V8880">
            <v>40000000</v>
          </cell>
          <cell r="W8880">
            <v>37149556</v>
          </cell>
          <cell r="X8880">
            <v>485369244</v>
          </cell>
          <cell r="Z8880">
            <v>485369244</v>
          </cell>
          <cell r="AA8880">
            <v>0</v>
          </cell>
          <cell r="AB8880">
            <v>485369244</v>
          </cell>
          <cell r="AC8880">
            <v>485369244</v>
          </cell>
          <cell r="AD8880">
            <v>485369244</v>
          </cell>
          <cell r="AE8880">
            <v>485369244</v>
          </cell>
        </row>
        <row r="8881">
          <cell r="F8881" t="str">
            <v>C-3603-1300-3</v>
          </cell>
          <cell r="U8881">
            <v>0</v>
          </cell>
          <cell r="V8881">
            <v>70500000</v>
          </cell>
          <cell r="W8881">
            <v>2406000</v>
          </cell>
          <cell r="X8881">
            <v>68094000</v>
          </cell>
          <cell r="Z8881">
            <v>68094000</v>
          </cell>
          <cell r="AA8881">
            <v>0</v>
          </cell>
          <cell r="AB8881">
            <v>68094000</v>
          </cell>
          <cell r="AC8881">
            <v>68094000</v>
          </cell>
          <cell r="AD8881">
            <v>68094000</v>
          </cell>
          <cell r="AE8881">
            <v>68094000</v>
          </cell>
        </row>
        <row r="8882">
          <cell r="F8882" t="str">
            <v>C-3603-1300-3</v>
          </cell>
          <cell r="U8882">
            <v>2065205600</v>
          </cell>
          <cell r="V8882">
            <v>465868075</v>
          </cell>
          <cell r="W8882">
            <v>0</v>
          </cell>
          <cell r="X8882">
            <v>2531073675</v>
          </cell>
          <cell r="Z8882">
            <v>2521192461</v>
          </cell>
          <cell r="AA8882">
            <v>9881214</v>
          </cell>
          <cell r="AB8882">
            <v>2521192461</v>
          </cell>
          <cell r="AC8882">
            <v>2521192461</v>
          </cell>
          <cell r="AD8882">
            <v>2521192461</v>
          </cell>
          <cell r="AE8882">
            <v>2521192461</v>
          </cell>
        </row>
        <row r="8883">
          <cell r="F8883" t="str">
            <v>C-3603-1300-3</v>
          </cell>
          <cell r="U8883">
            <v>1206297100</v>
          </cell>
          <cell r="V8883">
            <v>0</v>
          </cell>
          <cell r="W8883">
            <v>160913769</v>
          </cell>
          <cell r="X8883">
            <v>1045383331</v>
          </cell>
          <cell r="Z8883">
            <v>1033949998</v>
          </cell>
          <cell r="AA8883">
            <v>11433333</v>
          </cell>
          <cell r="AB8883">
            <v>1033949998</v>
          </cell>
          <cell r="AC8883">
            <v>1028699998</v>
          </cell>
          <cell r="AD8883">
            <v>1028699998</v>
          </cell>
          <cell r="AE8883">
            <v>1028699998</v>
          </cell>
        </row>
        <row r="8884">
          <cell r="F8884" t="str">
            <v>C-3603-1300-3</v>
          </cell>
          <cell r="U8884">
            <v>90778300</v>
          </cell>
          <cell r="V8884">
            <v>60000000</v>
          </cell>
          <cell r="W8884">
            <v>0</v>
          </cell>
          <cell r="X8884">
            <v>150778300</v>
          </cell>
          <cell r="Z8884">
            <v>150777687</v>
          </cell>
          <cell r="AA8884">
            <v>613</v>
          </cell>
          <cell r="AB8884">
            <v>150777687</v>
          </cell>
          <cell r="AC8884">
            <v>150777687</v>
          </cell>
          <cell r="AD8884">
            <v>150777687</v>
          </cell>
          <cell r="AE8884">
            <v>150777687</v>
          </cell>
        </row>
        <row r="8885">
          <cell r="F8885" t="str">
            <v>C-3603-1300-4</v>
          </cell>
          <cell r="U8885">
            <v>0</v>
          </cell>
          <cell r="V8885">
            <v>4924800</v>
          </cell>
          <cell r="W8885">
            <v>604800</v>
          </cell>
          <cell r="X8885">
            <v>4320000</v>
          </cell>
          <cell r="Z8885">
            <v>4320000</v>
          </cell>
          <cell r="AA8885">
            <v>0</v>
          </cell>
          <cell r="AB8885">
            <v>4320000</v>
          </cell>
          <cell r="AC8885">
            <v>4320000</v>
          </cell>
          <cell r="AD8885">
            <v>4320000</v>
          </cell>
          <cell r="AE8885">
            <v>4320000</v>
          </cell>
        </row>
        <row r="8886">
          <cell r="F8886" t="str">
            <v>C-3603-1300-4</v>
          </cell>
          <cell r="U8886">
            <v>235331404</v>
          </cell>
          <cell r="V8886">
            <v>285295882</v>
          </cell>
          <cell r="W8886">
            <v>124278</v>
          </cell>
          <cell r="X8886">
            <v>520503008</v>
          </cell>
          <cell r="Z8886">
            <v>520503008</v>
          </cell>
          <cell r="AA8886">
            <v>0</v>
          </cell>
          <cell r="AB8886">
            <v>520503008</v>
          </cell>
          <cell r="AC8886">
            <v>520503008</v>
          </cell>
          <cell r="AD8886">
            <v>520503008</v>
          </cell>
          <cell r="AE8886">
            <v>520503008</v>
          </cell>
        </row>
        <row r="8887">
          <cell r="F8887" t="str">
            <v>C-3603-1300-4</v>
          </cell>
          <cell r="U8887">
            <v>0</v>
          </cell>
          <cell r="V8887">
            <v>77883822</v>
          </cell>
          <cell r="W8887">
            <v>7800686</v>
          </cell>
          <cell r="X8887">
            <v>70083136</v>
          </cell>
          <cell r="Z8887">
            <v>70083136</v>
          </cell>
          <cell r="AA8887">
            <v>0</v>
          </cell>
          <cell r="AB8887">
            <v>70083136</v>
          </cell>
          <cell r="AC8887">
            <v>70083136</v>
          </cell>
          <cell r="AD8887">
            <v>70083136</v>
          </cell>
          <cell r="AE8887">
            <v>70083136</v>
          </cell>
        </row>
        <row r="8888">
          <cell r="F8888" t="str">
            <v>C-3603-1300-9</v>
          </cell>
          <cell r="U8888">
            <v>55450000</v>
          </cell>
          <cell r="V8888">
            <v>38436846</v>
          </cell>
          <cell r="W8888">
            <v>710180</v>
          </cell>
          <cell r="X8888">
            <v>93176666</v>
          </cell>
          <cell r="Z8888">
            <v>93176666</v>
          </cell>
          <cell r="AA8888">
            <v>0</v>
          </cell>
          <cell r="AB8888">
            <v>93176666</v>
          </cell>
          <cell r="AC8888">
            <v>93176666</v>
          </cell>
          <cell r="AD8888">
            <v>93176666</v>
          </cell>
          <cell r="AE8888">
            <v>93176666</v>
          </cell>
        </row>
        <row r="8889">
          <cell r="F8889" t="str">
            <v>C-3603-1300-9</v>
          </cell>
          <cell r="U8889">
            <v>1500000</v>
          </cell>
          <cell r="V8889">
            <v>7690000</v>
          </cell>
          <cell r="W8889">
            <v>20882</v>
          </cell>
          <cell r="X8889">
            <v>9169118</v>
          </cell>
          <cell r="Z8889">
            <v>9169118</v>
          </cell>
          <cell r="AA8889">
            <v>0</v>
          </cell>
          <cell r="AB8889">
            <v>9169118</v>
          </cell>
          <cell r="AC8889">
            <v>9169118</v>
          </cell>
          <cell r="AD8889">
            <v>9169118</v>
          </cell>
          <cell r="AE8889">
            <v>9169118</v>
          </cell>
        </row>
        <row r="8890">
          <cell r="F8890" t="str">
            <v>C-3603-1300-11</v>
          </cell>
          <cell r="U8890">
            <v>0</v>
          </cell>
          <cell r="V8890">
            <v>90000000</v>
          </cell>
          <cell r="W8890">
            <v>0</v>
          </cell>
          <cell r="X8890">
            <v>90000000</v>
          </cell>
          <cell r="Z8890">
            <v>0</v>
          </cell>
          <cell r="AA8890">
            <v>90000000</v>
          </cell>
          <cell r="AB8890">
            <v>0</v>
          </cell>
          <cell r="AC8890">
            <v>0</v>
          </cell>
          <cell r="AD8890">
            <v>0</v>
          </cell>
          <cell r="AE8890">
            <v>0</v>
          </cell>
        </row>
        <row r="8891">
          <cell r="F8891" t="str">
            <v>C-3603-1300-11</v>
          </cell>
          <cell r="U8891">
            <v>0</v>
          </cell>
          <cell r="V8891">
            <v>5850000</v>
          </cell>
          <cell r="W8891">
            <v>0</v>
          </cell>
          <cell r="X8891">
            <v>5850000</v>
          </cell>
          <cell r="Z8891">
            <v>5850000</v>
          </cell>
          <cell r="AA8891">
            <v>0</v>
          </cell>
          <cell r="AB8891">
            <v>5850000</v>
          </cell>
          <cell r="AC8891">
            <v>0</v>
          </cell>
          <cell r="AD8891">
            <v>0</v>
          </cell>
          <cell r="AE8891">
            <v>0</v>
          </cell>
        </row>
        <row r="8892">
          <cell r="F8892" t="str">
            <v>C-3603-1300-11</v>
          </cell>
          <cell r="U8892">
            <v>0</v>
          </cell>
          <cell r="V8892">
            <v>93120000</v>
          </cell>
          <cell r="W8892">
            <v>0</v>
          </cell>
          <cell r="X8892">
            <v>93120000</v>
          </cell>
          <cell r="Z8892">
            <v>72675752</v>
          </cell>
          <cell r="AA8892">
            <v>20444248</v>
          </cell>
          <cell r="AB8892">
            <v>72675752</v>
          </cell>
          <cell r="AC8892">
            <v>39117680</v>
          </cell>
          <cell r="AD8892">
            <v>39117680</v>
          </cell>
          <cell r="AE8892">
            <v>39117680</v>
          </cell>
        </row>
        <row r="8893">
          <cell r="F8893" t="str">
            <v>C-3603-1300-11</v>
          </cell>
          <cell r="U8893">
            <v>0</v>
          </cell>
          <cell r="V8893">
            <v>33300000</v>
          </cell>
          <cell r="W8893">
            <v>0</v>
          </cell>
          <cell r="X8893">
            <v>33300000</v>
          </cell>
          <cell r="Z8893">
            <v>25500000</v>
          </cell>
          <cell r="AA8893">
            <v>7800000</v>
          </cell>
          <cell r="AB8893">
            <v>25500000</v>
          </cell>
          <cell r="AC8893">
            <v>23700000</v>
          </cell>
          <cell r="AD8893">
            <v>23700000</v>
          </cell>
          <cell r="AE8893">
            <v>23700000</v>
          </cell>
        </row>
        <row r="8894">
          <cell r="F8894" t="str">
            <v>C-3603-1300-11</v>
          </cell>
          <cell r="U8894">
            <v>0</v>
          </cell>
          <cell r="V8894">
            <v>8400000</v>
          </cell>
          <cell r="W8894">
            <v>212800</v>
          </cell>
          <cell r="X8894">
            <v>8187200</v>
          </cell>
          <cell r="Z8894">
            <v>8187200</v>
          </cell>
          <cell r="AA8894">
            <v>0</v>
          </cell>
          <cell r="AB8894">
            <v>8187200</v>
          </cell>
          <cell r="AC8894">
            <v>8187200</v>
          </cell>
          <cell r="AD8894">
            <v>8187200</v>
          </cell>
          <cell r="AE8894">
            <v>8187200</v>
          </cell>
        </row>
        <row r="8895">
          <cell r="F8895" t="str">
            <v>C-3603-1300-11</v>
          </cell>
          <cell r="U8895">
            <v>0</v>
          </cell>
          <cell r="V8895">
            <v>4000000</v>
          </cell>
          <cell r="W8895">
            <v>0</v>
          </cell>
          <cell r="X8895">
            <v>4000000</v>
          </cell>
          <cell r="Z8895">
            <v>4000000</v>
          </cell>
          <cell r="AA8895">
            <v>0</v>
          </cell>
          <cell r="AB8895">
            <v>4000000</v>
          </cell>
          <cell r="AC8895">
            <v>0</v>
          </cell>
          <cell r="AD8895">
            <v>0</v>
          </cell>
          <cell r="AE8895">
            <v>0</v>
          </cell>
        </row>
        <row r="8896">
          <cell r="F8896" t="str">
            <v>C-3603-1300-11</v>
          </cell>
          <cell r="U8896">
            <v>0</v>
          </cell>
          <cell r="V8896">
            <v>386850000</v>
          </cell>
          <cell r="W8896">
            <v>70000</v>
          </cell>
          <cell r="X8896">
            <v>386780000</v>
          </cell>
          <cell r="Z8896">
            <v>386780000</v>
          </cell>
          <cell r="AA8896">
            <v>0</v>
          </cell>
          <cell r="AB8896">
            <v>386780000</v>
          </cell>
          <cell r="AC8896">
            <v>386780000</v>
          </cell>
          <cell r="AD8896">
            <v>386780000</v>
          </cell>
          <cell r="AE8896">
            <v>386780000</v>
          </cell>
        </row>
        <row r="8897">
          <cell r="F8897" t="str">
            <v>C-3603-1300-11</v>
          </cell>
          <cell r="U8897">
            <v>0</v>
          </cell>
          <cell r="V8897">
            <v>22000000</v>
          </cell>
          <cell r="W8897">
            <v>0</v>
          </cell>
          <cell r="X8897">
            <v>22000000</v>
          </cell>
          <cell r="Z8897">
            <v>21241500</v>
          </cell>
          <cell r="AA8897">
            <v>758500</v>
          </cell>
          <cell r="AB8897">
            <v>21241500</v>
          </cell>
          <cell r="AC8897">
            <v>0</v>
          </cell>
          <cell r="AD8897">
            <v>0</v>
          </cell>
          <cell r="AE8897">
            <v>0</v>
          </cell>
        </row>
        <row r="8898">
          <cell r="F8898" t="str">
            <v>C-3605-1300-1</v>
          </cell>
          <cell r="U8898">
            <v>17900000</v>
          </cell>
          <cell r="V8898">
            <v>6000000</v>
          </cell>
          <cell r="W8898">
            <v>5049800</v>
          </cell>
          <cell r="X8898">
            <v>18850200</v>
          </cell>
          <cell r="Z8898">
            <v>18850200</v>
          </cell>
          <cell r="AA8898">
            <v>0</v>
          </cell>
          <cell r="AB8898">
            <v>18850200</v>
          </cell>
          <cell r="AC8898">
            <v>18850200</v>
          </cell>
          <cell r="AD8898">
            <v>18850200</v>
          </cell>
          <cell r="AE8898">
            <v>18850200</v>
          </cell>
        </row>
        <row r="8899">
          <cell r="F8899" t="str">
            <v>C-3605-1300-1</v>
          </cell>
          <cell r="U8899">
            <v>1000000</v>
          </cell>
          <cell r="V8899">
            <v>0</v>
          </cell>
          <cell r="W8899">
            <v>1000000</v>
          </cell>
          <cell r="X8899">
            <v>0</v>
          </cell>
          <cell r="Z8899">
            <v>0</v>
          </cell>
          <cell r="AA8899">
            <v>0</v>
          </cell>
          <cell r="AB8899">
            <v>0</v>
          </cell>
          <cell r="AC8899">
            <v>0</v>
          </cell>
          <cell r="AD8899">
            <v>0</v>
          </cell>
          <cell r="AE8899">
            <v>0</v>
          </cell>
        </row>
        <row r="8900">
          <cell r="F8900" t="str">
            <v>C-3605-1300-1</v>
          </cell>
          <cell r="U8900">
            <v>50936306</v>
          </cell>
          <cell r="V8900">
            <v>0</v>
          </cell>
          <cell r="W8900">
            <v>11179806</v>
          </cell>
          <cell r="X8900">
            <v>39756500</v>
          </cell>
          <cell r="Z8900">
            <v>39754500</v>
          </cell>
          <cell r="AA8900">
            <v>2000</v>
          </cell>
          <cell r="AB8900">
            <v>39754500</v>
          </cell>
          <cell r="AC8900">
            <v>39754500</v>
          </cell>
          <cell r="AD8900">
            <v>39754500</v>
          </cell>
          <cell r="AE8900">
            <v>39754500</v>
          </cell>
        </row>
        <row r="8901">
          <cell r="F8901" t="str">
            <v>C-3605-1300-1</v>
          </cell>
          <cell r="U8901">
            <v>1000000</v>
          </cell>
          <cell r="V8901">
            <v>0</v>
          </cell>
          <cell r="W8901">
            <v>1000000</v>
          </cell>
          <cell r="X8901">
            <v>0</v>
          </cell>
          <cell r="Z8901">
            <v>0</v>
          </cell>
          <cell r="AA8901">
            <v>0</v>
          </cell>
          <cell r="AB8901">
            <v>0</v>
          </cell>
          <cell r="AC8901">
            <v>0</v>
          </cell>
          <cell r="AD8901">
            <v>0</v>
          </cell>
          <cell r="AE8901">
            <v>0</v>
          </cell>
        </row>
        <row r="8902">
          <cell r="F8902" t="str">
            <v>C-3605-1300-1</v>
          </cell>
          <cell r="U8902">
            <v>10108000</v>
          </cell>
          <cell r="V8902">
            <v>87113</v>
          </cell>
          <cell r="W8902">
            <v>1378000</v>
          </cell>
          <cell r="X8902">
            <v>8817113</v>
          </cell>
          <cell r="Z8902">
            <v>8730000</v>
          </cell>
          <cell r="AA8902">
            <v>87113</v>
          </cell>
          <cell r="AB8902">
            <v>8730000</v>
          </cell>
          <cell r="AC8902">
            <v>8730000</v>
          </cell>
          <cell r="AD8902">
            <v>8730000</v>
          </cell>
          <cell r="AE8902">
            <v>8730000</v>
          </cell>
        </row>
        <row r="8903">
          <cell r="F8903" t="str">
            <v>C-3605-1300-1</v>
          </cell>
          <cell r="U8903">
            <v>77467500</v>
          </cell>
          <cell r="V8903">
            <v>0</v>
          </cell>
          <cell r="W8903">
            <v>6160000</v>
          </cell>
          <cell r="X8903">
            <v>71307500</v>
          </cell>
          <cell r="Z8903">
            <v>71307500</v>
          </cell>
          <cell r="AA8903">
            <v>0</v>
          </cell>
          <cell r="AB8903">
            <v>71307500</v>
          </cell>
          <cell r="AC8903">
            <v>71307500</v>
          </cell>
          <cell r="AD8903">
            <v>71307500</v>
          </cell>
          <cell r="AE8903">
            <v>71307500</v>
          </cell>
        </row>
        <row r="8904">
          <cell r="F8904" t="str">
            <v>C-3605-1300-1</v>
          </cell>
          <cell r="U8904">
            <v>2500000</v>
          </cell>
          <cell r="V8904">
            <v>0</v>
          </cell>
          <cell r="W8904">
            <v>2500000</v>
          </cell>
          <cell r="X8904">
            <v>0</v>
          </cell>
          <cell r="Z8904">
            <v>0</v>
          </cell>
          <cell r="AA8904">
            <v>0</v>
          </cell>
          <cell r="AB8904">
            <v>0</v>
          </cell>
          <cell r="AC8904">
            <v>0</v>
          </cell>
          <cell r="AD8904">
            <v>0</v>
          </cell>
          <cell r="AE8904">
            <v>0</v>
          </cell>
        </row>
        <row r="8905">
          <cell r="F8905" t="str">
            <v>C-3605-1300-1</v>
          </cell>
          <cell r="U8905">
            <v>49892349</v>
          </cell>
          <cell r="V8905">
            <v>3500000</v>
          </cell>
          <cell r="W8905">
            <v>5349</v>
          </cell>
          <cell r="X8905">
            <v>53387000</v>
          </cell>
          <cell r="Z8905">
            <v>53383000</v>
          </cell>
          <cell r="AA8905">
            <v>4000</v>
          </cell>
          <cell r="AB8905">
            <v>53383000</v>
          </cell>
          <cell r="AC8905">
            <v>53383000</v>
          </cell>
          <cell r="AD8905">
            <v>53383000</v>
          </cell>
          <cell r="AE8905">
            <v>53383000</v>
          </cell>
        </row>
        <row r="8906">
          <cell r="F8906" t="str">
            <v>C-3605-1300-1</v>
          </cell>
          <cell r="U8906">
            <v>6120000</v>
          </cell>
          <cell r="V8906">
            <v>0</v>
          </cell>
          <cell r="W8906">
            <v>0</v>
          </cell>
          <cell r="X8906">
            <v>6120000</v>
          </cell>
          <cell r="Z8906">
            <v>6120000</v>
          </cell>
          <cell r="AA8906">
            <v>0</v>
          </cell>
          <cell r="AB8906">
            <v>6120000</v>
          </cell>
          <cell r="AC8906">
            <v>6120000</v>
          </cell>
          <cell r="AD8906">
            <v>6120000</v>
          </cell>
          <cell r="AE8906">
            <v>6120000</v>
          </cell>
        </row>
        <row r="8907">
          <cell r="F8907" t="str">
            <v>C-3605-1300-1</v>
          </cell>
          <cell r="U8907">
            <v>25008607</v>
          </cell>
          <cell r="V8907">
            <v>0</v>
          </cell>
          <cell r="W8907">
            <v>6000000</v>
          </cell>
          <cell r="X8907">
            <v>19008607</v>
          </cell>
          <cell r="Z8907">
            <v>19008607</v>
          </cell>
          <cell r="AA8907">
            <v>0</v>
          </cell>
          <cell r="AB8907">
            <v>19008607</v>
          </cell>
          <cell r="AC8907">
            <v>19008607</v>
          </cell>
          <cell r="AD8907">
            <v>19008607</v>
          </cell>
          <cell r="AE8907">
            <v>19008607</v>
          </cell>
        </row>
        <row r="8908">
          <cell r="F8908" t="str">
            <v>C-3605-1300-1</v>
          </cell>
          <cell r="U8908">
            <v>8000000</v>
          </cell>
          <cell r="V8908">
            <v>38518026</v>
          </cell>
          <cell r="W8908">
            <v>274369</v>
          </cell>
          <cell r="X8908">
            <v>46243657</v>
          </cell>
          <cell r="Z8908">
            <v>46240729</v>
          </cell>
          <cell r="AA8908">
            <v>2928</v>
          </cell>
          <cell r="AB8908">
            <v>46240729</v>
          </cell>
          <cell r="AC8908">
            <v>46240729</v>
          </cell>
          <cell r="AD8908">
            <v>46240729</v>
          </cell>
          <cell r="AE8908">
            <v>46240729</v>
          </cell>
        </row>
        <row r="8909">
          <cell r="F8909" t="str">
            <v>C-3605-1300-1</v>
          </cell>
          <cell r="U8909">
            <v>10000000</v>
          </cell>
          <cell r="V8909">
            <v>0</v>
          </cell>
          <cell r="W8909">
            <v>10000000</v>
          </cell>
          <cell r="X8909">
            <v>0</v>
          </cell>
          <cell r="Z8909">
            <v>0</v>
          </cell>
          <cell r="AA8909">
            <v>0</v>
          </cell>
          <cell r="AB8909">
            <v>0</v>
          </cell>
          <cell r="AC8909">
            <v>0</v>
          </cell>
          <cell r="AD8909">
            <v>0</v>
          </cell>
          <cell r="AE8909">
            <v>0</v>
          </cell>
        </row>
        <row r="8910">
          <cell r="F8910" t="str">
            <v>C-3699-1300-2</v>
          </cell>
          <cell r="U8910">
            <v>0</v>
          </cell>
          <cell r="V8910">
            <v>251825086</v>
          </cell>
          <cell r="W8910">
            <v>0</v>
          </cell>
          <cell r="X8910">
            <v>251825086</v>
          </cell>
          <cell r="Z8910">
            <v>203979083</v>
          </cell>
          <cell r="AA8910">
            <v>47846003</v>
          </cell>
          <cell r="AB8910">
            <v>203979083</v>
          </cell>
          <cell r="AC8910">
            <v>0</v>
          </cell>
          <cell r="AD8910">
            <v>0</v>
          </cell>
          <cell r="AE8910">
            <v>0</v>
          </cell>
        </row>
        <row r="8911">
          <cell r="F8911" t="str">
            <v>FUNCIONAMIENTO</v>
          </cell>
          <cell r="U8911">
            <v>82400</v>
          </cell>
          <cell r="V8911">
            <v>0</v>
          </cell>
          <cell r="W8911">
            <v>82400</v>
          </cell>
          <cell r="X8911">
            <v>0</v>
          </cell>
          <cell r="Z8911">
            <v>0</v>
          </cell>
          <cell r="AA8911">
            <v>0</v>
          </cell>
          <cell r="AB8911">
            <v>0</v>
          </cell>
          <cell r="AC8911">
            <v>0</v>
          </cell>
          <cell r="AD8911">
            <v>0</v>
          </cell>
          <cell r="AE8911">
            <v>0</v>
          </cell>
        </row>
        <row r="8912">
          <cell r="F8912" t="str">
            <v>FUNCIONAMIENTO</v>
          </cell>
          <cell r="U8912">
            <v>0</v>
          </cell>
          <cell r="V8912">
            <v>15000000</v>
          </cell>
          <cell r="W8912">
            <v>7200000</v>
          </cell>
          <cell r="X8912">
            <v>7800000</v>
          </cell>
          <cell r="Z8912">
            <v>0</v>
          </cell>
          <cell r="AA8912">
            <v>7800000</v>
          </cell>
          <cell r="AB8912">
            <v>0</v>
          </cell>
          <cell r="AC8912">
            <v>0</v>
          </cell>
          <cell r="AD8912">
            <v>0</v>
          </cell>
          <cell r="AE8912">
            <v>0</v>
          </cell>
        </row>
        <row r="8913">
          <cell r="F8913" t="str">
            <v>C-3602-1300-2</v>
          </cell>
          <cell r="U8913">
            <v>15000000</v>
          </cell>
          <cell r="V8913">
            <v>17000000</v>
          </cell>
          <cell r="W8913">
            <v>0</v>
          </cell>
          <cell r="X8913">
            <v>32000000</v>
          </cell>
          <cell r="Z8913">
            <v>23133977</v>
          </cell>
          <cell r="AA8913">
            <v>8866023</v>
          </cell>
          <cell r="AB8913">
            <v>23133977</v>
          </cell>
          <cell r="AC8913">
            <v>23133977</v>
          </cell>
          <cell r="AD8913">
            <v>23133977</v>
          </cell>
          <cell r="AE8913">
            <v>23133977</v>
          </cell>
        </row>
        <row r="8914">
          <cell r="F8914" t="str">
            <v>C-3602-1300-2</v>
          </cell>
          <cell r="U8914">
            <v>367080000</v>
          </cell>
          <cell r="V8914">
            <v>113700000</v>
          </cell>
          <cell r="W8914">
            <v>0</v>
          </cell>
          <cell r="X8914">
            <v>480780000</v>
          </cell>
          <cell r="Z8914">
            <v>431133332</v>
          </cell>
          <cell r="AA8914">
            <v>49646668</v>
          </cell>
          <cell r="AB8914">
            <v>431133332</v>
          </cell>
          <cell r="AC8914">
            <v>431133332</v>
          </cell>
          <cell r="AD8914">
            <v>431133332</v>
          </cell>
          <cell r="AE8914">
            <v>431133332</v>
          </cell>
        </row>
        <row r="8915">
          <cell r="F8915" t="str">
            <v>C-3602-1300-2</v>
          </cell>
          <cell r="U8915">
            <v>0</v>
          </cell>
          <cell r="V8915">
            <v>30000000</v>
          </cell>
          <cell r="W8915">
            <v>0</v>
          </cell>
          <cell r="X8915">
            <v>30000000</v>
          </cell>
          <cell r="Z8915">
            <v>29800000</v>
          </cell>
          <cell r="AA8915">
            <v>200000</v>
          </cell>
          <cell r="AB8915">
            <v>29800000</v>
          </cell>
          <cell r="AC8915">
            <v>29800000</v>
          </cell>
          <cell r="AD8915">
            <v>29800000</v>
          </cell>
          <cell r="AE8915">
            <v>29800000</v>
          </cell>
        </row>
        <row r="8916">
          <cell r="F8916" t="str">
            <v>C-3602-1300-3</v>
          </cell>
          <cell r="U8916">
            <v>0</v>
          </cell>
          <cell r="V8916">
            <v>5000000</v>
          </cell>
          <cell r="W8916">
            <v>0</v>
          </cell>
          <cell r="X8916">
            <v>5000000</v>
          </cell>
          <cell r="Z8916">
            <v>2500678</v>
          </cell>
          <cell r="AA8916">
            <v>2499322</v>
          </cell>
          <cell r="AB8916">
            <v>2500678</v>
          </cell>
          <cell r="AC8916">
            <v>2500678</v>
          </cell>
          <cell r="AD8916">
            <v>2500678</v>
          </cell>
          <cell r="AE8916">
            <v>2500678</v>
          </cell>
        </row>
        <row r="8917">
          <cell r="F8917" t="str">
            <v>C-3602-1300-3</v>
          </cell>
          <cell r="U8917">
            <v>152605000</v>
          </cell>
          <cell r="V8917">
            <v>13095000</v>
          </cell>
          <cell r="W8917">
            <v>6435432</v>
          </cell>
          <cell r="X8917">
            <v>159264568</v>
          </cell>
          <cell r="Z8917">
            <v>159264568</v>
          </cell>
          <cell r="AA8917">
            <v>0</v>
          </cell>
          <cell r="AB8917">
            <v>159264568</v>
          </cell>
          <cell r="AC8917">
            <v>159264568</v>
          </cell>
          <cell r="AD8917">
            <v>159264568</v>
          </cell>
          <cell r="AE8917">
            <v>159264568</v>
          </cell>
        </row>
        <row r="8918">
          <cell r="F8918" t="str">
            <v>C-3602-1300-3</v>
          </cell>
          <cell r="U8918">
            <v>0</v>
          </cell>
          <cell r="V8918">
            <v>8435432</v>
          </cell>
          <cell r="W8918">
            <v>0</v>
          </cell>
          <cell r="X8918">
            <v>8435432</v>
          </cell>
          <cell r="Z8918">
            <v>0</v>
          </cell>
          <cell r="AA8918">
            <v>8435432</v>
          </cell>
          <cell r="AB8918">
            <v>0</v>
          </cell>
          <cell r="AC8918">
            <v>0</v>
          </cell>
          <cell r="AD8918">
            <v>0</v>
          </cell>
          <cell r="AE8918">
            <v>0</v>
          </cell>
        </row>
        <row r="8919">
          <cell r="F8919" t="str">
            <v>C-3602-1300-4</v>
          </cell>
          <cell r="U8919">
            <v>123180000</v>
          </cell>
          <cell r="V8919">
            <v>0</v>
          </cell>
          <cell r="W8919">
            <v>23640000</v>
          </cell>
          <cell r="X8919">
            <v>99540000</v>
          </cell>
          <cell r="Z8919">
            <v>99524270</v>
          </cell>
          <cell r="AA8919">
            <v>15730</v>
          </cell>
          <cell r="AB8919">
            <v>99524270</v>
          </cell>
          <cell r="AC8919">
            <v>99524270</v>
          </cell>
          <cell r="AD8919">
            <v>99524270</v>
          </cell>
          <cell r="AE8919">
            <v>99524270</v>
          </cell>
        </row>
        <row r="8920">
          <cell r="F8920" t="str">
            <v>C-3602-1300-4</v>
          </cell>
          <cell r="U8920">
            <v>6600000</v>
          </cell>
          <cell r="V8920">
            <v>3500000</v>
          </cell>
          <cell r="W8920">
            <v>600000</v>
          </cell>
          <cell r="X8920">
            <v>9500000</v>
          </cell>
          <cell r="Z8920">
            <v>4204414</v>
          </cell>
          <cell r="AA8920">
            <v>5295586</v>
          </cell>
          <cell r="AB8920">
            <v>4204414</v>
          </cell>
          <cell r="AC8920">
            <v>4204414</v>
          </cell>
          <cell r="AD8920">
            <v>4204414</v>
          </cell>
          <cell r="AE8920">
            <v>4204414</v>
          </cell>
        </row>
        <row r="8921">
          <cell r="F8921" t="str">
            <v>C-3602-1300-5</v>
          </cell>
          <cell r="U8921">
            <v>60605000</v>
          </cell>
          <cell r="V8921">
            <v>0</v>
          </cell>
          <cell r="W8921">
            <v>60605000</v>
          </cell>
          <cell r="X8921">
            <v>0</v>
          </cell>
          <cell r="Z8921">
            <v>0</v>
          </cell>
          <cell r="AA8921">
            <v>0</v>
          </cell>
          <cell r="AB8921">
            <v>0</v>
          </cell>
          <cell r="AC8921">
            <v>0</v>
          </cell>
          <cell r="AD8921">
            <v>0</v>
          </cell>
          <cell r="AE8921">
            <v>0</v>
          </cell>
        </row>
        <row r="8922">
          <cell r="F8922" t="str">
            <v>C-3603-1300-1</v>
          </cell>
          <cell r="U8922">
            <v>519837000</v>
          </cell>
          <cell r="V8922">
            <v>8315988</v>
          </cell>
          <cell r="W8922">
            <v>21384012</v>
          </cell>
          <cell r="X8922">
            <v>506768976</v>
          </cell>
          <cell r="Z8922">
            <v>498452728</v>
          </cell>
          <cell r="AA8922">
            <v>8316248</v>
          </cell>
          <cell r="AB8922">
            <v>498452728</v>
          </cell>
          <cell r="AC8922">
            <v>498452728</v>
          </cell>
          <cell r="AD8922">
            <v>498452728</v>
          </cell>
          <cell r="AE8922">
            <v>498452728</v>
          </cell>
        </row>
        <row r="8923">
          <cell r="F8923" t="str">
            <v>C-3603-1300-1</v>
          </cell>
          <cell r="U8923">
            <v>20000000</v>
          </cell>
          <cell r="V8923">
            <v>0</v>
          </cell>
          <cell r="W8923">
            <v>0</v>
          </cell>
          <cell r="X8923">
            <v>20000000</v>
          </cell>
          <cell r="Z8923">
            <v>17346000</v>
          </cell>
          <cell r="AA8923">
            <v>2654000</v>
          </cell>
          <cell r="AB8923">
            <v>17346000</v>
          </cell>
          <cell r="AC8923">
            <v>17346000</v>
          </cell>
          <cell r="AD8923">
            <v>17346000</v>
          </cell>
          <cell r="AE8923">
            <v>17346000</v>
          </cell>
        </row>
        <row r="8924">
          <cell r="F8924" t="str">
            <v>C-3603-1300-1</v>
          </cell>
          <cell r="U8924">
            <v>0</v>
          </cell>
          <cell r="V8924">
            <v>17866000</v>
          </cell>
          <cell r="W8924">
            <v>0</v>
          </cell>
          <cell r="X8924">
            <v>17866000</v>
          </cell>
          <cell r="Z8924">
            <v>17866000</v>
          </cell>
          <cell r="AA8924">
            <v>0</v>
          </cell>
          <cell r="AB8924">
            <v>17866000</v>
          </cell>
          <cell r="AC8924">
            <v>17866000</v>
          </cell>
          <cell r="AD8924">
            <v>17866000</v>
          </cell>
          <cell r="AE8924">
            <v>17866000</v>
          </cell>
        </row>
        <row r="8925">
          <cell r="F8925" t="str">
            <v>C-3603-1300-1</v>
          </cell>
          <cell r="U8925">
            <v>149069000</v>
          </cell>
          <cell r="V8925">
            <v>0</v>
          </cell>
          <cell r="W8925">
            <v>8105970</v>
          </cell>
          <cell r="X8925">
            <v>140963030</v>
          </cell>
          <cell r="Z8925">
            <v>140953030</v>
          </cell>
          <cell r="AA8925">
            <v>10000</v>
          </cell>
          <cell r="AB8925">
            <v>140953030</v>
          </cell>
          <cell r="AC8925">
            <v>140953030</v>
          </cell>
          <cell r="AD8925">
            <v>140953030</v>
          </cell>
          <cell r="AE8925">
            <v>140953030</v>
          </cell>
        </row>
        <row r="8926">
          <cell r="F8926" t="str">
            <v>C-3603-1300-1</v>
          </cell>
          <cell r="U8926">
            <v>223350000</v>
          </cell>
          <cell r="V8926">
            <v>20000000</v>
          </cell>
          <cell r="W8926">
            <v>17016117</v>
          </cell>
          <cell r="X8926">
            <v>226333883</v>
          </cell>
          <cell r="Z8926">
            <v>223093818</v>
          </cell>
          <cell r="AA8926">
            <v>3240065</v>
          </cell>
          <cell r="AB8926">
            <v>223093818</v>
          </cell>
          <cell r="AC8926">
            <v>205817278</v>
          </cell>
          <cell r="AD8926">
            <v>205817278</v>
          </cell>
          <cell r="AE8926">
            <v>205817278</v>
          </cell>
        </row>
        <row r="8927">
          <cell r="F8927" t="str">
            <v>C-3603-1300-1</v>
          </cell>
          <cell r="U8927">
            <v>106654000</v>
          </cell>
          <cell r="V8927">
            <v>8105970</v>
          </cell>
          <cell r="W8927">
            <v>46510468</v>
          </cell>
          <cell r="X8927">
            <v>68249502</v>
          </cell>
          <cell r="Z8927">
            <v>67946728</v>
          </cell>
          <cell r="AA8927">
            <v>302774</v>
          </cell>
          <cell r="AB8927">
            <v>67946728</v>
          </cell>
          <cell r="AC8927">
            <v>67946728</v>
          </cell>
          <cell r="AD8927">
            <v>67946728</v>
          </cell>
          <cell r="AE8927">
            <v>67946728</v>
          </cell>
        </row>
        <row r="8928">
          <cell r="F8928" t="str">
            <v>C-3603-1300-1</v>
          </cell>
          <cell r="U8928">
            <v>30184000</v>
          </cell>
          <cell r="V8928">
            <v>0</v>
          </cell>
          <cell r="W8928">
            <v>0</v>
          </cell>
          <cell r="X8928">
            <v>30184000</v>
          </cell>
          <cell r="Z8928">
            <v>29773239</v>
          </cell>
          <cell r="AA8928">
            <v>410761</v>
          </cell>
          <cell r="AB8928">
            <v>29773239</v>
          </cell>
          <cell r="AC8928">
            <v>29773239</v>
          </cell>
          <cell r="AD8928">
            <v>29773239</v>
          </cell>
          <cell r="AE8928">
            <v>29773239</v>
          </cell>
        </row>
        <row r="8929">
          <cell r="F8929" t="str">
            <v>C-3603-1300-1</v>
          </cell>
          <cell r="U8929">
            <v>60000000</v>
          </cell>
          <cell r="V8929">
            <v>1746617</v>
          </cell>
          <cell r="W8929">
            <v>23000000</v>
          </cell>
          <cell r="X8929">
            <v>38746617</v>
          </cell>
          <cell r="Z8929">
            <v>36463758</v>
          </cell>
          <cell r="AA8929">
            <v>2282859</v>
          </cell>
          <cell r="AB8929">
            <v>36463758</v>
          </cell>
          <cell r="AC8929">
            <v>36463758</v>
          </cell>
          <cell r="AD8929">
            <v>36463758</v>
          </cell>
          <cell r="AE8929">
            <v>36463758</v>
          </cell>
        </row>
        <row r="8930">
          <cell r="F8930" t="str">
            <v>C-3603-1300-1</v>
          </cell>
          <cell r="U8930">
            <v>0</v>
          </cell>
          <cell r="V8930">
            <v>29700000</v>
          </cell>
          <cell r="W8930">
            <v>0</v>
          </cell>
          <cell r="X8930">
            <v>29700000</v>
          </cell>
          <cell r="Z8930">
            <v>0</v>
          </cell>
          <cell r="AA8930">
            <v>29700000</v>
          </cell>
          <cell r="AB8930">
            <v>0</v>
          </cell>
          <cell r="AC8930">
            <v>0</v>
          </cell>
          <cell r="AD8930">
            <v>0</v>
          </cell>
          <cell r="AE8930">
            <v>0</v>
          </cell>
        </row>
        <row r="8931">
          <cell r="F8931" t="str">
            <v>C-3603-1300-1</v>
          </cell>
          <cell r="U8931">
            <v>8000000</v>
          </cell>
          <cell r="V8931">
            <v>0</v>
          </cell>
          <cell r="W8931">
            <v>8000000</v>
          </cell>
          <cell r="X8931">
            <v>0</v>
          </cell>
          <cell r="Z8931">
            <v>0</v>
          </cell>
          <cell r="AA8931">
            <v>0</v>
          </cell>
          <cell r="AB8931">
            <v>0</v>
          </cell>
          <cell r="AC8931">
            <v>0</v>
          </cell>
          <cell r="AD8931">
            <v>0</v>
          </cell>
          <cell r="AE8931">
            <v>0</v>
          </cell>
        </row>
        <row r="8932">
          <cell r="F8932" t="str">
            <v>C-3603-1300-1</v>
          </cell>
          <cell r="U8932">
            <v>0</v>
          </cell>
          <cell r="V8932">
            <v>30557600</v>
          </cell>
          <cell r="W8932">
            <v>0</v>
          </cell>
          <cell r="X8932">
            <v>30557600</v>
          </cell>
          <cell r="Z8932">
            <v>27367531</v>
          </cell>
          <cell r="AA8932">
            <v>3190069</v>
          </cell>
          <cell r="AB8932">
            <v>27367531</v>
          </cell>
          <cell r="AC8932">
            <v>27367531</v>
          </cell>
          <cell r="AD8932">
            <v>27367531</v>
          </cell>
          <cell r="AE8932">
            <v>27367531</v>
          </cell>
        </row>
        <row r="8933">
          <cell r="F8933" t="str">
            <v>C-3603-1300-1</v>
          </cell>
          <cell r="U8933">
            <v>0</v>
          </cell>
          <cell r="V8933">
            <v>48120005</v>
          </cell>
          <cell r="W8933">
            <v>0</v>
          </cell>
          <cell r="X8933">
            <v>48120005</v>
          </cell>
          <cell r="Z8933">
            <v>48120005</v>
          </cell>
          <cell r="AA8933">
            <v>0</v>
          </cell>
          <cell r="AB8933">
            <v>48120005</v>
          </cell>
          <cell r="AC8933">
            <v>48120005</v>
          </cell>
          <cell r="AD8933">
            <v>48120005</v>
          </cell>
          <cell r="AE8933">
            <v>48120005</v>
          </cell>
        </row>
        <row r="8934">
          <cell r="F8934" t="str">
            <v>C-3603-1300-1</v>
          </cell>
          <cell r="U8934">
            <v>0</v>
          </cell>
          <cell r="V8934">
            <v>1287813</v>
          </cell>
          <cell r="W8934">
            <v>1287813</v>
          </cell>
          <cell r="X8934">
            <v>0</v>
          </cell>
          <cell r="Z8934">
            <v>0</v>
          </cell>
          <cell r="AA8934">
            <v>0</v>
          </cell>
          <cell r="AB8934">
            <v>0</v>
          </cell>
          <cell r="AC8934">
            <v>0</v>
          </cell>
          <cell r="AD8934">
            <v>0</v>
          </cell>
          <cell r="AE8934">
            <v>0</v>
          </cell>
        </row>
        <row r="8935">
          <cell r="F8935" t="str">
            <v>C-3603-1300-1</v>
          </cell>
          <cell r="U8935">
            <v>0</v>
          </cell>
          <cell r="V8935">
            <v>6160000</v>
          </cell>
          <cell r="W8935">
            <v>0</v>
          </cell>
          <cell r="X8935">
            <v>6160000</v>
          </cell>
          <cell r="Z8935">
            <v>6160000</v>
          </cell>
          <cell r="AA8935">
            <v>0</v>
          </cell>
          <cell r="AB8935">
            <v>6160000</v>
          </cell>
          <cell r="AC8935">
            <v>6160000</v>
          </cell>
          <cell r="AD8935">
            <v>6160000</v>
          </cell>
          <cell r="AE8935">
            <v>6160000</v>
          </cell>
        </row>
        <row r="8936">
          <cell r="F8936" t="str">
            <v>C-3603-1300-1</v>
          </cell>
          <cell r="U8936">
            <v>44496000</v>
          </cell>
          <cell r="V8936">
            <v>0</v>
          </cell>
          <cell r="W8936">
            <v>22248000</v>
          </cell>
          <cell r="X8936">
            <v>22248000</v>
          </cell>
          <cell r="Z8936">
            <v>21756000</v>
          </cell>
          <cell r="AA8936">
            <v>492000</v>
          </cell>
          <cell r="AB8936">
            <v>21756000</v>
          </cell>
          <cell r="AC8936">
            <v>21756000</v>
          </cell>
          <cell r="AD8936">
            <v>21756000</v>
          </cell>
          <cell r="AE8936">
            <v>21756000</v>
          </cell>
        </row>
        <row r="8937">
          <cell r="F8937" t="str">
            <v>C-3603-1300-1</v>
          </cell>
          <cell r="U8937">
            <v>8265000</v>
          </cell>
          <cell r="V8937">
            <v>0</v>
          </cell>
          <cell r="W8937">
            <v>0</v>
          </cell>
          <cell r="X8937">
            <v>8265000</v>
          </cell>
          <cell r="Z8937">
            <v>6005034</v>
          </cell>
          <cell r="AA8937">
            <v>2259966</v>
          </cell>
          <cell r="AB8937">
            <v>6005034</v>
          </cell>
          <cell r="AC8937">
            <v>6005034</v>
          </cell>
          <cell r="AD8937">
            <v>6005034</v>
          </cell>
          <cell r="AE8937">
            <v>6005034</v>
          </cell>
        </row>
        <row r="8938">
          <cell r="F8938" t="str">
            <v>C-3603-1300-1</v>
          </cell>
          <cell r="U8938">
            <v>78764000</v>
          </cell>
          <cell r="V8938">
            <v>0</v>
          </cell>
          <cell r="W8938">
            <v>4858032</v>
          </cell>
          <cell r="X8938">
            <v>73905968</v>
          </cell>
          <cell r="Z8938">
            <v>73409958</v>
          </cell>
          <cell r="AA8938">
            <v>496010</v>
          </cell>
          <cell r="AB8938">
            <v>73409958</v>
          </cell>
          <cell r="AC8938">
            <v>73409958</v>
          </cell>
          <cell r="AD8938">
            <v>73409958</v>
          </cell>
          <cell r="AE8938">
            <v>73409958</v>
          </cell>
        </row>
        <row r="8939">
          <cell r="F8939" t="str">
            <v>C-3603-1300-1</v>
          </cell>
          <cell r="U8939">
            <v>3250000</v>
          </cell>
          <cell r="V8939">
            <v>2154126</v>
          </cell>
          <cell r="W8939">
            <v>2009842</v>
          </cell>
          <cell r="X8939">
            <v>3394284</v>
          </cell>
          <cell r="Z8939">
            <v>3250000</v>
          </cell>
          <cell r="AA8939">
            <v>144284</v>
          </cell>
          <cell r="AB8939">
            <v>3250000</v>
          </cell>
          <cell r="AC8939">
            <v>3250000</v>
          </cell>
          <cell r="AD8939">
            <v>3250000</v>
          </cell>
          <cell r="AE8939">
            <v>3250000</v>
          </cell>
        </row>
        <row r="8940">
          <cell r="F8940" t="str">
            <v>C-3603-1300-6</v>
          </cell>
          <cell r="U8940">
            <v>207498040</v>
          </cell>
          <cell r="V8940">
            <v>9884733</v>
          </cell>
          <cell r="W8940">
            <v>9667956</v>
          </cell>
          <cell r="X8940">
            <v>207714817</v>
          </cell>
          <cell r="Z8940">
            <v>207580015</v>
          </cell>
          <cell r="AA8940">
            <v>134802</v>
          </cell>
          <cell r="AB8940">
            <v>207580015</v>
          </cell>
          <cell r="AC8940">
            <v>207580015</v>
          </cell>
          <cell r="AD8940">
            <v>207580015</v>
          </cell>
          <cell r="AE8940">
            <v>207580015</v>
          </cell>
        </row>
        <row r="8941">
          <cell r="F8941" t="str">
            <v>C-3603-1300-6</v>
          </cell>
          <cell r="U8941">
            <v>0</v>
          </cell>
          <cell r="V8941">
            <v>1517220</v>
          </cell>
          <cell r="W8941">
            <v>1517220</v>
          </cell>
          <cell r="X8941">
            <v>0</v>
          </cell>
          <cell r="Z8941">
            <v>0</v>
          </cell>
          <cell r="AA8941">
            <v>0</v>
          </cell>
          <cell r="AB8941">
            <v>0</v>
          </cell>
          <cell r="AC8941">
            <v>0</v>
          </cell>
          <cell r="AD8941">
            <v>0</v>
          </cell>
          <cell r="AE8941">
            <v>0</v>
          </cell>
        </row>
        <row r="8942">
          <cell r="F8942" t="str">
            <v>C-3603-1300-10</v>
          </cell>
          <cell r="U8942">
            <v>473163000</v>
          </cell>
          <cell r="V8942">
            <v>0</v>
          </cell>
          <cell r="W8942">
            <v>0</v>
          </cell>
          <cell r="X8942">
            <v>473163000</v>
          </cell>
          <cell r="Z8942">
            <v>419692087</v>
          </cell>
          <cell r="AA8942">
            <v>53470913</v>
          </cell>
          <cell r="AB8942">
            <v>419692087</v>
          </cell>
          <cell r="AC8942">
            <v>419692087</v>
          </cell>
          <cell r="AD8942">
            <v>419692087</v>
          </cell>
          <cell r="AE8942">
            <v>419692087</v>
          </cell>
        </row>
        <row r="8943">
          <cell r="F8943" t="str">
            <v>C-3603-1300-10</v>
          </cell>
          <cell r="U8943">
            <v>0</v>
          </cell>
          <cell r="V8943">
            <v>180000000</v>
          </cell>
          <cell r="W8943">
            <v>180000000</v>
          </cell>
          <cell r="X8943">
            <v>0</v>
          </cell>
          <cell r="Z8943">
            <v>0</v>
          </cell>
          <cell r="AA8943">
            <v>0</v>
          </cell>
          <cell r="AB8943">
            <v>0</v>
          </cell>
          <cell r="AC8943">
            <v>0</v>
          </cell>
          <cell r="AD8943">
            <v>0</v>
          </cell>
          <cell r="AE8943">
            <v>0</v>
          </cell>
        </row>
        <row r="8944">
          <cell r="F8944" t="str">
            <v>C-3603-1300-10</v>
          </cell>
          <cell r="U8944">
            <v>13911000</v>
          </cell>
          <cell r="V8944">
            <v>22803220</v>
          </cell>
          <cell r="W8944">
            <v>0</v>
          </cell>
          <cell r="X8944">
            <v>36714220</v>
          </cell>
          <cell r="Z8944">
            <v>24666897</v>
          </cell>
          <cell r="AA8944">
            <v>12047323</v>
          </cell>
          <cell r="AB8944">
            <v>24666897</v>
          </cell>
          <cell r="AC8944">
            <v>24666897</v>
          </cell>
          <cell r="AD8944">
            <v>24666897</v>
          </cell>
          <cell r="AE8944">
            <v>24666897</v>
          </cell>
        </row>
        <row r="8945">
          <cell r="F8945" t="str">
            <v>C-3603-1300-11</v>
          </cell>
          <cell r="U8945">
            <v>0</v>
          </cell>
          <cell r="V8945">
            <v>26068900</v>
          </cell>
          <cell r="W8945">
            <v>0</v>
          </cell>
          <cell r="X8945">
            <v>26068900</v>
          </cell>
          <cell r="Z8945">
            <v>25698900</v>
          </cell>
          <cell r="AA8945">
            <v>370000</v>
          </cell>
          <cell r="AB8945">
            <v>25698900</v>
          </cell>
          <cell r="AC8945">
            <v>25698900</v>
          </cell>
          <cell r="AD8945">
            <v>25698900</v>
          </cell>
          <cell r="AE8945">
            <v>25698900</v>
          </cell>
        </row>
        <row r="8946">
          <cell r="F8946" t="str">
            <v>C-3603-1300-11</v>
          </cell>
          <cell r="U8946">
            <v>0</v>
          </cell>
          <cell r="V8946">
            <v>116700000</v>
          </cell>
          <cell r="W8946">
            <v>0</v>
          </cell>
          <cell r="X8946">
            <v>116700000</v>
          </cell>
          <cell r="Z8946">
            <v>0</v>
          </cell>
          <cell r="AA8946">
            <v>116700000</v>
          </cell>
          <cell r="AB8946">
            <v>0</v>
          </cell>
          <cell r="AC8946">
            <v>0</v>
          </cell>
          <cell r="AD8946">
            <v>0</v>
          </cell>
          <cell r="AE8946">
            <v>0</v>
          </cell>
        </row>
        <row r="8947">
          <cell r="F8947" t="str">
            <v>C-3603-1300-11</v>
          </cell>
          <cell r="U8947">
            <v>0</v>
          </cell>
          <cell r="V8947">
            <v>1987800</v>
          </cell>
          <cell r="W8947">
            <v>0</v>
          </cell>
          <cell r="X8947">
            <v>1987800</v>
          </cell>
          <cell r="Z8947">
            <v>1694000</v>
          </cell>
          <cell r="AA8947">
            <v>293800</v>
          </cell>
          <cell r="AB8947">
            <v>1694000</v>
          </cell>
          <cell r="AC8947">
            <v>1694000</v>
          </cell>
          <cell r="AD8947">
            <v>1694000</v>
          </cell>
          <cell r="AE8947">
            <v>1694000</v>
          </cell>
        </row>
        <row r="8948">
          <cell r="F8948" t="str">
            <v>C-3603-1300-11</v>
          </cell>
          <cell r="U8948">
            <v>0</v>
          </cell>
          <cell r="V8948">
            <v>5000000</v>
          </cell>
          <cell r="W8948">
            <v>0</v>
          </cell>
          <cell r="X8948">
            <v>5000000</v>
          </cell>
          <cell r="Z8948">
            <v>0</v>
          </cell>
          <cell r="AA8948">
            <v>5000000</v>
          </cell>
          <cell r="AB8948">
            <v>0</v>
          </cell>
          <cell r="AC8948">
            <v>0</v>
          </cell>
          <cell r="AD8948">
            <v>0</v>
          </cell>
          <cell r="AE8948">
            <v>0</v>
          </cell>
        </row>
        <row r="8949">
          <cell r="F8949" t="str">
            <v>C-3603-1300-11</v>
          </cell>
          <cell r="U8949">
            <v>0</v>
          </cell>
          <cell r="V8949">
            <v>128000000</v>
          </cell>
          <cell r="W8949">
            <v>128000000</v>
          </cell>
          <cell r="X8949">
            <v>0</v>
          </cell>
          <cell r="Z8949">
            <v>0</v>
          </cell>
          <cell r="AA8949">
            <v>0</v>
          </cell>
          <cell r="AB8949">
            <v>0</v>
          </cell>
          <cell r="AC8949">
            <v>0</v>
          </cell>
          <cell r="AD8949">
            <v>0</v>
          </cell>
          <cell r="AE8949">
            <v>0</v>
          </cell>
        </row>
        <row r="8950">
          <cell r="F8950" t="str">
            <v>C-3605-1300-1</v>
          </cell>
          <cell r="U8950">
            <v>0</v>
          </cell>
          <cell r="V8950">
            <v>20000000</v>
          </cell>
          <cell r="W8950">
            <v>0</v>
          </cell>
          <cell r="X8950">
            <v>20000000</v>
          </cell>
          <cell r="Z8950">
            <v>12088584</v>
          </cell>
          <cell r="AA8950">
            <v>7911416</v>
          </cell>
          <cell r="AB8950">
            <v>12088584</v>
          </cell>
          <cell r="AC8950">
            <v>12088584</v>
          </cell>
          <cell r="AD8950">
            <v>12088584</v>
          </cell>
          <cell r="AE8950">
            <v>12088584</v>
          </cell>
        </row>
        <row r="8951">
          <cell r="F8951" t="str">
            <v>C-3699-1300-2</v>
          </cell>
          <cell r="U8951">
            <v>0</v>
          </cell>
          <cell r="V8951">
            <v>737717</v>
          </cell>
          <cell r="W8951">
            <v>0</v>
          </cell>
          <cell r="X8951">
            <v>737717</v>
          </cell>
          <cell r="Z8951">
            <v>737700</v>
          </cell>
          <cell r="AA8951">
            <v>17</v>
          </cell>
          <cell r="AB8951">
            <v>737700</v>
          </cell>
          <cell r="AC8951">
            <v>737700</v>
          </cell>
          <cell r="AD8951">
            <v>737700</v>
          </cell>
          <cell r="AE8951">
            <v>737700</v>
          </cell>
        </row>
        <row r="8952">
          <cell r="F8952" t="str">
            <v>C-3699-1300-2</v>
          </cell>
          <cell r="U8952">
            <v>0</v>
          </cell>
          <cell r="V8952">
            <v>316987809</v>
          </cell>
          <cell r="W8952">
            <v>270844700</v>
          </cell>
          <cell r="X8952">
            <v>46143109</v>
          </cell>
          <cell r="Z8952">
            <v>0</v>
          </cell>
          <cell r="AA8952">
            <v>46143109</v>
          </cell>
          <cell r="AB8952">
            <v>0</v>
          </cell>
          <cell r="AC8952">
            <v>0</v>
          </cell>
          <cell r="AD8952">
            <v>0</v>
          </cell>
          <cell r="AE8952">
            <v>0</v>
          </cell>
        </row>
        <row r="8953">
          <cell r="F8953" t="str">
            <v>C-3699-1300-2</v>
          </cell>
          <cell r="U8953">
            <v>0</v>
          </cell>
          <cell r="V8953">
            <v>4707633</v>
          </cell>
          <cell r="W8953">
            <v>0</v>
          </cell>
          <cell r="X8953">
            <v>4707633</v>
          </cell>
          <cell r="Z8953">
            <v>4700000</v>
          </cell>
          <cell r="AA8953">
            <v>7633</v>
          </cell>
          <cell r="AB8953">
            <v>4700000</v>
          </cell>
          <cell r="AC8953">
            <v>4700000</v>
          </cell>
          <cell r="AD8953">
            <v>4700000</v>
          </cell>
          <cell r="AE8953">
            <v>4700000</v>
          </cell>
        </row>
        <row r="8954">
          <cell r="F8954" t="str">
            <v>C-3699-1300-10</v>
          </cell>
          <cell r="U8954">
            <v>3150000</v>
          </cell>
          <cell r="V8954">
            <v>23000000</v>
          </cell>
          <cell r="W8954">
            <v>4003810</v>
          </cell>
          <cell r="X8954">
            <v>22146190</v>
          </cell>
          <cell r="Z8954">
            <v>21296190</v>
          </cell>
          <cell r="AA8954">
            <v>850000</v>
          </cell>
          <cell r="AB8954">
            <v>21296190</v>
          </cell>
          <cell r="AC8954">
            <v>21296190</v>
          </cell>
          <cell r="AD8954">
            <v>21296190</v>
          </cell>
          <cell r="AE8954">
            <v>21296190</v>
          </cell>
        </row>
        <row r="8955">
          <cell r="F8955" t="str">
            <v>C-3602-1300-4</v>
          </cell>
          <cell r="U8955">
            <v>3000000</v>
          </cell>
          <cell r="V8955">
            <v>0</v>
          </cell>
          <cell r="W8955">
            <v>0</v>
          </cell>
          <cell r="X8955">
            <v>3000000</v>
          </cell>
          <cell r="Z8955">
            <v>0</v>
          </cell>
          <cell r="AA8955">
            <v>3000000</v>
          </cell>
          <cell r="AB8955">
            <v>0</v>
          </cell>
          <cell r="AC8955">
            <v>0</v>
          </cell>
          <cell r="AD8955">
            <v>0</v>
          </cell>
          <cell r="AE8955">
            <v>0</v>
          </cell>
        </row>
        <row r="8956">
          <cell r="F8956" t="str">
            <v>C-3602-1300-4</v>
          </cell>
          <cell r="U8956">
            <v>110010000</v>
          </cell>
          <cell r="V8956">
            <v>0</v>
          </cell>
          <cell r="W8956">
            <v>0</v>
          </cell>
          <cell r="X8956">
            <v>110010000</v>
          </cell>
          <cell r="Z8956">
            <v>84200121</v>
          </cell>
          <cell r="AA8956">
            <v>25809879</v>
          </cell>
          <cell r="AB8956">
            <v>84200121</v>
          </cell>
          <cell r="AC8956">
            <v>84200121</v>
          </cell>
          <cell r="AD8956">
            <v>84200121</v>
          </cell>
          <cell r="AE8956">
            <v>84200121</v>
          </cell>
        </row>
        <row r="8957">
          <cell r="F8957" t="str">
            <v>C-3602-1300-4</v>
          </cell>
          <cell r="U8957">
            <v>26500000</v>
          </cell>
          <cell r="V8957">
            <v>0</v>
          </cell>
          <cell r="W8957">
            <v>1835000</v>
          </cell>
          <cell r="X8957">
            <v>24665000</v>
          </cell>
          <cell r="Z8957">
            <v>24658000</v>
          </cell>
          <cell r="AA8957">
            <v>7000</v>
          </cell>
          <cell r="AB8957">
            <v>24658000</v>
          </cell>
          <cell r="AC8957">
            <v>24658000</v>
          </cell>
          <cell r="AD8957">
            <v>24658000</v>
          </cell>
          <cell r="AE8957">
            <v>24658000</v>
          </cell>
        </row>
        <row r="8958">
          <cell r="F8958" t="str">
            <v>C-3602-1300-5</v>
          </cell>
          <cell r="U8958">
            <v>36800000</v>
          </cell>
          <cell r="V8958">
            <v>0</v>
          </cell>
          <cell r="W8958">
            <v>36800000</v>
          </cell>
          <cell r="X8958">
            <v>0</v>
          </cell>
          <cell r="Z8958">
            <v>0</v>
          </cell>
          <cell r="AA8958">
            <v>0</v>
          </cell>
          <cell r="AB8958">
            <v>0</v>
          </cell>
          <cell r="AC8958">
            <v>0</v>
          </cell>
          <cell r="AD8958">
            <v>0</v>
          </cell>
          <cell r="AE8958">
            <v>0</v>
          </cell>
        </row>
        <row r="8959">
          <cell r="F8959" t="str">
            <v>C-3603-1300-1</v>
          </cell>
          <cell r="U8959">
            <v>0</v>
          </cell>
          <cell r="V8959">
            <v>40000000</v>
          </cell>
          <cell r="W8959">
            <v>20000000</v>
          </cell>
          <cell r="X8959">
            <v>20000000</v>
          </cell>
          <cell r="Z8959">
            <v>19592271</v>
          </cell>
          <cell r="AA8959">
            <v>407729</v>
          </cell>
          <cell r="AB8959">
            <v>19592271</v>
          </cell>
          <cell r="AC8959">
            <v>19592271</v>
          </cell>
          <cell r="AD8959">
            <v>19592271</v>
          </cell>
          <cell r="AE8959">
            <v>19592271</v>
          </cell>
        </row>
        <row r="8960">
          <cell r="F8960" t="str">
            <v>C-3603-1300-1</v>
          </cell>
          <cell r="U8960">
            <v>0</v>
          </cell>
          <cell r="V8960">
            <v>26510468</v>
          </cell>
          <cell r="W8960">
            <v>10000000</v>
          </cell>
          <cell r="X8960">
            <v>16510468</v>
          </cell>
          <cell r="Z8960">
            <v>6038246</v>
          </cell>
          <cell r="AA8960">
            <v>10472222</v>
          </cell>
          <cell r="AB8960">
            <v>6038246</v>
          </cell>
          <cell r="AC8960">
            <v>6038246</v>
          </cell>
          <cell r="AD8960">
            <v>6038246</v>
          </cell>
          <cell r="AE8960">
            <v>6038246</v>
          </cell>
        </row>
        <row r="8961">
          <cell r="F8961" t="str">
            <v>C-3603-1300-1</v>
          </cell>
          <cell r="U8961">
            <v>93988000</v>
          </cell>
          <cell r="V8961">
            <v>0</v>
          </cell>
          <cell r="W8961">
            <v>0</v>
          </cell>
          <cell r="X8961">
            <v>93988000</v>
          </cell>
          <cell r="Z8961">
            <v>48133511</v>
          </cell>
          <cell r="AA8961">
            <v>45854489</v>
          </cell>
          <cell r="AB8961">
            <v>48133511</v>
          </cell>
          <cell r="AC8961">
            <v>48133511</v>
          </cell>
          <cell r="AD8961">
            <v>48133511</v>
          </cell>
          <cell r="AE8961">
            <v>48133511</v>
          </cell>
        </row>
        <row r="8962">
          <cell r="F8962" t="str">
            <v>C-3603-1300-1</v>
          </cell>
          <cell r="U8962">
            <v>0</v>
          </cell>
          <cell r="V8962">
            <v>2000000</v>
          </cell>
          <cell r="W8962">
            <v>0</v>
          </cell>
          <cell r="X8962">
            <v>2000000</v>
          </cell>
          <cell r="Z8962">
            <v>0</v>
          </cell>
          <cell r="AA8962">
            <v>2000000</v>
          </cell>
          <cell r="AB8962">
            <v>0</v>
          </cell>
          <cell r="AC8962">
            <v>0</v>
          </cell>
          <cell r="AD8962">
            <v>0</v>
          </cell>
          <cell r="AE8962">
            <v>0</v>
          </cell>
        </row>
        <row r="8963">
          <cell r="F8963" t="str">
            <v>C-3603-1300-1</v>
          </cell>
          <cell r="U8963">
            <v>8000000</v>
          </cell>
          <cell r="V8963">
            <v>60000000</v>
          </cell>
          <cell r="W8963">
            <v>0</v>
          </cell>
          <cell r="X8963">
            <v>68000000</v>
          </cell>
          <cell r="Z8963">
            <v>65255800</v>
          </cell>
          <cell r="AA8963">
            <v>2744200</v>
          </cell>
          <cell r="AB8963">
            <v>65255800</v>
          </cell>
          <cell r="AC8963">
            <v>25361200</v>
          </cell>
          <cell r="AD8963">
            <v>25361200</v>
          </cell>
          <cell r="AE8963">
            <v>25361200</v>
          </cell>
        </row>
        <row r="8964">
          <cell r="F8964" t="str">
            <v>C-3603-1300-1</v>
          </cell>
          <cell r="U8964">
            <v>6180000</v>
          </cell>
          <cell r="V8964">
            <v>0</v>
          </cell>
          <cell r="W8964">
            <v>0</v>
          </cell>
          <cell r="X8964">
            <v>6180000</v>
          </cell>
          <cell r="Z8964">
            <v>6175100</v>
          </cell>
          <cell r="AA8964">
            <v>4900</v>
          </cell>
          <cell r="AB8964">
            <v>6175100</v>
          </cell>
          <cell r="AC8964">
            <v>6175100</v>
          </cell>
          <cell r="AD8964">
            <v>6175100</v>
          </cell>
          <cell r="AE8964">
            <v>6175100</v>
          </cell>
        </row>
        <row r="8965">
          <cell r="F8965" t="str">
            <v>C-3603-1300-1</v>
          </cell>
          <cell r="U8965">
            <v>0</v>
          </cell>
          <cell r="V8965">
            <v>9500000</v>
          </cell>
          <cell r="W8965">
            <v>0</v>
          </cell>
          <cell r="X8965">
            <v>9500000</v>
          </cell>
          <cell r="Z8965">
            <v>8249640</v>
          </cell>
          <cell r="AA8965">
            <v>1250360</v>
          </cell>
          <cell r="AB8965">
            <v>8249640</v>
          </cell>
          <cell r="AC8965">
            <v>8249640</v>
          </cell>
          <cell r="AD8965">
            <v>8249640</v>
          </cell>
          <cell r="AE8965">
            <v>8249640</v>
          </cell>
        </row>
        <row r="8966">
          <cell r="F8966" t="str">
            <v>C-3603-1300-1</v>
          </cell>
          <cell r="U8966">
            <v>56929000</v>
          </cell>
          <cell r="V8966">
            <v>10000000</v>
          </cell>
          <cell r="W8966">
            <v>0</v>
          </cell>
          <cell r="X8966">
            <v>66929000</v>
          </cell>
          <cell r="Z8966">
            <v>56928914</v>
          </cell>
          <cell r="AA8966">
            <v>10000086</v>
          </cell>
          <cell r="AB8966">
            <v>56928914</v>
          </cell>
          <cell r="AC8966">
            <v>56928914</v>
          </cell>
          <cell r="AD8966">
            <v>56928914</v>
          </cell>
          <cell r="AE8966">
            <v>56928914</v>
          </cell>
        </row>
        <row r="8967">
          <cell r="F8967" t="str">
            <v>C-3603-1300-1</v>
          </cell>
          <cell r="U8967">
            <v>142473000</v>
          </cell>
          <cell r="V8967">
            <v>11768000</v>
          </cell>
          <cell r="W8967">
            <v>30557600</v>
          </cell>
          <cell r="X8967">
            <v>123683400</v>
          </cell>
          <cell r="Z8967">
            <v>118319050</v>
          </cell>
          <cell r="AA8967">
            <v>5364350</v>
          </cell>
          <cell r="AB8967">
            <v>118319050</v>
          </cell>
          <cell r="AC8967">
            <v>118319050</v>
          </cell>
          <cell r="AD8967">
            <v>118319050</v>
          </cell>
          <cell r="AE8967">
            <v>118319050</v>
          </cell>
        </row>
        <row r="8968">
          <cell r="F8968" t="str">
            <v>C-3603-1300-1</v>
          </cell>
          <cell r="U8968">
            <v>219122000</v>
          </cell>
          <cell r="V8968">
            <v>0</v>
          </cell>
          <cell r="W8968">
            <v>46447753</v>
          </cell>
          <cell r="X8968">
            <v>172674247</v>
          </cell>
          <cell r="Z8968">
            <v>171405597</v>
          </cell>
          <cell r="AA8968">
            <v>1268650</v>
          </cell>
          <cell r="AB8968">
            <v>171405597</v>
          </cell>
          <cell r="AC8968">
            <v>171405597</v>
          </cell>
          <cell r="AD8968">
            <v>171405597</v>
          </cell>
          <cell r="AE8968">
            <v>171405597</v>
          </cell>
        </row>
        <row r="8969">
          <cell r="F8969" t="str">
            <v>C-3603-1300-1</v>
          </cell>
          <cell r="U8969">
            <v>52804000</v>
          </cell>
          <cell r="V8969">
            <v>0</v>
          </cell>
          <cell r="W8969">
            <v>8090200</v>
          </cell>
          <cell r="X8969">
            <v>44713800</v>
          </cell>
          <cell r="Z8969">
            <v>43574800</v>
          </cell>
          <cell r="AA8969">
            <v>1139000</v>
          </cell>
          <cell r="AB8969">
            <v>43574800</v>
          </cell>
          <cell r="AC8969">
            <v>43574800</v>
          </cell>
          <cell r="AD8969">
            <v>43574800</v>
          </cell>
          <cell r="AE8969">
            <v>43574800</v>
          </cell>
        </row>
        <row r="8970">
          <cell r="F8970" t="str">
            <v>C-3603-1300-1</v>
          </cell>
          <cell r="U8970">
            <v>0</v>
          </cell>
          <cell r="V8970">
            <v>20000000</v>
          </cell>
          <cell r="W8970">
            <v>20000000</v>
          </cell>
          <cell r="X8970">
            <v>0</v>
          </cell>
          <cell r="Z8970">
            <v>0</v>
          </cell>
          <cell r="AA8970">
            <v>0</v>
          </cell>
          <cell r="AB8970">
            <v>0</v>
          </cell>
          <cell r="AC8970">
            <v>0</v>
          </cell>
          <cell r="AD8970">
            <v>0</v>
          </cell>
          <cell r="AE8970">
            <v>0</v>
          </cell>
        </row>
        <row r="8971">
          <cell r="F8971" t="str">
            <v>C-3603-1300-1</v>
          </cell>
          <cell r="U8971">
            <v>0</v>
          </cell>
          <cell r="V8971">
            <v>3214000</v>
          </cell>
          <cell r="W8971">
            <v>0</v>
          </cell>
          <cell r="X8971">
            <v>3214000</v>
          </cell>
          <cell r="Z8971">
            <v>3186000</v>
          </cell>
          <cell r="AA8971">
            <v>28000</v>
          </cell>
          <cell r="AB8971">
            <v>3186000</v>
          </cell>
          <cell r="AC8971">
            <v>3186000</v>
          </cell>
          <cell r="AD8971">
            <v>3186000</v>
          </cell>
          <cell r="AE8971">
            <v>3186000</v>
          </cell>
        </row>
        <row r="8972">
          <cell r="F8972" t="str">
            <v>C-3603-1300-1</v>
          </cell>
          <cell r="U8972">
            <v>61540000</v>
          </cell>
          <cell r="V8972">
            <v>0</v>
          </cell>
          <cell r="W8972">
            <v>37652000</v>
          </cell>
          <cell r="X8972">
            <v>23888000</v>
          </cell>
          <cell r="Z8972">
            <v>22536500</v>
          </cell>
          <cell r="AA8972">
            <v>1351500</v>
          </cell>
          <cell r="AB8972">
            <v>22536500</v>
          </cell>
          <cell r="AC8972">
            <v>22536500</v>
          </cell>
          <cell r="AD8972">
            <v>10019000</v>
          </cell>
          <cell r="AE8972">
            <v>10019000</v>
          </cell>
        </row>
        <row r="8973">
          <cell r="F8973" t="str">
            <v>C-3603-1300-1</v>
          </cell>
          <cell r="U8973">
            <v>0</v>
          </cell>
          <cell r="V8973">
            <v>2000000</v>
          </cell>
          <cell r="W8973">
            <v>0</v>
          </cell>
          <cell r="X8973">
            <v>2000000</v>
          </cell>
          <cell r="Z8973">
            <v>0</v>
          </cell>
          <cell r="AA8973">
            <v>2000000</v>
          </cell>
          <cell r="AB8973">
            <v>0</v>
          </cell>
          <cell r="AC8973">
            <v>0</v>
          </cell>
          <cell r="AD8973">
            <v>0</v>
          </cell>
          <cell r="AE8973">
            <v>0</v>
          </cell>
        </row>
        <row r="8974">
          <cell r="F8974" t="str">
            <v>C-3603-1300-1</v>
          </cell>
          <cell r="U8974">
            <v>0</v>
          </cell>
          <cell r="V8974">
            <v>16741569</v>
          </cell>
          <cell r="W8974">
            <v>8200226</v>
          </cell>
          <cell r="X8974">
            <v>8541343</v>
          </cell>
          <cell r="Z8974">
            <v>7842343</v>
          </cell>
          <cell r="AA8974">
            <v>699000</v>
          </cell>
          <cell r="AB8974">
            <v>7842343</v>
          </cell>
          <cell r="AC8974">
            <v>7842343</v>
          </cell>
          <cell r="AD8974">
            <v>7842343</v>
          </cell>
          <cell r="AE8974">
            <v>7842343</v>
          </cell>
        </row>
        <row r="8975">
          <cell r="F8975" t="str">
            <v>C-3603-1300-1</v>
          </cell>
          <cell r="U8975">
            <v>151100000</v>
          </cell>
          <cell r="V8975">
            <v>0</v>
          </cell>
          <cell r="W8975">
            <v>48120005</v>
          </cell>
          <cell r="X8975">
            <v>102979995</v>
          </cell>
          <cell r="Z8975">
            <v>102979995</v>
          </cell>
          <cell r="AA8975">
            <v>0</v>
          </cell>
          <cell r="AB8975">
            <v>102979995</v>
          </cell>
          <cell r="AC8975">
            <v>102979995</v>
          </cell>
          <cell r="AD8975">
            <v>102979995</v>
          </cell>
          <cell r="AE8975">
            <v>102979995</v>
          </cell>
        </row>
        <row r="8976">
          <cell r="F8976" t="str">
            <v>C-3603-1300-1</v>
          </cell>
          <cell r="U8976">
            <v>25075000</v>
          </cell>
          <cell r="V8976">
            <v>6683000</v>
          </cell>
          <cell r="W8976">
            <v>11759260</v>
          </cell>
          <cell r="X8976">
            <v>19998740</v>
          </cell>
          <cell r="Z8976">
            <v>19998740</v>
          </cell>
          <cell r="AA8976">
            <v>0</v>
          </cell>
          <cell r="AB8976">
            <v>19998740</v>
          </cell>
          <cell r="AC8976">
            <v>19998740</v>
          </cell>
          <cell r="AD8976">
            <v>19998740</v>
          </cell>
          <cell r="AE8976">
            <v>19998740</v>
          </cell>
        </row>
        <row r="8977">
          <cell r="F8977" t="str">
            <v>C-3603-1300-1</v>
          </cell>
          <cell r="U8977">
            <v>5582940000</v>
          </cell>
          <cell r="V8977">
            <v>230753826</v>
          </cell>
          <cell r="W8977">
            <v>18882555</v>
          </cell>
          <cell r="X8977">
            <v>5794811271</v>
          </cell>
          <cell r="Z8977">
            <v>5794811271</v>
          </cell>
          <cell r="AA8977">
            <v>0</v>
          </cell>
          <cell r="AB8977">
            <v>5794811271</v>
          </cell>
          <cell r="AC8977">
            <v>5794811271</v>
          </cell>
          <cell r="AD8977">
            <v>5794811271</v>
          </cell>
          <cell r="AE8977">
            <v>5794811271</v>
          </cell>
        </row>
        <row r="8978">
          <cell r="F8978" t="str">
            <v>C-3603-1300-1</v>
          </cell>
          <cell r="U8978">
            <v>0</v>
          </cell>
          <cell r="V8978">
            <v>5546918</v>
          </cell>
          <cell r="W8978">
            <v>0</v>
          </cell>
          <cell r="X8978">
            <v>5546918</v>
          </cell>
          <cell r="Z8978">
            <v>5546918</v>
          </cell>
          <cell r="AA8978">
            <v>0</v>
          </cell>
          <cell r="AB8978">
            <v>5546918</v>
          </cell>
          <cell r="AC8978">
            <v>5546918</v>
          </cell>
          <cell r="AD8978">
            <v>5546918</v>
          </cell>
          <cell r="AE8978">
            <v>5546918</v>
          </cell>
        </row>
        <row r="8979">
          <cell r="F8979" t="str">
            <v>C-3603-1300-1</v>
          </cell>
          <cell r="U8979">
            <v>880415000</v>
          </cell>
          <cell r="V8979">
            <v>199502259</v>
          </cell>
          <cell r="W8979">
            <v>132245094</v>
          </cell>
          <cell r="X8979">
            <v>947672165</v>
          </cell>
          <cell r="Z8979">
            <v>943275298</v>
          </cell>
          <cell r="AA8979">
            <v>4396867</v>
          </cell>
          <cell r="AB8979">
            <v>943275298</v>
          </cell>
          <cell r="AC8979">
            <v>943275298</v>
          </cell>
          <cell r="AD8979">
            <v>943275298</v>
          </cell>
          <cell r="AE8979">
            <v>943275298</v>
          </cell>
        </row>
        <row r="8980">
          <cell r="F8980" t="str">
            <v>C-3603-1300-1</v>
          </cell>
          <cell r="U8980">
            <v>2887640000</v>
          </cell>
          <cell r="V8980">
            <v>111710354</v>
          </cell>
          <cell r="W8980">
            <v>327138768</v>
          </cell>
          <cell r="X8980">
            <v>2672211586</v>
          </cell>
          <cell r="Z8980">
            <v>2542187906</v>
          </cell>
          <cell r="AA8980">
            <v>130023680</v>
          </cell>
          <cell r="AB8980">
            <v>2542187906</v>
          </cell>
          <cell r="AC8980">
            <v>2542187906</v>
          </cell>
          <cell r="AD8980">
            <v>2542187906</v>
          </cell>
          <cell r="AE8980">
            <v>2542187906</v>
          </cell>
        </row>
        <row r="8981">
          <cell r="F8981" t="str">
            <v>C-3603-1300-1</v>
          </cell>
          <cell r="U8981">
            <v>61900000</v>
          </cell>
          <cell r="V8981">
            <v>0</v>
          </cell>
          <cell r="W8981">
            <v>0</v>
          </cell>
          <cell r="X8981">
            <v>61900000</v>
          </cell>
          <cell r="Z8981">
            <v>61525681</v>
          </cell>
          <cell r="AA8981">
            <v>374319</v>
          </cell>
          <cell r="AB8981">
            <v>61525681</v>
          </cell>
          <cell r="AC8981">
            <v>61525681</v>
          </cell>
          <cell r="AD8981">
            <v>61525681</v>
          </cell>
          <cell r="AE8981">
            <v>61525681</v>
          </cell>
        </row>
        <row r="8982">
          <cell r="F8982" t="str">
            <v>C-3603-1300-1</v>
          </cell>
          <cell r="U8982">
            <v>0</v>
          </cell>
          <cell r="V8982">
            <v>2394465</v>
          </cell>
          <cell r="W8982">
            <v>2394465</v>
          </cell>
          <cell r="X8982">
            <v>0</v>
          </cell>
          <cell r="Z8982">
            <v>0</v>
          </cell>
          <cell r="AA8982">
            <v>0</v>
          </cell>
          <cell r="AB8982">
            <v>0</v>
          </cell>
          <cell r="AC8982">
            <v>0</v>
          </cell>
          <cell r="AD8982">
            <v>0</v>
          </cell>
          <cell r="AE8982">
            <v>0</v>
          </cell>
        </row>
        <row r="8983">
          <cell r="F8983" t="str">
            <v>C-3603-1300-1</v>
          </cell>
          <cell r="U8983">
            <v>28344000</v>
          </cell>
          <cell r="V8983">
            <v>0</v>
          </cell>
          <cell r="W8983">
            <v>1577744</v>
          </cell>
          <cell r="X8983">
            <v>26766256</v>
          </cell>
          <cell r="Z8983">
            <v>26766256</v>
          </cell>
          <cell r="AA8983">
            <v>0</v>
          </cell>
          <cell r="AB8983">
            <v>26766256</v>
          </cell>
          <cell r="AC8983">
            <v>26766256</v>
          </cell>
          <cell r="AD8983">
            <v>26766256</v>
          </cell>
          <cell r="AE8983">
            <v>26766256</v>
          </cell>
        </row>
        <row r="8984">
          <cell r="F8984" t="str">
            <v>C-3603-1300-1</v>
          </cell>
          <cell r="U8984">
            <v>26082000</v>
          </cell>
          <cell r="V8984">
            <v>0</v>
          </cell>
          <cell r="W8984">
            <v>0</v>
          </cell>
          <cell r="X8984">
            <v>26082000</v>
          </cell>
          <cell r="Z8984">
            <v>25144738</v>
          </cell>
          <cell r="AA8984">
            <v>937262</v>
          </cell>
          <cell r="AB8984">
            <v>25144738</v>
          </cell>
          <cell r="AC8984">
            <v>25144738</v>
          </cell>
          <cell r="AD8984">
            <v>25144738</v>
          </cell>
          <cell r="AE8984">
            <v>25144738</v>
          </cell>
        </row>
        <row r="8985">
          <cell r="F8985" t="str">
            <v>C-3603-1300-1</v>
          </cell>
          <cell r="U8985">
            <v>11233000</v>
          </cell>
          <cell r="V8985">
            <v>0</v>
          </cell>
          <cell r="W8985">
            <v>1447954</v>
          </cell>
          <cell r="X8985">
            <v>9785046</v>
          </cell>
          <cell r="Z8985">
            <v>9785046</v>
          </cell>
          <cell r="AA8985">
            <v>0</v>
          </cell>
          <cell r="AB8985">
            <v>9785046</v>
          </cell>
          <cell r="AC8985">
            <v>9785046</v>
          </cell>
          <cell r="AD8985">
            <v>9785046</v>
          </cell>
          <cell r="AE8985">
            <v>9785046</v>
          </cell>
        </row>
        <row r="8986">
          <cell r="F8986" t="str">
            <v>C-3603-1300-1</v>
          </cell>
          <cell r="U8986">
            <v>83157000</v>
          </cell>
          <cell r="V8986">
            <v>0</v>
          </cell>
          <cell r="W8986">
            <v>46135500</v>
          </cell>
          <cell r="X8986">
            <v>37021500</v>
          </cell>
          <cell r="Z8986">
            <v>37021500</v>
          </cell>
          <cell r="AA8986">
            <v>0</v>
          </cell>
          <cell r="AB8986">
            <v>37021500</v>
          </cell>
          <cell r="AC8986">
            <v>37021500</v>
          </cell>
          <cell r="AD8986">
            <v>37021500</v>
          </cell>
          <cell r="AE8986">
            <v>37021500</v>
          </cell>
        </row>
        <row r="8987">
          <cell r="F8987" t="str">
            <v>C-3603-1300-1</v>
          </cell>
          <cell r="U8987">
            <v>332706000</v>
          </cell>
          <cell r="V8987">
            <v>0</v>
          </cell>
          <cell r="W8987">
            <v>5931274</v>
          </cell>
          <cell r="X8987">
            <v>326774726</v>
          </cell>
          <cell r="Z8987">
            <v>326774726</v>
          </cell>
          <cell r="AA8987">
            <v>0</v>
          </cell>
          <cell r="AB8987">
            <v>326774726</v>
          </cell>
          <cell r="AC8987">
            <v>326774726</v>
          </cell>
          <cell r="AD8987">
            <v>326774726</v>
          </cell>
          <cell r="AE8987">
            <v>326774726</v>
          </cell>
        </row>
        <row r="8988">
          <cell r="F8988" t="str">
            <v>C-3603-1300-1</v>
          </cell>
          <cell r="U8988">
            <v>27138000</v>
          </cell>
          <cell r="V8988">
            <v>0</v>
          </cell>
          <cell r="W8988">
            <v>0</v>
          </cell>
          <cell r="X8988">
            <v>27138000</v>
          </cell>
          <cell r="Z8988">
            <v>27138000</v>
          </cell>
          <cell r="AA8988">
            <v>0</v>
          </cell>
          <cell r="AB8988">
            <v>27138000</v>
          </cell>
          <cell r="AC8988">
            <v>27138000</v>
          </cell>
          <cell r="AD8988">
            <v>27138000</v>
          </cell>
          <cell r="AE8988">
            <v>27138000</v>
          </cell>
        </row>
        <row r="8989">
          <cell r="F8989" t="str">
            <v>C-3603-1300-1</v>
          </cell>
          <cell r="U8989">
            <v>133879000</v>
          </cell>
          <cell r="V8989">
            <v>6296353</v>
          </cell>
          <cell r="W8989">
            <v>37952602</v>
          </cell>
          <cell r="X8989">
            <v>102222751</v>
          </cell>
          <cell r="Z8989">
            <v>102222751</v>
          </cell>
          <cell r="AA8989">
            <v>0</v>
          </cell>
          <cell r="AB8989">
            <v>102222751</v>
          </cell>
          <cell r="AC8989">
            <v>102222751</v>
          </cell>
          <cell r="AD8989">
            <v>102222751</v>
          </cell>
          <cell r="AE8989">
            <v>102222751</v>
          </cell>
        </row>
        <row r="8990">
          <cell r="F8990" t="str">
            <v>C-3603-1300-1</v>
          </cell>
          <cell r="U8990">
            <v>18445000</v>
          </cell>
          <cell r="V8990">
            <v>0</v>
          </cell>
          <cell r="W8990">
            <v>0</v>
          </cell>
          <cell r="X8990">
            <v>18445000</v>
          </cell>
          <cell r="Z8990">
            <v>18445000</v>
          </cell>
          <cell r="AA8990">
            <v>0</v>
          </cell>
          <cell r="AB8990">
            <v>18445000</v>
          </cell>
          <cell r="AC8990">
            <v>18445000</v>
          </cell>
          <cell r="AD8990">
            <v>18445000</v>
          </cell>
          <cell r="AE8990">
            <v>18445000</v>
          </cell>
        </row>
        <row r="8991">
          <cell r="F8991" t="str">
            <v>C-3603-1300-1</v>
          </cell>
          <cell r="U8991">
            <v>1169000</v>
          </cell>
          <cell r="V8991">
            <v>0</v>
          </cell>
          <cell r="W8991">
            <v>0</v>
          </cell>
          <cell r="X8991">
            <v>1169000</v>
          </cell>
          <cell r="Z8991">
            <v>1021468</v>
          </cell>
          <cell r="AA8991">
            <v>147532</v>
          </cell>
          <cell r="AB8991">
            <v>1021468</v>
          </cell>
          <cell r="AC8991">
            <v>1021468</v>
          </cell>
          <cell r="AD8991">
            <v>1021468</v>
          </cell>
          <cell r="AE8991">
            <v>1021468</v>
          </cell>
        </row>
        <row r="8992">
          <cell r="F8992" t="str">
            <v>C-3603-1300-3</v>
          </cell>
          <cell r="U8992">
            <v>95266000</v>
          </cell>
          <cell r="V8992">
            <v>0</v>
          </cell>
          <cell r="W8992">
            <v>37565692</v>
          </cell>
          <cell r="X8992">
            <v>57700308</v>
          </cell>
          <cell r="Z8992">
            <v>56014112</v>
          </cell>
          <cell r="AA8992">
            <v>1686196</v>
          </cell>
          <cell r="AB8992">
            <v>56014112</v>
          </cell>
          <cell r="AC8992">
            <v>56014112</v>
          </cell>
          <cell r="AD8992">
            <v>56014112</v>
          </cell>
          <cell r="AE8992">
            <v>56014112</v>
          </cell>
        </row>
        <row r="8993">
          <cell r="F8993" t="str">
            <v>C-3603-1300-3</v>
          </cell>
          <cell r="U8993">
            <v>38106400</v>
          </cell>
          <cell r="V8993">
            <v>0</v>
          </cell>
          <cell r="W8993">
            <v>2481000</v>
          </cell>
          <cell r="X8993">
            <v>35625400</v>
          </cell>
          <cell r="Z8993">
            <v>35625400</v>
          </cell>
          <cell r="AA8993">
            <v>0</v>
          </cell>
          <cell r="AB8993">
            <v>35625400</v>
          </cell>
          <cell r="AC8993">
            <v>35625400</v>
          </cell>
          <cell r="AD8993">
            <v>35625400</v>
          </cell>
          <cell r="AE8993">
            <v>35625400</v>
          </cell>
        </row>
        <row r="8994">
          <cell r="F8994" t="str">
            <v>C-3603-1300-3</v>
          </cell>
          <cell r="U8994">
            <v>8901700</v>
          </cell>
          <cell r="V8994">
            <v>0</v>
          </cell>
          <cell r="W8994">
            <v>5404924</v>
          </cell>
          <cell r="X8994">
            <v>3496776</v>
          </cell>
          <cell r="Z8994">
            <v>3164805</v>
          </cell>
          <cell r="AA8994">
            <v>331971</v>
          </cell>
          <cell r="AB8994">
            <v>3164805</v>
          </cell>
          <cell r="AC8994">
            <v>3164805</v>
          </cell>
          <cell r="AD8994">
            <v>3164805</v>
          </cell>
          <cell r="AE8994">
            <v>3164805</v>
          </cell>
        </row>
        <row r="8995">
          <cell r="F8995" t="str">
            <v>C-3603-1300-3</v>
          </cell>
          <cell r="U8995">
            <v>391300</v>
          </cell>
          <cell r="V8995">
            <v>0</v>
          </cell>
          <cell r="W8995">
            <v>228900</v>
          </cell>
          <cell r="X8995">
            <v>162400</v>
          </cell>
          <cell r="Z8995">
            <v>162400</v>
          </cell>
          <cell r="AA8995">
            <v>0</v>
          </cell>
          <cell r="AB8995">
            <v>162400</v>
          </cell>
          <cell r="AC8995">
            <v>162400</v>
          </cell>
          <cell r="AD8995">
            <v>162400</v>
          </cell>
          <cell r="AE8995">
            <v>162400</v>
          </cell>
        </row>
        <row r="8996">
          <cell r="F8996" t="str">
            <v>C-3603-1300-3</v>
          </cell>
          <cell r="U8996">
            <v>0</v>
          </cell>
          <cell r="V8996">
            <v>33300000</v>
          </cell>
          <cell r="W8996">
            <v>0</v>
          </cell>
          <cell r="X8996">
            <v>33300000</v>
          </cell>
          <cell r="Z8996">
            <v>27250000</v>
          </cell>
          <cell r="AA8996">
            <v>6050000</v>
          </cell>
          <cell r="AB8996">
            <v>27250000</v>
          </cell>
          <cell r="AC8996">
            <v>27250000</v>
          </cell>
          <cell r="AD8996">
            <v>27250000</v>
          </cell>
          <cell r="AE8996">
            <v>27250000</v>
          </cell>
        </row>
        <row r="8997">
          <cell r="F8997" t="str">
            <v>C-3603-1300-4</v>
          </cell>
          <cell r="U8997">
            <v>0</v>
          </cell>
          <cell r="V8997">
            <v>2730600</v>
          </cell>
          <cell r="W8997">
            <v>0</v>
          </cell>
          <cell r="X8997">
            <v>2730600</v>
          </cell>
          <cell r="Z8997">
            <v>2730600</v>
          </cell>
          <cell r="AA8997">
            <v>0</v>
          </cell>
          <cell r="AB8997">
            <v>2730600</v>
          </cell>
          <cell r="AC8997">
            <v>2730600</v>
          </cell>
          <cell r="AD8997">
            <v>2730600</v>
          </cell>
          <cell r="AE8997">
            <v>2730600</v>
          </cell>
        </row>
        <row r="8998">
          <cell r="F8998" t="str">
            <v>C-3603-1300-4</v>
          </cell>
          <cell r="U8998">
            <v>60861570</v>
          </cell>
          <cell r="V8998">
            <v>0</v>
          </cell>
          <cell r="W8998">
            <v>0</v>
          </cell>
          <cell r="X8998">
            <v>60861570</v>
          </cell>
          <cell r="Z8998">
            <v>58058241</v>
          </cell>
          <cell r="AA8998">
            <v>2803329</v>
          </cell>
          <cell r="AB8998">
            <v>58058241</v>
          </cell>
          <cell r="AC8998">
            <v>58058241</v>
          </cell>
          <cell r="AD8998">
            <v>58058241</v>
          </cell>
          <cell r="AE8998">
            <v>58058241</v>
          </cell>
        </row>
        <row r="8999">
          <cell r="F8999" t="str">
            <v>C-3603-1300-4</v>
          </cell>
          <cell r="U8999">
            <v>0</v>
          </cell>
          <cell r="V8999">
            <v>60493067</v>
          </cell>
          <cell r="W8999">
            <v>0</v>
          </cell>
          <cell r="X8999">
            <v>60493067</v>
          </cell>
          <cell r="Z8999">
            <v>44853444</v>
          </cell>
          <cell r="AA8999">
            <v>15639623</v>
          </cell>
          <cell r="AB8999">
            <v>44853444</v>
          </cell>
          <cell r="AC8999">
            <v>44853444</v>
          </cell>
          <cell r="AD8999">
            <v>44853444</v>
          </cell>
          <cell r="AE8999">
            <v>44853444</v>
          </cell>
        </row>
        <row r="9000">
          <cell r="F9000" t="str">
            <v>C-3603-1300-7</v>
          </cell>
          <cell r="U9000">
            <v>30000000</v>
          </cell>
          <cell r="V9000">
            <v>0</v>
          </cell>
          <cell r="W9000">
            <v>0</v>
          </cell>
          <cell r="X9000">
            <v>30000000</v>
          </cell>
          <cell r="Z9000">
            <v>0</v>
          </cell>
          <cell r="AA9000">
            <v>30000000</v>
          </cell>
          <cell r="AB9000">
            <v>0</v>
          </cell>
          <cell r="AC9000">
            <v>0</v>
          </cell>
          <cell r="AD9000">
            <v>0</v>
          </cell>
          <cell r="AE9000">
            <v>0</v>
          </cell>
        </row>
        <row r="9001">
          <cell r="F9001" t="str">
            <v>C-3603-1300-9</v>
          </cell>
          <cell r="U9001">
            <v>0</v>
          </cell>
          <cell r="V9001">
            <v>1000000</v>
          </cell>
          <cell r="W9001">
            <v>0</v>
          </cell>
          <cell r="X9001">
            <v>1000000</v>
          </cell>
          <cell r="Z9001">
            <v>0</v>
          </cell>
          <cell r="AA9001">
            <v>1000000</v>
          </cell>
          <cell r="AB9001">
            <v>0</v>
          </cell>
          <cell r="AC9001">
            <v>0</v>
          </cell>
          <cell r="AD9001">
            <v>0</v>
          </cell>
          <cell r="AE9001">
            <v>0</v>
          </cell>
        </row>
        <row r="9002">
          <cell r="F9002" t="str">
            <v>C-3603-1300-9</v>
          </cell>
          <cell r="U9002">
            <v>1500000</v>
          </cell>
          <cell r="V9002">
            <v>12000000</v>
          </cell>
          <cell r="W9002">
            <v>0</v>
          </cell>
          <cell r="X9002">
            <v>13500000</v>
          </cell>
          <cell r="Z9002">
            <v>5801521</v>
          </cell>
          <cell r="AA9002">
            <v>7698479</v>
          </cell>
          <cell r="AB9002">
            <v>5801521</v>
          </cell>
          <cell r="AC9002">
            <v>5801521</v>
          </cell>
          <cell r="AD9002">
            <v>5801521</v>
          </cell>
          <cell r="AE9002">
            <v>5801521</v>
          </cell>
        </row>
        <row r="9003">
          <cell r="F9003" t="str">
            <v>C-3603-1300-9</v>
          </cell>
          <cell r="U9003">
            <v>87650000</v>
          </cell>
          <cell r="V9003">
            <v>5000000</v>
          </cell>
          <cell r="W9003">
            <v>6000000</v>
          </cell>
          <cell r="X9003">
            <v>86650000</v>
          </cell>
          <cell r="Z9003">
            <v>86543333</v>
          </cell>
          <cell r="AA9003">
            <v>106667</v>
          </cell>
          <cell r="AB9003">
            <v>86543333</v>
          </cell>
          <cell r="AC9003">
            <v>86543333</v>
          </cell>
          <cell r="AD9003">
            <v>86543333</v>
          </cell>
          <cell r="AE9003">
            <v>86543333</v>
          </cell>
        </row>
        <row r="9004">
          <cell r="F9004" t="str">
            <v>C-3603-1300-11</v>
          </cell>
          <cell r="U9004">
            <v>0</v>
          </cell>
          <cell r="V9004">
            <v>1200000</v>
          </cell>
          <cell r="W9004">
            <v>0</v>
          </cell>
          <cell r="X9004">
            <v>1200000</v>
          </cell>
          <cell r="Z9004">
            <v>0</v>
          </cell>
          <cell r="AA9004">
            <v>1200000</v>
          </cell>
          <cell r="AB9004">
            <v>0</v>
          </cell>
          <cell r="AC9004">
            <v>0</v>
          </cell>
          <cell r="AD9004">
            <v>0</v>
          </cell>
          <cell r="AE9004">
            <v>0</v>
          </cell>
        </row>
        <row r="9005">
          <cell r="F9005" t="str">
            <v>C-3603-1300-11</v>
          </cell>
          <cell r="U9005">
            <v>0</v>
          </cell>
          <cell r="V9005">
            <v>45000000</v>
          </cell>
          <cell r="W9005">
            <v>0</v>
          </cell>
          <cell r="X9005">
            <v>45000000</v>
          </cell>
          <cell r="Z9005">
            <v>36914155</v>
          </cell>
          <cell r="AA9005">
            <v>8085845</v>
          </cell>
          <cell r="AB9005">
            <v>36914155</v>
          </cell>
          <cell r="AC9005">
            <v>36914155</v>
          </cell>
          <cell r="AD9005">
            <v>0</v>
          </cell>
          <cell r="AE9005">
            <v>0</v>
          </cell>
        </row>
        <row r="9006">
          <cell r="F9006" t="str">
            <v>C-3605-1300-1</v>
          </cell>
          <cell r="U9006">
            <v>133738035</v>
          </cell>
          <cell r="V9006">
            <v>0</v>
          </cell>
          <cell r="W9006">
            <v>0</v>
          </cell>
          <cell r="X9006">
            <v>133738035</v>
          </cell>
          <cell r="Z9006">
            <v>97217477</v>
          </cell>
          <cell r="AA9006">
            <v>36520558</v>
          </cell>
          <cell r="AB9006">
            <v>97217477</v>
          </cell>
          <cell r="AC9006">
            <v>97217477</v>
          </cell>
          <cell r="AD9006">
            <v>97217477</v>
          </cell>
          <cell r="AE9006">
            <v>97217477</v>
          </cell>
        </row>
        <row r="9007">
          <cell r="F9007" t="str">
            <v>C-3605-1300-1</v>
          </cell>
          <cell r="U9007">
            <v>28700000</v>
          </cell>
          <cell r="V9007">
            <v>0</v>
          </cell>
          <cell r="W9007">
            <v>0</v>
          </cell>
          <cell r="X9007">
            <v>28700000</v>
          </cell>
          <cell r="Z9007">
            <v>28700000</v>
          </cell>
          <cell r="AA9007">
            <v>0</v>
          </cell>
          <cell r="AB9007">
            <v>28700000</v>
          </cell>
          <cell r="AC9007">
            <v>0</v>
          </cell>
          <cell r="AD9007">
            <v>0</v>
          </cell>
          <cell r="AE9007">
            <v>0</v>
          </cell>
        </row>
        <row r="9008">
          <cell r="F9008" t="str">
            <v>C-3605-1300-1</v>
          </cell>
          <cell r="U9008">
            <v>15000000</v>
          </cell>
          <cell r="V9008">
            <v>0</v>
          </cell>
          <cell r="W9008">
            <v>0</v>
          </cell>
          <cell r="X9008">
            <v>15000000</v>
          </cell>
          <cell r="Z9008">
            <v>15000000</v>
          </cell>
          <cell r="AA9008">
            <v>0</v>
          </cell>
          <cell r="AB9008">
            <v>15000000</v>
          </cell>
          <cell r="AC9008">
            <v>0</v>
          </cell>
          <cell r="AD9008">
            <v>0</v>
          </cell>
          <cell r="AE9008">
            <v>0</v>
          </cell>
        </row>
        <row r="9009">
          <cell r="F9009" t="str">
            <v>C-3605-1300-1</v>
          </cell>
          <cell r="U9009">
            <v>0</v>
          </cell>
          <cell r="V9009">
            <v>87113</v>
          </cell>
          <cell r="W9009">
            <v>0</v>
          </cell>
          <cell r="X9009">
            <v>87113</v>
          </cell>
          <cell r="Z9009">
            <v>0</v>
          </cell>
          <cell r="AA9009">
            <v>87113</v>
          </cell>
          <cell r="AB9009">
            <v>0</v>
          </cell>
          <cell r="AC9009">
            <v>0</v>
          </cell>
          <cell r="AD9009">
            <v>0</v>
          </cell>
          <cell r="AE9009">
            <v>0</v>
          </cell>
        </row>
        <row r="9010">
          <cell r="F9010" t="str">
            <v>C-3605-1300-1</v>
          </cell>
          <cell r="U9010">
            <v>41000000</v>
          </cell>
          <cell r="V9010">
            <v>0</v>
          </cell>
          <cell r="W9010">
            <v>0</v>
          </cell>
          <cell r="X9010">
            <v>41000000</v>
          </cell>
          <cell r="Z9010">
            <v>31475000</v>
          </cell>
          <cell r="AA9010">
            <v>9525000</v>
          </cell>
          <cell r="AB9010">
            <v>31475000</v>
          </cell>
          <cell r="AC9010">
            <v>31475000</v>
          </cell>
          <cell r="AD9010">
            <v>31475000</v>
          </cell>
          <cell r="AE9010">
            <v>31475000</v>
          </cell>
        </row>
        <row r="9011">
          <cell r="F9011" t="str">
            <v>C-3605-1300-1</v>
          </cell>
          <cell r="U9011">
            <v>12000000</v>
          </cell>
          <cell r="V9011">
            <v>0</v>
          </cell>
          <cell r="W9011">
            <v>0</v>
          </cell>
          <cell r="X9011">
            <v>12000000</v>
          </cell>
          <cell r="Z9011">
            <v>11974383</v>
          </cell>
          <cell r="AA9011">
            <v>25617</v>
          </cell>
          <cell r="AB9011">
            <v>11974383</v>
          </cell>
          <cell r="AC9011">
            <v>0</v>
          </cell>
          <cell r="AD9011">
            <v>0</v>
          </cell>
          <cell r="AE9011">
            <v>0</v>
          </cell>
        </row>
        <row r="9012">
          <cell r="F9012" t="str">
            <v>C-3605-1300-1</v>
          </cell>
          <cell r="U9012">
            <v>34000000</v>
          </cell>
          <cell r="V9012">
            <v>0</v>
          </cell>
          <cell r="W9012">
            <v>0</v>
          </cell>
          <cell r="X9012">
            <v>34000000</v>
          </cell>
          <cell r="Z9012">
            <v>34000000</v>
          </cell>
          <cell r="AA9012">
            <v>0</v>
          </cell>
          <cell r="AB9012">
            <v>34000000</v>
          </cell>
          <cell r="AC9012">
            <v>0</v>
          </cell>
          <cell r="AD9012">
            <v>0</v>
          </cell>
          <cell r="AE9012">
            <v>0</v>
          </cell>
        </row>
        <row r="9013">
          <cell r="F9013" t="str">
            <v>C-3605-1300-1</v>
          </cell>
          <cell r="U9013">
            <v>61700000</v>
          </cell>
          <cell r="V9013">
            <v>0</v>
          </cell>
          <cell r="W9013">
            <v>0</v>
          </cell>
          <cell r="X9013">
            <v>61700000</v>
          </cell>
          <cell r="Z9013">
            <v>61071979</v>
          </cell>
          <cell r="AA9013">
            <v>628021</v>
          </cell>
          <cell r="AB9013">
            <v>61071979</v>
          </cell>
          <cell r="AC9013">
            <v>11371979</v>
          </cell>
          <cell r="AD9013">
            <v>11371979</v>
          </cell>
          <cell r="AE9013">
            <v>11371979</v>
          </cell>
        </row>
        <row r="9014">
          <cell r="F9014" t="str">
            <v>C-3605-1300-1</v>
          </cell>
          <cell r="U9014">
            <v>24000000</v>
          </cell>
          <cell r="V9014">
            <v>0</v>
          </cell>
          <cell r="W9014">
            <v>0</v>
          </cell>
          <cell r="X9014">
            <v>24000000</v>
          </cell>
          <cell r="Z9014">
            <v>24000000</v>
          </cell>
          <cell r="AA9014">
            <v>0</v>
          </cell>
          <cell r="AB9014">
            <v>24000000</v>
          </cell>
          <cell r="AC9014">
            <v>24000000</v>
          </cell>
          <cell r="AD9014">
            <v>24000000</v>
          </cell>
          <cell r="AE9014">
            <v>24000000</v>
          </cell>
        </row>
        <row r="9015">
          <cell r="F9015" t="str">
            <v>C-3605-1300-1</v>
          </cell>
          <cell r="U9015">
            <v>22000000</v>
          </cell>
          <cell r="V9015">
            <v>20223750</v>
          </cell>
          <cell r="W9015">
            <v>20000000</v>
          </cell>
          <cell r="X9015">
            <v>22223750</v>
          </cell>
          <cell r="Z9015">
            <v>19918107</v>
          </cell>
          <cell r="AA9015">
            <v>2305643</v>
          </cell>
          <cell r="AB9015">
            <v>19918107</v>
          </cell>
          <cell r="AC9015">
            <v>19918107</v>
          </cell>
          <cell r="AD9015">
            <v>19918107</v>
          </cell>
          <cell r="AE9015">
            <v>19918107</v>
          </cell>
        </row>
        <row r="9016">
          <cell r="F9016" t="str">
            <v>C-3605-1300-1</v>
          </cell>
          <cell r="U9016">
            <v>16000000</v>
          </cell>
          <cell r="V9016">
            <v>0</v>
          </cell>
          <cell r="W9016">
            <v>0</v>
          </cell>
          <cell r="X9016">
            <v>16000000</v>
          </cell>
          <cell r="Z9016">
            <v>9635000</v>
          </cell>
          <cell r="AA9016">
            <v>6365000</v>
          </cell>
          <cell r="AB9016">
            <v>9635000</v>
          </cell>
          <cell r="AC9016">
            <v>9635000</v>
          </cell>
          <cell r="AD9016">
            <v>9635000</v>
          </cell>
          <cell r="AE9016">
            <v>9635000</v>
          </cell>
        </row>
        <row r="9017">
          <cell r="F9017" t="str">
            <v>C-3699-1300-2</v>
          </cell>
          <cell r="U9017">
            <v>0</v>
          </cell>
          <cell r="V9017">
            <v>390571205</v>
          </cell>
          <cell r="W9017">
            <v>0</v>
          </cell>
          <cell r="X9017">
            <v>390571205</v>
          </cell>
          <cell r="Z9017">
            <v>384243550</v>
          </cell>
          <cell r="AA9017">
            <v>6327655</v>
          </cell>
          <cell r="AB9017">
            <v>384243550</v>
          </cell>
          <cell r="AC9017">
            <v>348527208</v>
          </cell>
          <cell r="AD9017">
            <v>328055164</v>
          </cell>
          <cell r="AE9017">
            <v>328055164</v>
          </cell>
        </row>
        <row r="9018">
          <cell r="F9018" t="str">
            <v>C-3603-1300-11</v>
          </cell>
          <cell r="U9018">
            <v>0</v>
          </cell>
          <cell r="V9018">
            <v>297000</v>
          </cell>
          <cell r="W9018">
            <v>297000</v>
          </cell>
          <cell r="X9018">
            <v>0</v>
          </cell>
          <cell r="Z9018">
            <v>9530000</v>
          </cell>
          <cell r="AA9018">
            <v>-9530000</v>
          </cell>
          <cell r="AB9018">
            <v>9530000</v>
          </cell>
          <cell r="AC9018">
            <v>9530000</v>
          </cell>
          <cell r="AD9018">
            <v>0</v>
          </cell>
          <cell r="AE9018">
            <v>0</v>
          </cell>
        </row>
        <row r="9019">
          <cell r="F9019" t="str">
            <v>FUNCIONAMIENTO</v>
          </cell>
          <cell r="U9019">
            <v>0</v>
          </cell>
          <cell r="V9019">
            <v>276290028</v>
          </cell>
          <cell r="W9019">
            <v>0</v>
          </cell>
          <cell r="X9019">
            <v>276290028</v>
          </cell>
          <cell r="Z9019">
            <v>276290028</v>
          </cell>
          <cell r="AA9019">
            <v>0</v>
          </cell>
          <cell r="AB9019">
            <v>276290028</v>
          </cell>
          <cell r="AC9019">
            <v>276290028</v>
          </cell>
          <cell r="AD9019">
            <v>276290028</v>
          </cell>
          <cell r="AE9019">
            <v>276290028</v>
          </cell>
        </row>
        <row r="9020">
          <cell r="F9020" t="str">
            <v>C-3602-1300-2</v>
          </cell>
          <cell r="U9020">
            <v>0</v>
          </cell>
          <cell r="V9020">
            <v>20000000</v>
          </cell>
          <cell r="W9020">
            <v>0</v>
          </cell>
          <cell r="X9020">
            <v>20000000</v>
          </cell>
          <cell r="Z9020">
            <v>19998000</v>
          </cell>
          <cell r="AA9020">
            <v>2000</v>
          </cell>
          <cell r="AB9020">
            <v>19998000</v>
          </cell>
          <cell r="AC9020">
            <v>19998000</v>
          </cell>
          <cell r="AD9020">
            <v>19998000</v>
          </cell>
          <cell r="AE9020">
            <v>19998000</v>
          </cell>
        </row>
        <row r="9021">
          <cell r="F9021" t="str">
            <v>C-3602-1300-2</v>
          </cell>
          <cell r="U9021">
            <v>189980000</v>
          </cell>
          <cell r="V9021">
            <v>22800000</v>
          </cell>
          <cell r="W9021">
            <v>10832000</v>
          </cell>
          <cell r="X9021">
            <v>201948000</v>
          </cell>
          <cell r="Z9021">
            <v>190988000</v>
          </cell>
          <cell r="AA9021">
            <v>10960000</v>
          </cell>
          <cell r="AB9021">
            <v>190988000</v>
          </cell>
          <cell r="AC9021">
            <v>190988000</v>
          </cell>
          <cell r="AD9021">
            <v>190988000</v>
          </cell>
          <cell r="AE9021">
            <v>190988000</v>
          </cell>
        </row>
        <row r="9022">
          <cell r="F9022" t="str">
            <v>C-3602-1300-2</v>
          </cell>
          <cell r="U9022">
            <v>15000000</v>
          </cell>
          <cell r="V9022">
            <v>17000000</v>
          </cell>
          <cell r="W9022">
            <v>0</v>
          </cell>
          <cell r="X9022">
            <v>32000000</v>
          </cell>
          <cell r="Z9022">
            <v>29554457</v>
          </cell>
          <cell r="AA9022">
            <v>2445543</v>
          </cell>
          <cell r="AB9022">
            <v>29554457</v>
          </cell>
          <cell r="AC9022">
            <v>26596937</v>
          </cell>
          <cell r="AD9022">
            <v>26596937</v>
          </cell>
          <cell r="AE9022">
            <v>26596937</v>
          </cell>
        </row>
        <row r="9023">
          <cell r="F9023" t="str">
            <v>C-3602-1300-3</v>
          </cell>
          <cell r="U9023">
            <v>0</v>
          </cell>
          <cell r="V9023">
            <v>5000000</v>
          </cell>
          <cell r="W9023">
            <v>0</v>
          </cell>
          <cell r="X9023">
            <v>5000000</v>
          </cell>
          <cell r="Z9023">
            <v>5000000</v>
          </cell>
          <cell r="AA9023">
            <v>0</v>
          </cell>
          <cell r="AB9023">
            <v>5000000</v>
          </cell>
          <cell r="AC9023">
            <v>5000000</v>
          </cell>
          <cell r="AD9023">
            <v>5000000</v>
          </cell>
          <cell r="AE9023">
            <v>5000000</v>
          </cell>
        </row>
        <row r="9024">
          <cell r="F9024" t="str">
            <v>C-3602-1300-3</v>
          </cell>
          <cell r="U9024">
            <v>0</v>
          </cell>
          <cell r="V9024">
            <v>4103000</v>
          </cell>
          <cell r="W9024">
            <v>0</v>
          </cell>
          <cell r="X9024">
            <v>4103000</v>
          </cell>
          <cell r="Z9024">
            <v>3309186</v>
          </cell>
          <cell r="AA9024">
            <v>793814</v>
          </cell>
          <cell r="AB9024">
            <v>3309186</v>
          </cell>
          <cell r="AC9024">
            <v>2788946</v>
          </cell>
          <cell r="AD9024">
            <v>2788946</v>
          </cell>
          <cell r="AE9024">
            <v>2788946</v>
          </cell>
        </row>
        <row r="9025">
          <cell r="F9025" t="str">
            <v>C-3602-1300-3</v>
          </cell>
          <cell r="U9025">
            <v>71070000</v>
          </cell>
          <cell r="V9025">
            <v>0</v>
          </cell>
          <cell r="W9025">
            <v>6540500</v>
          </cell>
          <cell r="X9025">
            <v>64529500</v>
          </cell>
          <cell r="Z9025">
            <v>64529500</v>
          </cell>
          <cell r="AA9025">
            <v>0</v>
          </cell>
          <cell r="AB9025">
            <v>64529500</v>
          </cell>
          <cell r="AC9025">
            <v>64529500</v>
          </cell>
          <cell r="AD9025">
            <v>64529500</v>
          </cell>
          <cell r="AE9025">
            <v>64529500</v>
          </cell>
        </row>
        <row r="9026">
          <cell r="F9026" t="str">
            <v>C-3602-1300-4</v>
          </cell>
          <cell r="U9026">
            <v>0</v>
          </cell>
          <cell r="V9026">
            <v>1134340</v>
          </cell>
          <cell r="W9026">
            <v>0</v>
          </cell>
          <cell r="X9026">
            <v>1134340</v>
          </cell>
          <cell r="Z9026">
            <v>0</v>
          </cell>
          <cell r="AA9026">
            <v>1134340</v>
          </cell>
          <cell r="AB9026">
            <v>0</v>
          </cell>
          <cell r="AC9026">
            <v>0</v>
          </cell>
          <cell r="AD9026">
            <v>0</v>
          </cell>
          <cell r="AE9026">
            <v>0</v>
          </cell>
        </row>
        <row r="9027">
          <cell r="F9027" t="str">
            <v>C-3602-1300-4</v>
          </cell>
          <cell r="U9027">
            <v>6600000</v>
          </cell>
          <cell r="V9027">
            <v>10757230</v>
          </cell>
          <cell r="W9027">
            <v>0</v>
          </cell>
          <cell r="X9027">
            <v>17357230</v>
          </cell>
          <cell r="Z9027">
            <v>16604066</v>
          </cell>
          <cell r="AA9027">
            <v>753164</v>
          </cell>
          <cell r="AB9027">
            <v>16604066</v>
          </cell>
          <cell r="AC9027">
            <v>16487194</v>
          </cell>
          <cell r="AD9027">
            <v>16487194</v>
          </cell>
          <cell r="AE9027">
            <v>16487194</v>
          </cell>
        </row>
        <row r="9028">
          <cell r="F9028" t="str">
            <v>C-3602-1300-4</v>
          </cell>
          <cell r="U9028">
            <v>45080000</v>
          </cell>
          <cell r="V9028">
            <v>0</v>
          </cell>
          <cell r="W9028">
            <v>0</v>
          </cell>
          <cell r="X9028">
            <v>45080000</v>
          </cell>
          <cell r="Z9028">
            <v>45080000</v>
          </cell>
          <cell r="AA9028">
            <v>0</v>
          </cell>
          <cell r="AB9028">
            <v>45080000</v>
          </cell>
          <cell r="AC9028">
            <v>45080000</v>
          </cell>
          <cell r="AD9028">
            <v>45080000</v>
          </cell>
          <cell r="AE9028">
            <v>45080000</v>
          </cell>
        </row>
        <row r="9029">
          <cell r="F9029" t="str">
            <v>C-3602-1300-5</v>
          </cell>
          <cell r="U9029">
            <v>123395000</v>
          </cell>
          <cell r="V9029">
            <v>0</v>
          </cell>
          <cell r="W9029">
            <v>5091000</v>
          </cell>
          <cell r="X9029">
            <v>118304000</v>
          </cell>
          <cell r="Z9029">
            <v>118304000</v>
          </cell>
          <cell r="AA9029">
            <v>0</v>
          </cell>
          <cell r="AB9029">
            <v>118304000</v>
          </cell>
          <cell r="AC9029">
            <v>118304000</v>
          </cell>
          <cell r="AD9029">
            <v>118304000</v>
          </cell>
          <cell r="AE9029">
            <v>118304000</v>
          </cell>
        </row>
        <row r="9030">
          <cell r="F9030" t="str">
            <v>C-3602-1300-5</v>
          </cell>
          <cell r="U9030">
            <v>0</v>
          </cell>
          <cell r="V9030">
            <v>2963940</v>
          </cell>
          <cell r="W9030">
            <v>0</v>
          </cell>
          <cell r="X9030">
            <v>2963940</v>
          </cell>
          <cell r="Z9030">
            <v>2963940</v>
          </cell>
          <cell r="AA9030">
            <v>0</v>
          </cell>
          <cell r="AB9030">
            <v>2963940</v>
          </cell>
          <cell r="AC9030">
            <v>2200000</v>
          </cell>
          <cell r="AD9030">
            <v>2200000</v>
          </cell>
          <cell r="AE9030">
            <v>2200000</v>
          </cell>
        </row>
        <row r="9031">
          <cell r="F9031" t="str">
            <v>C-3603-1300-1</v>
          </cell>
          <cell r="U9031">
            <v>120402000</v>
          </cell>
          <cell r="V9031">
            <v>0</v>
          </cell>
          <cell r="W9031">
            <v>12221060</v>
          </cell>
          <cell r="X9031">
            <v>108180940</v>
          </cell>
          <cell r="Z9031">
            <v>106029580</v>
          </cell>
          <cell r="AA9031">
            <v>2151360</v>
          </cell>
          <cell r="AB9031">
            <v>106029580</v>
          </cell>
          <cell r="AC9031">
            <v>94846240</v>
          </cell>
          <cell r="AD9031">
            <v>94846240</v>
          </cell>
          <cell r="AE9031">
            <v>94846240</v>
          </cell>
        </row>
        <row r="9032">
          <cell r="F9032" t="str">
            <v>C-3603-1300-1</v>
          </cell>
          <cell r="U9032">
            <v>66231000</v>
          </cell>
          <cell r="V9032">
            <v>0</v>
          </cell>
          <cell r="W9032">
            <v>25844256</v>
          </cell>
          <cell r="X9032">
            <v>40386744</v>
          </cell>
          <cell r="Z9032">
            <v>40230442</v>
          </cell>
          <cell r="AA9032">
            <v>156302</v>
          </cell>
          <cell r="AB9032">
            <v>40230442</v>
          </cell>
          <cell r="AC9032">
            <v>25726606</v>
          </cell>
          <cell r="AD9032">
            <v>25726606</v>
          </cell>
          <cell r="AE9032">
            <v>25726606</v>
          </cell>
        </row>
        <row r="9033">
          <cell r="F9033" t="str">
            <v>C-3603-1300-1</v>
          </cell>
          <cell r="U9033">
            <v>9680000</v>
          </cell>
          <cell r="V9033">
            <v>0</v>
          </cell>
          <cell r="W9033">
            <v>3000000</v>
          </cell>
          <cell r="X9033">
            <v>6680000</v>
          </cell>
          <cell r="Z9033">
            <v>2759969</v>
          </cell>
          <cell r="AA9033">
            <v>3920031</v>
          </cell>
          <cell r="AB9033">
            <v>2759969</v>
          </cell>
          <cell r="AC9033">
            <v>2759969</v>
          </cell>
          <cell r="AD9033">
            <v>2759969</v>
          </cell>
          <cell r="AE9033">
            <v>2759969</v>
          </cell>
        </row>
        <row r="9034">
          <cell r="F9034" t="str">
            <v>C-3603-1300-1</v>
          </cell>
          <cell r="U9034">
            <v>7000000</v>
          </cell>
          <cell r="V9034">
            <v>0</v>
          </cell>
          <cell r="W9034">
            <v>0</v>
          </cell>
          <cell r="X9034">
            <v>7000000</v>
          </cell>
          <cell r="Z9034">
            <v>6996631</v>
          </cell>
          <cell r="AA9034">
            <v>3369</v>
          </cell>
          <cell r="AB9034">
            <v>6996631</v>
          </cell>
          <cell r="AC9034">
            <v>6996631</v>
          </cell>
          <cell r="AD9034">
            <v>6996631</v>
          </cell>
          <cell r="AE9034">
            <v>6996631</v>
          </cell>
        </row>
        <row r="9035">
          <cell r="F9035" t="str">
            <v>C-3603-1300-1</v>
          </cell>
          <cell r="U9035">
            <v>36840000</v>
          </cell>
          <cell r="V9035">
            <v>30456000</v>
          </cell>
          <cell r="W9035">
            <v>2323200</v>
          </cell>
          <cell r="X9035">
            <v>64972800</v>
          </cell>
          <cell r="Z9035">
            <v>64972800</v>
          </cell>
          <cell r="AA9035">
            <v>0</v>
          </cell>
          <cell r="AB9035">
            <v>64972800</v>
          </cell>
          <cell r="AC9035">
            <v>64972800</v>
          </cell>
          <cell r="AD9035">
            <v>64972800</v>
          </cell>
          <cell r="AE9035">
            <v>64972800</v>
          </cell>
        </row>
        <row r="9036">
          <cell r="F9036" t="str">
            <v>C-3603-1300-1</v>
          </cell>
          <cell r="U9036">
            <v>62235000</v>
          </cell>
          <cell r="V9036">
            <v>0</v>
          </cell>
          <cell r="W9036">
            <v>6106988</v>
          </cell>
          <cell r="X9036">
            <v>56128012</v>
          </cell>
          <cell r="Z9036">
            <v>56128012</v>
          </cell>
          <cell r="AA9036">
            <v>0</v>
          </cell>
          <cell r="AB9036">
            <v>56128012</v>
          </cell>
          <cell r="AC9036">
            <v>47159935</v>
          </cell>
          <cell r="AD9036">
            <v>47159935</v>
          </cell>
          <cell r="AE9036">
            <v>47159935</v>
          </cell>
        </row>
        <row r="9037">
          <cell r="F9037" t="str">
            <v>C-3603-1300-1</v>
          </cell>
          <cell r="U9037">
            <v>0</v>
          </cell>
          <cell r="V9037">
            <v>6558787</v>
          </cell>
          <cell r="W9037">
            <v>0</v>
          </cell>
          <cell r="X9037">
            <v>6558787</v>
          </cell>
          <cell r="Z9037">
            <v>3217565</v>
          </cell>
          <cell r="AA9037">
            <v>3341222</v>
          </cell>
          <cell r="AB9037">
            <v>3217565</v>
          </cell>
          <cell r="AC9037">
            <v>3217565</v>
          </cell>
          <cell r="AD9037">
            <v>3217565</v>
          </cell>
          <cell r="AE9037">
            <v>3217565</v>
          </cell>
        </row>
        <row r="9038">
          <cell r="F9038" t="str">
            <v>C-3603-1300-1</v>
          </cell>
          <cell r="U9038">
            <v>60000000</v>
          </cell>
          <cell r="V9038">
            <v>12216762</v>
          </cell>
          <cell r="W9038">
            <v>9238925</v>
          </cell>
          <cell r="X9038">
            <v>62977837</v>
          </cell>
          <cell r="Z9038">
            <v>61335831</v>
          </cell>
          <cell r="AA9038">
            <v>1642006</v>
          </cell>
          <cell r="AB9038">
            <v>61335831</v>
          </cell>
          <cell r="AC9038">
            <v>55663247</v>
          </cell>
          <cell r="AD9038">
            <v>55663247</v>
          </cell>
          <cell r="AE9038">
            <v>55663247</v>
          </cell>
        </row>
        <row r="9039">
          <cell r="F9039" t="str">
            <v>C-3603-1300-1</v>
          </cell>
          <cell r="U9039">
            <v>0</v>
          </cell>
          <cell r="V9039">
            <v>18877784</v>
          </cell>
          <cell r="W9039">
            <v>979637</v>
          </cell>
          <cell r="X9039">
            <v>17898147</v>
          </cell>
          <cell r="Z9039">
            <v>17622147</v>
          </cell>
          <cell r="AA9039">
            <v>276000</v>
          </cell>
          <cell r="AB9039">
            <v>17622147</v>
          </cell>
          <cell r="AC9039">
            <v>10929395</v>
          </cell>
          <cell r="AD9039">
            <v>10929395</v>
          </cell>
          <cell r="AE9039">
            <v>10929395</v>
          </cell>
        </row>
        <row r="9040">
          <cell r="F9040" t="str">
            <v>C-3603-1300-1</v>
          </cell>
          <cell r="U9040">
            <v>8000000</v>
          </cell>
          <cell r="V9040">
            <v>3000000</v>
          </cell>
          <cell r="W9040">
            <v>5053737</v>
          </cell>
          <cell r="X9040">
            <v>5946263</v>
          </cell>
          <cell r="Z9040">
            <v>5946263</v>
          </cell>
          <cell r="AA9040">
            <v>0</v>
          </cell>
          <cell r="AB9040">
            <v>5946263</v>
          </cell>
          <cell r="AC9040">
            <v>5946263</v>
          </cell>
          <cell r="AD9040">
            <v>5946263</v>
          </cell>
          <cell r="AE9040">
            <v>5946263</v>
          </cell>
        </row>
        <row r="9041">
          <cell r="F9041" t="str">
            <v>C-3603-1300-1</v>
          </cell>
          <cell r="U9041">
            <v>0</v>
          </cell>
          <cell r="V9041">
            <v>1654539</v>
          </cell>
          <cell r="W9041">
            <v>0</v>
          </cell>
          <cell r="X9041">
            <v>1654539</v>
          </cell>
          <cell r="Z9041">
            <v>1654539</v>
          </cell>
          <cell r="AA9041">
            <v>0</v>
          </cell>
          <cell r="AB9041">
            <v>1654539</v>
          </cell>
          <cell r="AC9041">
            <v>1654539</v>
          </cell>
          <cell r="AD9041">
            <v>1654539</v>
          </cell>
          <cell r="AE9041">
            <v>1654539</v>
          </cell>
        </row>
        <row r="9042">
          <cell r="F9042" t="str">
            <v>C-3603-1300-1</v>
          </cell>
          <cell r="U9042">
            <v>0</v>
          </cell>
          <cell r="V9042">
            <v>17843293</v>
          </cell>
          <cell r="W9042">
            <v>0</v>
          </cell>
          <cell r="X9042">
            <v>17843293</v>
          </cell>
          <cell r="Z9042">
            <v>17843293</v>
          </cell>
          <cell r="AA9042">
            <v>0</v>
          </cell>
          <cell r="AB9042">
            <v>17843293</v>
          </cell>
          <cell r="AC9042">
            <v>0</v>
          </cell>
          <cell r="AD9042">
            <v>0</v>
          </cell>
          <cell r="AE9042">
            <v>0</v>
          </cell>
        </row>
        <row r="9043">
          <cell r="F9043" t="str">
            <v>C-3603-1300-1</v>
          </cell>
          <cell r="U9043">
            <v>44290000</v>
          </cell>
          <cell r="V9043">
            <v>0</v>
          </cell>
          <cell r="W9043">
            <v>11515400</v>
          </cell>
          <cell r="X9043">
            <v>32774600</v>
          </cell>
          <cell r="Z9043">
            <v>32774600</v>
          </cell>
          <cell r="AA9043">
            <v>0</v>
          </cell>
          <cell r="AB9043">
            <v>32774600</v>
          </cell>
          <cell r="AC9043">
            <v>32774600</v>
          </cell>
          <cell r="AD9043">
            <v>32774600</v>
          </cell>
          <cell r="AE9043">
            <v>32774600</v>
          </cell>
        </row>
        <row r="9044">
          <cell r="F9044" t="str">
            <v>C-3603-1300-1</v>
          </cell>
          <cell r="U9044">
            <v>13000000</v>
          </cell>
          <cell r="V9044">
            <v>13000000</v>
          </cell>
          <cell r="W9044">
            <v>5018000</v>
          </cell>
          <cell r="X9044">
            <v>20982000</v>
          </cell>
          <cell r="Z9044">
            <v>20982000</v>
          </cell>
          <cell r="AA9044">
            <v>0</v>
          </cell>
          <cell r="AB9044">
            <v>20982000</v>
          </cell>
          <cell r="AC9044">
            <v>20982000</v>
          </cell>
          <cell r="AD9044">
            <v>20982000</v>
          </cell>
          <cell r="AE9044">
            <v>20982000</v>
          </cell>
        </row>
        <row r="9045">
          <cell r="F9045" t="str">
            <v>C-3603-1300-1</v>
          </cell>
          <cell r="U9045">
            <v>46523000</v>
          </cell>
          <cell r="V9045">
            <v>2372172</v>
          </cell>
          <cell r="W9045">
            <v>2375019</v>
          </cell>
          <cell r="X9045">
            <v>46520153</v>
          </cell>
          <cell r="Z9045">
            <v>46520153</v>
          </cell>
          <cell r="AA9045">
            <v>0</v>
          </cell>
          <cell r="AB9045">
            <v>46520153</v>
          </cell>
          <cell r="AC9045">
            <v>46520153</v>
          </cell>
          <cell r="AD9045">
            <v>46520153</v>
          </cell>
          <cell r="AE9045">
            <v>46520153</v>
          </cell>
        </row>
        <row r="9046">
          <cell r="F9046" t="str">
            <v>C-3603-1300-1</v>
          </cell>
          <cell r="U9046">
            <v>1700000</v>
          </cell>
          <cell r="V9046">
            <v>2171613</v>
          </cell>
          <cell r="W9046">
            <v>0</v>
          </cell>
          <cell r="X9046">
            <v>3871613</v>
          </cell>
          <cell r="Z9046">
            <v>3871613</v>
          </cell>
          <cell r="AA9046">
            <v>0</v>
          </cell>
          <cell r="AB9046">
            <v>3871613</v>
          </cell>
          <cell r="AC9046">
            <v>3871613</v>
          </cell>
          <cell r="AD9046">
            <v>3871613</v>
          </cell>
          <cell r="AE9046">
            <v>3871613</v>
          </cell>
        </row>
        <row r="9047">
          <cell r="F9047" t="str">
            <v>C-3603-1300-3</v>
          </cell>
          <cell r="U9047">
            <v>0</v>
          </cell>
          <cell r="V9047">
            <v>8197680</v>
          </cell>
          <cell r="W9047">
            <v>0</v>
          </cell>
          <cell r="X9047">
            <v>8197680</v>
          </cell>
          <cell r="Z9047">
            <v>8197680</v>
          </cell>
          <cell r="AA9047">
            <v>0</v>
          </cell>
          <cell r="AB9047">
            <v>8197680</v>
          </cell>
          <cell r="AC9047">
            <v>0</v>
          </cell>
          <cell r="AD9047">
            <v>0</v>
          </cell>
          <cell r="AE9047">
            <v>0</v>
          </cell>
        </row>
        <row r="9048">
          <cell r="F9048" t="str">
            <v>C-3603-1300-6</v>
          </cell>
          <cell r="U9048">
            <v>84521620</v>
          </cell>
          <cell r="V9048">
            <v>4899667</v>
          </cell>
          <cell r="W9048">
            <v>434439</v>
          </cell>
          <cell r="X9048">
            <v>88986848</v>
          </cell>
          <cell r="Z9048">
            <v>88986248</v>
          </cell>
          <cell r="AA9048">
            <v>600</v>
          </cell>
          <cell r="AB9048">
            <v>88986248</v>
          </cell>
          <cell r="AC9048">
            <v>88986248</v>
          </cell>
          <cell r="AD9048">
            <v>88986248</v>
          </cell>
          <cell r="AE9048">
            <v>88986248</v>
          </cell>
        </row>
        <row r="9049">
          <cell r="F9049" t="str">
            <v>C-3603-1300-10</v>
          </cell>
          <cell r="U9049">
            <v>234123000</v>
          </cell>
          <cell r="V9049">
            <v>22373622</v>
          </cell>
          <cell r="W9049">
            <v>0</v>
          </cell>
          <cell r="X9049">
            <v>256496622</v>
          </cell>
          <cell r="Z9049">
            <v>255499826</v>
          </cell>
          <cell r="AA9049">
            <v>996796</v>
          </cell>
          <cell r="AB9049">
            <v>255499826</v>
          </cell>
          <cell r="AC9049">
            <v>255499826</v>
          </cell>
          <cell r="AD9049">
            <v>255499826</v>
          </cell>
          <cell r="AE9049">
            <v>255499826</v>
          </cell>
        </row>
        <row r="9050">
          <cell r="F9050" t="str">
            <v>C-3603-1300-10</v>
          </cell>
          <cell r="U9050">
            <v>0</v>
          </cell>
          <cell r="V9050">
            <v>2118000</v>
          </cell>
          <cell r="W9050">
            <v>0</v>
          </cell>
          <cell r="X9050">
            <v>2118000</v>
          </cell>
          <cell r="Z9050">
            <v>2000000</v>
          </cell>
          <cell r="AA9050">
            <v>118000</v>
          </cell>
          <cell r="AB9050">
            <v>2000000</v>
          </cell>
          <cell r="AC9050">
            <v>2000000</v>
          </cell>
          <cell r="AD9050">
            <v>0</v>
          </cell>
          <cell r="AE9050">
            <v>0</v>
          </cell>
        </row>
        <row r="9051">
          <cell r="F9051" t="str">
            <v>C-3603-1300-10</v>
          </cell>
          <cell r="U9051">
            <v>0</v>
          </cell>
          <cell r="V9051">
            <v>1025622</v>
          </cell>
          <cell r="W9051">
            <v>1025622</v>
          </cell>
          <cell r="X9051">
            <v>0</v>
          </cell>
          <cell r="Z9051">
            <v>0</v>
          </cell>
          <cell r="AA9051">
            <v>0</v>
          </cell>
          <cell r="AB9051">
            <v>0</v>
          </cell>
          <cell r="AC9051">
            <v>0</v>
          </cell>
          <cell r="AD9051">
            <v>0</v>
          </cell>
          <cell r="AE9051">
            <v>0</v>
          </cell>
        </row>
        <row r="9052">
          <cell r="F9052" t="str">
            <v>C-3603-1300-11</v>
          </cell>
          <cell r="U9052">
            <v>0</v>
          </cell>
          <cell r="V9052">
            <v>17580000</v>
          </cell>
          <cell r="W9052">
            <v>3600000</v>
          </cell>
          <cell r="X9052">
            <v>13980000</v>
          </cell>
          <cell r="Z9052">
            <v>12900000</v>
          </cell>
          <cell r="AA9052">
            <v>1080000</v>
          </cell>
          <cell r="AB9052">
            <v>12900000</v>
          </cell>
          <cell r="AC9052">
            <v>12900000</v>
          </cell>
          <cell r="AD9052">
            <v>0</v>
          </cell>
          <cell r="AE9052">
            <v>0</v>
          </cell>
        </row>
        <row r="9053">
          <cell r="F9053" t="str">
            <v>C-3603-1300-11</v>
          </cell>
          <cell r="U9053">
            <v>0</v>
          </cell>
          <cell r="V9053">
            <v>3897000</v>
          </cell>
          <cell r="W9053">
            <v>0</v>
          </cell>
          <cell r="X9053">
            <v>3897000</v>
          </cell>
          <cell r="Z9053">
            <v>3200000</v>
          </cell>
          <cell r="AA9053">
            <v>697000</v>
          </cell>
          <cell r="AB9053">
            <v>3200000</v>
          </cell>
          <cell r="AC9053">
            <v>3200000</v>
          </cell>
          <cell r="AD9053">
            <v>0</v>
          </cell>
          <cell r="AE9053">
            <v>0</v>
          </cell>
        </row>
        <row r="9054">
          <cell r="F9054" t="str">
            <v>C-3605-1300-1</v>
          </cell>
          <cell r="U9054">
            <v>0</v>
          </cell>
          <cell r="V9054">
            <v>14536560</v>
          </cell>
          <cell r="W9054">
            <v>0</v>
          </cell>
          <cell r="X9054">
            <v>14536560</v>
          </cell>
          <cell r="Z9054">
            <v>8547285</v>
          </cell>
          <cell r="AA9054">
            <v>5989275</v>
          </cell>
          <cell r="AB9054">
            <v>8547285</v>
          </cell>
          <cell r="AC9054">
            <v>536528</v>
          </cell>
          <cell r="AD9054">
            <v>536528</v>
          </cell>
          <cell r="AE9054">
            <v>536528</v>
          </cell>
        </row>
        <row r="9055">
          <cell r="F9055" t="str">
            <v>C-3605-1300-1</v>
          </cell>
          <cell r="U9055">
            <v>0</v>
          </cell>
          <cell r="V9055">
            <v>10726720</v>
          </cell>
          <cell r="W9055">
            <v>1100000</v>
          </cell>
          <cell r="X9055">
            <v>9626720</v>
          </cell>
          <cell r="Z9055">
            <v>8795182</v>
          </cell>
          <cell r="AA9055">
            <v>831538</v>
          </cell>
          <cell r="AB9055">
            <v>8795182</v>
          </cell>
          <cell r="AC9055">
            <v>3218462</v>
          </cell>
          <cell r="AD9055">
            <v>3218462</v>
          </cell>
          <cell r="AE9055">
            <v>3218462</v>
          </cell>
        </row>
        <row r="9056">
          <cell r="F9056" t="str">
            <v>C-3699-1300-2</v>
          </cell>
          <cell r="U9056">
            <v>0</v>
          </cell>
          <cell r="V9056">
            <v>90201771</v>
          </cell>
          <cell r="W9056">
            <v>0</v>
          </cell>
          <cell r="X9056">
            <v>90201771</v>
          </cell>
          <cell r="Z9056">
            <v>89385000</v>
          </cell>
          <cell r="AA9056">
            <v>816771</v>
          </cell>
          <cell r="AB9056">
            <v>89385000</v>
          </cell>
          <cell r="AC9056">
            <v>26815500</v>
          </cell>
          <cell r="AD9056">
            <v>0</v>
          </cell>
          <cell r="AE9056">
            <v>0</v>
          </cell>
        </row>
        <row r="9057">
          <cell r="F9057" t="str">
            <v>C-3699-1300-10</v>
          </cell>
          <cell r="U9057">
            <v>2100000</v>
          </cell>
          <cell r="V9057">
            <v>28000000</v>
          </cell>
          <cell r="W9057">
            <v>10497967</v>
          </cell>
          <cell r="X9057">
            <v>19602033</v>
          </cell>
          <cell r="Z9057">
            <v>19583698</v>
          </cell>
          <cell r="AA9057">
            <v>18335</v>
          </cell>
          <cell r="AB9057">
            <v>19583698</v>
          </cell>
          <cell r="AC9057">
            <v>18715938</v>
          </cell>
          <cell r="AD9057">
            <v>18715938</v>
          </cell>
          <cell r="AE9057">
            <v>18715938</v>
          </cell>
        </row>
        <row r="9058">
          <cell r="F9058" t="str">
            <v>C-3602-1300-4</v>
          </cell>
          <cell r="U9058">
            <v>3000000</v>
          </cell>
          <cell r="V9058">
            <v>11140000</v>
          </cell>
          <cell r="W9058">
            <v>7634340</v>
          </cell>
          <cell r="X9058">
            <v>6505660</v>
          </cell>
          <cell r="Z9058">
            <v>5418460</v>
          </cell>
          <cell r="AA9058">
            <v>1087200</v>
          </cell>
          <cell r="AB9058">
            <v>5418460</v>
          </cell>
          <cell r="AC9058">
            <v>5418460</v>
          </cell>
          <cell r="AD9058">
            <v>5418460</v>
          </cell>
          <cell r="AE9058">
            <v>5418460</v>
          </cell>
        </row>
        <row r="9059">
          <cell r="F9059" t="str">
            <v>C-3602-1300-4</v>
          </cell>
          <cell r="U9059">
            <v>173170000</v>
          </cell>
          <cell r="V9059">
            <v>0</v>
          </cell>
          <cell r="W9059">
            <v>0</v>
          </cell>
          <cell r="X9059">
            <v>173170000</v>
          </cell>
          <cell r="Z9059">
            <v>172663997</v>
          </cell>
          <cell r="AA9059">
            <v>506003</v>
          </cell>
          <cell r="AB9059">
            <v>172663997</v>
          </cell>
          <cell r="AC9059">
            <v>172663997</v>
          </cell>
          <cell r="AD9059">
            <v>172663997</v>
          </cell>
          <cell r="AE9059">
            <v>172663997</v>
          </cell>
        </row>
        <row r="9060">
          <cell r="F9060" t="str">
            <v>C-3602-1300-4</v>
          </cell>
          <cell r="U9060">
            <v>49300000</v>
          </cell>
          <cell r="V9060">
            <v>0</v>
          </cell>
          <cell r="W9060">
            <v>0</v>
          </cell>
          <cell r="X9060">
            <v>49300000</v>
          </cell>
          <cell r="Z9060">
            <v>49280940</v>
          </cell>
          <cell r="AA9060">
            <v>19060</v>
          </cell>
          <cell r="AB9060">
            <v>49280940</v>
          </cell>
          <cell r="AC9060">
            <v>49280940</v>
          </cell>
          <cell r="AD9060">
            <v>49280940</v>
          </cell>
          <cell r="AE9060">
            <v>49280940</v>
          </cell>
        </row>
        <row r="9061">
          <cell r="F9061" t="str">
            <v>C-3602-1300-4</v>
          </cell>
          <cell r="U9061">
            <v>0</v>
          </cell>
          <cell r="V9061">
            <v>9000000</v>
          </cell>
          <cell r="W9061">
            <v>9000000</v>
          </cell>
          <cell r="X9061">
            <v>0</v>
          </cell>
          <cell r="Z9061">
            <v>0</v>
          </cell>
          <cell r="AA9061">
            <v>0</v>
          </cell>
          <cell r="AB9061">
            <v>0</v>
          </cell>
          <cell r="AC9061">
            <v>0</v>
          </cell>
          <cell r="AD9061">
            <v>0</v>
          </cell>
          <cell r="AE9061">
            <v>0</v>
          </cell>
        </row>
        <row r="9062">
          <cell r="F9062" t="str">
            <v>C-3602-1300-4</v>
          </cell>
          <cell r="U9062">
            <v>0</v>
          </cell>
          <cell r="V9062">
            <v>96780000</v>
          </cell>
          <cell r="W9062">
            <v>1757230</v>
          </cell>
          <cell r="X9062">
            <v>95022770</v>
          </cell>
          <cell r="Z9062">
            <v>95005230</v>
          </cell>
          <cell r="AA9062">
            <v>17540</v>
          </cell>
          <cell r="AB9062">
            <v>95005230</v>
          </cell>
          <cell r="AC9062">
            <v>89607841</v>
          </cell>
          <cell r="AD9062">
            <v>89607841</v>
          </cell>
          <cell r="AE9062">
            <v>89607841</v>
          </cell>
        </row>
        <row r="9063">
          <cell r="F9063" t="str">
            <v>C-3602-1300-5</v>
          </cell>
          <cell r="U9063">
            <v>35606250</v>
          </cell>
          <cell r="V9063">
            <v>5000000</v>
          </cell>
          <cell r="W9063">
            <v>5067583</v>
          </cell>
          <cell r="X9063">
            <v>35538667</v>
          </cell>
          <cell r="Z9063">
            <v>34507000</v>
          </cell>
          <cell r="AA9063">
            <v>1031667</v>
          </cell>
          <cell r="AB9063">
            <v>34507000</v>
          </cell>
          <cell r="AC9063">
            <v>34507000</v>
          </cell>
          <cell r="AD9063">
            <v>34507000</v>
          </cell>
          <cell r="AE9063">
            <v>34507000</v>
          </cell>
        </row>
        <row r="9064">
          <cell r="F9064" t="str">
            <v>C-3602-1300-5</v>
          </cell>
          <cell r="U9064">
            <v>10681875</v>
          </cell>
          <cell r="V9064">
            <v>0</v>
          </cell>
          <cell r="W9064">
            <v>638215</v>
          </cell>
          <cell r="X9064">
            <v>10043660</v>
          </cell>
          <cell r="Z9064">
            <v>10043660</v>
          </cell>
          <cell r="AA9064">
            <v>0</v>
          </cell>
          <cell r="AB9064">
            <v>10043660</v>
          </cell>
          <cell r="AC9064">
            <v>10043660</v>
          </cell>
          <cell r="AD9064">
            <v>10043660</v>
          </cell>
          <cell r="AE9064">
            <v>10043660</v>
          </cell>
        </row>
        <row r="9065">
          <cell r="F9065" t="str">
            <v>C-3602-1300-5</v>
          </cell>
          <cell r="U9065">
            <v>1068188</v>
          </cell>
          <cell r="V9065">
            <v>10638215</v>
          </cell>
          <cell r="W9065">
            <v>2963940</v>
          </cell>
          <cell r="X9065">
            <v>8742463</v>
          </cell>
          <cell r="Z9065">
            <v>8387026</v>
          </cell>
          <cell r="AA9065">
            <v>355437</v>
          </cell>
          <cell r="AB9065">
            <v>8387026</v>
          </cell>
          <cell r="AC9065">
            <v>8387026</v>
          </cell>
          <cell r="AD9065">
            <v>8387026</v>
          </cell>
          <cell r="AE9065">
            <v>8387026</v>
          </cell>
        </row>
        <row r="9066">
          <cell r="F9066" t="str">
            <v>C-3602-1300-5</v>
          </cell>
          <cell r="U9066">
            <v>36800000</v>
          </cell>
          <cell r="V9066">
            <v>0</v>
          </cell>
          <cell r="W9066">
            <v>1173333</v>
          </cell>
          <cell r="X9066">
            <v>35626667</v>
          </cell>
          <cell r="Z9066">
            <v>35626667</v>
          </cell>
          <cell r="AA9066">
            <v>0</v>
          </cell>
          <cell r="AB9066">
            <v>35626667</v>
          </cell>
          <cell r="AC9066">
            <v>35626667</v>
          </cell>
          <cell r="AD9066">
            <v>35626667</v>
          </cell>
          <cell r="AE9066">
            <v>35626667</v>
          </cell>
        </row>
        <row r="9067">
          <cell r="F9067" t="str">
            <v>C-3603-1300-1</v>
          </cell>
          <cell r="U9067">
            <v>0</v>
          </cell>
          <cell r="V9067">
            <v>2323200</v>
          </cell>
          <cell r="W9067">
            <v>0</v>
          </cell>
          <cell r="X9067">
            <v>2323200</v>
          </cell>
          <cell r="Z9067">
            <v>0</v>
          </cell>
          <cell r="AA9067">
            <v>2323200</v>
          </cell>
          <cell r="AB9067">
            <v>0</v>
          </cell>
          <cell r="AC9067">
            <v>0</v>
          </cell>
          <cell r="AD9067">
            <v>0</v>
          </cell>
          <cell r="AE9067">
            <v>0</v>
          </cell>
        </row>
        <row r="9068">
          <cell r="F9068" t="str">
            <v>C-3603-1300-1</v>
          </cell>
          <cell r="U9068">
            <v>0</v>
          </cell>
          <cell r="V9068">
            <v>23000000</v>
          </cell>
          <cell r="W9068">
            <v>0</v>
          </cell>
          <cell r="X9068">
            <v>23000000</v>
          </cell>
          <cell r="Z9068">
            <v>22795268</v>
          </cell>
          <cell r="AA9068">
            <v>204732</v>
          </cell>
          <cell r="AB9068">
            <v>22795268</v>
          </cell>
          <cell r="AC9068">
            <v>22795268</v>
          </cell>
          <cell r="AD9068">
            <v>22795268</v>
          </cell>
          <cell r="AE9068">
            <v>22795268</v>
          </cell>
        </row>
        <row r="9069">
          <cell r="F9069" t="str">
            <v>C-3603-1300-1</v>
          </cell>
          <cell r="U9069">
            <v>0</v>
          </cell>
          <cell r="V9069">
            <v>4227920</v>
          </cell>
          <cell r="W9069">
            <v>0</v>
          </cell>
          <cell r="X9069">
            <v>4227920</v>
          </cell>
          <cell r="Z9069">
            <v>4227920</v>
          </cell>
          <cell r="AA9069">
            <v>0</v>
          </cell>
          <cell r="AB9069">
            <v>4227920</v>
          </cell>
          <cell r="AC9069">
            <v>4227920</v>
          </cell>
          <cell r="AD9069">
            <v>4227920</v>
          </cell>
          <cell r="AE9069">
            <v>4227920</v>
          </cell>
        </row>
        <row r="9070">
          <cell r="F9070" t="str">
            <v>C-3603-1300-1</v>
          </cell>
          <cell r="U9070">
            <v>23401000</v>
          </cell>
          <cell r="V9070">
            <v>11393595</v>
          </cell>
          <cell r="W9070">
            <v>7750018</v>
          </cell>
          <cell r="X9070">
            <v>27044577</v>
          </cell>
          <cell r="Z9070">
            <v>27044577</v>
          </cell>
          <cell r="AA9070">
            <v>0</v>
          </cell>
          <cell r="AB9070">
            <v>27044577</v>
          </cell>
          <cell r="AC9070">
            <v>27044577</v>
          </cell>
          <cell r="AD9070">
            <v>27044577</v>
          </cell>
          <cell r="AE9070">
            <v>27044577</v>
          </cell>
        </row>
        <row r="9071">
          <cell r="F9071" t="str">
            <v>C-3603-1300-1</v>
          </cell>
          <cell r="U9071">
            <v>213407000</v>
          </cell>
          <cell r="V9071">
            <v>1802500</v>
          </cell>
          <cell r="W9071">
            <v>7798983</v>
          </cell>
          <cell r="X9071">
            <v>207410517</v>
          </cell>
          <cell r="Z9071">
            <v>207410517</v>
          </cell>
          <cell r="AA9071">
            <v>0</v>
          </cell>
          <cell r="AB9071">
            <v>207410517</v>
          </cell>
          <cell r="AC9071">
            <v>207410517</v>
          </cell>
          <cell r="AD9071">
            <v>207410517</v>
          </cell>
          <cell r="AE9071">
            <v>207410517</v>
          </cell>
        </row>
        <row r="9072">
          <cell r="F9072" t="str">
            <v>C-3603-1300-1</v>
          </cell>
          <cell r="U9072">
            <v>0</v>
          </cell>
          <cell r="V9072">
            <v>10000000</v>
          </cell>
          <cell r="W9072">
            <v>0</v>
          </cell>
          <cell r="X9072">
            <v>10000000</v>
          </cell>
          <cell r="Z9072">
            <v>2380000</v>
          </cell>
          <cell r="AA9072">
            <v>7620000</v>
          </cell>
          <cell r="AB9072">
            <v>2380000</v>
          </cell>
          <cell r="AC9072">
            <v>2380000</v>
          </cell>
          <cell r="AD9072">
            <v>0</v>
          </cell>
          <cell r="AE9072">
            <v>0</v>
          </cell>
        </row>
        <row r="9073">
          <cell r="F9073" t="str">
            <v>C-3603-1300-1</v>
          </cell>
          <cell r="U9073">
            <v>565389000</v>
          </cell>
          <cell r="V9073">
            <v>111685310</v>
          </cell>
          <cell r="W9073">
            <v>2678041</v>
          </cell>
          <cell r="X9073">
            <v>674396269</v>
          </cell>
          <cell r="Z9073">
            <v>672966269</v>
          </cell>
          <cell r="AA9073">
            <v>1430000</v>
          </cell>
          <cell r="AB9073">
            <v>672966269</v>
          </cell>
          <cell r="AC9073">
            <v>672966269</v>
          </cell>
          <cell r="AD9073">
            <v>672966269</v>
          </cell>
          <cell r="AE9073">
            <v>672966269</v>
          </cell>
        </row>
        <row r="9074">
          <cell r="F9074" t="str">
            <v>C-3603-1300-1</v>
          </cell>
          <cell r="U9074">
            <v>8000000</v>
          </cell>
          <cell r="V9074">
            <v>2300000</v>
          </cell>
          <cell r="W9074">
            <v>0</v>
          </cell>
          <cell r="X9074">
            <v>10300000</v>
          </cell>
          <cell r="Z9074">
            <v>6878705</v>
          </cell>
          <cell r="AA9074">
            <v>3421295</v>
          </cell>
          <cell r="AB9074">
            <v>6878705</v>
          </cell>
          <cell r="AC9074">
            <v>6878705</v>
          </cell>
          <cell r="AD9074">
            <v>6878705</v>
          </cell>
          <cell r="AE9074">
            <v>6878705</v>
          </cell>
        </row>
        <row r="9075">
          <cell r="F9075" t="str">
            <v>C-3603-1300-1</v>
          </cell>
          <cell r="U9075">
            <v>19455000</v>
          </cell>
          <cell r="V9075">
            <v>0</v>
          </cell>
          <cell r="W9075">
            <v>0</v>
          </cell>
          <cell r="X9075">
            <v>19455000</v>
          </cell>
          <cell r="Z9075">
            <v>19432000</v>
          </cell>
          <cell r="AA9075">
            <v>23000</v>
          </cell>
          <cell r="AB9075">
            <v>19432000</v>
          </cell>
          <cell r="AC9075">
            <v>19432000</v>
          </cell>
          <cell r="AD9075">
            <v>19432000</v>
          </cell>
          <cell r="AE9075">
            <v>19432000</v>
          </cell>
        </row>
        <row r="9076">
          <cell r="F9076" t="str">
            <v>C-3603-1300-1</v>
          </cell>
          <cell r="U9076">
            <v>42348000</v>
          </cell>
          <cell r="V9076">
            <v>17467334</v>
          </cell>
          <cell r="W9076">
            <v>7934816</v>
          </cell>
          <cell r="X9076">
            <v>51880518</v>
          </cell>
          <cell r="Z9076">
            <v>51349222</v>
          </cell>
          <cell r="AA9076">
            <v>531296</v>
          </cell>
          <cell r="AB9076">
            <v>51349222</v>
          </cell>
          <cell r="AC9076">
            <v>51349222</v>
          </cell>
          <cell r="AD9076">
            <v>51349222</v>
          </cell>
          <cell r="AE9076">
            <v>51349222</v>
          </cell>
        </row>
        <row r="9077">
          <cell r="F9077" t="str">
            <v>C-3603-1300-1</v>
          </cell>
          <cell r="U9077">
            <v>24946000</v>
          </cell>
          <cell r="V9077">
            <v>0</v>
          </cell>
          <cell r="W9077">
            <v>24946000</v>
          </cell>
          <cell r="X9077">
            <v>0</v>
          </cell>
          <cell r="Z9077">
            <v>0</v>
          </cell>
          <cell r="AA9077">
            <v>0</v>
          </cell>
          <cell r="AB9077">
            <v>0</v>
          </cell>
          <cell r="AC9077">
            <v>0</v>
          </cell>
          <cell r="AD9077">
            <v>0</v>
          </cell>
          <cell r="AE9077">
            <v>0</v>
          </cell>
        </row>
        <row r="9078">
          <cell r="F9078" t="str">
            <v>C-3603-1300-1</v>
          </cell>
          <cell r="U9078">
            <v>1843905000</v>
          </cell>
          <cell r="V9078">
            <v>15977856</v>
          </cell>
          <cell r="W9078">
            <v>407401574</v>
          </cell>
          <cell r="X9078">
            <v>1452481282</v>
          </cell>
          <cell r="Z9078">
            <v>1407272658</v>
          </cell>
          <cell r="AA9078">
            <v>45208624</v>
          </cell>
          <cell r="AB9078">
            <v>1407272658</v>
          </cell>
          <cell r="AC9078">
            <v>1407272658</v>
          </cell>
          <cell r="AD9078">
            <v>1407272658</v>
          </cell>
          <cell r="AE9078">
            <v>1407272658</v>
          </cell>
        </row>
        <row r="9079">
          <cell r="F9079" t="str">
            <v>C-3603-1300-1</v>
          </cell>
          <cell r="U9079">
            <v>0</v>
          </cell>
          <cell r="V9079">
            <v>3688585</v>
          </cell>
          <cell r="W9079">
            <v>0</v>
          </cell>
          <cell r="X9079">
            <v>3688585</v>
          </cell>
          <cell r="Z9079">
            <v>3688580</v>
          </cell>
          <cell r="AA9079">
            <v>5</v>
          </cell>
          <cell r="AB9079">
            <v>3688580</v>
          </cell>
          <cell r="AC9079">
            <v>3688580</v>
          </cell>
          <cell r="AD9079">
            <v>3688580</v>
          </cell>
          <cell r="AE9079">
            <v>3688580</v>
          </cell>
        </row>
        <row r="9080">
          <cell r="F9080" t="str">
            <v>C-3603-1300-1</v>
          </cell>
          <cell r="U9080">
            <v>21477000</v>
          </cell>
          <cell r="V9080">
            <v>16748000</v>
          </cell>
          <cell r="W9080">
            <v>13289690</v>
          </cell>
          <cell r="X9080">
            <v>24935310</v>
          </cell>
          <cell r="Z9080">
            <v>24679970</v>
          </cell>
          <cell r="AA9080">
            <v>255340</v>
          </cell>
          <cell r="AB9080">
            <v>24679970</v>
          </cell>
          <cell r="AC9080">
            <v>24679970</v>
          </cell>
          <cell r="AD9080">
            <v>23204970</v>
          </cell>
          <cell r="AE9080">
            <v>23204970</v>
          </cell>
        </row>
        <row r="9081">
          <cell r="F9081" t="str">
            <v>C-3603-1300-1</v>
          </cell>
          <cell r="U9081">
            <v>139962000</v>
          </cell>
          <cell r="V9081">
            <v>0</v>
          </cell>
          <cell r="W9081">
            <v>22433334</v>
          </cell>
          <cell r="X9081">
            <v>117528666</v>
          </cell>
          <cell r="Z9081">
            <v>117528666</v>
          </cell>
          <cell r="AA9081">
            <v>0</v>
          </cell>
          <cell r="AB9081">
            <v>117528666</v>
          </cell>
          <cell r="AC9081">
            <v>117528666</v>
          </cell>
          <cell r="AD9081">
            <v>117528666</v>
          </cell>
          <cell r="AE9081">
            <v>117528666</v>
          </cell>
        </row>
        <row r="9082">
          <cell r="F9082" t="str">
            <v>C-3603-1300-1</v>
          </cell>
          <cell r="U9082">
            <v>0</v>
          </cell>
          <cell r="V9082">
            <v>4731417</v>
          </cell>
          <cell r="W9082">
            <v>284113</v>
          </cell>
          <cell r="X9082">
            <v>4447304</v>
          </cell>
          <cell r="Z9082">
            <v>4447304</v>
          </cell>
          <cell r="AA9082">
            <v>0</v>
          </cell>
          <cell r="AB9082">
            <v>4447304</v>
          </cell>
          <cell r="AC9082">
            <v>4447304</v>
          </cell>
          <cell r="AD9082">
            <v>4447304</v>
          </cell>
          <cell r="AE9082">
            <v>4447304</v>
          </cell>
        </row>
        <row r="9083">
          <cell r="F9083" t="str">
            <v>C-3603-1300-1</v>
          </cell>
          <cell r="U9083">
            <v>138795000</v>
          </cell>
          <cell r="V9083">
            <v>64047000</v>
          </cell>
          <cell r="W9083">
            <v>26526622</v>
          </cell>
          <cell r="X9083">
            <v>176315378</v>
          </cell>
          <cell r="Z9083">
            <v>175947378</v>
          </cell>
          <cell r="AA9083">
            <v>368000</v>
          </cell>
          <cell r="AB9083">
            <v>175947378</v>
          </cell>
          <cell r="AC9083">
            <v>175947378</v>
          </cell>
          <cell r="AD9083">
            <v>175947378</v>
          </cell>
          <cell r="AE9083">
            <v>175947378</v>
          </cell>
        </row>
        <row r="9084">
          <cell r="F9084" t="str">
            <v>C-3603-1300-1</v>
          </cell>
          <cell r="U9084">
            <v>40324000</v>
          </cell>
          <cell r="V9084">
            <v>0</v>
          </cell>
          <cell r="W9084">
            <v>17843293</v>
          </cell>
          <cell r="X9084">
            <v>22480707</v>
          </cell>
          <cell r="Z9084">
            <v>22480707</v>
          </cell>
          <cell r="AA9084">
            <v>0</v>
          </cell>
          <cell r="AB9084">
            <v>22480707</v>
          </cell>
          <cell r="AC9084">
            <v>22480707</v>
          </cell>
          <cell r="AD9084">
            <v>22480707</v>
          </cell>
          <cell r="AE9084">
            <v>22480707</v>
          </cell>
        </row>
        <row r="9085">
          <cell r="F9085" t="str">
            <v>C-3603-1300-1</v>
          </cell>
          <cell r="U9085">
            <v>25000000</v>
          </cell>
          <cell r="V9085">
            <v>0</v>
          </cell>
          <cell r="W9085">
            <v>0</v>
          </cell>
          <cell r="X9085">
            <v>25000000</v>
          </cell>
          <cell r="Z9085">
            <v>17241450</v>
          </cell>
          <cell r="AA9085">
            <v>7758550</v>
          </cell>
          <cell r="AB9085">
            <v>17241450</v>
          </cell>
          <cell r="AC9085">
            <v>17241450</v>
          </cell>
          <cell r="AD9085">
            <v>17095000</v>
          </cell>
          <cell r="AE9085">
            <v>17095000</v>
          </cell>
        </row>
        <row r="9086">
          <cell r="F9086" t="str">
            <v>C-3603-1300-1</v>
          </cell>
          <cell r="U9086">
            <v>63258000</v>
          </cell>
          <cell r="V9086">
            <v>0</v>
          </cell>
          <cell r="W9086">
            <v>11664500</v>
          </cell>
          <cell r="X9086">
            <v>51593500</v>
          </cell>
          <cell r="Z9086">
            <v>51593500</v>
          </cell>
          <cell r="AA9086">
            <v>0</v>
          </cell>
          <cell r="AB9086">
            <v>51593500</v>
          </cell>
          <cell r="AC9086">
            <v>51593500</v>
          </cell>
          <cell r="AD9086">
            <v>0</v>
          </cell>
          <cell r="AE9086">
            <v>0</v>
          </cell>
        </row>
        <row r="9087">
          <cell r="F9087" t="str">
            <v>C-3603-1300-1</v>
          </cell>
          <cell r="U9087">
            <v>172416000</v>
          </cell>
          <cell r="V9087">
            <v>45000000</v>
          </cell>
          <cell r="W9087">
            <v>0</v>
          </cell>
          <cell r="X9087">
            <v>217416000</v>
          </cell>
          <cell r="Z9087">
            <v>217378000</v>
          </cell>
          <cell r="AA9087">
            <v>38000</v>
          </cell>
          <cell r="AB9087">
            <v>217378000</v>
          </cell>
          <cell r="AC9087">
            <v>217378000</v>
          </cell>
          <cell r="AD9087">
            <v>217378000</v>
          </cell>
          <cell r="AE9087">
            <v>217378000</v>
          </cell>
        </row>
        <row r="9088">
          <cell r="F9088" t="str">
            <v>C-3603-1300-1</v>
          </cell>
          <cell r="U9088">
            <v>3665000</v>
          </cell>
          <cell r="V9088">
            <v>0</v>
          </cell>
          <cell r="W9088">
            <v>363465</v>
          </cell>
          <cell r="X9088">
            <v>3301535</v>
          </cell>
          <cell r="Z9088">
            <v>3301535</v>
          </cell>
          <cell r="AA9088">
            <v>0</v>
          </cell>
          <cell r="AB9088">
            <v>3301535</v>
          </cell>
          <cell r="AC9088">
            <v>3301535</v>
          </cell>
          <cell r="AD9088">
            <v>3301535</v>
          </cell>
          <cell r="AE9088">
            <v>3301535</v>
          </cell>
        </row>
        <row r="9089">
          <cell r="F9089" t="str">
            <v>C-3603-1300-1</v>
          </cell>
          <cell r="U9089">
            <v>26864000</v>
          </cell>
          <cell r="V9089">
            <v>0</v>
          </cell>
          <cell r="W9089">
            <v>419256</v>
          </cell>
          <cell r="X9089">
            <v>26444744</v>
          </cell>
          <cell r="Z9089">
            <v>26444744</v>
          </cell>
          <cell r="AA9089">
            <v>0</v>
          </cell>
          <cell r="AB9089">
            <v>26444744</v>
          </cell>
          <cell r="AC9089">
            <v>26444744</v>
          </cell>
          <cell r="AD9089">
            <v>26444744</v>
          </cell>
          <cell r="AE9089">
            <v>26444744</v>
          </cell>
        </row>
        <row r="9090">
          <cell r="F9090" t="str">
            <v>C-3603-1300-1</v>
          </cell>
          <cell r="U9090">
            <v>91000</v>
          </cell>
          <cell r="V9090">
            <v>0</v>
          </cell>
          <cell r="W9090">
            <v>91000</v>
          </cell>
          <cell r="X9090">
            <v>0</v>
          </cell>
          <cell r="Z9090">
            <v>0</v>
          </cell>
          <cell r="AA9090">
            <v>0</v>
          </cell>
          <cell r="AB9090">
            <v>0</v>
          </cell>
          <cell r="AC9090">
            <v>0</v>
          </cell>
          <cell r="AD9090">
            <v>0</v>
          </cell>
          <cell r="AE9090">
            <v>0</v>
          </cell>
        </row>
        <row r="9091">
          <cell r="F9091" t="str">
            <v>C-3603-1300-1</v>
          </cell>
          <cell r="U9091">
            <v>0</v>
          </cell>
          <cell r="V9091">
            <v>4268203</v>
          </cell>
          <cell r="W9091">
            <v>4268203</v>
          </cell>
          <cell r="X9091">
            <v>0</v>
          </cell>
          <cell r="Z9091">
            <v>0</v>
          </cell>
          <cell r="AA9091">
            <v>0</v>
          </cell>
          <cell r="AB9091">
            <v>0</v>
          </cell>
          <cell r="AC9091">
            <v>0</v>
          </cell>
          <cell r="AD9091">
            <v>0</v>
          </cell>
          <cell r="AE9091">
            <v>0</v>
          </cell>
        </row>
        <row r="9092">
          <cell r="F9092" t="str">
            <v>C-3603-1300-1</v>
          </cell>
          <cell r="U9092">
            <v>95528000</v>
          </cell>
          <cell r="V9092">
            <v>0</v>
          </cell>
          <cell r="W9092">
            <v>12047939</v>
          </cell>
          <cell r="X9092">
            <v>83480061</v>
          </cell>
          <cell r="Z9092">
            <v>83479800</v>
          </cell>
          <cell r="AA9092">
            <v>261</v>
          </cell>
          <cell r="AB9092">
            <v>83479800</v>
          </cell>
          <cell r="AC9092">
            <v>83479800</v>
          </cell>
          <cell r="AD9092">
            <v>83479800</v>
          </cell>
          <cell r="AE9092">
            <v>83479800</v>
          </cell>
        </row>
        <row r="9093">
          <cell r="F9093" t="str">
            <v>C-3603-1300-1</v>
          </cell>
          <cell r="U9093">
            <v>9000000</v>
          </cell>
          <cell r="V9093">
            <v>0</v>
          </cell>
          <cell r="W9093">
            <v>147408</v>
          </cell>
          <cell r="X9093">
            <v>8852592</v>
          </cell>
          <cell r="Z9093">
            <v>8483734</v>
          </cell>
          <cell r="AA9093">
            <v>368858</v>
          </cell>
          <cell r="AB9093">
            <v>8483734</v>
          </cell>
          <cell r="AC9093">
            <v>8483734</v>
          </cell>
          <cell r="AD9093">
            <v>8483734</v>
          </cell>
          <cell r="AE9093">
            <v>8483734</v>
          </cell>
        </row>
        <row r="9094">
          <cell r="F9094" t="str">
            <v>C-3603-1300-1</v>
          </cell>
          <cell r="U9094">
            <v>13702000</v>
          </cell>
          <cell r="V9094">
            <v>14252513</v>
          </cell>
          <cell r="W9094">
            <v>3600000</v>
          </cell>
          <cell r="X9094">
            <v>24354513</v>
          </cell>
          <cell r="Z9094">
            <v>24354513</v>
          </cell>
          <cell r="AA9094">
            <v>0</v>
          </cell>
          <cell r="AB9094">
            <v>24354513</v>
          </cell>
          <cell r="AC9094">
            <v>24354513</v>
          </cell>
          <cell r="AD9094">
            <v>24354513</v>
          </cell>
          <cell r="AE9094">
            <v>24354513</v>
          </cell>
        </row>
        <row r="9095">
          <cell r="F9095" t="str">
            <v>C-3603-1300-1</v>
          </cell>
          <cell r="U9095">
            <v>0</v>
          </cell>
          <cell r="V9095">
            <v>12047939</v>
          </cell>
          <cell r="W9095">
            <v>0</v>
          </cell>
          <cell r="X9095">
            <v>12047939</v>
          </cell>
          <cell r="Z9095">
            <v>0</v>
          </cell>
          <cell r="AA9095">
            <v>12047939</v>
          </cell>
          <cell r="AB9095">
            <v>0</v>
          </cell>
          <cell r="AC9095">
            <v>0</v>
          </cell>
          <cell r="AD9095">
            <v>0</v>
          </cell>
          <cell r="AE9095">
            <v>0</v>
          </cell>
        </row>
        <row r="9096">
          <cell r="F9096" t="str">
            <v>C-3603-1300-1</v>
          </cell>
          <cell r="U9096">
            <v>30398000</v>
          </cell>
          <cell r="V9096">
            <v>0</v>
          </cell>
          <cell r="W9096">
            <v>3755100</v>
          </cell>
          <cell r="X9096">
            <v>26642900</v>
          </cell>
          <cell r="Z9096">
            <v>26642900</v>
          </cell>
          <cell r="AA9096">
            <v>0</v>
          </cell>
          <cell r="AB9096">
            <v>26642900</v>
          </cell>
          <cell r="AC9096">
            <v>26642900</v>
          </cell>
          <cell r="AD9096">
            <v>26642900</v>
          </cell>
          <cell r="AE9096">
            <v>26642900</v>
          </cell>
        </row>
        <row r="9097">
          <cell r="F9097" t="str">
            <v>C-3603-1300-1</v>
          </cell>
          <cell r="U9097">
            <v>0</v>
          </cell>
          <cell r="V9097">
            <v>4170000</v>
          </cell>
          <cell r="W9097">
            <v>2652513</v>
          </cell>
          <cell r="X9097">
            <v>1517487</v>
          </cell>
          <cell r="Z9097">
            <v>0</v>
          </cell>
          <cell r="AA9097">
            <v>1517487</v>
          </cell>
          <cell r="AB9097">
            <v>0</v>
          </cell>
          <cell r="AC9097">
            <v>0</v>
          </cell>
          <cell r="AD9097">
            <v>0</v>
          </cell>
          <cell r="AE9097">
            <v>0</v>
          </cell>
        </row>
        <row r="9098">
          <cell r="F9098" t="str">
            <v>C-3603-1300-3</v>
          </cell>
          <cell r="U9098">
            <v>96140900</v>
          </cell>
          <cell r="V9098">
            <v>0</v>
          </cell>
          <cell r="W9098">
            <v>24834235</v>
          </cell>
          <cell r="X9098">
            <v>71306665</v>
          </cell>
          <cell r="Z9098">
            <v>71306665</v>
          </cell>
          <cell r="AA9098">
            <v>0</v>
          </cell>
          <cell r="AB9098">
            <v>71306665</v>
          </cell>
          <cell r="AC9098">
            <v>71306665</v>
          </cell>
          <cell r="AD9098">
            <v>71306665</v>
          </cell>
          <cell r="AE9098">
            <v>71306665</v>
          </cell>
        </row>
        <row r="9099">
          <cell r="F9099" t="str">
            <v>C-3603-1300-3</v>
          </cell>
          <cell r="U9099">
            <v>48070500</v>
          </cell>
          <cell r="V9099">
            <v>0</v>
          </cell>
          <cell r="W9099">
            <v>20452700</v>
          </cell>
          <cell r="X9099">
            <v>27617800</v>
          </cell>
          <cell r="Z9099">
            <v>27617800</v>
          </cell>
          <cell r="AA9099">
            <v>0</v>
          </cell>
          <cell r="AB9099">
            <v>27617800</v>
          </cell>
          <cell r="AC9099">
            <v>27617800</v>
          </cell>
          <cell r="AD9099">
            <v>27617800</v>
          </cell>
          <cell r="AE9099">
            <v>27617800</v>
          </cell>
        </row>
        <row r="9100">
          <cell r="F9100" t="str">
            <v>C-3603-1300-3</v>
          </cell>
          <cell r="U9100">
            <v>5945200</v>
          </cell>
          <cell r="V9100">
            <v>55849710</v>
          </cell>
          <cell r="W9100">
            <v>63200</v>
          </cell>
          <cell r="X9100">
            <v>61731710</v>
          </cell>
          <cell r="Z9100">
            <v>60207000</v>
          </cell>
          <cell r="AA9100">
            <v>1524710</v>
          </cell>
          <cell r="AB9100">
            <v>60207000</v>
          </cell>
          <cell r="AC9100">
            <v>60207000</v>
          </cell>
          <cell r="AD9100">
            <v>5882000</v>
          </cell>
          <cell r="AE9100">
            <v>5882000</v>
          </cell>
        </row>
        <row r="9101">
          <cell r="F9101" t="str">
            <v>C-3603-1300-3</v>
          </cell>
          <cell r="U9101">
            <v>135253800</v>
          </cell>
          <cell r="V9101">
            <v>0</v>
          </cell>
          <cell r="W9101">
            <v>76561055</v>
          </cell>
          <cell r="X9101">
            <v>58692745</v>
          </cell>
          <cell r="Z9101">
            <v>48954884</v>
          </cell>
          <cell r="AA9101">
            <v>9737861</v>
          </cell>
          <cell r="AB9101">
            <v>48954884</v>
          </cell>
          <cell r="AC9101">
            <v>48954884</v>
          </cell>
          <cell r="AD9101">
            <v>48954884</v>
          </cell>
          <cell r="AE9101">
            <v>48954884</v>
          </cell>
        </row>
        <row r="9102">
          <cell r="F9102" t="str">
            <v>C-3603-1300-3</v>
          </cell>
          <cell r="U9102">
            <v>0</v>
          </cell>
          <cell r="V9102">
            <v>8398000</v>
          </cell>
          <cell r="W9102">
            <v>182000</v>
          </cell>
          <cell r="X9102">
            <v>8216000</v>
          </cell>
          <cell r="Z9102">
            <v>2927000</v>
          </cell>
          <cell r="AA9102">
            <v>5289000</v>
          </cell>
          <cell r="AB9102">
            <v>2927000</v>
          </cell>
          <cell r="AC9102">
            <v>2927000</v>
          </cell>
          <cell r="AD9102">
            <v>2927000</v>
          </cell>
          <cell r="AE9102">
            <v>2927000</v>
          </cell>
        </row>
        <row r="9103">
          <cell r="F9103" t="str">
            <v>C-3603-1300-3</v>
          </cell>
          <cell r="U9103">
            <v>0</v>
          </cell>
          <cell r="V9103">
            <v>29127200</v>
          </cell>
          <cell r="W9103">
            <v>22994480</v>
          </cell>
          <cell r="X9103">
            <v>6132720</v>
          </cell>
          <cell r="Z9103">
            <v>6132720</v>
          </cell>
          <cell r="AA9103">
            <v>0</v>
          </cell>
          <cell r="AB9103">
            <v>6132720</v>
          </cell>
          <cell r="AC9103">
            <v>6132720</v>
          </cell>
          <cell r="AD9103">
            <v>6132720</v>
          </cell>
          <cell r="AE9103">
            <v>6132720</v>
          </cell>
        </row>
        <row r="9104">
          <cell r="F9104" t="str">
            <v>C-3603-1300-4</v>
          </cell>
          <cell r="U9104">
            <v>89263636</v>
          </cell>
          <cell r="V9104">
            <v>41662866</v>
          </cell>
          <cell r="W9104">
            <v>35000000</v>
          </cell>
          <cell r="X9104">
            <v>95926502</v>
          </cell>
          <cell r="Z9104">
            <v>85575056</v>
          </cell>
          <cell r="AA9104">
            <v>10351446</v>
          </cell>
          <cell r="AB9104">
            <v>85575056</v>
          </cell>
          <cell r="AC9104">
            <v>85575056</v>
          </cell>
          <cell r="AD9104">
            <v>85575056</v>
          </cell>
          <cell r="AE9104">
            <v>85575056</v>
          </cell>
        </row>
        <row r="9105">
          <cell r="F9105" t="str">
            <v>C-3603-1300-7</v>
          </cell>
          <cell r="U9105">
            <v>14435340</v>
          </cell>
          <cell r="V9105">
            <v>0</v>
          </cell>
          <cell r="W9105">
            <v>0</v>
          </cell>
          <cell r="X9105">
            <v>14435340</v>
          </cell>
          <cell r="Z9105">
            <v>14033600</v>
          </cell>
          <cell r="AA9105">
            <v>401740</v>
          </cell>
          <cell r="AB9105">
            <v>14033600</v>
          </cell>
          <cell r="AC9105">
            <v>14033600</v>
          </cell>
          <cell r="AD9105">
            <v>14033600</v>
          </cell>
          <cell r="AE9105">
            <v>14033600</v>
          </cell>
        </row>
        <row r="9106">
          <cell r="F9106" t="str">
            <v>C-3603-1300-9</v>
          </cell>
          <cell r="U9106">
            <v>45950000</v>
          </cell>
          <cell r="V9106">
            <v>0</v>
          </cell>
          <cell r="W9106">
            <v>500000</v>
          </cell>
          <cell r="X9106">
            <v>45450000</v>
          </cell>
          <cell r="Z9106">
            <v>45450000</v>
          </cell>
          <cell r="AA9106">
            <v>0</v>
          </cell>
          <cell r="AB9106">
            <v>45450000</v>
          </cell>
          <cell r="AC9106">
            <v>45450000</v>
          </cell>
          <cell r="AD9106">
            <v>45450000</v>
          </cell>
          <cell r="AE9106">
            <v>45450000</v>
          </cell>
        </row>
        <row r="9107">
          <cell r="F9107" t="str">
            <v>C-3603-1300-9</v>
          </cell>
          <cell r="U9107">
            <v>1500000</v>
          </cell>
          <cell r="V9107">
            <v>500000</v>
          </cell>
          <cell r="W9107">
            <v>540330</v>
          </cell>
          <cell r="X9107">
            <v>1459670</v>
          </cell>
          <cell r="Z9107">
            <v>1394670</v>
          </cell>
          <cell r="AA9107">
            <v>65000</v>
          </cell>
          <cell r="AB9107">
            <v>1394670</v>
          </cell>
          <cell r="AC9107">
            <v>1394670</v>
          </cell>
          <cell r="AD9107">
            <v>1394670</v>
          </cell>
          <cell r="AE9107">
            <v>1394670</v>
          </cell>
        </row>
        <row r="9108">
          <cell r="F9108" t="str">
            <v>C-3603-1300-11</v>
          </cell>
          <cell r="U9108">
            <v>0</v>
          </cell>
          <cell r="V9108">
            <v>33595354</v>
          </cell>
          <cell r="W9108">
            <v>0</v>
          </cell>
          <cell r="X9108">
            <v>33595354</v>
          </cell>
          <cell r="Z9108">
            <v>33511250</v>
          </cell>
          <cell r="AA9108">
            <v>84104</v>
          </cell>
          <cell r="AB9108">
            <v>33511250</v>
          </cell>
          <cell r="AC9108">
            <v>33511250</v>
          </cell>
          <cell r="AD9108">
            <v>0</v>
          </cell>
          <cell r="AE9108">
            <v>0</v>
          </cell>
        </row>
        <row r="9109">
          <cell r="F9109" t="str">
            <v>C-3603-1300-11</v>
          </cell>
          <cell r="U9109">
            <v>0</v>
          </cell>
          <cell r="V9109">
            <v>45563915</v>
          </cell>
          <cell r="W9109">
            <v>0</v>
          </cell>
          <cell r="X9109">
            <v>45563915</v>
          </cell>
          <cell r="Z9109">
            <v>40356250</v>
          </cell>
          <cell r="AA9109">
            <v>5207665</v>
          </cell>
          <cell r="AB9109">
            <v>40356250</v>
          </cell>
          <cell r="AC9109">
            <v>40356250</v>
          </cell>
          <cell r="AD9109">
            <v>13400000</v>
          </cell>
          <cell r="AE9109">
            <v>13400000</v>
          </cell>
        </row>
        <row r="9110">
          <cell r="F9110" t="str">
            <v>C-3603-1300-11</v>
          </cell>
          <cell r="U9110">
            <v>0</v>
          </cell>
          <cell r="V9110">
            <v>7259833</v>
          </cell>
          <cell r="W9110">
            <v>0</v>
          </cell>
          <cell r="X9110">
            <v>7259833</v>
          </cell>
          <cell r="Z9110">
            <v>6330000</v>
          </cell>
          <cell r="AA9110">
            <v>929833</v>
          </cell>
          <cell r="AB9110">
            <v>6330000</v>
          </cell>
          <cell r="AC9110">
            <v>6330000</v>
          </cell>
          <cell r="AD9110">
            <v>0</v>
          </cell>
          <cell r="AE9110">
            <v>0</v>
          </cell>
        </row>
        <row r="9111">
          <cell r="F9111" t="str">
            <v>C-3605-1300-1</v>
          </cell>
          <cell r="U9111">
            <v>132147500</v>
          </cell>
          <cell r="V9111">
            <v>5000000</v>
          </cell>
          <cell r="W9111">
            <v>22012333</v>
          </cell>
          <cell r="X9111">
            <v>115135167</v>
          </cell>
          <cell r="Z9111">
            <v>113935167</v>
          </cell>
          <cell r="AA9111">
            <v>1200000</v>
          </cell>
          <cell r="AB9111">
            <v>113935167</v>
          </cell>
          <cell r="AC9111">
            <v>113935167</v>
          </cell>
          <cell r="AD9111">
            <v>105735167</v>
          </cell>
          <cell r="AE9111">
            <v>105735167</v>
          </cell>
        </row>
        <row r="9112">
          <cell r="F9112" t="str">
            <v>C-3605-1300-1</v>
          </cell>
          <cell r="U9112">
            <v>461050000</v>
          </cell>
          <cell r="V9112">
            <v>0</v>
          </cell>
          <cell r="W9112">
            <v>31105457</v>
          </cell>
          <cell r="X9112">
            <v>429944543</v>
          </cell>
          <cell r="Z9112">
            <v>429944543</v>
          </cell>
          <cell r="AA9112">
            <v>0</v>
          </cell>
          <cell r="AB9112">
            <v>429944543</v>
          </cell>
          <cell r="AC9112">
            <v>394614543</v>
          </cell>
          <cell r="AD9112">
            <v>394614543</v>
          </cell>
          <cell r="AE9112">
            <v>394614543</v>
          </cell>
        </row>
        <row r="9113">
          <cell r="F9113" t="str">
            <v>C-3605-1300-1</v>
          </cell>
          <cell r="U9113">
            <v>6000000</v>
          </cell>
          <cell r="V9113">
            <v>0</v>
          </cell>
          <cell r="W9113">
            <v>6000000</v>
          </cell>
          <cell r="X9113">
            <v>0</v>
          </cell>
          <cell r="Z9113">
            <v>0</v>
          </cell>
          <cell r="AA9113">
            <v>0</v>
          </cell>
          <cell r="AB9113">
            <v>0</v>
          </cell>
          <cell r="AC9113">
            <v>0</v>
          </cell>
          <cell r="AD9113">
            <v>0</v>
          </cell>
          <cell r="AE9113">
            <v>0</v>
          </cell>
        </row>
        <row r="9114">
          <cell r="F9114" t="str">
            <v>C-3605-1300-1</v>
          </cell>
          <cell r="U9114">
            <v>11250000</v>
          </cell>
          <cell r="V9114">
            <v>21033734</v>
          </cell>
          <cell r="W9114">
            <v>13864506</v>
          </cell>
          <cell r="X9114">
            <v>18419228</v>
          </cell>
          <cell r="Z9114">
            <v>14056213</v>
          </cell>
          <cell r="AA9114">
            <v>4363015</v>
          </cell>
          <cell r="AB9114">
            <v>14056213</v>
          </cell>
          <cell r="AC9114">
            <v>14056213</v>
          </cell>
          <cell r="AD9114">
            <v>14056213</v>
          </cell>
          <cell r="AE9114">
            <v>14056213</v>
          </cell>
        </row>
        <row r="9115">
          <cell r="F9115" t="str">
            <v>C-3605-1300-1</v>
          </cell>
          <cell r="U9115">
            <v>8050000</v>
          </cell>
          <cell r="V9115">
            <v>17968573</v>
          </cell>
          <cell r="W9115">
            <v>11328478</v>
          </cell>
          <cell r="X9115">
            <v>14690095</v>
          </cell>
          <cell r="Z9115">
            <v>14079922</v>
          </cell>
          <cell r="AA9115">
            <v>610173</v>
          </cell>
          <cell r="AB9115">
            <v>14079922</v>
          </cell>
          <cell r="AC9115">
            <v>4079922</v>
          </cell>
          <cell r="AD9115">
            <v>4079922</v>
          </cell>
          <cell r="AE9115">
            <v>4079922</v>
          </cell>
        </row>
        <row r="9116">
          <cell r="F9116" t="str">
            <v>C-3605-1300-1</v>
          </cell>
          <cell r="U9116">
            <v>10350000</v>
          </cell>
          <cell r="V9116">
            <v>0</v>
          </cell>
          <cell r="W9116">
            <v>5400000</v>
          </cell>
          <cell r="X9116">
            <v>4950000</v>
          </cell>
          <cell r="Z9116">
            <v>4950000</v>
          </cell>
          <cell r="AA9116">
            <v>0</v>
          </cell>
          <cell r="AB9116">
            <v>4950000</v>
          </cell>
          <cell r="AC9116">
            <v>4950000</v>
          </cell>
          <cell r="AD9116">
            <v>4950000</v>
          </cell>
          <cell r="AE9116">
            <v>4950000</v>
          </cell>
        </row>
        <row r="9117">
          <cell r="F9117" t="str">
            <v>C-3605-1300-1</v>
          </cell>
          <cell r="U9117">
            <v>10990000</v>
          </cell>
          <cell r="V9117">
            <v>75740</v>
          </cell>
          <cell r="W9117">
            <v>75740</v>
          </cell>
          <cell r="X9117">
            <v>10990000</v>
          </cell>
          <cell r="Z9117">
            <v>10990000</v>
          </cell>
          <cell r="AA9117">
            <v>0</v>
          </cell>
          <cell r="AB9117">
            <v>10990000</v>
          </cell>
          <cell r="AC9117">
            <v>10990000</v>
          </cell>
          <cell r="AD9117">
            <v>10990000</v>
          </cell>
          <cell r="AE9117">
            <v>10990000</v>
          </cell>
        </row>
        <row r="9118">
          <cell r="F9118" t="str">
            <v>C-3605-1300-1</v>
          </cell>
          <cell r="U9118">
            <v>1000000</v>
          </cell>
          <cell r="V9118">
            <v>805100</v>
          </cell>
          <cell r="W9118">
            <v>680100</v>
          </cell>
          <cell r="X9118">
            <v>1125000</v>
          </cell>
          <cell r="Z9118">
            <v>1125000</v>
          </cell>
          <cell r="AA9118">
            <v>0</v>
          </cell>
          <cell r="AB9118">
            <v>1125000</v>
          </cell>
          <cell r="AC9118">
            <v>0</v>
          </cell>
          <cell r="AD9118">
            <v>0</v>
          </cell>
          <cell r="AE9118">
            <v>0</v>
          </cell>
        </row>
        <row r="9119">
          <cell r="F9119" t="str">
            <v>C-3605-1300-1</v>
          </cell>
          <cell r="U9119">
            <v>12620000</v>
          </cell>
          <cell r="V9119">
            <v>2000000</v>
          </cell>
          <cell r="W9119">
            <v>155000</v>
          </cell>
          <cell r="X9119">
            <v>14465000</v>
          </cell>
          <cell r="Z9119">
            <v>14465000</v>
          </cell>
          <cell r="AA9119">
            <v>0</v>
          </cell>
          <cell r="AB9119">
            <v>14465000</v>
          </cell>
          <cell r="AC9119">
            <v>14465000</v>
          </cell>
          <cell r="AD9119">
            <v>0</v>
          </cell>
          <cell r="AE9119">
            <v>0</v>
          </cell>
        </row>
        <row r="9120">
          <cell r="F9120" t="str">
            <v>C-3605-1300-1</v>
          </cell>
          <cell r="U9120">
            <v>20250000</v>
          </cell>
          <cell r="V9120">
            <v>5655761</v>
          </cell>
          <cell r="W9120">
            <v>6688641</v>
          </cell>
          <cell r="X9120">
            <v>19217120</v>
          </cell>
          <cell r="Z9120">
            <v>19217120</v>
          </cell>
          <cell r="AA9120">
            <v>0</v>
          </cell>
          <cell r="AB9120">
            <v>19217120</v>
          </cell>
          <cell r="AC9120">
            <v>0</v>
          </cell>
          <cell r="AD9120">
            <v>0</v>
          </cell>
          <cell r="AE9120">
            <v>0</v>
          </cell>
        </row>
        <row r="9121">
          <cell r="F9121" t="str">
            <v>C-3605-1300-1</v>
          </cell>
          <cell r="U9121">
            <v>600000</v>
          </cell>
          <cell r="V9121">
            <v>0</v>
          </cell>
          <cell r="W9121">
            <v>300000</v>
          </cell>
          <cell r="X9121">
            <v>300000</v>
          </cell>
          <cell r="Z9121">
            <v>300000</v>
          </cell>
          <cell r="AA9121">
            <v>0</v>
          </cell>
          <cell r="AB9121">
            <v>300000</v>
          </cell>
          <cell r="AC9121">
            <v>300000</v>
          </cell>
          <cell r="AD9121">
            <v>0</v>
          </cell>
          <cell r="AE9121">
            <v>0</v>
          </cell>
        </row>
        <row r="9122">
          <cell r="F9122" t="str">
            <v>C-3605-1300-1</v>
          </cell>
          <cell r="U9122">
            <v>26500000</v>
          </cell>
          <cell r="V9122">
            <v>513048148</v>
          </cell>
          <cell r="W9122">
            <v>4302148</v>
          </cell>
          <cell r="X9122">
            <v>535246000</v>
          </cell>
          <cell r="Z9122">
            <v>535246000</v>
          </cell>
          <cell r="AA9122">
            <v>0</v>
          </cell>
          <cell r="AB9122">
            <v>535246000</v>
          </cell>
          <cell r="AC9122">
            <v>199246000</v>
          </cell>
          <cell r="AD9122">
            <v>199246000</v>
          </cell>
          <cell r="AE9122">
            <v>199246000</v>
          </cell>
        </row>
        <row r="9123">
          <cell r="F9123" t="str">
            <v>C-3605-1300-1</v>
          </cell>
          <cell r="U9123">
            <v>6000000</v>
          </cell>
          <cell r="V9123">
            <v>5531863</v>
          </cell>
          <cell r="W9123">
            <v>0</v>
          </cell>
          <cell r="X9123">
            <v>11531863</v>
          </cell>
          <cell r="Z9123">
            <v>11530469</v>
          </cell>
          <cell r="AA9123">
            <v>1394</v>
          </cell>
          <cell r="AB9123">
            <v>11530469</v>
          </cell>
          <cell r="AC9123">
            <v>0</v>
          </cell>
          <cell r="AD9123">
            <v>0</v>
          </cell>
          <cell r="AE9123">
            <v>0</v>
          </cell>
        </row>
        <row r="9124">
          <cell r="F9124" t="str">
            <v>C-3699-1300-2</v>
          </cell>
          <cell r="U9124">
            <v>0</v>
          </cell>
          <cell r="V9124">
            <v>764000</v>
          </cell>
          <cell r="W9124">
            <v>0</v>
          </cell>
          <cell r="X9124">
            <v>764000</v>
          </cell>
          <cell r="Z9124">
            <v>0</v>
          </cell>
          <cell r="AA9124">
            <v>764000</v>
          </cell>
          <cell r="AB9124">
            <v>0</v>
          </cell>
          <cell r="AC9124">
            <v>0</v>
          </cell>
          <cell r="AD9124">
            <v>0</v>
          </cell>
          <cell r="AE9124">
            <v>0</v>
          </cell>
        </row>
        <row r="9125">
          <cell r="F9125" t="str">
            <v>C-3699-1300-2</v>
          </cell>
          <cell r="U9125">
            <v>0</v>
          </cell>
          <cell r="V9125">
            <v>398822010</v>
          </cell>
          <cell r="W9125">
            <v>0</v>
          </cell>
          <cell r="X9125">
            <v>398822010</v>
          </cell>
          <cell r="Z9125">
            <v>381370000</v>
          </cell>
          <cell r="AA9125">
            <v>17452010</v>
          </cell>
          <cell r="AB9125">
            <v>381370000</v>
          </cell>
          <cell r="AC9125">
            <v>85034000</v>
          </cell>
          <cell r="AD9125">
            <v>4980000</v>
          </cell>
          <cell r="AE9125">
            <v>4980000</v>
          </cell>
        </row>
        <row r="9126">
          <cell r="F9126" t="str">
            <v>FUNCIONAMIENTO</v>
          </cell>
          <cell r="U9126">
            <v>82400</v>
          </cell>
          <cell r="V9126">
            <v>0</v>
          </cell>
          <cell r="W9126">
            <v>82400</v>
          </cell>
          <cell r="X9126">
            <v>0</v>
          </cell>
          <cell r="Z9126">
            <v>0</v>
          </cell>
          <cell r="AA9126">
            <v>0</v>
          </cell>
          <cell r="AB9126">
            <v>0</v>
          </cell>
          <cell r="AC9126">
            <v>0</v>
          </cell>
          <cell r="AD9126">
            <v>0</v>
          </cell>
          <cell r="AE9126">
            <v>0</v>
          </cell>
        </row>
        <row r="9127">
          <cell r="F9127" t="str">
            <v>FUNCIONAMIENTO</v>
          </cell>
          <cell r="U9127">
            <v>2000000</v>
          </cell>
          <cell r="V9127">
            <v>0</v>
          </cell>
          <cell r="W9127">
            <v>0</v>
          </cell>
          <cell r="X9127">
            <v>2000000</v>
          </cell>
          <cell r="Z9127">
            <v>2000000</v>
          </cell>
          <cell r="AA9127">
            <v>0</v>
          </cell>
          <cell r="AB9127">
            <v>2000000</v>
          </cell>
          <cell r="AC9127">
            <v>2000000</v>
          </cell>
          <cell r="AD9127">
            <v>2000000</v>
          </cell>
          <cell r="AE9127">
            <v>2000000</v>
          </cell>
        </row>
        <row r="9128">
          <cell r="F9128" t="str">
            <v>C-3602-1300-2</v>
          </cell>
          <cell r="U9128">
            <v>233680000</v>
          </cell>
          <cell r="V9128">
            <v>34506666</v>
          </cell>
          <cell r="W9128">
            <v>4940000</v>
          </cell>
          <cell r="X9128">
            <v>263246666</v>
          </cell>
          <cell r="Z9128">
            <v>263246666</v>
          </cell>
          <cell r="AA9128">
            <v>0</v>
          </cell>
          <cell r="AB9128">
            <v>263246666</v>
          </cell>
          <cell r="AC9128">
            <v>263246666</v>
          </cell>
          <cell r="AD9128">
            <v>263246666</v>
          </cell>
          <cell r="AE9128">
            <v>263246666</v>
          </cell>
        </row>
        <row r="9129">
          <cell r="F9129" t="str">
            <v>C-3602-1300-2</v>
          </cell>
          <cell r="U9129">
            <v>15000000</v>
          </cell>
          <cell r="V9129">
            <v>17000000</v>
          </cell>
          <cell r="W9129">
            <v>0</v>
          </cell>
          <cell r="X9129">
            <v>32000000</v>
          </cell>
          <cell r="Z9129">
            <v>25631216</v>
          </cell>
          <cell r="AA9129">
            <v>6368784</v>
          </cell>
          <cell r="AB9129">
            <v>25631216</v>
          </cell>
          <cell r="AC9129">
            <v>25631216</v>
          </cell>
          <cell r="AD9129">
            <v>25631216</v>
          </cell>
          <cell r="AE9129">
            <v>25631216</v>
          </cell>
        </row>
        <row r="9130">
          <cell r="F9130" t="str">
            <v>C-3602-1300-2</v>
          </cell>
          <cell r="U9130">
            <v>0</v>
          </cell>
          <cell r="V9130">
            <v>20000000</v>
          </cell>
          <cell r="W9130">
            <v>0</v>
          </cell>
          <cell r="X9130">
            <v>20000000</v>
          </cell>
          <cell r="Z9130">
            <v>20000000</v>
          </cell>
          <cell r="AA9130">
            <v>0</v>
          </cell>
          <cell r="AB9130">
            <v>20000000</v>
          </cell>
          <cell r="AC9130">
            <v>20000000</v>
          </cell>
          <cell r="AD9130">
            <v>20000000</v>
          </cell>
          <cell r="AE9130">
            <v>20000000</v>
          </cell>
        </row>
        <row r="9131">
          <cell r="F9131" t="str">
            <v>C-3602-1300-3</v>
          </cell>
          <cell r="U9131">
            <v>35535000</v>
          </cell>
          <cell r="V9131">
            <v>0</v>
          </cell>
          <cell r="W9131">
            <v>0</v>
          </cell>
          <cell r="X9131">
            <v>35535000</v>
          </cell>
          <cell r="Z9131">
            <v>35535000</v>
          </cell>
          <cell r="AA9131">
            <v>0</v>
          </cell>
          <cell r="AB9131">
            <v>35535000</v>
          </cell>
          <cell r="AC9131">
            <v>35535000</v>
          </cell>
          <cell r="AD9131">
            <v>35535000</v>
          </cell>
          <cell r="AE9131">
            <v>35535000</v>
          </cell>
        </row>
        <row r="9132">
          <cell r="F9132" t="str">
            <v>C-3602-1300-3</v>
          </cell>
          <cell r="U9132">
            <v>0</v>
          </cell>
          <cell r="V9132">
            <v>4000000</v>
          </cell>
          <cell r="W9132">
            <v>0</v>
          </cell>
          <cell r="X9132">
            <v>4000000</v>
          </cell>
          <cell r="Z9132">
            <v>4000000</v>
          </cell>
          <cell r="AA9132">
            <v>0</v>
          </cell>
          <cell r="AB9132">
            <v>4000000</v>
          </cell>
          <cell r="AC9132">
            <v>4000000</v>
          </cell>
          <cell r="AD9132">
            <v>4000000</v>
          </cell>
          <cell r="AE9132">
            <v>4000000</v>
          </cell>
        </row>
        <row r="9133">
          <cell r="F9133" t="str">
            <v>C-3602-1300-3</v>
          </cell>
          <cell r="U9133">
            <v>0</v>
          </cell>
          <cell r="V9133">
            <v>7000000</v>
          </cell>
          <cell r="W9133">
            <v>0</v>
          </cell>
          <cell r="X9133">
            <v>7000000</v>
          </cell>
          <cell r="Z9133">
            <v>6072030</v>
          </cell>
          <cell r="AA9133">
            <v>927970</v>
          </cell>
          <cell r="AB9133">
            <v>6072030</v>
          </cell>
          <cell r="AC9133">
            <v>6072030</v>
          </cell>
          <cell r="AD9133">
            <v>6072030</v>
          </cell>
          <cell r="AE9133">
            <v>6072030</v>
          </cell>
        </row>
        <row r="9134">
          <cell r="F9134" t="str">
            <v>C-3602-1300-4</v>
          </cell>
          <cell r="U9134">
            <v>6600000</v>
          </cell>
          <cell r="V9134">
            <v>3500000</v>
          </cell>
          <cell r="W9134">
            <v>0</v>
          </cell>
          <cell r="X9134">
            <v>10100000</v>
          </cell>
          <cell r="Z9134">
            <v>6982772</v>
          </cell>
          <cell r="AA9134">
            <v>3117228</v>
          </cell>
          <cell r="AB9134">
            <v>6982772</v>
          </cell>
          <cell r="AC9134">
            <v>6982772</v>
          </cell>
          <cell r="AD9134">
            <v>6982772</v>
          </cell>
          <cell r="AE9134">
            <v>6982772</v>
          </cell>
        </row>
        <row r="9135">
          <cell r="F9135" t="str">
            <v>C-3602-1300-4</v>
          </cell>
          <cell r="U9135">
            <v>45080000</v>
          </cell>
          <cell r="V9135">
            <v>0</v>
          </cell>
          <cell r="W9135">
            <v>0</v>
          </cell>
          <cell r="X9135">
            <v>45080000</v>
          </cell>
          <cell r="Z9135">
            <v>45080000</v>
          </cell>
          <cell r="AA9135">
            <v>0</v>
          </cell>
          <cell r="AB9135">
            <v>45080000</v>
          </cell>
          <cell r="AC9135">
            <v>45080000</v>
          </cell>
          <cell r="AD9135">
            <v>45080000</v>
          </cell>
          <cell r="AE9135">
            <v>45080000</v>
          </cell>
        </row>
        <row r="9136">
          <cell r="F9136" t="str">
            <v>C-3602-1300-5</v>
          </cell>
          <cell r="U9136">
            <v>80730000</v>
          </cell>
          <cell r="V9136">
            <v>0</v>
          </cell>
          <cell r="W9136">
            <v>3510000</v>
          </cell>
          <cell r="X9136">
            <v>77220000</v>
          </cell>
          <cell r="Z9136">
            <v>77220000</v>
          </cell>
          <cell r="AA9136">
            <v>0</v>
          </cell>
          <cell r="AB9136">
            <v>77220000</v>
          </cell>
          <cell r="AC9136">
            <v>77220000</v>
          </cell>
          <cell r="AD9136">
            <v>77220000</v>
          </cell>
          <cell r="AE9136">
            <v>77220000</v>
          </cell>
        </row>
        <row r="9137">
          <cell r="F9137" t="str">
            <v>C-3603-1300-1</v>
          </cell>
          <cell r="U9137">
            <v>57334000</v>
          </cell>
          <cell r="V9137">
            <v>10000000</v>
          </cell>
          <cell r="W9137">
            <v>0</v>
          </cell>
          <cell r="X9137">
            <v>67334000</v>
          </cell>
          <cell r="Z9137">
            <v>63063440</v>
          </cell>
          <cell r="AA9137">
            <v>4270560</v>
          </cell>
          <cell r="AB9137">
            <v>63063440</v>
          </cell>
          <cell r="AC9137">
            <v>63063440</v>
          </cell>
          <cell r="AD9137">
            <v>63063440</v>
          </cell>
          <cell r="AE9137">
            <v>63063440</v>
          </cell>
        </row>
        <row r="9138">
          <cell r="F9138" t="str">
            <v>C-3603-1300-1</v>
          </cell>
          <cell r="U9138">
            <v>1017000</v>
          </cell>
          <cell r="V9138">
            <v>0</v>
          </cell>
          <cell r="W9138">
            <v>0</v>
          </cell>
          <cell r="X9138">
            <v>1017000</v>
          </cell>
          <cell r="Z9138">
            <v>1006784</v>
          </cell>
          <cell r="AA9138">
            <v>10216</v>
          </cell>
          <cell r="AB9138">
            <v>1006784</v>
          </cell>
          <cell r="AC9138">
            <v>1006784</v>
          </cell>
          <cell r="AD9138">
            <v>1006784</v>
          </cell>
          <cell r="AE9138">
            <v>1006784</v>
          </cell>
        </row>
        <row r="9139">
          <cell r="F9139" t="str">
            <v>C-3603-1300-1</v>
          </cell>
          <cell r="U9139">
            <v>66555000</v>
          </cell>
          <cell r="V9139">
            <v>0</v>
          </cell>
          <cell r="W9139">
            <v>12000000</v>
          </cell>
          <cell r="X9139">
            <v>54555000</v>
          </cell>
          <cell r="Z9139">
            <v>51870084</v>
          </cell>
          <cell r="AA9139">
            <v>2684916</v>
          </cell>
          <cell r="AB9139">
            <v>51870084</v>
          </cell>
          <cell r="AC9139">
            <v>51870084</v>
          </cell>
          <cell r="AD9139">
            <v>51870084</v>
          </cell>
          <cell r="AE9139">
            <v>51870084</v>
          </cell>
        </row>
        <row r="9140">
          <cell r="F9140" t="str">
            <v>C-3603-1300-1</v>
          </cell>
          <cell r="U9140">
            <v>0</v>
          </cell>
          <cell r="V9140">
            <v>4300800</v>
          </cell>
          <cell r="W9140">
            <v>0</v>
          </cell>
          <cell r="X9140">
            <v>4300800</v>
          </cell>
          <cell r="Z9140">
            <v>4300800</v>
          </cell>
          <cell r="AA9140">
            <v>0</v>
          </cell>
          <cell r="AB9140">
            <v>4300800</v>
          </cell>
          <cell r="AC9140">
            <v>4300800</v>
          </cell>
          <cell r="AD9140">
            <v>4300800</v>
          </cell>
          <cell r="AE9140">
            <v>4300800</v>
          </cell>
        </row>
        <row r="9141">
          <cell r="F9141" t="str">
            <v>C-3603-1300-1</v>
          </cell>
          <cell r="U9141">
            <v>17266000</v>
          </cell>
          <cell r="V9141">
            <v>5000000</v>
          </cell>
          <cell r="W9141">
            <v>0</v>
          </cell>
          <cell r="X9141">
            <v>22266000</v>
          </cell>
          <cell r="Z9141">
            <v>22125978</v>
          </cell>
          <cell r="AA9141">
            <v>140022</v>
          </cell>
          <cell r="AB9141">
            <v>22125978</v>
          </cell>
          <cell r="AC9141">
            <v>22125978</v>
          </cell>
          <cell r="AD9141">
            <v>22125978</v>
          </cell>
          <cell r="AE9141">
            <v>22125978</v>
          </cell>
        </row>
        <row r="9142">
          <cell r="F9142" t="str">
            <v>C-3603-1300-1</v>
          </cell>
          <cell r="U9142">
            <v>14300000</v>
          </cell>
          <cell r="V9142">
            <v>0</v>
          </cell>
          <cell r="W9142">
            <v>6326667</v>
          </cell>
          <cell r="X9142">
            <v>7973333</v>
          </cell>
          <cell r="Z9142">
            <v>7366667</v>
          </cell>
          <cell r="AA9142">
            <v>606666</v>
          </cell>
          <cell r="AB9142">
            <v>7366667</v>
          </cell>
          <cell r="AC9142">
            <v>7366667</v>
          </cell>
          <cell r="AD9142">
            <v>7366667</v>
          </cell>
          <cell r="AE9142">
            <v>7366667</v>
          </cell>
        </row>
        <row r="9143">
          <cell r="F9143" t="str">
            <v>C-3603-1300-1</v>
          </cell>
          <cell r="U9143">
            <v>7000000</v>
          </cell>
          <cell r="V9143">
            <v>0</v>
          </cell>
          <cell r="W9143">
            <v>0</v>
          </cell>
          <cell r="X9143">
            <v>7000000</v>
          </cell>
          <cell r="Z9143">
            <v>7000000</v>
          </cell>
          <cell r="AA9143">
            <v>0</v>
          </cell>
          <cell r="AB9143">
            <v>7000000</v>
          </cell>
          <cell r="AC9143">
            <v>7000000</v>
          </cell>
          <cell r="AD9143">
            <v>7000000</v>
          </cell>
          <cell r="AE9143">
            <v>7000000</v>
          </cell>
        </row>
        <row r="9144">
          <cell r="F9144" t="str">
            <v>C-3603-1300-1</v>
          </cell>
          <cell r="U9144">
            <v>8000000</v>
          </cell>
          <cell r="V9144">
            <v>3000000</v>
          </cell>
          <cell r="W9144">
            <v>1000000</v>
          </cell>
          <cell r="X9144">
            <v>10000000</v>
          </cell>
          <cell r="Z9144">
            <v>9834738</v>
          </cell>
          <cell r="AA9144">
            <v>165262</v>
          </cell>
          <cell r="AB9144">
            <v>9834738</v>
          </cell>
          <cell r="AC9144">
            <v>9834738</v>
          </cell>
          <cell r="AD9144">
            <v>9834738</v>
          </cell>
          <cell r="AE9144">
            <v>9834738</v>
          </cell>
        </row>
        <row r="9145">
          <cell r="F9145" t="str">
            <v>C-3603-1300-1</v>
          </cell>
          <cell r="U9145">
            <v>0</v>
          </cell>
          <cell r="V9145">
            <v>7472438</v>
          </cell>
          <cell r="W9145">
            <v>0</v>
          </cell>
          <cell r="X9145">
            <v>7472438</v>
          </cell>
          <cell r="Z9145">
            <v>4372877</v>
          </cell>
          <cell r="AA9145">
            <v>3099561</v>
          </cell>
          <cell r="AB9145">
            <v>4372877</v>
          </cell>
          <cell r="AC9145">
            <v>4372877</v>
          </cell>
          <cell r="AD9145">
            <v>4372877</v>
          </cell>
          <cell r="AE9145">
            <v>4372877</v>
          </cell>
        </row>
        <row r="9146">
          <cell r="F9146" t="str">
            <v>C-3603-1300-1</v>
          </cell>
          <cell r="U9146">
            <v>44290000</v>
          </cell>
          <cell r="V9146">
            <v>0</v>
          </cell>
          <cell r="W9146">
            <v>147633</v>
          </cell>
          <cell r="X9146">
            <v>44142367</v>
          </cell>
          <cell r="Z9146">
            <v>44142367</v>
          </cell>
          <cell r="AA9146">
            <v>0</v>
          </cell>
          <cell r="AB9146">
            <v>44142367</v>
          </cell>
          <cell r="AC9146">
            <v>44142367</v>
          </cell>
          <cell r="AD9146">
            <v>44142367</v>
          </cell>
          <cell r="AE9146">
            <v>44142367</v>
          </cell>
        </row>
        <row r="9147">
          <cell r="F9147" t="str">
            <v>C-3603-1300-1</v>
          </cell>
          <cell r="U9147">
            <v>60000000</v>
          </cell>
          <cell r="V9147">
            <v>2216762</v>
          </cell>
          <cell r="W9147">
            <v>21689244</v>
          </cell>
          <cell r="X9147">
            <v>40527518</v>
          </cell>
          <cell r="Z9147">
            <v>32043650</v>
          </cell>
          <cell r="AA9147">
            <v>8483868</v>
          </cell>
          <cell r="AB9147">
            <v>32043650</v>
          </cell>
          <cell r="AC9147">
            <v>32043650</v>
          </cell>
          <cell r="AD9147">
            <v>32043650</v>
          </cell>
          <cell r="AE9147">
            <v>32043650</v>
          </cell>
        </row>
        <row r="9148">
          <cell r="F9148" t="str">
            <v>C-3603-1300-1</v>
          </cell>
          <cell r="U9148">
            <v>0</v>
          </cell>
          <cell r="V9148">
            <v>3500000</v>
          </cell>
          <cell r="W9148">
            <v>0</v>
          </cell>
          <cell r="X9148">
            <v>3500000</v>
          </cell>
          <cell r="Z9148">
            <v>3060000</v>
          </cell>
          <cell r="AA9148">
            <v>440000</v>
          </cell>
          <cell r="AB9148">
            <v>3060000</v>
          </cell>
          <cell r="AC9148">
            <v>3060000</v>
          </cell>
          <cell r="AD9148">
            <v>3060000</v>
          </cell>
          <cell r="AE9148">
            <v>3060000</v>
          </cell>
        </row>
        <row r="9149">
          <cell r="F9149" t="str">
            <v>C-3603-1300-1</v>
          </cell>
          <cell r="U9149">
            <v>0</v>
          </cell>
          <cell r="V9149">
            <v>16138000</v>
          </cell>
          <cell r="W9149">
            <v>0</v>
          </cell>
          <cell r="X9149">
            <v>16138000</v>
          </cell>
          <cell r="Z9149">
            <v>15622440</v>
          </cell>
          <cell r="AA9149">
            <v>515560</v>
          </cell>
          <cell r="AB9149">
            <v>15622440</v>
          </cell>
          <cell r="AC9149">
            <v>15622440</v>
          </cell>
          <cell r="AD9149">
            <v>15622440</v>
          </cell>
          <cell r="AE9149">
            <v>15622440</v>
          </cell>
        </row>
        <row r="9150">
          <cell r="F9150" t="str">
            <v>C-3603-1300-1</v>
          </cell>
          <cell r="U9150">
            <v>41550000</v>
          </cell>
          <cell r="V9150">
            <v>2372172</v>
          </cell>
          <cell r="W9150">
            <v>128807</v>
          </cell>
          <cell r="X9150">
            <v>43793365</v>
          </cell>
          <cell r="Z9150">
            <v>43793364</v>
          </cell>
          <cell r="AA9150">
            <v>1</v>
          </cell>
          <cell r="AB9150">
            <v>43793364</v>
          </cell>
          <cell r="AC9150">
            <v>43793364</v>
          </cell>
          <cell r="AD9150">
            <v>43793364</v>
          </cell>
          <cell r="AE9150">
            <v>43793364</v>
          </cell>
        </row>
        <row r="9151">
          <cell r="F9151" t="str">
            <v>C-3603-1300-1</v>
          </cell>
          <cell r="U9151">
            <v>3024000</v>
          </cell>
          <cell r="V9151">
            <v>0</v>
          </cell>
          <cell r="W9151">
            <v>1512000</v>
          </cell>
          <cell r="X9151">
            <v>1512000</v>
          </cell>
          <cell r="Z9151">
            <v>1512000</v>
          </cell>
          <cell r="AA9151">
            <v>0</v>
          </cell>
          <cell r="AB9151">
            <v>1512000</v>
          </cell>
          <cell r="AC9151">
            <v>1512000</v>
          </cell>
          <cell r="AD9151">
            <v>1512000</v>
          </cell>
          <cell r="AE9151">
            <v>1512000</v>
          </cell>
        </row>
        <row r="9152">
          <cell r="F9152" t="str">
            <v>C-3603-1300-1</v>
          </cell>
          <cell r="U9152">
            <v>1480000</v>
          </cell>
          <cell r="V9152">
            <v>1324000</v>
          </cell>
          <cell r="W9152">
            <v>0</v>
          </cell>
          <cell r="X9152">
            <v>2804000</v>
          </cell>
          <cell r="Z9152">
            <v>2804000</v>
          </cell>
          <cell r="AA9152">
            <v>0</v>
          </cell>
          <cell r="AB9152">
            <v>2804000</v>
          </cell>
          <cell r="AC9152">
            <v>2804000</v>
          </cell>
          <cell r="AD9152">
            <v>2804000</v>
          </cell>
          <cell r="AE9152">
            <v>2804000</v>
          </cell>
        </row>
        <row r="9153">
          <cell r="F9153" t="str">
            <v>C-3603-1300-4</v>
          </cell>
          <cell r="U9153">
            <v>0</v>
          </cell>
          <cell r="V9153">
            <v>8214837</v>
          </cell>
          <cell r="W9153">
            <v>8214837</v>
          </cell>
          <cell r="X9153">
            <v>0</v>
          </cell>
          <cell r="Z9153">
            <v>0</v>
          </cell>
          <cell r="AA9153">
            <v>0</v>
          </cell>
          <cell r="AB9153">
            <v>0</v>
          </cell>
          <cell r="AC9153">
            <v>0</v>
          </cell>
          <cell r="AD9153">
            <v>0</v>
          </cell>
          <cell r="AE9153">
            <v>0</v>
          </cell>
        </row>
        <row r="9154">
          <cell r="F9154" t="str">
            <v>C-3603-1300-6</v>
          </cell>
          <cell r="U9154">
            <v>0</v>
          </cell>
          <cell r="V9154">
            <v>2146840</v>
          </cell>
          <cell r="W9154">
            <v>0</v>
          </cell>
          <cell r="X9154">
            <v>2146840</v>
          </cell>
          <cell r="Z9154">
            <v>2146840</v>
          </cell>
          <cell r="AA9154">
            <v>0</v>
          </cell>
          <cell r="AB9154">
            <v>2146840</v>
          </cell>
          <cell r="AC9154">
            <v>2146840</v>
          </cell>
          <cell r="AD9154">
            <v>2146840</v>
          </cell>
          <cell r="AE9154">
            <v>2146840</v>
          </cell>
        </row>
        <row r="9155">
          <cell r="F9155" t="str">
            <v>C-3603-1300-6</v>
          </cell>
          <cell r="U9155">
            <v>108611620</v>
          </cell>
          <cell r="V9155">
            <v>3026904</v>
          </cell>
          <cell r="W9155">
            <v>208618</v>
          </cell>
          <cell r="X9155">
            <v>111429906</v>
          </cell>
          <cell r="Z9155">
            <v>111429906</v>
          </cell>
          <cell r="AA9155">
            <v>0</v>
          </cell>
          <cell r="AB9155">
            <v>111429906</v>
          </cell>
          <cell r="AC9155">
            <v>111429906</v>
          </cell>
          <cell r="AD9155">
            <v>111429906</v>
          </cell>
          <cell r="AE9155">
            <v>111429906</v>
          </cell>
        </row>
        <row r="9156">
          <cell r="F9156" t="str">
            <v>C-3603-1300-10</v>
          </cell>
          <cell r="U9156">
            <v>0</v>
          </cell>
          <cell r="V9156">
            <v>5100000</v>
          </cell>
          <cell r="W9156">
            <v>0</v>
          </cell>
          <cell r="X9156">
            <v>5100000</v>
          </cell>
          <cell r="Z9156">
            <v>5000000</v>
          </cell>
          <cell r="AA9156">
            <v>100000</v>
          </cell>
          <cell r="AB9156">
            <v>5000000</v>
          </cell>
          <cell r="AC9156">
            <v>5000000</v>
          </cell>
          <cell r="AD9156">
            <v>5000000</v>
          </cell>
          <cell r="AE9156">
            <v>5000000</v>
          </cell>
        </row>
        <row r="9157">
          <cell r="F9157" t="str">
            <v>C-3603-1300-10</v>
          </cell>
          <cell r="U9157">
            <v>0</v>
          </cell>
          <cell r="V9157">
            <v>10000000</v>
          </cell>
          <cell r="W9157">
            <v>0</v>
          </cell>
          <cell r="X9157">
            <v>10000000</v>
          </cell>
          <cell r="Z9157">
            <v>10000000</v>
          </cell>
          <cell r="AA9157">
            <v>0</v>
          </cell>
          <cell r="AB9157">
            <v>10000000</v>
          </cell>
          <cell r="AC9157">
            <v>10000000</v>
          </cell>
          <cell r="AD9157">
            <v>10000000</v>
          </cell>
          <cell r="AE9157">
            <v>10000000</v>
          </cell>
        </row>
        <row r="9158">
          <cell r="F9158" t="str">
            <v>C-3603-1300-10</v>
          </cell>
          <cell r="U9158">
            <v>1237000</v>
          </cell>
          <cell r="V9158">
            <v>3193962</v>
          </cell>
          <cell r="W9158">
            <v>0</v>
          </cell>
          <cell r="X9158">
            <v>4430962</v>
          </cell>
          <cell r="Z9158">
            <v>3035294</v>
          </cell>
          <cell r="AA9158">
            <v>1395668</v>
          </cell>
          <cell r="AB9158">
            <v>3035294</v>
          </cell>
          <cell r="AC9158">
            <v>3035294</v>
          </cell>
          <cell r="AD9158">
            <v>3035294</v>
          </cell>
          <cell r="AE9158">
            <v>3035294</v>
          </cell>
        </row>
        <row r="9159">
          <cell r="F9159" t="str">
            <v>C-3603-1300-10</v>
          </cell>
          <cell r="U9159">
            <v>222035000</v>
          </cell>
          <cell r="V9159">
            <v>41449770</v>
          </cell>
          <cell r="W9159">
            <v>0</v>
          </cell>
          <cell r="X9159">
            <v>263484770</v>
          </cell>
          <cell r="Z9159">
            <v>263422376</v>
          </cell>
          <cell r="AA9159">
            <v>62394</v>
          </cell>
          <cell r="AB9159">
            <v>263422376</v>
          </cell>
          <cell r="AC9159">
            <v>263422376</v>
          </cell>
          <cell r="AD9159">
            <v>263422376</v>
          </cell>
          <cell r="AE9159">
            <v>263422376</v>
          </cell>
        </row>
        <row r="9160">
          <cell r="F9160" t="str">
            <v>C-3603-1300-10</v>
          </cell>
          <cell r="U9160">
            <v>0</v>
          </cell>
          <cell r="V9160">
            <v>26196677</v>
          </cell>
          <cell r="W9160">
            <v>0</v>
          </cell>
          <cell r="X9160">
            <v>26196677</v>
          </cell>
          <cell r="Z9160">
            <v>26195600</v>
          </cell>
          <cell r="AA9160">
            <v>1077</v>
          </cell>
          <cell r="AB9160">
            <v>26195600</v>
          </cell>
          <cell r="AC9160">
            <v>26195600</v>
          </cell>
          <cell r="AD9160">
            <v>26195600</v>
          </cell>
          <cell r="AE9160">
            <v>26195600</v>
          </cell>
        </row>
        <row r="9161">
          <cell r="F9161" t="str">
            <v>C-3603-1300-1</v>
          </cell>
          <cell r="U9161">
            <v>0</v>
          </cell>
          <cell r="V9161">
            <v>26860575</v>
          </cell>
          <cell r="W9161">
            <v>0</v>
          </cell>
          <cell r="X9161">
            <v>26860575</v>
          </cell>
          <cell r="Z9161">
            <v>26860575</v>
          </cell>
          <cell r="AA9161">
            <v>0</v>
          </cell>
          <cell r="AB9161">
            <v>26860575</v>
          </cell>
          <cell r="AC9161">
            <v>26860575</v>
          </cell>
          <cell r="AD9161">
            <v>26860575</v>
          </cell>
          <cell r="AE9161">
            <v>26860575</v>
          </cell>
        </row>
        <row r="9162">
          <cell r="F9162" t="str">
            <v>C-3603-1300-11</v>
          </cell>
          <cell r="U9162">
            <v>0</v>
          </cell>
          <cell r="V9162">
            <v>3020000</v>
          </cell>
          <cell r="W9162">
            <v>0</v>
          </cell>
          <cell r="X9162">
            <v>3020000</v>
          </cell>
          <cell r="Z9162">
            <v>2961000</v>
          </cell>
          <cell r="AA9162">
            <v>59000</v>
          </cell>
          <cell r="AB9162">
            <v>2961000</v>
          </cell>
          <cell r="AC9162">
            <v>2961000</v>
          </cell>
          <cell r="AD9162">
            <v>2961000</v>
          </cell>
          <cell r="AE9162">
            <v>2961000</v>
          </cell>
        </row>
        <row r="9163">
          <cell r="F9163" t="str">
            <v>C-3603-1300-11</v>
          </cell>
          <cell r="U9163">
            <v>0</v>
          </cell>
          <cell r="V9163">
            <v>1000000</v>
          </cell>
          <cell r="W9163">
            <v>0</v>
          </cell>
          <cell r="X9163">
            <v>1000000</v>
          </cell>
          <cell r="Z9163">
            <v>850000</v>
          </cell>
          <cell r="AA9163">
            <v>150000</v>
          </cell>
          <cell r="AB9163">
            <v>850000</v>
          </cell>
          <cell r="AC9163">
            <v>850000</v>
          </cell>
          <cell r="AD9163">
            <v>850000</v>
          </cell>
          <cell r="AE9163">
            <v>850000</v>
          </cell>
        </row>
        <row r="9164">
          <cell r="F9164" t="str">
            <v>C-3699-1300-2</v>
          </cell>
          <cell r="U9164">
            <v>0</v>
          </cell>
          <cell r="V9164">
            <v>79176481</v>
          </cell>
          <cell r="W9164">
            <v>0</v>
          </cell>
          <cell r="X9164">
            <v>79176481</v>
          </cell>
          <cell r="Z9164">
            <v>72708479</v>
          </cell>
          <cell r="AA9164">
            <v>6468002</v>
          </cell>
          <cell r="AB9164">
            <v>72708479</v>
          </cell>
          <cell r="AC9164">
            <v>72708479</v>
          </cell>
          <cell r="AD9164">
            <v>72708479</v>
          </cell>
          <cell r="AE9164">
            <v>72708479</v>
          </cell>
        </row>
        <row r="9165">
          <cell r="F9165" t="str">
            <v>C-3699-1300-10</v>
          </cell>
          <cell r="U9165">
            <v>7000000</v>
          </cell>
          <cell r="V9165">
            <v>12000000</v>
          </cell>
          <cell r="W9165">
            <v>5313762</v>
          </cell>
          <cell r="X9165">
            <v>13686238</v>
          </cell>
          <cell r="Z9165">
            <v>12963368</v>
          </cell>
          <cell r="AA9165">
            <v>722870</v>
          </cell>
          <cell r="AB9165">
            <v>12963368</v>
          </cell>
          <cell r="AC9165">
            <v>12963368</v>
          </cell>
          <cell r="AD9165">
            <v>12963368</v>
          </cell>
          <cell r="AE9165">
            <v>12963368</v>
          </cell>
        </row>
        <row r="9166">
          <cell r="F9166" t="str">
            <v>C-3602-1300-4</v>
          </cell>
          <cell r="U9166">
            <v>54100000</v>
          </cell>
          <cell r="V9166">
            <v>0</v>
          </cell>
          <cell r="W9166">
            <v>117</v>
          </cell>
          <cell r="X9166">
            <v>54099883</v>
          </cell>
          <cell r="Z9166">
            <v>54099883</v>
          </cell>
          <cell r="AA9166">
            <v>0</v>
          </cell>
          <cell r="AB9166">
            <v>54099883</v>
          </cell>
          <cell r="AC9166">
            <v>54099883</v>
          </cell>
          <cell r="AD9166">
            <v>54099883</v>
          </cell>
          <cell r="AE9166">
            <v>54099883</v>
          </cell>
        </row>
        <row r="9167">
          <cell r="F9167" t="str">
            <v>C-3602-1300-4</v>
          </cell>
          <cell r="U9167">
            <v>201200000</v>
          </cell>
          <cell r="V9167">
            <v>0</v>
          </cell>
          <cell r="W9167">
            <v>0</v>
          </cell>
          <cell r="X9167">
            <v>201200000</v>
          </cell>
          <cell r="Z9167">
            <v>201160386</v>
          </cell>
          <cell r="AA9167">
            <v>39614</v>
          </cell>
          <cell r="AB9167">
            <v>201160386</v>
          </cell>
          <cell r="AC9167">
            <v>201160386</v>
          </cell>
          <cell r="AD9167">
            <v>201160386</v>
          </cell>
          <cell r="AE9167">
            <v>201160386</v>
          </cell>
        </row>
        <row r="9168">
          <cell r="F9168" t="str">
            <v>C-3602-1300-4</v>
          </cell>
          <cell r="U9168">
            <v>0</v>
          </cell>
          <cell r="V9168">
            <v>20000000</v>
          </cell>
          <cell r="W9168">
            <v>1045000</v>
          </cell>
          <cell r="X9168">
            <v>18955000</v>
          </cell>
          <cell r="Z9168">
            <v>18955000</v>
          </cell>
          <cell r="AA9168">
            <v>0</v>
          </cell>
          <cell r="AB9168">
            <v>18955000</v>
          </cell>
          <cell r="AC9168">
            <v>18955000</v>
          </cell>
          <cell r="AD9168">
            <v>18955000</v>
          </cell>
          <cell r="AE9168">
            <v>18955000</v>
          </cell>
        </row>
        <row r="9169">
          <cell r="F9169" t="str">
            <v>C-3602-1300-4</v>
          </cell>
          <cell r="U9169">
            <v>0</v>
          </cell>
          <cell r="V9169">
            <v>17492015</v>
          </cell>
          <cell r="W9169">
            <v>0</v>
          </cell>
          <cell r="X9169">
            <v>17492015</v>
          </cell>
          <cell r="Z9169">
            <v>9766338</v>
          </cell>
          <cell r="AA9169">
            <v>7725677</v>
          </cell>
          <cell r="AB9169">
            <v>9766338</v>
          </cell>
          <cell r="AC9169">
            <v>9766338</v>
          </cell>
          <cell r="AD9169">
            <v>9766338</v>
          </cell>
          <cell r="AE9169">
            <v>9766338</v>
          </cell>
        </row>
        <row r="9170">
          <cell r="F9170" t="str">
            <v>C-3602-1300-4</v>
          </cell>
          <cell r="U9170">
            <v>3000000</v>
          </cell>
          <cell r="V9170">
            <v>500000</v>
          </cell>
          <cell r="W9170">
            <v>3000000</v>
          </cell>
          <cell r="X9170">
            <v>500000</v>
          </cell>
          <cell r="Z9170">
            <v>500000</v>
          </cell>
          <cell r="AA9170">
            <v>0</v>
          </cell>
          <cell r="AB9170">
            <v>500000</v>
          </cell>
          <cell r="AC9170">
            <v>500000</v>
          </cell>
          <cell r="AD9170">
            <v>500000</v>
          </cell>
          <cell r="AE9170">
            <v>500000</v>
          </cell>
        </row>
        <row r="9171">
          <cell r="F9171" t="str">
            <v>C-3602-1300-5</v>
          </cell>
          <cell r="U9171">
            <v>51187500</v>
          </cell>
          <cell r="V9171">
            <v>5000000</v>
          </cell>
          <cell r="W9171">
            <v>0</v>
          </cell>
          <cell r="X9171">
            <v>56187500</v>
          </cell>
          <cell r="Z9171">
            <v>56187500</v>
          </cell>
          <cell r="AA9171">
            <v>0</v>
          </cell>
          <cell r="AB9171">
            <v>56187500</v>
          </cell>
          <cell r="AC9171">
            <v>56187500</v>
          </cell>
          <cell r="AD9171">
            <v>56187500</v>
          </cell>
          <cell r="AE9171">
            <v>56187500</v>
          </cell>
        </row>
        <row r="9172">
          <cell r="F9172" t="str">
            <v>C-3602-1300-5</v>
          </cell>
          <cell r="U9172">
            <v>1279688</v>
          </cell>
          <cell r="V9172">
            <v>0</v>
          </cell>
          <cell r="W9172">
            <v>0</v>
          </cell>
          <cell r="X9172">
            <v>1279688</v>
          </cell>
          <cell r="Z9172">
            <v>800000</v>
          </cell>
          <cell r="AA9172">
            <v>479688</v>
          </cell>
          <cell r="AB9172">
            <v>800000</v>
          </cell>
          <cell r="AC9172">
            <v>800000</v>
          </cell>
          <cell r="AD9172">
            <v>800000</v>
          </cell>
          <cell r="AE9172">
            <v>800000</v>
          </cell>
        </row>
        <row r="9173">
          <cell r="F9173" t="str">
            <v>C-3602-1300-5</v>
          </cell>
          <cell r="U9173">
            <v>36800000</v>
          </cell>
          <cell r="V9173">
            <v>0</v>
          </cell>
          <cell r="W9173">
            <v>1600000</v>
          </cell>
          <cell r="X9173">
            <v>35200000</v>
          </cell>
          <cell r="Z9173">
            <v>35200000</v>
          </cell>
          <cell r="AA9173">
            <v>0</v>
          </cell>
          <cell r="AB9173">
            <v>35200000</v>
          </cell>
          <cell r="AC9173">
            <v>35200000</v>
          </cell>
          <cell r="AD9173">
            <v>35200000</v>
          </cell>
          <cell r="AE9173">
            <v>35200000</v>
          </cell>
        </row>
        <row r="9174">
          <cell r="F9174" t="str">
            <v>C-3602-1300-5</v>
          </cell>
          <cell r="U9174">
            <v>10237500</v>
          </cell>
          <cell r="V9174">
            <v>4725506</v>
          </cell>
          <cell r="W9174">
            <v>29700</v>
          </cell>
          <cell r="X9174">
            <v>14933306</v>
          </cell>
          <cell r="Z9174">
            <v>14874000</v>
          </cell>
          <cell r="AA9174">
            <v>59306</v>
          </cell>
          <cell r="AB9174">
            <v>14874000</v>
          </cell>
          <cell r="AC9174">
            <v>14874000</v>
          </cell>
          <cell r="AD9174">
            <v>14874000</v>
          </cell>
          <cell r="AE9174">
            <v>14874000</v>
          </cell>
        </row>
        <row r="9175">
          <cell r="F9175" t="str">
            <v>C-3603-1300-1</v>
          </cell>
          <cell r="U9175">
            <v>0</v>
          </cell>
          <cell r="V9175">
            <v>6000000</v>
          </cell>
          <cell r="W9175">
            <v>0</v>
          </cell>
          <cell r="X9175">
            <v>6000000</v>
          </cell>
          <cell r="Z9175">
            <v>2468556</v>
          </cell>
          <cell r="AA9175">
            <v>3531444</v>
          </cell>
          <cell r="AB9175">
            <v>2468556</v>
          </cell>
          <cell r="AC9175">
            <v>2468556</v>
          </cell>
          <cell r="AD9175">
            <v>2468556</v>
          </cell>
          <cell r="AE9175">
            <v>2468556</v>
          </cell>
        </row>
        <row r="9176">
          <cell r="F9176" t="str">
            <v>C-3603-1300-1</v>
          </cell>
          <cell r="U9176">
            <v>7000000</v>
          </cell>
          <cell r="V9176">
            <v>0</v>
          </cell>
          <cell r="W9176">
            <v>708</v>
          </cell>
          <cell r="X9176">
            <v>6999292</v>
          </cell>
          <cell r="Z9176">
            <v>6999292</v>
          </cell>
          <cell r="AA9176">
            <v>0</v>
          </cell>
          <cell r="AB9176">
            <v>6999292</v>
          </cell>
          <cell r="AC9176">
            <v>6999292</v>
          </cell>
          <cell r="AD9176">
            <v>6999292</v>
          </cell>
          <cell r="AE9176">
            <v>6999292</v>
          </cell>
        </row>
        <row r="9177">
          <cell r="F9177" t="str">
            <v>C-3603-1300-1</v>
          </cell>
          <cell r="U9177">
            <v>0</v>
          </cell>
          <cell r="V9177">
            <v>7000000</v>
          </cell>
          <cell r="W9177">
            <v>0</v>
          </cell>
          <cell r="X9177">
            <v>7000000</v>
          </cell>
          <cell r="Z9177">
            <v>6987785</v>
          </cell>
          <cell r="AA9177">
            <v>12215</v>
          </cell>
          <cell r="AB9177">
            <v>6987785</v>
          </cell>
          <cell r="AC9177">
            <v>6987785</v>
          </cell>
          <cell r="AD9177">
            <v>6987785</v>
          </cell>
          <cell r="AE9177">
            <v>6987785</v>
          </cell>
        </row>
        <row r="9178">
          <cell r="F9178" t="str">
            <v>C-3603-1300-1</v>
          </cell>
          <cell r="U9178">
            <v>160733000</v>
          </cell>
          <cell r="V9178">
            <v>0</v>
          </cell>
          <cell r="W9178">
            <v>405635</v>
          </cell>
          <cell r="X9178">
            <v>160327365</v>
          </cell>
          <cell r="Z9178">
            <v>160327365</v>
          </cell>
          <cell r="AA9178">
            <v>0</v>
          </cell>
          <cell r="AB9178">
            <v>160327365</v>
          </cell>
          <cell r="AC9178">
            <v>160327365</v>
          </cell>
          <cell r="AD9178">
            <v>160327365</v>
          </cell>
          <cell r="AE9178">
            <v>160327365</v>
          </cell>
        </row>
        <row r="9179">
          <cell r="F9179" t="str">
            <v>C-3603-1300-1</v>
          </cell>
          <cell r="U9179">
            <v>41355000</v>
          </cell>
          <cell r="V9179">
            <v>0</v>
          </cell>
          <cell r="W9179">
            <v>53757</v>
          </cell>
          <cell r="X9179">
            <v>41301243</v>
          </cell>
          <cell r="Z9179">
            <v>41301243</v>
          </cell>
          <cell r="AA9179">
            <v>0</v>
          </cell>
          <cell r="AB9179">
            <v>41301243</v>
          </cell>
          <cell r="AC9179">
            <v>41301243</v>
          </cell>
          <cell r="AD9179">
            <v>41301243</v>
          </cell>
          <cell r="AE9179">
            <v>41301243</v>
          </cell>
        </row>
        <row r="9180">
          <cell r="F9180" t="str">
            <v>C-3603-1300-1</v>
          </cell>
          <cell r="U9180">
            <v>0</v>
          </cell>
          <cell r="V9180">
            <v>1300000</v>
          </cell>
          <cell r="W9180">
            <v>0</v>
          </cell>
          <cell r="X9180">
            <v>1300000</v>
          </cell>
          <cell r="Z9180">
            <v>1296000</v>
          </cell>
          <cell r="AA9180">
            <v>4000</v>
          </cell>
          <cell r="AB9180">
            <v>1296000</v>
          </cell>
          <cell r="AC9180">
            <v>0</v>
          </cell>
          <cell r="AD9180">
            <v>0</v>
          </cell>
          <cell r="AE9180">
            <v>0</v>
          </cell>
        </row>
        <row r="9181">
          <cell r="F9181" t="str">
            <v>C-3603-1300-1</v>
          </cell>
          <cell r="U9181">
            <v>4605000</v>
          </cell>
          <cell r="V9181">
            <v>0</v>
          </cell>
          <cell r="W9181">
            <v>549000</v>
          </cell>
          <cell r="X9181">
            <v>4056000</v>
          </cell>
          <cell r="Z9181">
            <v>4056000</v>
          </cell>
          <cell r="AA9181">
            <v>0</v>
          </cell>
          <cell r="AB9181">
            <v>4056000</v>
          </cell>
          <cell r="AC9181">
            <v>4056000</v>
          </cell>
          <cell r="AD9181">
            <v>4056000</v>
          </cell>
          <cell r="AE9181">
            <v>4056000</v>
          </cell>
        </row>
        <row r="9182">
          <cell r="F9182" t="str">
            <v>C-3603-1300-1</v>
          </cell>
          <cell r="U9182">
            <v>20781000</v>
          </cell>
          <cell r="V9182">
            <v>0</v>
          </cell>
          <cell r="W9182">
            <v>124</v>
          </cell>
          <cell r="X9182">
            <v>20780876</v>
          </cell>
          <cell r="Z9182">
            <v>20780876</v>
          </cell>
          <cell r="AA9182">
            <v>0</v>
          </cell>
          <cell r="AB9182">
            <v>20780876</v>
          </cell>
          <cell r="AC9182">
            <v>20780876</v>
          </cell>
          <cell r="AD9182">
            <v>20780876</v>
          </cell>
          <cell r="AE9182">
            <v>20780876</v>
          </cell>
        </row>
        <row r="9183">
          <cell r="F9183" t="str">
            <v>C-3603-1300-1</v>
          </cell>
          <cell r="U9183">
            <v>315296000</v>
          </cell>
          <cell r="V9183">
            <v>6822916</v>
          </cell>
          <cell r="W9183">
            <v>0</v>
          </cell>
          <cell r="X9183">
            <v>322118916</v>
          </cell>
          <cell r="Z9183">
            <v>322070099</v>
          </cell>
          <cell r="AA9183">
            <v>48817</v>
          </cell>
          <cell r="AB9183">
            <v>322070099</v>
          </cell>
          <cell r="AC9183">
            <v>322070099</v>
          </cell>
          <cell r="AD9183">
            <v>322070099</v>
          </cell>
          <cell r="AE9183">
            <v>322070099</v>
          </cell>
        </row>
        <row r="9184">
          <cell r="F9184" t="str">
            <v>C-3603-1300-1</v>
          </cell>
          <cell r="U9184">
            <v>0</v>
          </cell>
          <cell r="V9184">
            <v>49000</v>
          </cell>
          <cell r="W9184">
            <v>0</v>
          </cell>
          <cell r="X9184">
            <v>49000</v>
          </cell>
          <cell r="Z9184">
            <v>49000</v>
          </cell>
          <cell r="AA9184">
            <v>0</v>
          </cell>
          <cell r="AB9184">
            <v>49000</v>
          </cell>
          <cell r="AC9184">
            <v>49000</v>
          </cell>
          <cell r="AD9184">
            <v>49000</v>
          </cell>
          <cell r="AE9184">
            <v>49000</v>
          </cell>
        </row>
        <row r="9185">
          <cell r="F9185" t="str">
            <v>C-3603-1300-1</v>
          </cell>
          <cell r="U9185">
            <v>6840000</v>
          </cell>
          <cell r="V9185">
            <v>0</v>
          </cell>
          <cell r="W9185">
            <v>330000</v>
          </cell>
          <cell r="X9185">
            <v>6510000</v>
          </cell>
          <cell r="Z9185">
            <v>6510000</v>
          </cell>
          <cell r="AA9185">
            <v>0</v>
          </cell>
          <cell r="AB9185">
            <v>6510000</v>
          </cell>
          <cell r="AC9185">
            <v>6510000</v>
          </cell>
          <cell r="AD9185">
            <v>6510000</v>
          </cell>
          <cell r="AE9185">
            <v>6510000</v>
          </cell>
        </row>
        <row r="9186">
          <cell r="F9186" t="str">
            <v>C-3603-1300-1</v>
          </cell>
          <cell r="U9186">
            <v>25233000</v>
          </cell>
          <cell r="V9186">
            <v>7379227</v>
          </cell>
          <cell r="W9186">
            <v>0</v>
          </cell>
          <cell r="X9186">
            <v>32612227</v>
          </cell>
          <cell r="Z9186">
            <v>32612227</v>
          </cell>
          <cell r="AA9186">
            <v>0</v>
          </cell>
          <cell r="AB9186">
            <v>32612227</v>
          </cell>
          <cell r="AC9186">
            <v>32612227</v>
          </cell>
          <cell r="AD9186">
            <v>32612227</v>
          </cell>
          <cell r="AE9186">
            <v>32612227</v>
          </cell>
        </row>
        <row r="9187">
          <cell r="F9187" t="str">
            <v>C-3603-1300-1</v>
          </cell>
          <cell r="U9187">
            <v>75757000</v>
          </cell>
          <cell r="V9187">
            <v>140771000</v>
          </cell>
          <cell r="W9187">
            <v>0</v>
          </cell>
          <cell r="X9187">
            <v>216528000</v>
          </cell>
          <cell r="Z9187">
            <v>213390492</v>
          </cell>
          <cell r="AA9187">
            <v>3137508</v>
          </cell>
          <cell r="AB9187">
            <v>213390492</v>
          </cell>
          <cell r="AC9187">
            <v>213390492</v>
          </cell>
          <cell r="AD9187">
            <v>213390492</v>
          </cell>
          <cell r="AE9187">
            <v>213390492</v>
          </cell>
        </row>
        <row r="9188">
          <cell r="F9188" t="str">
            <v>C-3603-1300-1</v>
          </cell>
          <cell r="U9188">
            <v>32401000</v>
          </cell>
          <cell r="V9188">
            <v>99494429</v>
          </cell>
          <cell r="W9188">
            <v>0</v>
          </cell>
          <cell r="X9188">
            <v>131895429</v>
          </cell>
          <cell r="Z9188">
            <v>130221784</v>
          </cell>
          <cell r="AA9188">
            <v>1673645</v>
          </cell>
          <cell r="AB9188">
            <v>130221784</v>
          </cell>
          <cell r="AC9188">
            <v>130221784</v>
          </cell>
          <cell r="AD9188">
            <v>130221784</v>
          </cell>
          <cell r="AE9188">
            <v>130221784</v>
          </cell>
        </row>
        <row r="9189">
          <cell r="F9189" t="str">
            <v>C-3603-1300-1</v>
          </cell>
          <cell r="U9189">
            <v>35000000</v>
          </cell>
          <cell r="V9189">
            <v>0</v>
          </cell>
          <cell r="W9189">
            <v>0</v>
          </cell>
          <cell r="X9189">
            <v>35000000</v>
          </cell>
          <cell r="Z9189">
            <v>33599847</v>
          </cell>
          <cell r="AA9189">
            <v>1400153</v>
          </cell>
          <cell r="AB9189">
            <v>33599847</v>
          </cell>
          <cell r="AC9189">
            <v>33599847</v>
          </cell>
          <cell r="AD9189">
            <v>33599847</v>
          </cell>
          <cell r="AE9189">
            <v>33599847</v>
          </cell>
        </row>
        <row r="9190">
          <cell r="F9190" t="str">
            <v>C-3603-1300-1</v>
          </cell>
          <cell r="U9190">
            <v>26800000</v>
          </cell>
          <cell r="V9190">
            <v>31733000</v>
          </cell>
          <cell r="W9190">
            <v>16138000</v>
          </cell>
          <cell r="X9190">
            <v>42395000</v>
          </cell>
          <cell r="Z9190">
            <v>42395000</v>
          </cell>
          <cell r="AA9190">
            <v>0</v>
          </cell>
          <cell r="AB9190">
            <v>42395000</v>
          </cell>
          <cell r="AC9190">
            <v>42395000</v>
          </cell>
          <cell r="AD9190">
            <v>42395000</v>
          </cell>
          <cell r="AE9190">
            <v>42395000</v>
          </cell>
        </row>
        <row r="9191">
          <cell r="F9191" t="str">
            <v>C-3603-1300-1</v>
          </cell>
          <cell r="U9191">
            <v>8000000</v>
          </cell>
          <cell r="V9191">
            <v>0</v>
          </cell>
          <cell r="W9191">
            <v>633</v>
          </cell>
          <cell r="X9191">
            <v>7999367</v>
          </cell>
          <cell r="Z9191">
            <v>7999367</v>
          </cell>
          <cell r="AA9191">
            <v>0</v>
          </cell>
          <cell r="AB9191">
            <v>7999367</v>
          </cell>
          <cell r="AC9191">
            <v>7999367</v>
          </cell>
          <cell r="AD9191">
            <v>7999367</v>
          </cell>
          <cell r="AE9191">
            <v>7999367</v>
          </cell>
        </row>
        <row r="9192">
          <cell r="F9192" t="str">
            <v>C-3603-1300-1</v>
          </cell>
          <cell r="U9192">
            <v>660973000</v>
          </cell>
          <cell r="V9192">
            <v>248582608</v>
          </cell>
          <cell r="W9192">
            <v>6667</v>
          </cell>
          <cell r="X9192">
            <v>909548941</v>
          </cell>
          <cell r="Z9192">
            <v>909415758</v>
          </cell>
          <cell r="AA9192">
            <v>133183</v>
          </cell>
          <cell r="AB9192">
            <v>909415758</v>
          </cell>
          <cell r="AC9192">
            <v>909415758</v>
          </cell>
          <cell r="AD9192">
            <v>909415758</v>
          </cell>
          <cell r="AE9192">
            <v>909415758</v>
          </cell>
        </row>
        <row r="9193">
          <cell r="F9193" t="str">
            <v>C-3603-1300-1</v>
          </cell>
          <cell r="U9193">
            <v>225495000</v>
          </cell>
          <cell r="V9193">
            <v>2873980</v>
          </cell>
          <cell r="W9193">
            <v>36224294</v>
          </cell>
          <cell r="X9193">
            <v>192144686</v>
          </cell>
          <cell r="Z9193">
            <v>190988676</v>
          </cell>
          <cell r="AA9193">
            <v>1156010</v>
          </cell>
          <cell r="AB9193">
            <v>190988676</v>
          </cell>
          <cell r="AC9193">
            <v>190988676</v>
          </cell>
          <cell r="AD9193">
            <v>190988676</v>
          </cell>
          <cell r="AE9193">
            <v>190988676</v>
          </cell>
        </row>
        <row r="9194">
          <cell r="F9194" t="str">
            <v>C-3603-1300-1</v>
          </cell>
          <cell r="U9194">
            <v>0</v>
          </cell>
          <cell r="V9194">
            <v>2268440</v>
          </cell>
          <cell r="W9194">
            <v>0</v>
          </cell>
          <cell r="X9194">
            <v>2268440</v>
          </cell>
          <cell r="Z9194">
            <v>2268440</v>
          </cell>
          <cell r="AA9194">
            <v>0</v>
          </cell>
          <cell r="AB9194">
            <v>2268440</v>
          </cell>
          <cell r="AC9194">
            <v>2268440</v>
          </cell>
          <cell r="AD9194">
            <v>2268440</v>
          </cell>
          <cell r="AE9194">
            <v>2268440</v>
          </cell>
        </row>
        <row r="9195">
          <cell r="F9195" t="str">
            <v>C-3603-1300-1</v>
          </cell>
          <cell r="U9195">
            <v>21829000</v>
          </cell>
          <cell r="V9195">
            <v>0</v>
          </cell>
          <cell r="W9195">
            <v>0</v>
          </cell>
          <cell r="X9195">
            <v>21829000</v>
          </cell>
          <cell r="Z9195">
            <v>21829000</v>
          </cell>
          <cell r="AA9195">
            <v>0</v>
          </cell>
          <cell r="AB9195">
            <v>21829000</v>
          </cell>
          <cell r="AC9195">
            <v>21829000</v>
          </cell>
          <cell r="AD9195">
            <v>21829000</v>
          </cell>
          <cell r="AE9195">
            <v>21829000</v>
          </cell>
        </row>
        <row r="9196">
          <cell r="F9196" t="str">
            <v>C-3603-1300-1</v>
          </cell>
          <cell r="U9196">
            <v>1534000</v>
          </cell>
          <cell r="V9196">
            <v>0</v>
          </cell>
          <cell r="W9196">
            <v>0</v>
          </cell>
          <cell r="X9196">
            <v>1534000</v>
          </cell>
          <cell r="Z9196">
            <v>1219660</v>
          </cell>
          <cell r="AA9196">
            <v>314340</v>
          </cell>
          <cell r="AB9196">
            <v>1219660</v>
          </cell>
          <cell r="AC9196">
            <v>1219660</v>
          </cell>
          <cell r="AD9196">
            <v>1219660</v>
          </cell>
          <cell r="AE9196">
            <v>1219660</v>
          </cell>
        </row>
        <row r="9197">
          <cell r="F9197" t="str">
            <v>C-3603-1300-1</v>
          </cell>
          <cell r="U9197">
            <v>70000000</v>
          </cell>
          <cell r="V9197">
            <v>0</v>
          </cell>
          <cell r="W9197">
            <v>2268442</v>
          </cell>
          <cell r="X9197">
            <v>67731558</v>
          </cell>
          <cell r="Z9197">
            <v>67731558</v>
          </cell>
          <cell r="AA9197">
            <v>0</v>
          </cell>
          <cell r="AB9197">
            <v>67731558</v>
          </cell>
          <cell r="AC9197">
            <v>67731558</v>
          </cell>
          <cell r="AD9197">
            <v>67731558</v>
          </cell>
          <cell r="AE9197">
            <v>67731558</v>
          </cell>
        </row>
        <row r="9198">
          <cell r="F9198" t="str">
            <v>C-3603-1300-1</v>
          </cell>
          <cell r="U9198">
            <v>3380000</v>
          </cell>
          <cell r="V9198">
            <v>139000</v>
          </cell>
          <cell r="W9198">
            <v>0</v>
          </cell>
          <cell r="X9198">
            <v>3519000</v>
          </cell>
          <cell r="Z9198">
            <v>3519000</v>
          </cell>
          <cell r="AA9198">
            <v>0</v>
          </cell>
          <cell r="AB9198">
            <v>3519000</v>
          </cell>
          <cell r="AC9198">
            <v>3519000</v>
          </cell>
          <cell r="AD9198">
            <v>3519000</v>
          </cell>
          <cell r="AE9198">
            <v>3519000</v>
          </cell>
        </row>
        <row r="9199">
          <cell r="F9199" t="str">
            <v>C-3603-1300-1</v>
          </cell>
          <cell r="U9199">
            <v>2294000</v>
          </cell>
          <cell r="V9199">
            <v>0</v>
          </cell>
          <cell r="W9199">
            <v>22032</v>
          </cell>
          <cell r="X9199">
            <v>2271968</v>
          </cell>
          <cell r="Z9199">
            <v>2271968</v>
          </cell>
          <cell r="AA9199">
            <v>0</v>
          </cell>
          <cell r="AB9199">
            <v>2271968</v>
          </cell>
          <cell r="AC9199">
            <v>2271968</v>
          </cell>
          <cell r="AD9199">
            <v>2271968</v>
          </cell>
          <cell r="AE9199">
            <v>2271968</v>
          </cell>
        </row>
        <row r="9200">
          <cell r="F9200" t="str">
            <v>C-3603-1300-1</v>
          </cell>
          <cell r="U9200">
            <v>5000000</v>
          </cell>
          <cell r="V9200">
            <v>0</v>
          </cell>
          <cell r="W9200">
            <v>8108</v>
          </cell>
          <cell r="X9200">
            <v>4991892</v>
          </cell>
          <cell r="Z9200">
            <v>4991892</v>
          </cell>
          <cell r="AA9200">
            <v>0</v>
          </cell>
          <cell r="AB9200">
            <v>4991892</v>
          </cell>
          <cell r="AC9200">
            <v>4991892</v>
          </cell>
          <cell r="AD9200">
            <v>4991892</v>
          </cell>
          <cell r="AE9200">
            <v>4991892</v>
          </cell>
        </row>
        <row r="9201">
          <cell r="F9201" t="str">
            <v>C-3603-1300-1</v>
          </cell>
          <cell r="U9201">
            <v>1018000</v>
          </cell>
          <cell r="V9201">
            <v>0</v>
          </cell>
          <cell r="W9201">
            <v>0</v>
          </cell>
          <cell r="X9201">
            <v>1018000</v>
          </cell>
          <cell r="Z9201">
            <v>326753</v>
          </cell>
          <cell r="AA9201">
            <v>691247</v>
          </cell>
          <cell r="AB9201">
            <v>326753</v>
          </cell>
          <cell r="AC9201">
            <v>326753</v>
          </cell>
          <cell r="AD9201">
            <v>326753</v>
          </cell>
          <cell r="AE9201">
            <v>326753</v>
          </cell>
        </row>
        <row r="9202">
          <cell r="F9202" t="str">
            <v>C-3603-1300-1</v>
          </cell>
          <cell r="U9202">
            <v>92652000</v>
          </cell>
          <cell r="V9202">
            <v>0</v>
          </cell>
          <cell r="W9202">
            <v>30139000</v>
          </cell>
          <cell r="X9202">
            <v>62513000</v>
          </cell>
          <cell r="Z9202">
            <v>61659841</v>
          </cell>
          <cell r="AA9202">
            <v>853159</v>
          </cell>
          <cell r="AB9202">
            <v>61659841</v>
          </cell>
          <cell r="AC9202">
            <v>61659841</v>
          </cell>
          <cell r="AD9202">
            <v>61659841</v>
          </cell>
          <cell r="AE9202">
            <v>61659841</v>
          </cell>
        </row>
        <row r="9203">
          <cell r="F9203" t="str">
            <v>C-3603-1300-1</v>
          </cell>
          <cell r="U9203">
            <v>1025000</v>
          </cell>
          <cell r="V9203">
            <v>0</v>
          </cell>
          <cell r="W9203">
            <v>0</v>
          </cell>
          <cell r="X9203">
            <v>1025000</v>
          </cell>
          <cell r="Z9203">
            <v>782666</v>
          </cell>
          <cell r="AA9203">
            <v>242334</v>
          </cell>
          <cell r="AB9203">
            <v>782666</v>
          </cell>
          <cell r="AC9203">
            <v>782666</v>
          </cell>
          <cell r="AD9203">
            <v>782666</v>
          </cell>
          <cell r="AE9203">
            <v>782666</v>
          </cell>
        </row>
        <row r="9204">
          <cell r="F9204" t="str">
            <v>C-3603-1300-3</v>
          </cell>
          <cell r="U9204">
            <v>33423500</v>
          </cell>
          <cell r="V9204">
            <v>0</v>
          </cell>
          <cell r="W9204">
            <v>356800</v>
          </cell>
          <cell r="X9204">
            <v>33066700</v>
          </cell>
          <cell r="Z9204">
            <v>33066700</v>
          </cell>
          <cell r="AA9204">
            <v>0</v>
          </cell>
          <cell r="AB9204">
            <v>33066700</v>
          </cell>
          <cell r="AC9204">
            <v>33066700</v>
          </cell>
          <cell r="AD9204">
            <v>33066700</v>
          </cell>
          <cell r="AE9204">
            <v>33066700</v>
          </cell>
        </row>
        <row r="9205">
          <cell r="F9205" t="str">
            <v>C-3603-1300-3</v>
          </cell>
          <cell r="U9205">
            <v>2921400</v>
          </cell>
          <cell r="V9205">
            <v>14706000</v>
          </cell>
          <cell r="W9205">
            <v>428400</v>
          </cell>
          <cell r="X9205">
            <v>17199000</v>
          </cell>
          <cell r="Z9205">
            <v>17199000</v>
          </cell>
          <cell r="AA9205">
            <v>0</v>
          </cell>
          <cell r="AB9205">
            <v>17199000</v>
          </cell>
          <cell r="AC9205">
            <v>17199000</v>
          </cell>
          <cell r="AD9205">
            <v>17199000</v>
          </cell>
          <cell r="AE9205">
            <v>17199000</v>
          </cell>
        </row>
        <row r="9206">
          <cell r="F9206" t="str">
            <v>C-3603-1300-3</v>
          </cell>
          <cell r="U9206">
            <v>66460800</v>
          </cell>
          <cell r="V9206">
            <v>3319725</v>
          </cell>
          <cell r="W9206">
            <v>14009145</v>
          </cell>
          <cell r="X9206">
            <v>55771380</v>
          </cell>
          <cell r="Z9206">
            <v>55771380</v>
          </cell>
          <cell r="AA9206">
            <v>0</v>
          </cell>
          <cell r="AB9206">
            <v>55771380</v>
          </cell>
          <cell r="AC9206">
            <v>55771380</v>
          </cell>
          <cell r="AD9206">
            <v>55771380</v>
          </cell>
          <cell r="AE9206">
            <v>55771380</v>
          </cell>
        </row>
        <row r="9207">
          <cell r="F9207" t="str">
            <v>C-3603-1300-3</v>
          </cell>
          <cell r="U9207">
            <v>16711800</v>
          </cell>
          <cell r="V9207">
            <v>20309781</v>
          </cell>
          <cell r="W9207">
            <v>1483914</v>
          </cell>
          <cell r="X9207">
            <v>35537667</v>
          </cell>
          <cell r="Z9207">
            <v>35537667</v>
          </cell>
          <cell r="AA9207">
            <v>0</v>
          </cell>
          <cell r="AB9207">
            <v>35537667</v>
          </cell>
          <cell r="AC9207">
            <v>35537667</v>
          </cell>
          <cell r="AD9207">
            <v>35537667</v>
          </cell>
          <cell r="AE9207">
            <v>35537667</v>
          </cell>
        </row>
        <row r="9208">
          <cell r="F9208" t="str">
            <v>C-3603-1300-4</v>
          </cell>
          <cell r="U9208">
            <v>0</v>
          </cell>
          <cell r="V9208">
            <v>8214837</v>
          </cell>
          <cell r="W9208">
            <v>141837</v>
          </cell>
          <cell r="X9208">
            <v>8073000</v>
          </cell>
          <cell r="Z9208">
            <v>8073000</v>
          </cell>
          <cell r="AA9208">
            <v>0</v>
          </cell>
          <cell r="AB9208">
            <v>8073000</v>
          </cell>
          <cell r="AC9208">
            <v>8073000</v>
          </cell>
          <cell r="AD9208">
            <v>8073000</v>
          </cell>
          <cell r="AE9208">
            <v>8073000</v>
          </cell>
        </row>
        <row r="9209">
          <cell r="F9209" t="str">
            <v>C-3603-1300-4</v>
          </cell>
          <cell r="U9209">
            <v>332709916</v>
          </cell>
          <cell r="V9209">
            <v>16249099</v>
          </cell>
          <cell r="W9209">
            <v>19014731</v>
          </cell>
          <cell r="X9209">
            <v>329944284</v>
          </cell>
          <cell r="Z9209">
            <v>329759855</v>
          </cell>
          <cell r="AA9209">
            <v>184429</v>
          </cell>
          <cell r="AB9209">
            <v>329759855</v>
          </cell>
          <cell r="AC9209">
            <v>329759855</v>
          </cell>
          <cell r="AD9209">
            <v>329759855</v>
          </cell>
          <cell r="AE9209">
            <v>329759855</v>
          </cell>
        </row>
        <row r="9210">
          <cell r="F9210" t="str">
            <v>C-3603-1300-9</v>
          </cell>
          <cell r="U9210">
            <v>45950000</v>
          </cell>
          <cell r="V9210">
            <v>10000000</v>
          </cell>
          <cell r="W9210">
            <v>2250000</v>
          </cell>
          <cell r="X9210">
            <v>53700000</v>
          </cell>
          <cell r="Z9210">
            <v>53700000</v>
          </cell>
          <cell r="AA9210">
            <v>0</v>
          </cell>
          <cell r="AB9210">
            <v>53700000</v>
          </cell>
          <cell r="AC9210">
            <v>53700000</v>
          </cell>
          <cell r="AD9210">
            <v>53700000</v>
          </cell>
          <cell r="AE9210">
            <v>53700000</v>
          </cell>
        </row>
        <row r="9211">
          <cell r="F9211" t="str">
            <v>C-3603-1300-9</v>
          </cell>
          <cell r="U9211">
            <v>1500000</v>
          </cell>
          <cell r="V9211">
            <v>1500000</v>
          </cell>
          <cell r="W9211">
            <v>0</v>
          </cell>
          <cell r="X9211">
            <v>3000000</v>
          </cell>
          <cell r="Z9211">
            <v>3000000</v>
          </cell>
          <cell r="AA9211">
            <v>0</v>
          </cell>
          <cell r="AB9211">
            <v>3000000</v>
          </cell>
          <cell r="AC9211">
            <v>3000000</v>
          </cell>
          <cell r="AD9211">
            <v>3000000</v>
          </cell>
          <cell r="AE9211">
            <v>3000000</v>
          </cell>
        </row>
        <row r="9212">
          <cell r="F9212" t="str">
            <v>C-3603-1300-11</v>
          </cell>
          <cell r="U9212">
            <v>0</v>
          </cell>
          <cell r="V9212">
            <v>10700000</v>
          </cell>
          <cell r="W9212">
            <v>0</v>
          </cell>
          <cell r="X9212">
            <v>10700000</v>
          </cell>
          <cell r="Z9212">
            <v>10000000</v>
          </cell>
          <cell r="AA9212">
            <v>700000</v>
          </cell>
          <cell r="AB9212">
            <v>10000000</v>
          </cell>
          <cell r="AC9212">
            <v>10000000</v>
          </cell>
          <cell r="AD9212">
            <v>10000000</v>
          </cell>
          <cell r="AE9212">
            <v>10000000</v>
          </cell>
        </row>
        <row r="9213">
          <cell r="F9213" t="str">
            <v>C-3603-1300-11</v>
          </cell>
          <cell r="U9213">
            <v>0</v>
          </cell>
          <cell r="V9213">
            <v>14183700</v>
          </cell>
          <cell r="W9213">
            <v>0</v>
          </cell>
          <cell r="X9213">
            <v>14183700</v>
          </cell>
          <cell r="Z9213">
            <v>13907050</v>
          </cell>
          <cell r="AA9213">
            <v>276650</v>
          </cell>
          <cell r="AB9213">
            <v>13907050</v>
          </cell>
          <cell r="AC9213">
            <v>13907050</v>
          </cell>
          <cell r="AD9213">
            <v>13907050</v>
          </cell>
          <cell r="AE9213">
            <v>13907050</v>
          </cell>
        </row>
        <row r="9214">
          <cell r="F9214" t="str">
            <v>C-3603-1300-11</v>
          </cell>
          <cell r="U9214">
            <v>0</v>
          </cell>
          <cell r="V9214">
            <v>2620000</v>
          </cell>
          <cell r="W9214">
            <v>0</v>
          </cell>
          <cell r="X9214">
            <v>2620000</v>
          </cell>
          <cell r="Z9214">
            <v>2534000</v>
          </cell>
          <cell r="AA9214">
            <v>86000</v>
          </cell>
          <cell r="AB9214">
            <v>2534000</v>
          </cell>
          <cell r="AC9214">
            <v>2534000</v>
          </cell>
          <cell r="AD9214">
            <v>2534000</v>
          </cell>
          <cell r="AE9214">
            <v>2534000</v>
          </cell>
        </row>
        <row r="9215">
          <cell r="F9215" t="str">
            <v>C-3603-1300-11</v>
          </cell>
          <cell r="U9215">
            <v>0</v>
          </cell>
          <cell r="V9215">
            <v>54280000</v>
          </cell>
          <cell r="W9215">
            <v>0</v>
          </cell>
          <cell r="X9215">
            <v>54280000</v>
          </cell>
          <cell r="Z9215">
            <v>53000000</v>
          </cell>
          <cell r="AA9215">
            <v>1280000</v>
          </cell>
          <cell r="AB9215">
            <v>53000000</v>
          </cell>
          <cell r="AC9215">
            <v>53000000</v>
          </cell>
          <cell r="AD9215">
            <v>53000000</v>
          </cell>
          <cell r="AE9215">
            <v>53000000</v>
          </cell>
        </row>
        <row r="9216">
          <cell r="F9216" t="str">
            <v>C-3603-1300-11</v>
          </cell>
          <cell r="U9216">
            <v>0</v>
          </cell>
          <cell r="V9216">
            <v>244536892</v>
          </cell>
          <cell r="W9216">
            <v>527188</v>
          </cell>
          <cell r="X9216">
            <v>244009704</v>
          </cell>
          <cell r="Z9216">
            <v>243961974</v>
          </cell>
          <cell r="AA9216">
            <v>47730</v>
          </cell>
          <cell r="AB9216">
            <v>243961974</v>
          </cell>
          <cell r="AC9216">
            <v>243961974</v>
          </cell>
          <cell r="AD9216">
            <v>243961974</v>
          </cell>
          <cell r="AE9216">
            <v>243961974</v>
          </cell>
        </row>
        <row r="9217">
          <cell r="F9217" t="str">
            <v>C-3605-1300-1</v>
          </cell>
          <cell r="U9217">
            <v>73738035</v>
          </cell>
          <cell r="V9217">
            <v>17760000</v>
          </cell>
          <cell r="W9217">
            <v>18996824</v>
          </cell>
          <cell r="X9217">
            <v>72501211</v>
          </cell>
          <cell r="Z9217">
            <v>72501211</v>
          </cell>
          <cell r="AA9217">
            <v>0</v>
          </cell>
          <cell r="AB9217">
            <v>72501211</v>
          </cell>
          <cell r="AC9217">
            <v>72501211</v>
          </cell>
          <cell r="AD9217">
            <v>72501211</v>
          </cell>
          <cell r="AE9217">
            <v>72501211</v>
          </cell>
        </row>
        <row r="9218">
          <cell r="F9218" t="str">
            <v>C-3605-1300-1</v>
          </cell>
          <cell r="U9218">
            <v>227760000</v>
          </cell>
          <cell r="V9218">
            <v>0</v>
          </cell>
          <cell r="W9218">
            <v>17760000</v>
          </cell>
          <cell r="X9218">
            <v>210000000</v>
          </cell>
          <cell r="Z9218">
            <v>210000000</v>
          </cell>
          <cell r="AA9218">
            <v>0</v>
          </cell>
          <cell r="AB9218">
            <v>210000000</v>
          </cell>
          <cell r="AC9218">
            <v>210000000</v>
          </cell>
          <cell r="AD9218">
            <v>210000000</v>
          </cell>
          <cell r="AE9218">
            <v>210000000</v>
          </cell>
        </row>
        <row r="9219">
          <cell r="F9219" t="str">
            <v>C-3605-1300-1</v>
          </cell>
          <cell r="U9219">
            <v>0</v>
          </cell>
          <cell r="V9219">
            <v>2000000</v>
          </cell>
          <cell r="W9219">
            <v>0</v>
          </cell>
          <cell r="X9219">
            <v>2000000</v>
          </cell>
          <cell r="Z9219">
            <v>2000000</v>
          </cell>
          <cell r="AA9219">
            <v>0</v>
          </cell>
          <cell r="AB9219">
            <v>2000000</v>
          </cell>
          <cell r="AC9219">
            <v>2000000</v>
          </cell>
          <cell r="AD9219">
            <v>2000000</v>
          </cell>
          <cell r="AE9219">
            <v>2000000</v>
          </cell>
        </row>
        <row r="9220">
          <cell r="F9220" t="str">
            <v>C-3605-1300-1</v>
          </cell>
          <cell r="U9220">
            <v>128850000</v>
          </cell>
          <cell r="V9220">
            <v>5000000</v>
          </cell>
          <cell r="W9220">
            <v>12075363</v>
          </cell>
          <cell r="X9220">
            <v>121774637</v>
          </cell>
          <cell r="Z9220">
            <v>121774630</v>
          </cell>
          <cell r="AA9220">
            <v>7</v>
          </cell>
          <cell r="AB9220">
            <v>121774630</v>
          </cell>
          <cell r="AC9220">
            <v>121774630</v>
          </cell>
          <cell r="AD9220">
            <v>121774630</v>
          </cell>
          <cell r="AE9220">
            <v>121774630</v>
          </cell>
        </row>
        <row r="9221">
          <cell r="F9221" t="str">
            <v>C-3605-1300-1</v>
          </cell>
          <cell r="U9221">
            <v>2000000</v>
          </cell>
          <cell r="V9221">
            <v>0</v>
          </cell>
          <cell r="W9221">
            <v>2000000</v>
          </cell>
          <cell r="X9221">
            <v>0</v>
          </cell>
          <cell r="Z9221">
            <v>0</v>
          </cell>
          <cell r="AA9221">
            <v>0</v>
          </cell>
          <cell r="AB9221">
            <v>0</v>
          </cell>
          <cell r="AC9221">
            <v>0</v>
          </cell>
          <cell r="AD9221">
            <v>0</v>
          </cell>
          <cell r="AE9221">
            <v>0</v>
          </cell>
        </row>
        <row r="9222">
          <cell r="F9222" t="str">
            <v>C-3605-1300-1</v>
          </cell>
          <cell r="U9222">
            <v>30000000</v>
          </cell>
          <cell r="V9222">
            <v>16608774</v>
          </cell>
          <cell r="W9222">
            <v>5065808</v>
          </cell>
          <cell r="X9222">
            <v>41542966</v>
          </cell>
          <cell r="Z9222">
            <v>41324699</v>
          </cell>
          <cell r="AA9222">
            <v>218267</v>
          </cell>
          <cell r="AB9222">
            <v>41324699</v>
          </cell>
          <cell r="AC9222">
            <v>41324699</v>
          </cell>
          <cell r="AD9222">
            <v>41324699</v>
          </cell>
          <cell r="AE9222">
            <v>41324699</v>
          </cell>
        </row>
        <row r="9223">
          <cell r="F9223" t="str">
            <v>C-3605-1300-1</v>
          </cell>
          <cell r="U9223">
            <v>92500000</v>
          </cell>
          <cell r="V9223">
            <v>0</v>
          </cell>
          <cell r="W9223">
            <v>50385724</v>
          </cell>
          <cell r="X9223">
            <v>42114276</v>
          </cell>
          <cell r="Z9223">
            <v>42114276</v>
          </cell>
          <cell r="AA9223">
            <v>0</v>
          </cell>
          <cell r="AB9223">
            <v>42114276</v>
          </cell>
          <cell r="AC9223">
            <v>42114276</v>
          </cell>
          <cell r="AD9223">
            <v>42114276</v>
          </cell>
          <cell r="AE9223">
            <v>42114276</v>
          </cell>
        </row>
        <row r="9224">
          <cell r="F9224" t="str">
            <v>C-3605-1300-1</v>
          </cell>
          <cell r="U9224">
            <v>3000000</v>
          </cell>
          <cell r="V9224">
            <v>3000000</v>
          </cell>
          <cell r="W9224">
            <v>0</v>
          </cell>
          <cell r="X9224">
            <v>6000000</v>
          </cell>
          <cell r="Z9224">
            <v>6000000</v>
          </cell>
          <cell r="AA9224">
            <v>0</v>
          </cell>
          <cell r="AB9224">
            <v>6000000</v>
          </cell>
          <cell r="AC9224">
            <v>6000000</v>
          </cell>
          <cell r="AD9224">
            <v>6000000</v>
          </cell>
          <cell r="AE9224">
            <v>6000000</v>
          </cell>
        </row>
        <row r="9225">
          <cell r="F9225" t="str">
            <v>C-3605-1300-1</v>
          </cell>
          <cell r="U9225">
            <v>10000000</v>
          </cell>
          <cell r="V9225">
            <v>5000000</v>
          </cell>
          <cell r="W9225">
            <v>5000667</v>
          </cell>
          <cell r="X9225">
            <v>9999333</v>
          </cell>
          <cell r="Z9225">
            <v>9999333</v>
          </cell>
          <cell r="AA9225">
            <v>0</v>
          </cell>
          <cell r="AB9225">
            <v>9999333</v>
          </cell>
          <cell r="AC9225">
            <v>9999333</v>
          </cell>
          <cell r="AD9225">
            <v>9999333</v>
          </cell>
          <cell r="AE9225">
            <v>9999333</v>
          </cell>
        </row>
        <row r="9226">
          <cell r="F9226" t="str">
            <v>C-3699-1300-2</v>
          </cell>
          <cell r="U9226">
            <v>0</v>
          </cell>
          <cell r="V9226">
            <v>271268502</v>
          </cell>
          <cell r="W9226">
            <v>0</v>
          </cell>
          <cell r="X9226">
            <v>271268502</v>
          </cell>
          <cell r="Z9226">
            <v>271097153</v>
          </cell>
          <cell r="AA9226">
            <v>171349</v>
          </cell>
          <cell r="AB9226">
            <v>271097153</v>
          </cell>
          <cell r="AC9226">
            <v>271097153</v>
          </cell>
          <cell r="AD9226">
            <v>271097153</v>
          </cell>
          <cell r="AE9226">
            <v>271097153</v>
          </cell>
        </row>
        <row r="9227">
          <cell r="F9227" t="str">
            <v>C-3699-1300-2</v>
          </cell>
          <cell r="U9227">
            <v>0</v>
          </cell>
          <cell r="V9227">
            <v>221223991</v>
          </cell>
          <cell r="W9227">
            <v>0</v>
          </cell>
          <cell r="X9227">
            <v>221223991</v>
          </cell>
          <cell r="Z9227">
            <v>219055954</v>
          </cell>
          <cell r="AA9227">
            <v>2168037</v>
          </cell>
          <cell r="AB9227">
            <v>219055954</v>
          </cell>
          <cell r="AC9227">
            <v>219055954</v>
          </cell>
          <cell r="AD9227">
            <v>12850000</v>
          </cell>
          <cell r="AE9227">
            <v>12850000</v>
          </cell>
        </row>
        <row r="9228">
          <cell r="F9228" t="str">
            <v>FUNCIONAMIENTO</v>
          </cell>
          <cell r="U9228">
            <v>82400</v>
          </cell>
          <cell r="V9228">
            <v>1245705</v>
          </cell>
          <cell r="W9228">
            <v>82400</v>
          </cell>
          <cell r="X9228">
            <v>1245705</v>
          </cell>
          <cell r="Z9228">
            <v>1245705</v>
          </cell>
          <cell r="AA9228">
            <v>0</v>
          </cell>
          <cell r="AB9228">
            <v>1245705</v>
          </cell>
          <cell r="AC9228">
            <v>1245705</v>
          </cell>
          <cell r="AD9228">
            <v>1245705</v>
          </cell>
          <cell r="AE9228">
            <v>1245705</v>
          </cell>
        </row>
        <row r="9229">
          <cell r="F9229" t="str">
            <v>FUNCIONAMIENTO</v>
          </cell>
          <cell r="U9229">
            <v>800000</v>
          </cell>
          <cell r="V9229">
            <v>0</v>
          </cell>
          <cell r="W9229">
            <v>0</v>
          </cell>
          <cell r="X9229">
            <v>800000</v>
          </cell>
          <cell r="Z9229">
            <v>800000</v>
          </cell>
          <cell r="AA9229">
            <v>0</v>
          </cell>
          <cell r="AB9229">
            <v>800000</v>
          </cell>
          <cell r="AC9229">
            <v>800000</v>
          </cell>
          <cell r="AD9229">
            <v>800000</v>
          </cell>
          <cell r="AE9229">
            <v>800000</v>
          </cell>
        </row>
        <row r="9230">
          <cell r="F9230" t="str">
            <v>C-3602-1300-2</v>
          </cell>
          <cell r="U9230">
            <v>233680000</v>
          </cell>
          <cell r="V9230">
            <v>42194666</v>
          </cell>
          <cell r="W9230">
            <v>11193333</v>
          </cell>
          <cell r="X9230">
            <v>264681333</v>
          </cell>
          <cell r="Z9230">
            <v>264681333</v>
          </cell>
          <cell r="AA9230">
            <v>0</v>
          </cell>
          <cell r="AB9230">
            <v>264681333</v>
          </cell>
          <cell r="AC9230">
            <v>264681333</v>
          </cell>
          <cell r="AD9230">
            <v>264681333</v>
          </cell>
          <cell r="AE9230">
            <v>264681333</v>
          </cell>
        </row>
        <row r="9231">
          <cell r="F9231" t="str">
            <v>C-3602-1300-2</v>
          </cell>
          <cell r="U9231">
            <v>0</v>
          </cell>
          <cell r="V9231">
            <v>20000000</v>
          </cell>
          <cell r="W9231">
            <v>0</v>
          </cell>
          <cell r="X9231">
            <v>20000000</v>
          </cell>
          <cell r="Z9231">
            <v>19992000</v>
          </cell>
          <cell r="AA9231">
            <v>8000</v>
          </cell>
          <cell r="AB9231">
            <v>19992000</v>
          </cell>
          <cell r="AC9231">
            <v>19992000</v>
          </cell>
          <cell r="AD9231">
            <v>19992000</v>
          </cell>
          <cell r="AE9231">
            <v>19992000</v>
          </cell>
        </row>
        <row r="9232">
          <cell r="F9232" t="str">
            <v>C-3602-1300-2</v>
          </cell>
          <cell r="U9232">
            <v>15000000</v>
          </cell>
          <cell r="V9232">
            <v>23193333</v>
          </cell>
          <cell r="W9232">
            <v>0</v>
          </cell>
          <cell r="X9232">
            <v>38193333</v>
          </cell>
          <cell r="Z9232">
            <v>35813570</v>
          </cell>
          <cell r="AA9232">
            <v>2379763</v>
          </cell>
          <cell r="AB9232">
            <v>35813570</v>
          </cell>
          <cell r="AC9232">
            <v>35813570</v>
          </cell>
          <cell r="AD9232">
            <v>35813570</v>
          </cell>
          <cell r="AE9232">
            <v>35813570</v>
          </cell>
        </row>
        <row r="9233">
          <cell r="F9233" t="str">
            <v>C-3602-1300-3</v>
          </cell>
          <cell r="U9233">
            <v>56258000</v>
          </cell>
          <cell r="V9233">
            <v>0</v>
          </cell>
          <cell r="W9233">
            <v>163067</v>
          </cell>
          <cell r="X9233">
            <v>56094933</v>
          </cell>
          <cell r="Z9233">
            <v>56094933</v>
          </cell>
          <cell r="AA9233">
            <v>0</v>
          </cell>
          <cell r="AB9233">
            <v>56094933</v>
          </cell>
          <cell r="AC9233">
            <v>56094933</v>
          </cell>
          <cell r="AD9233">
            <v>56094933</v>
          </cell>
          <cell r="AE9233">
            <v>56094933</v>
          </cell>
        </row>
        <row r="9234">
          <cell r="F9234" t="str">
            <v>C-3602-1300-3</v>
          </cell>
          <cell r="U9234">
            <v>0</v>
          </cell>
          <cell r="V9234">
            <v>6000000</v>
          </cell>
          <cell r="W9234">
            <v>18000</v>
          </cell>
          <cell r="X9234">
            <v>5982000</v>
          </cell>
          <cell r="Z9234">
            <v>5982000</v>
          </cell>
          <cell r="AA9234">
            <v>0</v>
          </cell>
          <cell r="AB9234">
            <v>5982000</v>
          </cell>
          <cell r="AC9234">
            <v>5982000</v>
          </cell>
          <cell r="AD9234">
            <v>5982000</v>
          </cell>
          <cell r="AE9234">
            <v>5982000</v>
          </cell>
        </row>
        <row r="9235">
          <cell r="F9235" t="str">
            <v>C-3602-1300-3</v>
          </cell>
          <cell r="U9235">
            <v>0</v>
          </cell>
          <cell r="V9235">
            <v>8181067</v>
          </cell>
          <cell r="W9235">
            <v>0</v>
          </cell>
          <cell r="X9235">
            <v>8181067</v>
          </cell>
          <cell r="Z9235">
            <v>8181067</v>
          </cell>
          <cell r="AA9235">
            <v>0</v>
          </cell>
          <cell r="AB9235">
            <v>8181067</v>
          </cell>
          <cell r="AC9235">
            <v>8181067</v>
          </cell>
          <cell r="AD9235">
            <v>8181067</v>
          </cell>
          <cell r="AE9235">
            <v>8181067</v>
          </cell>
        </row>
        <row r="9236">
          <cell r="F9236" t="str">
            <v>C-3602-1300-4</v>
          </cell>
          <cell r="U9236">
            <v>9600000</v>
          </cell>
          <cell r="V9236">
            <v>8540000</v>
          </cell>
          <cell r="W9236">
            <v>0</v>
          </cell>
          <cell r="X9236">
            <v>18140000</v>
          </cell>
          <cell r="Z9236">
            <v>16748521</v>
          </cell>
          <cell r="AA9236">
            <v>1391479</v>
          </cell>
          <cell r="AB9236">
            <v>16748521</v>
          </cell>
          <cell r="AC9236">
            <v>16748521</v>
          </cell>
          <cell r="AD9236">
            <v>16748521</v>
          </cell>
          <cell r="AE9236">
            <v>16748521</v>
          </cell>
        </row>
        <row r="9237">
          <cell r="F9237" t="str">
            <v>C-3602-1300-4</v>
          </cell>
          <cell r="U9237">
            <v>62830000</v>
          </cell>
          <cell r="V9237">
            <v>0</v>
          </cell>
          <cell r="W9237">
            <v>261133</v>
          </cell>
          <cell r="X9237">
            <v>62568867</v>
          </cell>
          <cell r="Z9237">
            <v>62568667</v>
          </cell>
          <cell r="AA9237">
            <v>200</v>
          </cell>
          <cell r="AB9237">
            <v>62568667</v>
          </cell>
          <cell r="AC9237">
            <v>62568667</v>
          </cell>
          <cell r="AD9237">
            <v>62568667</v>
          </cell>
          <cell r="AE9237">
            <v>62568667</v>
          </cell>
        </row>
        <row r="9238">
          <cell r="F9238" t="str">
            <v>C-3602-1300-5</v>
          </cell>
          <cell r="U9238">
            <v>80730000</v>
          </cell>
          <cell r="V9238">
            <v>0</v>
          </cell>
          <cell r="W9238">
            <v>0</v>
          </cell>
          <cell r="X9238">
            <v>80730000</v>
          </cell>
          <cell r="Z9238">
            <v>80730000</v>
          </cell>
          <cell r="AA9238">
            <v>0</v>
          </cell>
          <cell r="AB9238">
            <v>80730000</v>
          </cell>
          <cell r="AC9238">
            <v>80730000</v>
          </cell>
          <cell r="AD9238">
            <v>80730000</v>
          </cell>
          <cell r="AE9238">
            <v>80730000</v>
          </cell>
        </row>
        <row r="9239">
          <cell r="F9239" t="str">
            <v>C-3603-1300-1</v>
          </cell>
          <cell r="U9239">
            <v>10000000</v>
          </cell>
          <cell r="V9239">
            <v>0</v>
          </cell>
          <cell r="W9239">
            <v>2898200</v>
          </cell>
          <cell r="X9239">
            <v>7101800</v>
          </cell>
          <cell r="Z9239">
            <v>7101800</v>
          </cell>
          <cell r="AA9239">
            <v>0</v>
          </cell>
          <cell r="AB9239">
            <v>7101800</v>
          </cell>
          <cell r="AC9239">
            <v>7101800</v>
          </cell>
          <cell r="AD9239">
            <v>7101800</v>
          </cell>
          <cell r="AE9239">
            <v>7101800</v>
          </cell>
        </row>
        <row r="9240">
          <cell r="F9240" t="str">
            <v>C-3603-1300-1</v>
          </cell>
          <cell r="U9240">
            <v>10122000</v>
          </cell>
          <cell r="V9240">
            <v>5051000</v>
          </cell>
          <cell r="W9240">
            <v>2163308</v>
          </cell>
          <cell r="X9240">
            <v>13009692</v>
          </cell>
          <cell r="Z9240">
            <v>13009691.4</v>
          </cell>
          <cell r="AA9240">
            <v>0.6</v>
          </cell>
          <cell r="AB9240">
            <v>13009691.4</v>
          </cell>
          <cell r="AC9240">
            <v>13009691.4</v>
          </cell>
          <cell r="AD9240">
            <v>13009691.4</v>
          </cell>
          <cell r="AE9240">
            <v>13009691.4</v>
          </cell>
        </row>
        <row r="9241">
          <cell r="F9241" t="str">
            <v>C-3603-1300-1</v>
          </cell>
          <cell r="U9241">
            <v>120402000</v>
          </cell>
          <cell r="V9241">
            <v>33311531</v>
          </cell>
          <cell r="W9241">
            <v>0</v>
          </cell>
          <cell r="X9241">
            <v>153713531</v>
          </cell>
          <cell r="Z9241">
            <v>153713531</v>
          </cell>
          <cell r="AA9241">
            <v>0</v>
          </cell>
          <cell r="AB9241">
            <v>153713531</v>
          </cell>
          <cell r="AC9241">
            <v>153713531</v>
          </cell>
          <cell r="AD9241">
            <v>153713531</v>
          </cell>
          <cell r="AE9241">
            <v>153713531</v>
          </cell>
        </row>
        <row r="9242">
          <cell r="F9242" t="str">
            <v>C-3603-1300-1</v>
          </cell>
          <cell r="U9242">
            <v>125759000</v>
          </cell>
          <cell r="V9242">
            <v>8650074</v>
          </cell>
          <cell r="W9242">
            <v>24090778</v>
          </cell>
          <cell r="X9242">
            <v>110318296</v>
          </cell>
          <cell r="Z9242">
            <v>98511820</v>
          </cell>
          <cell r="AA9242">
            <v>11806476</v>
          </cell>
          <cell r="AB9242">
            <v>98511820</v>
          </cell>
          <cell r="AC9242">
            <v>89861746</v>
          </cell>
          <cell r="AD9242">
            <v>89861746</v>
          </cell>
          <cell r="AE9242">
            <v>89861746</v>
          </cell>
        </row>
        <row r="9243">
          <cell r="F9243" t="str">
            <v>C-3603-1300-1</v>
          </cell>
          <cell r="U9243">
            <v>100251000</v>
          </cell>
          <cell r="V9243">
            <v>0</v>
          </cell>
          <cell r="W9243">
            <v>5051000</v>
          </cell>
          <cell r="X9243">
            <v>95200000</v>
          </cell>
          <cell r="Z9243">
            <v>90300000</v>
          </cell>
          <cell r="AA9243">
            <v>4900000</v>
          </cell>
          <cell r="AB9243">
            <v>90300000</v>
          </cell>
          <cell r="AC9243">
            <v>90300000</v>
          </cell>
          <cell r="AD9243">
            <v>87500000</v>
          </cell>
          <cell r="AE9243">
            <v>87500000</v>
          </cell>
        </row>
        <row r="9244">
          <cell r="F9244" t="str">
            <v>C-3603-1300-1</v>
          </cell>
          <cell r="U9244">
            <v>229215000</v>
          </cell>
          <cell r="V9244">
            <v>18600289</v>
          </cell>
          <cell r="W9244">
            <v>70897486</v>
          </cell>
          <cell r="X9244">
            <v>176917803</v>
          </cell>
          <cell r="Z9244">
            <v>173686680</v>
          </cell>
          <cell r="AA9244">
            <v>3231123</v>
          </cell>
          <cell r="AB9244">
            <v>173686680</v>
          </cell>
          <cell r="AC9244">
            <v>168125068</v>
          </cell>
          <cell r="AD9244">
            <v>168125068</v>
          </cell>
          <cell r="AE9244">
            <v>168125068</v>
          </cell>
        </row>
        <row r="9245">
          <cell r="F9245" t="str">
            <v>C-3603-1300-1</v>
          </cell>
          <cell r="U9245">
            <v>106749000</v>
          </cell>
          <cell r="V9245">
            <v>0</v>
          </cell>
          <cell r="W9245">
            <v>0</v>
          </cell>
          <cell r="X9245">
            <v>106749000</v>
          </cell>
          <cell r="Z9245">
            <v>106749000</v>
          </cell>
          <cell r="AA9245">
            <v>0</v>
          </cell>
          <cell r="AB9245">
            <v>106749000</v>
          </cell>
          <cell r="AC9245">
            <v>106749000</v>
          </cell>
          <cell r="AD9245">
            <v>106749000</v>
          </cell>
          <cell r="AE9245">
            <v>106749000</v>
          </cell>
        </row>
        <row r="9246">
          <cell r="F9246" t="str">
            <v>C-3603-1300-1</v>
          </cell>
          <cell r="U9246">
            <v>16735000</v>
          </cell>
          <cell r="V9246">
            <v>0</v>
          </cell>
          <cell r="W9246">
            <v>0</v>
          </cell>
          <cell r="X9246">
            <v>16735000</v>
          </cell>
          <cell r="Z9246">
            <v>16735000</v>
          </cell>
          <cell r="AA9246">
            <v>0</v>
          </cell>
          <cell r="AB9246">
            <v>16735000</v>
          </cell>
          <cell r="AC9246">
            <v>16735000</v>
          </cell>
          <cell r="AD9246">
            <v>16735000</v>
          </cell>
          <cell r="AE9246">
            <v>16735000</v>
          </cell>
        </row>
        <row r="9247">
          <cell r="F9247" t="str">
            <v>C-3603-1300-1</v>
          </cell>
          <cell r="U9247">
            <v>30000000</v>
          </cell>
          <cell r="V9247">
            <v>12216762</v>
          </cell>
          <cell r="W9247">
            <v>0</v>
          </cell>
          <cell r="X9247">
            <v>42216762</v>
          </cell>
          <cell r="Z9247">
            <v>39550696</v>
          </cell>
          <cell r="AA9247">
            <v>2666066</v>
          </cell>
          <cell r="AB9247">
            <v>39550696</v>
          </cell>
          <cell r="AC9247">
            <v>39550696</v>
          </cell>
          <cell r="AD9247">
            <v>39550696</v>
          </cell>
          <cell r="AE9247">
            <v>39550696</v>
          </cell>
        </row>
        <row r="9248">
          <cell r="F9248" t="str">
            <v>C-3603-1300-1</v>
          </cell>
          <cell r="U9248">
            <v>8000000</v>
          </cell>
          <cell r="V9248">
            <v>0</v>
          </cell>
          <cell r="W9248">
            <v>5813827</v>
          </cell>
          <cell r="X9248">
            <v>2186173</v>
          </cell>
          <cell r="Z9248">
            <v>2186173</v>
          </cell>
          <cell r="AA9248">
            <v>0</v>
          </cell>
          <cell r="AB9248">
            <v>2186173</v>
          </cell>
          <cell r="AC9248">
            <v>2186173</v>
          </cell>
          <cell r="AD9248">
            <v>2186173</v>
          </cell>
          <cell r="AE9248">
            <v>2186173</v>
          </cell>
        </row>
        <row r="9249">
          <cell r="F9249" t="str">
            <v>C-3603-1300-1</v>
          </cell>
          <cell r="U9249">
            <v>44290000</v>
          </cell>
          <cell r="V9249">
            <v>4429000</v>
          </cell>
          <cell r="W9249">
            <v>0</v>
          </cell>
          <cell r="X9249">
            <v>48719000</v>
          </cell>
          <cell r="Z9249">
            <v>48719000</v>
          </cell>
          <cell r="AA9249">
            <v>0</v>
          </cell>
          <cell r="AB9249">
            <v>48719000</v>
          </cell>
          <cell r="AC9249">
            <v>48719000</v>
          </cell>
          <cell r="AD9249">
            <v>48719000</v>
          </cell>
          <cell r="AE9249">
            <v>48719000</v>
          </cell>
        </row>
        <row r="9250">
          <cell r="F9250" t="str">
            <v>C-3603-1300-1</v>
          </cell>
          <cell r="U9250">
            <v>0</v>
          </cell>
          <cell r="V9250">
            <v>15148200</v>
          </cell>
          <cell r="W9250">
            <v>0</v>
          </cell>
          <cell r="X9250">
            <v>15148200</v>
          </cell>
          <cell r="Z9250">
            <v>15148200</v>
          </cell>
          <cell r="AA9250">
            <v>0</v>
          </cell>
          <cell r="AB9250">
            <v>15148200</v>
          </cell>
          <cell r="AC9250">
            <v>15148200</v>
          </cell>
          <cell r="AD9250">
            <v>15148200</v>
          </cell>
          <cell r="AE9250">
            <v>15148200</v>
          </cell>
        </row>
        <row r="9251">
          <cell r="F9251" t="str">
            <v>C-3603-1300-1</v>
          </cell>
          <cell r="U9251">
            <v>0</v>
          </cell>
          <cell r="V9251">
            <v>647713</v>
          </cell>
          <cell r="W9251">
            <v>0</v>
          </cell>
          <cell r="X9251">
            <v>647713</v>
          </cell>
          <cell r="Z9251">
            <v>614767</v>
          </cell>
          <cell r="AA9251">
            <v>32946</v>
          </cell>
          <cell r="AB9251">
            <v>614767</v>
          </cell>
          <cell r="AC9251">
            <v>614767</v>
          </cell>
          <cell r="AD9251">
            <v>614767</v>
          </cell>
          <cell r="AE9251">
            <v>614767</v>
          </cell>
        </row>
        <row r="9252">
          <cell r="F9252" t="str">
            <v>C-3603-1300-1</v>
          </cell>
          <cell r="U9252">
            <v>0</v>
          </cell>
          <cell r="V9252">
            <v>106384000</v>
          </cell>
          <cell r="W9252">
            <v>96384000</v>
          </cell>
          <cell r="X9252">
            <v>10000000</v>
          </cell>
          <cell r="Z9252">
            <v>10000000</v>
          </cell>
          <cell r="AA9252">
            <v>0</v>
          </cell>
          <cell r="AB9252">
            <v>10000000</v>
          </cell>
          <cell r="AC9252">
            <v>10000000</v>
          </cell>
          <cell r="AD9252">
            <v>10000000</v>
          </cell>
          <cell r="AE9252">
            <v>10000000</v>
          </cell>
        </row>
        <row r="9253">
          <cell r="F9253" t="str">
            <v>C-3603-1300-1</v>
          </cell>
          <cell r="U9253">
            <v>0</v>
          </cell>
          <cell r="V9253">
            <v>5037274</v>
          </cell>
          <cell r="W9253">
            <v>1408929</v>
          </cell>
          <cell r="X9253">
            <v>3628345</v>
          </cell>
          <cell r="Z9253">
            <v>3628345</v>
          </cell>
          <cell r="AA9253">
            <v>0</v>
          </cell>
          <cell r="AB9253">
            <v>3628345</v>
          </cell>
          <cell r="AC9253">
            <v>3628345</v>
          </cell>
          <cell r="AD9253">
            <v>3628345</v>
          </cell>
          <cell r="AE9253">
            <v>3628345</v>
          </cell>
        </row>
        <row r="9254">
          <cell r="F9254" t="str">
            <v>C-3603-1300-1</v>
          </cell>
          <cell r="U9254">
            <v>0</v>
          </cell>
          <cell r="V9254">
            <v>2116613</v>
          </cell>
          <cell r="W9254">
            <v>0</v>
          </cell>
          <cell r="X9254">
            <v>2116613</v>
          </cell>
          <cell r="Z9254">
            <v>1969863</v>
          </cell>
          <cell r="AA9254">
            <v>146750</v>
          </cell>
          <cell r="AB9254">
            <v>1969863</v>
          </cell>
          <cell r="AC9254">
            <v>1969863</v>
          </cell>
          <cell r="AD9254">
            <v>1969863</v>
          </cell>
          <cell r="AE9254">
            <v>1969863</v>
          </cell>
        </row>
        <row r="9255">
          <cell r="F9255" t="str">
            <v>C-3603-1300-1</v>
          </cell>
          <cell r="U9255">
            <v>50464000</v>
          </cell>
          <cell r="V9255">
            <v>0</v>
          </cell>
          <cell r="W9255">
            <v>13250023</v>
          </cell>
          <cell r="X9255">
            <v>37213977</v>
          </cell>
          <cell r="Z9255">
            <v>37149577</v>
          </cell>
          <cell r="AA9255">
            <v>64400</v>
          </cell>
          <cell r="AB9255">
            <v>37149577</v>
          </cell>
          <cell r="AC9255">
            <v>37149577</v>
          </cell>
          <cell r="AD9255">
            <v>37149577</v>
          </cell>
          <cell r="AE9255">
            <v>37149577</v>
          </cell>
        </row>
        <row r="9256">
          <cell r="F9256" t="str">
            <v>C-3603-1300-1</v>
          </cell>
          <cell r="U9256">
            <v>1500000</v>
          </cell>
          <cell r="V9256">
            <v>2067063</v>
          </cell>
          <cell r="W9256">
            <v>3567063</v>
          </cell>
          <cell r="X9256">
            <v>0</v>
          </cell>
          <cell r="Z9256">
            <v>0</v>
          </cell>
          <cell r="AA9256">
            <v>0</v>
          </cell>
          <cell r="AB9256">
            <v>0</v>
          </cell>
          <cell r="AC9256">
            <v>0</v>
          </cell>
          <cell r="AD9256">
            <v>0</v>
          </cell>
          <cell r="AE9256">
            <v>0</v>
          </cell>
        </row>
        <row r="9257">
          <cell r="F9257" t="str">
            <v>C-3603-1300-6</v>
          </cell>
          <cell r="U9257">
            <v>84521620</v>
          </cell>
          <cell r="V9257">
            <v>15410025</v>
          </cell>
          <cell r="W9257">
            <v>33970</v>
          </cell>
          <cell r="X9257">
            <v>99897675</v>
          </cell>
          <cell r="Z9257">
            <v>99897675</v>
          </cell>
          <cell r="AA9257">
            <v>0</v>
          </cell>
          <cell r="AB9257">
            <v>99897675</v>
          </cell>
          <cell r="AC9257">
            <v>99897675</v>
          </cell>
          <cell r="AD9257">
            <v>99897675</v>
          </cell>
          <cell r="AE9257">
            <v>99897675</v>
          </cell>
        </row>
        <row r="9258">
          <cell r="F9258" t="str">
            <v>C-3603-1300-10</v>
          </cell>
          <cell r="U9258">
            <v>9421000</v>
          </cell>
          <cell r="V9258">
            <v>775012</v>
          </cell>
          <cell r="W9258">
            <v>2410797</v>
          </cell>
          <cell r="X9258">
            <v>7785215</v>
          </cell>
          <cell r="Z9258">
            <v>7785214</v>
          </cell>
          <cell r="AA9258">
            <v>1</v>
          </cell>
          <cell r="AB9258">
            <v>7785214</v>
          </cell>
          <cell r="AC9258">
            <v>7010202</v>
          </cell>
          <cell r="AD9258">
            <v>7010202</v>
          </cell>
          <cell r="AE9258">
            <v>7010202</v>
          </cell>
        </row>
        <row r="9259">
          <cell r="F9259" t="str">
            <v>C-3603-1300-10</v>
          </cell>
          <cell r="U9259">
            <v>3546000</v>
          </cell>
          <cell r="V9259">
            <v>11025622</v>
          </cell>
          <cell r="W9259">
            <v>3728600</v>
          </cell>
          <cell r="X9259">
            <v>10843022</v>
          </cell>
          <cell r="Z9259">
            <v>6350741</v>
          </cell>
          <cell r="AA9259">
            <v>4492281</v>
          </cell>
          <cell r="AB9259">
            <v>6350741</v>
          </cell>
          <cell r="AC9259">
            <v>6350741</v>
          </cell>
          <cell r="AD9259">
            <v>6350741</v>
          </cell>
          <cell r="AE9259">
            <v>6350741</v>
          </cell>
        </row>
        <row r="9260">
          <cell r="F9260" t="str">
            <v>C-3603-1300-10</v>
          </cell>
          <cell r="U9260">
            <v>138602000</v>
          </cell>
          <cell r="V9260">
            <v>5337632</v>
          </cell>
          <cell r="W9260">
            <v>30857</v>
          </cell>
          <cell r="X9260">
            <v>143908775</v>
          </cell>
          <cell r="Z9260">
            <v>143908775</v>
          </cell>
          <cell r="AA9260">
            <v>0</v>
          </cell>
          <cell r="AB9260">
            <v>143908775</v>
          </cell>
          <cell r="AC9260">
            <v>143908775</v>
          </cell>
          <cell r="AD9260">
            <v>143908775</v>
          </cell>
          <cell r="AE9260">
            <v>143908775</v>
          </cell>
        </row>
        <row r="9261">
          <cell r="F9261" t="str">
            <v>C-3603-1300-10</v>
          </cell>
          <cell r="U9261">
            <v>8498537</v>
          </cell>
          <cell r="V9261">
            <v>2663163</v>
          </cell>
          <cell r="W9261">
            <v>213794</v>
          </cell>
          <cell r="X9261">
            <v>10947906</v>
          </cell>
          <cell r="Z9261">
            <v>6304044</v>
          </cell>
          <cell r="AA9261">
            <v>4643862</v>
          </cell>
          <cell r="AB9261">
            <v>6304044</v>
          </cell>
          <cell r="AC9261">
            <v>4405247</v>
          </cell>
          <cell r="AD9261">
            <v>4405247</v>
          </cell>
          <cell r="AE9261">
            <v>4405247</v>
          </cell>
        </row>
        <row r="9262">
          <cell r="F9262" t="str">
            <v>C-3699-1300-2</v>
          </cell>
          <cell r="U9262">
            <v>0</v>
          </cell>
          <cell r="V9262">
            <v>7905526</v>
          </cell>
          <cell r="W9262">
            <v>0</v>
          </cell>
          <cell r="X9262">
            <v>7905526</v>
          </cell>
          <cell r="Z9262">
            <v>6957749.0599999996</v>
          </cell>
          <cell r="AA9262">
            <v>947776.94</v>
          </cell>
          <cell r="AB9262">
            <v>6957749.0599999996</v>
          </cell>
          <cell r="AC9262">
            <v>6957749.0599999996</v>
          </cell>
          <cell r="AD9262">
            <v>6957749.0599999996</v>
          </cell>
          <cell r="AE9262">
            <v>6957749.0599999996</v>
          </cell>
        </row>
        <row r="9263">
          <cell r="F9263" t="str">
            <v>C-3699-1300-10</v>
          </cell>
          <cell r="U9263">
            <v>3150000</v>
          </cell>
          <cell r="V9263">
            <v>11000000</v>
          </cell>
          <cell r="W9263">
            <v>0</v>
          </cell>
          <cell r="X9263">
            <v>14150000</v>
          </cell>
          <cell r="Z9263">
            <v>8238372</v>
          </cell>
          <cell r="AA9263">
            <v>5911628</v>
          </cell>
          <cell r="AB9263">
            <v>8238372</v>
          </cell>
          <cell r="AC9263">
            <v>8238372</v>
          </cell>
          <cell r="AD9263">
            <v>8238372</v>
          </cell>
          <cell r="AE9263">
            <v>8238372</v>
          </cell>
        </row>
        <row r="9264">
          <cell r="F9264" t="str">
            <v>C-3602-1300-4</v>
          </cell>
          <cell r="U9264">
            <v>310000000</v>
          </cell>
          <cell r="V9264">
            <v>16930000</v>
          </cell>
          <cell r="W9264">
            <v>19000000</v>
          </cell>
          <cell r="X9264">
            <v>307930000</v>
          </cell>
          <cell r="Z9264">
            <v>302562933</v>
          </cell>
          <cell r="AA9264">
            <v>5367067</v>
          </cell>
          <cell r="AB9264">
            <v>302562933</v>
          </cell>
          <cell r="AC9264">
            <v>302562933</v>
          </cell>
          <cell r="AD9264">
            <v>302562933</v>
          </cell>
          <cell r="AE9264">
            <v>302562933</v>
          </cell>
        </row>
        <row r="9265">
          <cell r="F9265" t="str">
            <v>C-3602-1300-4</v>
          </cell>
          <cell r="U9265">
            <v>3000000</v>
          </cell>
          <cell r="V9265">
            <v>4500000</v>
          </cell>
          <cell r="W9265">
            <v>6000000</v>
          </cell>
          <cell r="X9265">
            <v>1500000</v>
          </cell>
          <cell r="Z9265">
            <v>1500000</v>
          </cell>
          <cell r="AA9265">
            <v>0</v>
          </cell>
          <cell r="AB9265">
            <v>1500000</v>
          </cell>
          <cell r="AC9265">
            <v>1500000</v>
          </cell>
          <cell r="AD9265">
            <v>1500000</v>
          </cell>
          <cell r="AE9265">
            <v>1500000</v>
          </cell>
        </row>
        <row r="9266">
          <cell r="F9266" t="str">
            <v>C-3602-1300-4</v>
          </cell>
          <cell r="U9266">
            <v>85100000</v>
          </cell>
          <cell r="V9266">
            <v>0</v>
          </cell>
          <cell r="W9266">
            <v>0</v>
          </cell>
          <cell r="X9266">
            <v>85100000</v>
          </cell>
          <cell r="Z9266">
            <v>85099313</v>
          </cell>
          <cell r="AA9266">
            <v>687</v>
          </cell>
          <cell r="AB9266">
            <v>85099313</v>
          </cell>
          <cell r="AC9266">
            <v>85099313</v>
          </cell>
          <cell r="AD9266">
            <v>85099313</v>
          </cell>
          <cell r="AE9266">
            <v>85099313</v>
          </cell>
        </row>
        <row r="9267">
          <cell r="F9267" t="str">
            <v>C-3602-1300-4</v>
          </cell>
          <cell r="U9267">
            <v>0</v>
          </cell>
          <cell r="V9267">
            <v>34458600</v>
          </cell>
          <cell r="W9267">
            <v>0</v>
          </cell>
          <cell r="X9267">
            <v>34458600</v>
          </cell>
          <cell r="Z9267">
            <v>33330626</v>
          </cell>
          <cell r="AA9267">
            <v>1127974</v>
          </cell>
          <cell r="AB9267">
            <v>33330626</v>
          </cell>
          <cell r="AC9267">
            <v>33330626</v>
          </cell>
          <cell r="AD9267">
            <v>33330626</v>
          </cell>
          <cell r="AE9267">
            <v>33330626</v>
          </cell>
        </row>
        <row r="9268">
          <cell r="F9268" t="str">
            <v>C-3602-1300-5</v>
          </cell>
          <cell r="U9268">
            <v>53814375</v>
          </cell>
          <cell r="V9268">
            <v>0</v>
          </cell>
          <cell r="W9268">
            <v>0</v>
          </cell>
          <cell r="X9268">
            <v>53814375</v>
          </cell>
          <cell r="Z9268">
            <v>53811540</v>
          </cell>
          <cell r="AA9268">
            <v>2835</v>
          </cell>
          <cell r="AB9268">
            <v>53811540</v>
          </cell>
          <cell r="AC9268">
            <v>53811540</v>
          </cell>
          <cell r="AD9268">
            <v>53811540</v>
          </cell>
          <cell r="AE9268">
            <v>53811540</v>
          </cell>
        </row>
        <row r="9269">
          <cell r="F9269" t="str">
            <v>C-3602-1300-5</v>
          </cell>
          <cell r="U9269">
            <v>179381250</v>
          </cell>
          <cell r="V9269">
            <v>0</v>
          </cell>
          <cell r="W9269">
            <v>0</v>
          </cell>
          <cell r="X9269">
            <v>179381250</v>
          </cell>
          <cell r="Z9269">
            <v>178898113</v>
          </cell>
          <cell r="AA9269">
            <v>483137</v>
          </cell>
          <cell r="AB9269">
            <v>178898113</v>
          </cell>
          <cell r="AC9269">
            <v>178898113</v>
          </cell>
          <cell r="AD9269">
            <v>178898113</v>
          </cell>
          <cell r="AE9269">
            <v>178898113</v>
          </cell>
        </row>
        <row r="9270">
          <cell r="F9270" t="str">
            <v>C-3602-1300-5</v>
          </cell>
          <cell r="U9270">
            <v>36800000</v>
          </cell>
          <cell r="V9270">
            <v>0</v>
          </cell>
          <cell r="W9270">
            <v>0</v>
          </cell>
          <cell r="X9270">
            <v>36800000</v>
          </cell>
          <cell r="Z9270">
            <v>35093334</v>
          </cell>
          <cell r="AA9270">
            <v>1706666</v>
          </cell>
          <cell r="AB9270">
            <v>35093334</v>
          </cell>
          <cell r="AC9270">
            <v>35093334</v>
          </cell>
          <cell r="AD9270">
            <v>35093334</v>
          </cell>
          <cell r="AE9270">
            <v>35093334</v>
          </cell>
        </row>
        <row r="9271">
          <cell r="F9271" t="str">
            <v>C-3602-1300-5</v>
          </cell>
          <cell r="U9271">
            <v>4484531</v>
          </cell>
          <cell r="V9271">
            <v>0</v>
          </cell>
          <cell r="W9271">
            <v>0</v>
          </cell>
          <cell r="X9271">
            <v>4484531</v>
          </cell>
          <cell r="Z9271">
            <v>4289083</v>
          </cell>
          <cell r="AA9271">
            <v>195448</v>
          </cell>
          <cell r="AB9271">
            <v>4289083</v>
          </cell>
          <cell r="AC9271">
            <v>4289083</v>
          </cell>
          <cell r="AD9271">
            <v>4289083</v>
          </cell>
          <cell r="AE9271">
            <v>4289083</v>
          </cell>
        </row>
        <row r="9272">
          <cell r="F9272" t="str">
            <v>C-3603-1300-1</v>
          </cell>
          <cell r="U9272">
            <v>18995000</v>
          </cell>
          <cell r="V9272">
            <v>18995000</v>
          </cell>
          <cell r="W9272">
            <v>0</v>
          </cell>
          <cell r="X9272">
            <v>37990000</v>
          </cell>
          <cell r="Z9272">
            <v>37990000</v>
          </cell>
          <cell r="AA9272">
            <v>0</v>
          </cell>
          <cell r="AB9272">
            <v>37990000</v>
          </cell>
          <cell r="AC9272">
            <v>37990000</v>
          </cell>
          <cell r="AD9272">
            <v>37990000</v>
          </cell>
          <cell r="AE9272">
            <v>37990000</v>
          </cell>
        </row>
        <row r="9273">
          <cell r="F9273" t="str">
            <v>C-3603-1300-1</v>
          </cell>
          <cell r="U9273">
            <v>0</v>
          </cell>
          <cell r="V9273">
            <v>36000</v>
          </cell>
          <cell r="W9273">
            <v>0</v>
          </cell>
          <cell r="X9273">
            <v>36000</v>
          </cell>
          <cell r="Z9273">
            <v>36000</v>
          </cell>
          <cell r="AA9273">
            <v>0</v>
          </cell>
          <cell r="AB9273">
            <v>36000</v>
          </cell>
          <cell r="AC9273">
            <v>36000</v>
          </cell>
          <cell r="AD9273">
            <v>36000</v>
          </cell>
          <cell r="AE9273">
            <v>36000</v>
          </cell>
        </row>
        <row r="9274">
          <cell r="F9274" t="str">
            <v>C-3603-1300-1</v>
          </cell>
          <cell r="U9274">
            <v>24782000</v>
          </cell>
          <cell r="V9274">
            <v>16066799</v>
          </cell>
          <cell r="W9274">
            <v>0</v>
          </cell>
          <cell r="X9274">
            <v>40848799</v>
          </cell>
          <cell r="Z9274">
            <v>40791230</v>
          </cell>
          <cell r="AA9274">
            <v>57569</v>
          </cell>
          <cell r="AB9274">
            <v>40791230</v>
          </cell>
          <cell r="AC9274">
            <v>40323230</v>
          </cell>
          <cell r="AD9274">
            <v>40323230</v>
          </cell>
          <cell r="AE9274">
            <v>40323230</v>
          </cell>
        </row>
        <row r="9275">
          <cell r="F9275" t="str">
            <v>C-3603-1300-1</v>
          </cell>
          <cell r="U9275">
            <v>61620000</v>
          </cell>
          <cell r="V9275">
            <v>0</v>
          </cell>
          <cell r="W9275">
            <v>12942000</v>
          </cell>
          <cell r="X9275">
            <v>48678000</v>
          </cell>
          <cell r="Z9275">
            <v>48678000</v>
          </cell>
          <cell r="AA9275">
            <v>0</v>
          </cell>
          <cell r="AB9275">
            <v>48678000</v>
          </cell>
          <cell r="AC9275">
            <v>48678000</v>
          </cell>
          <cell r="AD9275">
            <v>48678000</v>
          </cell>
          <cell r="AE9275">
            <v>48678000</v>
          </cell>
        </row>
        <row r="9276">
          <cell r="F9276" t="str">
            <v>C-3603-1300-1</v>
          </cell>
          <cell r="U9276">
            <v>90656000</v>
          </cell>
          <cell r="V9276">
            <v>10000000</v>
          </cell>
          <cell r="W9276">
            <v>5043343</v>
          </cell>
          <cell r="X9276">
            <v>95612657</v>
          </cell>
          <cell r="Z9276">
            <v>95215547</v>
          </cell>
          <cell r="AA9276">
            <v>397110</v>
          </cell>
          <cell r="AB9276">
            <v>95215547</v>
          </cell>
          <cell r="AC9276">
            <v>95215547</v>
          </cell>
          <cell r="AD9276">
            <v>95215547</v>
          </cell>
          <cell r="AE9276">
            <v>95215547</v>
          </cell>
        </row>
        <row r="9277">
          <cell r="F9277" t="str">
            <v>C-3603-1300-1</v>
          </cell>
          <cell r="U9277">
            <v>0</v>
          </cell>
          <cell r="V9277">
            <v>5181704</v>
          </cell>
          <cell r="W9277">
            <v>0</v>
          </cell>
          <cell r="X9277">
            <v>5181704</v>
          </cell>
          <cell r="Z9277">
            <v>5142196</v>
          </cell>
          <cell r="AA9277">
            <v>39508</v>
          </cell>
          <cell r="AB9277">
            <v>5142196</v>
          </cell>
          <cell r="AC9277">
            <v>5142196</v>
          </cell>
          <cell r="AD9277">
            <v>5142196</v>
          </cell>
          <cell r="AE9277">
            <v>5142196</v>
          </cell>
        </row>
        <row r="9278">
          <cell r="F9278" t="str">
            <v>C-3603-1300-1</v>
          </cell>
          <cell r="U9278">
            <v>195793000</v>
          </cell>
          <cell r="V9278">
            <v>0</v>
          </cell>
          <cell r="W9278">
            <v>2691980</v>
          </cell>
          <cell r="X9278">
            <v>193101020</v>
          </cell>
          <cell r="Z9278">
            <v>193100459</v>
          </cell>
          <cell r="AA9278">
            <v>561</v>
          </cell>
          <cell r="AB9278">
            <v>193100459</v>
          </cell>
          <cell r="AC9278">
            <v>193100459</v>
          </cell>
          <cell r="AD9278">
            <v>193100459</v>
          </cell>
          <cell r="AE9278">
            <v>193100459</v>
          </cell>
        </row>
        <row r="9279">
          <cell r="F9279" t="str">
            <v>C-3603-1300-1</v>
          </cell>
          <cell r="U9279">
            <v>120056000</v>
          </cell>
          <cell r="V9279">
            <v>40000000</v>
          </cell>
          <cell r="W9279">
            <v>0</v>
          </cell>
          <cell r="X9279">
            <v>160056000</v>
          </cell>
          <cell r="Z9279">
            <v>160023143</v>
          </cell>
          <cell r="AA9279">
            <v>32857</v>
          </cell>
          <cell r="AB9279">
            <v>160023143</v>
          </cell>
          <cell r="AC9279">
            <v>160023143</v>
          </cell>
          <cell r="AD9279">
            <v>160023143</v>
          </cell>
          <cell r="AE9279">
            <v>160023143</v>
          </cell>
        </row>
        <row r="9280">
          <cell r="F9280" t="str">
            <v>C-3603-1300-1</v>
          </cell>
          <cell r="U9280">
            <v>119470000</v>
          </cell>
          <cell r="V9280">
            <v>243978633</v>
          </cell>
          <cell r="W9280">
            <v>106384000</v>
          </cell>
          <cell r="X9280">
            <v>257064633</v>
          </cell>
          <cell r="Z9280">
            <v>257059677</v>
          </cell>
          <cell r="AA9280">
            <v>4956</v>
          </cell>
          <cell r="AB9280">
            <v>257059677</v>
          </cell>
          <cell r="AC9280">
            <v>257059677</v>
          </cell>
          <cell r="AD9280">
            <v>257059677</v>
          </cell>
          <cell r="AE9280">
            <v>257059677</v>
          </cell>
        </row>
        <row r="9281">
          <cell r="F9281" t="str">
            <v>C-3603-1300-1</v>
          </cell>
          <cell r="U9281">
            <v>49308000</v>
          </cell>
          <cell r="V9281">
            <v>6118451</v>
          </cell>
          <cell r="W9281">
            <v>2207564</v>
          </cell>
          <cell r="X9281">
            <v>53218887</v>
          </cell>
          <cell r="Z9281">
            <v>53218887</v>
          </cell>
          <cell r="AA9281">
            <v>0</v>
          </cell>
          <cell r="AB9281">
            <v>53218887</v>
          </cell>
          <cell r="AC9281">
            <v>53218887</v>
          </cell>
          <cell r="AD9281">
            <v>53218887</v>
          </cell>
          <cell r="AE9281">
            <v>53218887</v>
          </cell>
        </row>
        <row r="9282">
          <cell r="F9282" t="str">
            <v>C-3603-1300-1</v>
          </cell>
          <cell r="U9282">
            <v>22959000</v>
          </cell>
          <cell r="V9282">
            <v>50238200</v>
          </cell>
          <cell r="W9282">
            <v>15122936</v>
          </cell>
          <cell r="X9282">
            <v>58074264</v>
          </cell>
          <cell r="Z9282">
            <v>58073004</v>
          </cell>
          <cell r="AA9282">
            <v>1260</v>
          </cell>
          <cell r="AB9282">
            <v>58073004</v>
          </cell>
          <cell r="AC9282">
            <v>58073004</v>
          </cell>
          <cell r="AD9282">
            <v>58073004</v>
          </cell>
          <cell r="AE9282">
            <v>58073004</v>
          </cell>
        </row>
        <row r="9283">
          <cell r="F9283" t="str">
            <v>C-3603-1300-1</v>
          </cell>
          <cell r="U9283">
            <v>3090999000</v>
          </cell>
          <cell r="V9283">
            <v>30552692</v>
          </cell>
          <cell r="W9283">
            <v>357795714</v>
          </cell>
          <cell r="X9283">
            <v>2763755978</v>
          </cell>
          <cell r="Z9283">
            <v>2745024108</v>
          </cell>
          <cell r="AA9283">
            <v>18731870</v>
          </cell>
          <cell r="AB9283">
            <v>2745024108</v>
          </cell>
          <cell r="AC9283">
            <v>2745024108</v>
          </cell>
          <cell r="AD9283">
            <v>2745024108</v>
          </cell>
          <cell r="AE9283">
            <v>2745024108</v>
          </cell>
        </row>
        <row r="9284">
          <cell r="F9284" t="str">
            <v>C-3603-1300-1</v>
          </cell>
          <cell r="U9284">
            <v>108860000</v>
          </cell>
          <cell r="V9284">
            <v>0</v>
          </cell>
          <cell r="W9284">
            <v>18986633</v>
          </cell>
          <cell r="X9284">
            <v>89873367</v>
          </cell>
          <cell r="Z9284">
            <v>89873367</v>
          </cell>
          <cell r="AA9284">
            <v>0</v>
          </cell>
          <cell r="AB9284">
            <v>89873367</v>
          </cell>
          <cell r="AC9284">
            <v>89873367</v>
          </cell>
          <cell r="AD9284">
            <v>89873367</v>
          </cell>
          <cell r="AE9284">
            <v>89873367</v>
          </cell>
        </row>
        <row r="9285">
          <cell r="F9285" t="str">
            <v>C-3603-1300-1</v>
          </cell>
          <cell r="U9285">
            <v>328552000</v>
          </cell>
          <cell r="V9285">
            <v>97242406</v>
          </cell>
          <cell r="W9285">
            <v>1690823</v>
          </cell>
          <cell r="X9285">
            <v>424103583</v>
          </cell>
          <cell r="Z9285">
            <v>424103583</v>
          </cell>
          <cell r="AA9285">
            <v>0</v>
          </cell>
          <cell r="AB9285">
            <v>424103583</v>
          </cell>
          <cell r="AC9285">
            <v>424103583</v>
          </cell>
          <cell r="AD9285">
            <v>424103583</v>
          </cell>
          <cell r="AE9285">
            <v>424103583</v>
          </cell>
        </row>
        <row r="9286">
          <cell r="F9286" t="str">
            <v>C-3603-1300-1</v>
          </cell>
          <cell r="U9286">
            <v>0</v>
          </cell>
          <cell r="V9286">
            <v>15122936</v>
          </cell>
          <cell r="W9286">
            <v>0</v>
          </cell>
          <cell r="X9286">
            <v>15122936</v>
          </cell>
          <cell r="Z9286">
            <v>15105189</v>
          </cell>
          <cell r="AA9286">
            <v>17747</v>
          </cell>
          <cell r="AB9286">
            <v>15105189</v>
          </cell>
          <cell r="AC9286">
            <v>15105189</v>
          </cell>
          <cell r="AD9286">
            <v>15105189</v>
          </cell>
          <cell r="AE9286">
            <v>15105189</v>
          </cell>
        </row>
        <row r="9287">
          <cell r="F9287" t="str">
            <v>C-3603-1300-1</v>
          </cell>
          <cell r="U9287">
            <v>342000</v>
          </cell>
          <cell r="V9287">
            <v>500000</v>
          </cell>
          <cell r="W9287">
            <v>0</v>
          </cell>
          <cell r="X9287">
            <v>842000</v>
          </cell>
          <cell r="Z9287">
            <v>569300</v>
          </cell>
          <cell r="AA9287">
            <v>272700</v>
          </cell>
          <cell r="AB9287">
            <v>569300</v>
          </cell>
          <cell r="AC9287">
            <v>569300</v>
          </cell>
          <cell r="AD9287">
            <v>569300</v>
          </cell>
          <cell r="AE9287">
            <v>569300</v>
          </cell>
        </row>
        <row r="9288">
          <cell r="F9288" t="str">
            <v>C-3603-1300-1</v>
          </cell>
          <cell r="U9288">
            <v>375948000</v>
          </cell>
          <cell r="V9288">
            <v>0</v>
          </cell>
          <cell r="W9288">
            <v>0</v>
          </cell>
          <cell r="X9288">
            <v>375948000</v>
          </cell>
          <cell r="Z9288">
            <v>375904516</v>
          </cell>
          <cell r="AA9288">
            <v>43484</v>
          </cell>
          <cell r="AB9288">
            <v>375904516</v>
          </cell>
          <cell r="AC9288">
            <v>375904516</v>
          </cell>
          <cell r="AD9288">
            <v>375904516</v>
          </cell>
          <cell r="AE9288">
            <v>375904516</v>
          </cell>
        </row>
        <row r="9289">
          <cell r="F9289" t="str">
            <v>C-3603-1300-1</v>
          </cell>
          <cell r="U9289">
            <v>5067000</v>
          </cell>
          <cell r="V9289">
            <v>0</v>
          </cell>
          <cell r="W9289">
            <v>0</v>
          </cell>
          <cell r="X9289">
            <v>5067000</v>
          </cell>
          <cell r="Z9289">
            <v>4968019</v>
          </cell>
          <cell r="AA9289">
            <v>98981</v>
          </cell>
          <cell r="AB9289">
            <v>4968019</v>
          </cell>
          <cell r="AC9289">
            <v>4968019</v>
          </cell>
          <cell r="AD9289">
            <v>4968019</v>
          </cell>
          <cell r="AE9289">
            <v>4968019</v>
          </cell>
        </row>
        <row r="9290">
          <cell r="F9290" t="str">
            <v>C-3603-1300-1</v>
          </cell>
          <cell r="U9290">
            <v>83277000</v>
          </cell>
          <cell r="V9290">
            <v>0</v>
          </cell>
          <cell r="W9290">
            <v>0</v>
          </cell>
          <cell r="X9290">
            <v>83277000</v>
          </cell>
          <cell r="Z9290">
            <v>83271186</v>
          </cell>
          <cell r="AA9290">
            <v>5814</v>
          </cell>
          <cell r="AB9290">
            <v>83271186</v>
          </cell>
          <cell r="AC9290">
            <v>83271186</v>
          </cell>
          <cell r="AD9290">
            <v>83271186</v>
          </cell>
          <cell r="AE9290">
            <v>83271186</v>
          </cell>
        </row>
        <row r="9291">
          <cell r="F9291" t="str">
            <v>C-3603-1300-1</v>
          </cell>
          <cell r="U9291">
            <v>12840000</v>
          </cell>
          <cell r="V9291">
            <v>0</v>
          </cell>
          <cell r="W9291">
            <v>964618</v>
          </cell>
          <cell r="X9291">
            <v>11875382</v>
          </cell>
          <cell r="Z9291">
            <v>11875382</v>
          </cell>
          <cell r="AA9291">
            <v>0</v>
          </cell>
          <cell r="AB9291">
            <v>11875382</v>
          </cell>
          <cell r="AC9291">
            <v>11875382</v>
          </cell>
          <cell r="AD9291">
            <v>11875382</v>
          </cell>
          <cell r="AE9291">
            <v>11875382</v>
          </cell>
        </row>
        <row r="9292">
          <cell r="F9292" t="str">
            <v>C-3603-1300-1</v>
          </cell>
          <cell r="U9292">
            <v>22436000</v>
          </cell>
          <cell r="V9292">
            <v>0</v>
          </cell>
          <cell r="W9292">
            <v>2116613</v>
          </cell>
          <cell r="X9292">
            <v>20319387</v>
          </cell>
          <cell r="Z9292">
            <v>20319386.289999999</v>
          </cell>
          <cell r="AA9292">
            <v>0.71</v>
          </cell>
          <cell r="AB9292">
            <v>20319386.289999999</v>
          </cell>
          <cell r="AC9292">
            <v>20319386.289999999</v>
          </cell>
          <cell r="AD9292">
            <v>20319386.289999999</v>
          </cell>
          <cell r="AE9292">
            <v>20319386.289999999</v>
          </cell>
        </row>
        <row r="9293">
          <cell r="F9293" t="str">
            <v>C-3603-1300-1</v>
          </cell>
          <cell r="U9293">
            <v>134263000</v>
          </cell>
          <cell r="V9293">
            <v>0</v>
          </cell>
          <cell r="W9293">
            <v>0</v>
          </cell>
          <cell r="X9293">
            <v>134263000</v>
          </cell>
          <cell r="Z9293">
            <v>129921300</v>
          </cell>
          <cell r="AA9293">
            <v>4341700</v>
          </cell>
          <cell r="AB9293">
            <v>129921300</v>
          </cell>
          <cell r="AC9293">
            <v>129921300</v>
          </cell>
          <cell r="AD9293">
            <v>129921300</v>
          </cell>
          <cell r="AE9293">
            <v>129921300</v>
          </cell>
        </row>
        <row r="9294">
          <cell r="F9294" t="str">
            <v>C-3603-1300-1</v>
          </cell>
          <cell r="U9294">
            <v>2935000</v>
          </cell>
          <cell r="V9294">
            <v>2912646.72</v>
          </cell>
          <cell r="W9294">
            <v>0</v>
          </cell>
          <cell r="X9294">
            <v>5847646.7199999997</v>
          </cell>
          <cell r="Z9294">
            <v>3788671</v>
          </cell>
          <cell r="AA9294">
            <v>2058975.72</v>
          </cell>
          <cell r="AB9294">
            <v>3788671</v>
          </cell>
          <cell r="AC9294">
            <v>3788671</v>
          </cell>
          <cell r="AD9294">
            <v>3788671</v>
          </cell>
          <cell r="AE9294">
            <v>3788671</v>
          </cell>
        </row>
        <row r="9295">
          <cell r="F9295" t="str">
            <v>C-3603-1300-3</v>
          </cell>
          <cell r="U9295">
            <v>235548400</v>
          </cell>
          <cell r="V9295">
            <v>0</v>
          </cell>
          <cell r="W9295">
            <v>9538347</v>
          </cell>
          <cell r="X9295">
            <v>226010053</v>
          </cell>
          <cell r="Z9295">
            <v>225890953</v>
          </cell>
          <cell r="AA9295">
            <v>119100</v>
          </cell>
          <cell r="AB9295">
            <v>225890953</v>
          </cell>
          <cell r="AC9295">
            <v>225890953</v>
          </cell>
          <cell r="AD9295">
            <v>225890953</v>
          </cell>
          <cell r="AE9295">
            <v>225890953</v>
          </cell>
        </row>
        <row r="9296">
          <cell r="F9296" t="str">
            <v>C-3603-1300-3</v>
          </cell>
          <cell r="U9296">
            <v>12765400</v>
          </cell>
          <cell r="V9296">
            <v>12000000</v>
          </cell>
          <cell r="W9296">
            <v>55900</v>
          </cell>
          <cell r="X9296">
            <v>24709500</v>
          </cell>
          <cell r="Z9296">
            <v>24709500</v>
          </cell>
          <cell r="AA9296">
            <v>0</v>
          </cell>
          <cell r="AB9296">
            <v>24709500</v>
          </cell>
          <cell r="AC9296">
            <v>24709500</v>
          </cell>
          <cell r="AD9296">
            <v>24709500</v>
          </cell>
          <cell r="AE9296">
            <v>24709500</v>
          </cell>
        </row>
        <row r="9297">
          <cell r="F9297" t="str">
            <v>C-3603-1300-3</v>
          </cell>
          <cell r="U9297">
            <v>117774200</v>
          </cell>
          <cell r="V9297">
            <v>31137555</v>
          </cell>
          <cell r="W9297">
            <v>0</v>
          </cell>
          <cell r="X9297">
            <v>148911755</v>
          </cell>
          <cell r="Z9297">
            <v>148893568</v>
          </cell>
          <cell r="AA9297">
            <v>18187</v>
          </cell>
          <cell r="AB9297">
            <v>148893568</v>
          </cell>
          <cell r="AC9297">
            <v>148893568</v>
          </cell>
          <cell r="AD9297">
            <v>148893568</v>
          </cell>
          <cell r="AE9297">
            <v>148893568</v>
          </cell>
        </row>
        <row r="9298">
          <cell r="F9298" t="str">
            <v>C-3603-1300-3</v>
          </cell>
          <cell r="U9298">
            <v>290413700</v>
          </cell>
          <cell r="V9298">
            <v>0</v>
          </cell>
          <cell r="W9298">
            <v>21811075</v>
          </cell>
          <cell r="X9298">
            <v>268602625</v>
          </cell>
          <cell r="Z9298">
            <v>267938680</v>
          </cell>
          <cell r="AA9298">
            <v>663945</v>
          </cell>
          <cell r="AB9298">
            <v>267938680</v>
          </cell>
          <cell r="AC9298">
            <v>267938680</v>
          </cell>
          <cell r="AD9298">
            <v>267938680</v>
          </cell>
          <cell r="AE9298">
            <v>267938680</v>
          </cell>
        </row>
        <row r="9299">
          <cell r="F9299" t="str">
            <v>C-3603-1300-4</v>
          </cell>
          <cell r="U9299">
            <v>0</v>
          </cell>
          <cell r="V9299">
            <v>92702357</v>
          </cell>
          <cell r="W9299">
            <v>254248</v>
          </cell>
          <cell r="X9299">
            <v>92448109</v>
          </cell>
          <cell r="Z9299">
            <v>92448109</v>
          </cell>
          <cell r="AA9299">
            <v>0</v>
          </cell>
          <cell r="AB9299">
            <v>92448109</v>
          </cell>
          <cell r="AC9299">
            <v>92448109</v>
          </cell>
          <cell r="AD9299">
            <v>92448109</v>
          </cell>
          <cell r="AE9299">
            <v>92448109</v>
          </cell>
        </row>
        <row r="9300">
          <cell r="F9300" t="str">
            <v>C-3603-1300-4</v>
          </cell>
          <cell r="U9300">
            <v>0</v>
          </cell>
          <cell r="V9300">
            <v>12000000</v>
          </cell>
          <cell r="W9300">
            <v>580000</v>
          </cell>
          <cell r="X9300">
            <v>11420000</v>
          </cell>
          <cell r="Z9300">
            <v>11420000</v>
          </cell>
          <cell r="AA9300">
            <v>0</v>
          </cell>
          <cell r="AB9300">
            <v>11420000</v>
          </cell>
          <cell r="AC9300">
            <v>11420000</v>
          </cell>
          <cell r="AD9300">
            <v>11420000</v>
          </cell>
          <cell r="AE9300">
            <v>11420000</v>
          </cell>
        </row>
        <row r="9301">
          <cell r="F9301" t="str">
            <v>C-3603-1300-4</v>
          </cell>
          <cell r="U9301">
            <v>85206198</v>
          </cell>
          <cell r="V9301">
            <v>13119049</v>
          </cell>
          <cell r="W9301">
            <v>0</v>
          </cell>
          <cell r="X9301">
            <v>98325247</v>
          </cell>
          <cell r="Z9301">
            <v>97722506</v>
          </cell>
          <cell r="AA9301">
            <v>602741</v>
          </cell>
          <cell r="AB9301">
            <v>97722506</v>
          </cell>
          <cell r="AC9301">
            <v>97722506</v>
          </cell>
          <cell r="AD9301">
            <v>97722506</v>
          </cell>
          <cell r="AE9301">
            <v>97722506</v>
          </cell>
        </row>
        <row r="9302">
          <cell r="F9302" t="str">
            <v>C-3603-1300-7</v>
          </cell>
          <cell r="U9302">
            <v>0</v>
          </cell>
          <cell r="V9302">
            <v>938000</v>
          </cell>
          <cell r="W9302">
            <v>0</v>
          </cell>
          <cell r="X9302">
            <v>938000</v>
          </cell>
          <cell r="Z9302">
            <v>938000</v>
          </cell>
          <cell r="AA9302">
            <v>0</v>
          </cell>
          <cell r="AB9302">
            <v>938000</v>
          </cell>
          <cell r="AC9302">
            <v>938000</v>
          </cell>
          <cell r="AD9302">
            <v>938000</v>
          </cell>
          <cell r="AE9302">
            <v>938000</v>
          </cell>
        </row>
        <row r="9303">
          <cell r="F9303" t="str">
            <v>C-3603-1300-7</v>
          </cell>
          <cell r="U9303">
            <v>0</v>
          </cell>
          <cell r="V9303">
            <v>3562000</v>
          </cell>
          <cell r="W9303">
            <v>0</v>
          </cell>
          <cell r="X9303">
            <v>3562000</v>
          </cell>
          <cell r="Z9303">
            <v>3475276</v>
          </cell>
          <cell r="AA9303">
            <v>86724</v>
          </cell>
          <cell r="AB9303">
            <v>3475276</v>
          </cell>
          <cell r="AC9303">
            <v>3475276</v>
          </cell>
          <cell r="AD9303">
            <v>3475276</v>
          </cell>
          <cell r="AE9303">
            <v>3475276</v>
          </cell>
        </row>
        <row r="9304">
          <cell r="F9304" t="str">
            <v>C-3603-1300-9</v>
          </cell>
          <cell r="U9304">
            <v>45950000</v>
          </cell>
          <cell r="V9304">
            <v>0</v>
          </cell>
          <cell r="W9304">
            <v>136667</v>
          </cell>
          <cell r="X9304">
            <v>45813333</v>
          </cell>
          <cell r="Z9304">
            <v>45813333</v>
          </cell>
          <cell r="AA9304">
            <v>0</v>
          </cell>
          <cell r="AB9304">
            <v>45813333</v>
          </cell>
          <cell r="AC9304">
            <v>45813333</v>
          </cell>
          <cell r="AD9304">
            <v>45813333</v>
          </cell>
          <cell r="AE9304">
            <v>45813333</v>
          </cell>
        </row>
        <row r="9305">
          <cell r="F9305" t="str">
            <v>C-3603-1300-9</v>
          </cell>
          <cell r="U9305">
            <v>1500000</v>
          </cell>
          <cell r="V9305">
            <v>0</v>
          </cell>
          <cell r="W9305">
            <v>0</v>
          </cell>
          <cell r="X9305">
            <v>1500000</v>
          </cell>
          <cell r="Z9305">
            <v>381745</v>
          </cell>
          <cell r="AA9305">
            <v>1118255</v>
          </cell>
          <cell r="AB9305">
            <v>381745</v>
          </cell>
          <cell r="AC9305">
            <v>381745</v>
          </cell>
          <cell r="AD9305">
            <v>381745</v>
          </cell>
          <cell r="AE9305">
            <v>381745</v>
          </cell>
        </row>
        <row r="9306">
          <cell r="F9306" t="str">
            <v>C-3603-1300-11</v>
          </cell>
          <cell r="U9306">
            <v>0</v>
          </cell>
          <cell r="V9306">
            <v>2870000</v>
          </cell>
          <cell r="W9306">
            <v>0</v>
          </cell>
          <cell r="X9306">
            <v>2870000</v>
          </cell>
          <cell r="Z9306">
            <v>2700000</v>
          </cell>
          <cell r="AA9306">
            <v>170000</v>
          </cell>
          <cell r="AB9306">
            <v>2700000</v>
          </cell>
          <cell r="AC9306">
            <v>2700000</v>
          </cell>
          <cell r="AD9306">
            <v>2700000</v>
          </cell>
          <cell r="AE9306">
            <v>2700000</v>
          </cell>
        </row>
        <row r="9307">
          <cell r="F9307" t="str">
            <v>C-3603-1300-11</v>
          </cell>
          <cell r="U9307">
            <v>0</v>
          </cell>
          <cell r="V9307">
            <v>44751800</v>
          </cell>
          <cell r="W9307">
            <v>0</v>
          </cell>
          <cell r="X9307">
            <v>44751800</v>
          </cell>
          <cell r="Z9307">
            <v>44581811</v>
          </cell>
          <cell r="AA9307">
            <v>169989</v>
          </cell>
          <cell r="AB9307">
            <v>44581811</v>
          </cell>
          <cell r="AC9307">
            <v>300000</v>
          </cell>
          <cell r="AD9307">
            <v>300000</v>
          </cell>
          <cell r="AE9307">
            <v>300000</v>
          </cell>
        </row>
        <row r="9308">
          <cell r="F9308" t="str">
            <v>C-3603-1300-11</v>
          </cell>
          <cell r="U9308">
            <v>0</v>
          </cell>
          <cell r="V9308">
            <v>25560000</v>
          </cell>
          <cell r="W9308">
            <v>0</v>
          </cell>
          <cell r="X9308">
            <v>25560000</v>
          </cell>
          <cell r="Z9308">
            <v>25450000</v>
          </cell>
          <cell r="AA9308">
            <v>110000</v>
          </cell>
          <cell r="AB9308">
            <v>25450000</v>
          </cell>
          <cell r="AC9308">
            <v>450000</v>
          </cell>
          <cell r="AD9308">
            <v>450000</v>
          </cell>
          <cell r="AE9308">
            <v>450000</v>
          </cell>
        </row>
        <row r="9309">
          <cell r="F9309" t="str">
            <v>C-3603-1300-11</v>
          </cell>
          <cell r="U9309">
            <v>0</v>
          </cell>
          <cell r="V9309">
            <v>11674390</v>
          </cell>
          <cell r="W9309">
            <v>0</v>
          </cell>
          <cell r="X9309">
            <v>11674390</v>
          </cell>
          <cell r="Z9309">
            <v>11663189</v>
          </cell>
          <cell r="AA9309">
            <v>11201</v>
          </cell>
          <cell r="AB9309">
            <v>11663189</v>
          </cell>
          <cell r="AC9309">
            <v>5970000</v>
          </cell>
          <cell r="AD9309">
            <v>5970000</v>
          </cell>
          <cell r="AE9309">
            <v>5970000</v>
          </cell>
        </row>
        <row r="9310">
          <cell r="F9310" t="str">
            <v>C-3603-1300-11</v>
          </cell>
          <cell r="U9310">
            <v>0</v>
          </cell>
          <cell r="V9310">
            <v>755000</v>
          </cell>
          <cell r="W9310">
            <v>0</v>
          </cell>
          <cell r="X9310">
            <v>755000</v>
          </cell>
          <cell r="Z9310">
            <v>526363.64</v>
          </cell>
          <cell r="AA9310">
            <v>228636.36</v>
          </cell>
          <cell r="AB9310">
            <v>526363.64</v>
          </cell>
          <cell r="AC9310">
            <v>0</v>
          </cell>
          <cell r="AD9310">
            <v>0</v>
          </cell>
          <cell r="AE9310">
            <v>0</v>
          </cell>
        </row>
        <row r="9311">
          <cell r="F9311" t="str">
            <v>C-3605-1300-1</v>
          </cell>
          <cell r="U9311">
            <v>3500000</v>
          </cell>
          <cell r="V9311">
            <v>0</v>
          </cell>
          <cell r="W9311">
            <v>1000</v>
          </cell>
          <cell r="X9311">
            <v>3499000</v>
          </cell>
          <cell r="Z9311">
            <v>3499000</v>
          </cell>
          <cell r="AA9311">
            <v>0</v>
          </cell>
          <cell r="AB9311">
            <v>3499000</v>
          </cell>
          <cell r="AC9311">
            <v>3499000</v>
          </cell>
          <cell r="AD9311">
            <v>3499000</v>
          </cell>
          <cell r="AE9311">
            <v>3499000</v>
          </cell>
        </row>
        <row r="9312">
          <cell r="F9312" t="str">
            <v>C-3605-1300-1</v>
          </cell>
          <cell r="U9312">
            <v>62000000</v>
          </cell>
          <cell r="V9312">
            <v>0</v>
          </cell>
          <cell r="W9312">
            <v>0</v>
          </cell>
          <cell r="X9312">
            <v>62000000</v>
          </cell>
          <cell r="Z9312">
            <v>55692000</v>
          </cell>
          <cell r="AA9312">
            <v>6308000</v>
          </cell>
          <cell r="AB9312">
            <v>55692000</v>
          </cell>
          <cell r="AC9312">
            <v>55692000</v>
          </cell>
          <cell r="AD9312">
            <v>55692000</v>
          </cell>
          <cell r="AE9312">
            <v>55692000</v>
          </cell>
        </row>
        <row r="9313">
          <cell r="F9313" t="str">
            <v>C-3605-1300-1</v>
          </cell>
          <cell r="U9313">
            <v>36840000</v>
          </cell>
          <cell r="V9313">
            <v>5000000</v>
          </cell>
          <cell r="W9313">
            <v>6703500</v>
          </cell>
          <cell r="X9313">
            <v>35136500</v>
          </cell>
          <cell r="Z9313">
            <v>35136500</v>
          </cell>
          <cell r="AA9313">
            <v>0</v>
          </cell>
          <cell r="AB9313">
            <v>35136500</v>
          </cell>
          <cell r="AC9313">
            <v>35136500</v>
          </cell>
          <cell r="AD9313">
            <v>35136500</v>
          </cell>
          <cell r="AE9313">
            <v>35136500</v>
          </cell>
        </row>
        <row r="9314">
          <cell r="F9314" t="str">
            <v>C-3605-1300-1</v>
          </cell>
          <cell r="U9314">
            <v>2760000</v>
          </cell>
          <cell r="V9314">
            <v>6203500</v>
          </cell>
          <cell r="W9314">
            <v>0</v>
          </cell>
          <cell r="X9314">
            <v>8963500</v>
          </cell>
          <cell r="Z9314">
            <v>7253457</v>
          </cell>
          <cell r="AA9314">
            <v>1710043</v>
          </cell>
          <cell r="AB9314">
            <v>7253457</v>
          </cell>
          <cell r="AC9314">
            <v>7253457</v>
          </cell>
          <cell r="AD9314">
            <v>7253457</v>
          </cell>
          <cell r="AE9314">
            <v>7253457</v>
          </cell>
        </row>
        <row r="9315">
          <cell r="F9315" t="str">
            <v>C-3605-1300-1</v>
          </cell>
          <cell r="U9315">
            <v>39140000</v>
          </cell>
          <cell r="V9315">
            <v>3000000</v>
          </cell>
          <cell r="W9315">
            <v>32204894</v>
          </cell>
          <cell r="X9315">
            <v>9935106</v>
          </cell>
          <cell r="Z9315">
            <v>9935106</v>
          </cell>
          <cell r="AA9315">
            <v>0</v>
          </cell>
          <cell r="AB9315">
            <v>9935106</v>
          </cell>
          <cell r="AC9315">
            <v>9935106</v>
          </cell>
          <cell r="AD9315">
            <v>9935106</v>
          </cell>
          <cell r="AE9315">
            <v>9935106</v>
          </cell>
        </row>
        <row r="9316">
          <cell r="F9316" t="str">
            <v>C-3605-1300-1</v>
          </cell>
          <cell r="U9316">
            <v>8100000</v>
          </cell>
          <cell r="V9316">
            <v>0</v>
          </cell>
          <cell r="W9316">
            <v>8100000</v>
          </cell>
          <cell r="X9316">
            <v>0</v>
          </cell>
          <cell r="Z9316">
            <v>0</v>
          </cell>
          <cell r="AA9316">
            <v>0</v>
          </cell>
          <cell r="AB9316">
            <v>0</v>
          </cell>
          <cell r="AC9316">
            <v>0</v>
          </cell>
          <cell r="AD9316">
            <v>0</v>
          </cell>
          <cell r="AE9316">
            <v>0</v>
          </cell>
        </row>
        <row r="9317">
          <cell r="F9317" t="str">
            <v>C-3605-1300-1</v>
          </cell>
          <cell r="U9317">
            <v>2600000</v>
          </cell>
          <cell r="V9317">
            <v>10267618</v>
          </cell>
          <cell r="W9317">
            <v>1759618</v>
          </cell>
          <cell r="X9317">
            <v>11108000</v>
          </cell>
          <cell r="Z9317">
            <v>11108000</v>
          </cell>
          <cell r="AA9317">
            <v>0</v>
          </cell>
          <cell r="AB9317">
            <v>11108000</v>
          </cell>
          <cell r="AC9317">
            <v>11108000</v>
          </cell>
          <cell r="AD9317">
            <v>11108000</v>
          </cell>
          <cell r="AE9317">
            <v>11108000</v>
          </cell>
        </row>
        <row r="9318">
          <cell r="F9318" t="str">
            <v>C-3605-1300-1</v>
          </cell>
          <cell r="U9318">
            <v>14800000</v>
          </cell>
          <cell r="V9318">
            <v>25357006</v>
          </cell>
          <cell r="W9318">
            <v>2000000</v>
          </cell>
          <cell r="X9318">
            <v>38157006</v>
          </cell>
          <cell r="Z9318">
            <v>28393543</v>
          </cell>
          <cell r="AA9318">
            <v>9763463</v>
          </cell>
          <cell r="AB9318">
            <v>28393543</v>
          </cell>
          <cell r="AC9318">
            <v>28393543</v>
          </cell>
          <cell r="AD9318">
            <v>28393543</v>
          </cell>
          <cell r="AE9318">
            <v>28393543</v>
          </cell>
        </row>
        <row r="9319">
          <cell r="F9319" t="str">
            <v>C-3605-1300-1</v>
          </cell>
          <cell r="U9319">
            <v>3000000</v>
          </cell>
          <cell r="V9319">
            <v>0</v>
          </cell>
          <cell r="W9319">
            <v>3000000</v>
          </cell>
          <cell r="X9319">
            <v>0</v>
          </cell>
          <cell r="Z9319">
            <v>0</v>
          </cell>
          <cell r="AA9319">
            <v>0</v>
          </cell>
          <cell r="AB9319">
            <v>0</v>
          </cell>
          <cell r="AC9319">
            <v>0</v>
          </cell>
          <cell r="AD9319">
            <v>0</v>
          </cell>
          <cell r="AE9319">
            <v>0</v>
          </cell>
        </row>
        <row r="9320">
          <cell r="F9320" t="str">
            <v>C-3605-1300-1</v>
          </cell>
          <cell r="U9320">
            <v>135058035</v>
          </cell>
          <cell r="V9320">
            <v>1872382</v>
          </cell>
          <cell r="W9320">
            <v>9492666</v>
          </cell>
          <cell r="X9320">
            <v>127437751</v>
          </cell>
          <cell r="Z9320">
            <v>127322751</v>
          </cell>
          <cell r="AA9320">
            <v>115000</v>
          </cell>
          <cell r="AB9320">
            <v>127322751</v>
          </cell>
          <cell r="AC9320">
            <v>127322751</v>
          </cell>
          <cell r="AD9320">
            <v>113166327</v>
          </cell>
          <cell r="AE9320">
            <v>113166327</v>
          </cell>
        </row>
        <row r="9321">
          <cell r="F9321" t="str">
            <v>C-3605-1300-1</v>
          </cell>
          <cell r="U9321">
            <v>154200000</v>
          </cell>
          <cell r="V9321">
            <v>22850000</v>
          </cell>
          <cell r="W9321">
            <v>118820</v>
          </cell>
          <cell r="X9321">
            <v>176931180</v>
          </cell>
          <cell r="Z9321">
            <v>176931180</v>
          </cell>
          <cell r="AA9321">
            <v>0</v>
          </cell>
          <cell r="AB9321">
            <v>176931180</v>
          </cell>
          <cell r="AC9321">
            <v>176931180</v>
          </cell>
          <cell r="AD9321">
            <v>176931180</v>
          </cell>
          <cell r="AE9321">
            <v>176931180</v>
          </cell>
        </row>
        <row r="9322">
          <cell r="F9322" t="str">
            <v>C-3605-1300-1</v>
          </cell>
          <cell r="U9322">
            <v>6000000</v>
          </cell>
          <cell r="V9322">
            <v>6000000</v>
          </cell>
          <cell r="W9322">
            <v>0</v>
          </cell>
          <cell r="X9322">
            <v>12000000</v>
          </cell>
          <cell r="Z9322">
            <v>11999000</v>
          </cell>
          <cell r="AA9322">
            <v>1000</v>
          </cell>
          <cell r="AB9322">
            <v>11999000</v>
          </cell>
          <cell r="AC9322">
            <v>0</v>
          </cell>
          <cell r="AD9322">
            <v>0</v>
          </cell>
          <cell r="AE9322">
            <v>0</v>
          </cell>
        </row>
        <row r="9323">
          <cell r="F9323" t="str">
            <v>C-3699-1300-2</v>
          </cell>
          <cell r="U9323">
            <v>0</v>
          </cell>
          <cell r="V9323">
            <v>133613011</v>
          </cell>
          <cell r="W9323">
            <v>0</v>
          </cell>
          <cell r="X9323">
            <v>133613011</v>
          </cell>
          <cell r="Z9323">
            <v>127703739</v>
          </cell>
          <cell r="AA9323">
            <v>5909272</v>
          </cell>
          <cell r="AB9323">
            <v>127703739</v>
          </cell>
          <cell r="AC9323">
            <v>127703739</v>
          </cell>
          <cell r="AD9323">
            <v>127703739</v>
          </cell>
          <cell r="AE9323">
            <v>127703739</v>
          </cell>
        </row>
        <row r="9324">
          <cell r="F9324" t="str">
            <v>C-3602-1300-2</v>
          </cell>
          <cell r="U9324">
            <v>15000000</v>
          </cell>
          <cell r="V9324">
            <v>17000000</v>
          </cell>
          <cell r="W9324">
            <v>0</v>
          </cell>
          <cell r="X9324">
            <v>32000000</v>
          </cell>
          <cell r="Z9324">
            <v>30642298</v>
          </cell>
          <cell r="AA9324">
            <v>1357702</v>
          </cell>
          <cell r="AB9324">
            <v>30642298</v>
          </cell>
          <cell r="AC9324">
            <v>30642298</v>
          </cell>
          <cell r="AD9324">
            <v>30642298</v>
          </cell>
          <cell r="AE9324">
            <v>30642298</v>
          </cell>
        </row>
        <row r="9325">
          <cell r="F9325" t="str">
            <v>C-3602-1300-2</v>
          </cell>
          <cell r="U9325">
            <v>189980000</v>
          </cell>
          <cell r="V9325">
            <v>22800000</v>
          </cell>
          <cell r="W9325">
            <v>4901333</v>
          </cell>
          <cell r="X9325">
            <v>207878667</v>
          </cell>
          <cell r="Z9325">
            <v>207625334</v>
          </cell>
          <cell r="AA9325">
            <v>253333</v>
          </cell>
          <cell r="AB9325">
            <v>207625334</v>
          </cell>
          <cell r="AC9325">
            <v>207625334</v>
          </cell>
          <cell r="AD9325">
            <v>207625334</v>
          </cell>
          <cell r="AE9325">
            <v>207625334</v>
          </cell>
        </row>
        <row r="9326">
          <cell r="F9326" t="str">
            <v>C-3602-1300-2</v>
          </cell>
          <cell r="U9326">
            <v>0</v>
          </cell>
          <cell r="V9326">
            <v>20000000</v>
          </cell>
          <cell r="W9326">
            <v>0</v>
          </cell>
          <cell r="X9326">
            <v>20000000</v>
          </cell>
          <cell r="Z9326">
            <v>19925590</v>
          </cell>
          <cell r="AA9326">
            <v>74410</v>
          </cell>
          <cell r="AB9326">
            <v>19925590</v>
          </cell>
          <cell r="AC9326">
            <v>19925590</v>
          </cell>
          <cell r="AD9326">
            <v>19925590</v>
          </cell>
          <cell r="AE9326">
            <v>19925590</v>
          </cell>
        </row>
        <row r="9327">
          <cell r="F9327" t="str">
            <v>C-3602-1300-3</v>
          </cell>
          <cell r="U9327">
            <v>0</v>
          </cell>
          <cell r="V9327">
            <v>5900000</v>
          </cell>
          <cell r="W9327">
            <v>0</v>
          </cell>
          <cell r="X9327">
            <v>5900000</v>
          </cell>
          <cell r="Z9327">
            <v>5888715</v>
          </cell>
          <cell r="AA9327">
            <v>11285</v>
          </cell>
          <cell r="AB9327">
            <v>5888715</v>
          </cell>
          <cell r="AC9327">
            <v>5888715</v>
          </cell>
          <cell r="AD9327">
            <v>5888715</v>
          </cell>
          <cell r="AE9327">
            <v>5888715</v>
          </cell>
        </row>
        <row r="9328">
          <cell r="F9328" t="str">
            <v>C-3602-1300-3</v>
          </cell>
          <cell r="U9328">
            <v>55660000</v>
          </cell>
          <cell r="V9328">
            <v>0</v>
          </cell>
          <cell r="W9328">
            <v>875000</v>
          </cell>
          <cell r="X9328">
            <v>54785000</v>
          </cell>
          <cell r="Z9328">
            <v>54785000</v>
          </cell>
          <cell r="AA9328">
            <v>0</v>
          </cell>
          <cell r="AB9328">
            <v>54785000</v>
          </cell>
          <cell r="AC9328">
            <v>54785000</v>
          </cell>
          <cell r="AD9328">
            <v>54785000</v>
          </cell>
          <cell r="AE9328">
            <v>54785000</v>
          </cell>
        </row>
        <row r="9329">
          <cell r="F9329" t="str">
            <v>C-3602-1300-3</v>
          </cell>
          <cell r="U9329">
            <v>0</v>
          </cell>
          <cell r="V9329">
            <v>2000000</v>
          </cell>
          <cell r="W9329">
            <v>0</v>
          </cell>
          <cell r="X9329">
            <v>2000000</v>
          </cell>
          <cell r="Z9329">
            <v>2000000</v>
          </cell>
          <cell r="AA9329">
            <v>0</v>
          </cell>
          <cell r="AB9329">
            <v>2000000</v>
          </cell>
          <cell r="AC9329">
            <v>2000000</v>
          </cell>
          <cell r="AD9329">
            <v>2000000</v>
          </cell>
          <cell r="AE9329">
            <v>2000000</v>
          </cell>
        </row>
        <row r="9330">
          <cell r="F9330" t="str">
            <v>C-3602-1300-4</v>
          </cell>
          <cell r="U9330">
            <v>45080000</v>
          </cell>
          <cell r="V9330">
            <v>0</v>
          </cell>
          <cell r="W9330">
            <v>522667</v>
          </cell>
          <cell r="X9330">
            <v>44557333</v>
          </cell>
          <cell r="Z9330">
            <v>44557333</v>
          </cell>
          <cell r="AA9330">
            <v>0</v>
          </cell>
          <cell r="AB9330">
            <v>44557333</v>
          </cell>
          <cell r="AC9330">
            <v>44557333</v>
          </cell>
          <cell r="AD9330">
            <v>44557333</v>
          </cell>
          <cell r="AE9330">
            <v>44557333</v>
          </cell>
        </row>
        <row r="9331">
          <cell r="F9331" t="str">
            <v>C-3602-1300-4</v>
          </cell>
          <cell r="U9331">
            <v>6600000</v>
          </cell>
          <cell r="V9331">
            <v>4500000</v>
          </cell>
          <cell r="W9331">
            <v>0</v>
          </cell>
          <cell r="X9331">
            <v>11100000</v>
          </cell>
          <cell r="Z9331">
            <v>10629663</v>
          </cell>
          <cell r="AA9331">
            <v>470337</v>
          </cell>
          <cell r="AB9331">
            <v>10629663</v>
          </cell>
          <cell r="AC9331">
            <v>10629663</v>
          </cell>
          <cell r="AD9331">
            <v>10629663</v>
          </cell>
          <cell r="AE9331">
            <v>10629663</v>
          </cell>
        </row>
        <row r="9332">
          <cell r="F9332" t="str">
            <v>C-3602-1300-5</v>
          </cell>
          <cell r="U9332">
            <v>80730000</v>
          </cell>
          <cell r="V9332">
            <v>0</v>
          </cell>
          <cell r="W9332">
            <v>3280001</v>
          </cell>
          <cell r="X9332">
            <v>77449999</v>
          </cell>
          <cell r="Z9332">
            <v>77099999</v>
          </cell>
          <cell r="AA9332">
            <v>350000</v>
          </cell>
          <cell r="AB9332">
            <v>77099999</v>
          </cell>
          <cell r="AC9332">
            <v>77099999</v>
          </cell>
          <cell r="AD9332">
            <v>77099999</v>
          </cell>
          <cell r="AE9332">
            <v>77099999</v>
          </cell>
        </row>
        <row r="9333">
          <cell r="F9333" t="str">
            <v>C-3603-1300-1</v>
          </cell>
          <cell r="U9333">
            <v>91735000</v>
          </cell>
          <cell r="V9333">
            <v>10000000</v>
          </cell>
          <cell r="W9333">
            <v>0</v>
          </cell>
          <cell r="X9333">
            <v>101735000</v>
          </cell>
          <cell r="Z9333">
            <v>101735000</v>
          </cell>
          <cell r="AA9333">
            <v>0</v>
          </cell>
          <cell r="AB9333">
            <v>101735000</v>
          </cell>
          <cell r="AC9333">
            <v>101735000</v>
          </cell>
          <cell r="AD9333">
            <v>101735000</v>
          </cell>
          <cell r="AE9333">
            <v>101735000</v>
          </cell>
        </row>
        <row r="9334">
          <cell r="F9334" t="str">
            <v>C-3603-1300-1</v>
          </cell>
          <cell r="U9334">
            <v>7000000</v>
          </cell>
          <cell r="V9334">
            <v>0</v>
          </cell>
          <cell r="W9334">
            <v>1000</v>
          </cell>
          <cell r="X9334">
            <v>6999000</v>
          </cell>
          <cell r="Z9334">
            <v>6999000</v>
          </cell>
          <cell r="AA9334">
            <v>0</v>
          </cell>
          <cell r="AB9334">
            <v>6999000</v>
          </cell>
          <cell r="AC9334">
            <v>6999000</v>
          </cell>
          <cell r="AD9334">
            <v>6999000</v>
          </cell>
          <cell r="AE9334">
            <v>6999000</v>
          </cell>
        </row>
        <row r="9335">
          <cell r="F9335" t="str">
            <v>C-3603-1300-1</v>
          </cell>
          <cell r="U9335">
            <v>30331000</v>
          </cell>
          <cell r="V9335">
            <v>12006600</v>
          </cell>
          <cell r="W9335">
            <v>6160001</v>
          </cell>
          <cell r="X9335">
            <v>36177599</v>
          </cell>
          <cell r="Z9335">
            <v>36030933</v>
          </cell>
          <cell r="AA9335">
            <v>146666</v>
          </cell>
          <cell r="AB9335">
            <v>36030933</v>
          </cell>
          <cell r="AC9335">
            <v>36030933</v>
          </cell>
          <cell r="AD9335">
            <v>36030933</v>
          </cell>
          <cell r="AE9335">
            <v>36030933</v>
          </cell>
        </row>
        <row r="9336">
          <cell r="F9336" t="str">
            <v>C-3603-1300-1</v>
          </cell>
          <cell r="U9336">
            <v>1030000</v>
          </cell>
          <cell r="V9336">
            <v>0</v>
          </cell>
          <cell r="W9336">
            <v>3064</v>
          </cell>
          <cell r="X9336">
            <v>1026936</v>
          </cell>
          <cell r="Z9336">
            <v>1026936</v>
          </cell>
          <cell r="AA9336">
            <v>0</v>
          </cell>
          <cell r="AB9336">
            <v>1026936</v>
          </cell>
          <cell r="AC9336">
            <v>1026936</v>
          </cell>
          <cell r="AD9336">
            <v>1026936</v>
          </cell>
          <cell r="AE9336">
            <v>1026936</v>
          </cell>
        </row>
        <row r="9337">
          <cell r="F9337" t="str">
            <v>C-3603-1300-1</v>
          </cell>
          <cell r="U9337">
            <v>2992000</v>
          </cell>
          <cell r="V9337">
            <v>0</v>
          </cell>
          <cell r="W9337">
            <v>0</v>
          </cell>
          <cell r="X9337">
            <v>2992000</v>
          </cell>
          <cell r="Z9337">
            <v>2341297</v>
          </cell>
          <cell r="AA9337">
            <v>650703</v>
          </cell>
          <cell r="AB9337">
            <v>2341297</v>
          </cell>
          <cell r="AC9337">
            <v>2341297</v>
          </cell>
          <cell r="AD9337">
            <v>2341297</v>
          </cell>
          <cell r="AE9337">
            <v>2341297</v>
          </cell>
        </row>
        <row r="9338">
          <cell r="F9338" t="str">
            <v>C-3603-1300-1</v>
          </cell>
          <cell r="U9338">
            <v>30000000</v>
          </cell>
          <cell r="V9338">
            <v>2216762</v>
          </cell>
          <cell r="W9338">
            <v>24487602</v>
          </cell>
          <cell r="X9338">
            <v>7729160</v>
          </cell>
          <cell r="Z9338">
            <v>7729160</v>
          </cell>
          <cell r="AA9338">
            <v>0</v>
          </cell>
          <cell r="AB9338">
            <v>7729160</v>
          </cell>
          <cell r="AC9338">
            <v>7729160</v>
          </cell>
          <cell r="AD9338">
            <v>7729160</v>
          </cell>
          <cell r="AE9338">
            <v>7729160</v>
          </cell>
        </row>
        <row r="9339">
          <cell r="F9339" t="str">
            <v>C-3603-1300-1</v>
          </cell>
          <cell r="U9339">
            <v>8000000</v>
          </cell>
          <cell r="V9339">
            <v>0</v>
          </cell>
          <cell r="W9339">
            <v>2388634</v>
          </cell>
          <cell r="X9339">
            <v>5611366</v>
          </cell>
          <cell r="Z9339">
            <v>5611366</v>
          </cell>
          <cell r="AA9339">
            <v>0</v>
          </cell>
          <cell r="AB9339">
            <v>5611366</v>
          </cell>
          <cell r="AC9339">
            <v>5611366</v>
          </cell>
          <cell r="AD9339">
            <v>5611366</v>
          </cell>
          <cell r="AE9339">
            <v>5611366</v>
          </cell>
        </row>
        <row r="9340">
          <cell r="F9340" t="str">
            <v>C-3603-1300-1</v>
          </cell>
          <cell r="U9340">
            <v>0</v>
          </cell>
          <cell r="V9340">
            <v>6000000</v>
          </cell>
          <cell r="W9340">
            <v>0</v>
          </cell>
          <cell r="X9340">
            <v>6000000</v>
          </cell>
          <cell r="Z9340">
            <v>4047011</v>
          </cell>
          <cell r="AA9340">
            <v>1952989</v>
          </cell>
          <cell r="AB9340">
            <v>4047011</v>
          </cell>
          <cell r="AC9340">
            <v>4047011</v>
          </cell>
          <cell r="AD9340">
            <v>4047011</v>
          </cell>
          <cell r="AE9340">
            <v>4047011</v>
          </cell>
        </row>
        <row r="9341">
          <cell r="F9341" t="str">
            <v>C-3603-1300-1</v>
          </cell>
          <cell r="U9341">
            <v>41550000</v>
          </cell>
          <cell r="V9341">
            <v>0</v>
          </cell>
          <cell r="W9341">
            <v>3134241</v>
          </cell>
          <cell r="X9341">
            <v>38415759</v>
          </cell>
          <cell r="Z9341">
            <v>38415759</v>
          </cell>
          <cell r="AA9341">
            <v>0</v>
          </cell>
          <cell r="AB9341">
            <v>38415759</v>
          </cell>
          <cell r="AC9341">
            <v>38415759</v>
          </cell>
          <cell r="AD9341">
            <v>38415759</v>
          </cell>
          <cell r="AE9341">
            <v>38415759</v>
          </cell>
        </row>
        <row r="9342">
          <cell r="F9342" t="str">
            <v>C-3603-1300-1</v>
          </cell>
          <cell r="U9342">
            <v>700000</v>
          </cell>
          <cell r="V9342">
            <v>315417</v>
          </cell>
          <cell r="W9342">
            <v>1015417</v>
          </cell>
          <cell r="X9342">
            <v>0</v>
          </cell>
          <cell r="Z9342">
            <v>0</v>
          </cell>
          <cell r="AA9342">
            <v>0</v>
          </cell>
          <cell r="AB9342">
            <v>0</v>
          </cell>
          <cell r="AC9342">
            <v>0</v>
          </cell>
          <cell r="AD9342">
            <v>0</v>
          </cell>
          <cell r="AE9342">
            <v>0</v>
          </cell>
        </row>
        <row r="9343">
          <cell r="F9343" t="str">
            <v>C-3603-1300-6</v>
          </cell>
          <cell r="U9343">
            <v>84521620</v>
          </cell>
          <cell r="V9343">
            <v>3902000</v>
          </cell>
          <cell r="W9343">
            <v>930940</v>
          </cell>
          <cell r="X9343">
            <v>87492680</v>
          </cell>
          <cell r="Z9343">
            <v>87492680</v>
          </cell>
          <cell r="AA9343">
            <v>0</v>
          </cell>
          <cell r="AB9343">
            <v>87492680</v>
          </cell>
          <cell r="AC9343">
            <v>87492680</v>
          </cell>
          <cell r="AD9343">
            <v>87492680</v>
          </cell>
          <cell r="AE9343">
            <v>87492680</v>
          </cell>
        </row>
        <row r="9344">
          <cell r="F9344" t="str">
            <v>C-3603-1300-10</v>
          </cell>
          <cell r="U9344">
            <v>182616000</v>
          </cell>
          <cell r="V9344">
            <v>0</v>
          </cell>
          <cell r="W9344">
            <v>33225</v>
          </cell>
          <cell r="X9344">
            <v>182582775</v>
          </cell>
          <cell r="Z9344">
            <v>182582768</v>
          </cell>
          <cell r="AA9344">
            <v>7</v>
          </cell>
          <cell r="AB9344">
            <v>182582768</v>
          </cell>
          <cell r="AC9344">
            <v>182582768</v>
          </cell>
          <cell r="AD9344">
            <v>182582768</v>
          </cell>
          <cell r="AE9344">
            <v>182582768</v>
          </cell>
        </row>
        <row r="9345">
          <cell r="F9345" t="str">
            <v>C-3603-1300-10</v>
          </cell>
          <cell r="U9345">
            <v>0</v>
          </cell>
          <cell r="V9345">
            <v>2349622</v>
          </cell>
          <cell r="W9345">
            <v>0</v>
          </cell>
          <cell r="X9345">
            <v>2349622</v>
          </cell>
          <cell r="Z9345">
            <v>1324000</v>
          </cell>
          <cell r="AA9345">
            <v>1025622</v>
          </cell>
          <cell r="AB9345">
            <v>1324000</v>
          </cell>
          <cell r="AC9345">
            <v>1324000</v>
          </cell>
          <cell r="AD9345">
            <v>1324000</v>
          </cell>
          <cell r="AE9345">
            <v>1324000</v>
          </cell>
        </row>
        <row r="9346">
          <cell r="F9346" t="str">
            <v>C-3603-1300-10</v>
          </cell>
          <cell r="U9346">
            <v>0</v>
          </cell>
          <cell r="V9346">
            <v>4372000</v>
          </cell>
          <cell r="W9346">
            <v>4372000</v>
          </cell>
          <cell r="X9346">
            <v>0</v>
          </cell>
          <cell r="Z9346">
            <v>0</v>
          </cell>
          <cell r="AA9346">
            <v>0</v>
          </cell>
          <cell r="AB9346">
            <v>0</v>
          </cell>
          <cell r="AC9346">
            <v>0</v>
          </cell>
          <cell r="AD9346">
            <v>0</v>
          </cell>
          <cell r="AE9346">
            <v>0</v>
          </cell>
        </row>
        <row r="9347">
          <cell r="F9347" t="str">
            <v>C-3603-1300-10</v>
          </cell>
          <cell r="U9347">
            <v>0</v>
          </cell>
          <cell r="V9347">
            <v>2206982</v>
          </cell>
          <cell r="W9347">
            <v>0</v>
          </cell>
          <cell r="X9347">
            <v>2206982</v>
          </cell>
          <cell r="Z9347">
            <v>2206982</v>
          </cell>
          <cell r="AA9347">
            <v>0</v>
          </cell>
          <cell r="AB9347">
            <v>2206982</v>
          </cell>
          <cell r="AC9347">
            <v>2206982</v>
          </cell>
          <cell r="AD9347">
            <v>2206982</v>
          </cell>
          <cell r="AE9347">
            <v>2206982</v>
          </cell>
        </row>
        <row r="9348">
          <cell r="F9348" t="str">
            <v>C-3603-1300-11</v>
          </cell>
          <cell r="U9348">
            <v>0</v>
          </cell>
          <cell r="V9348">
            <v>24000000</v>
          </cell>
          <cell r="W9348">
            <v>0</v>
          </cell>
          <cell r="X9348">
            <v>24000000</v>
          </cell>
          <cell r="Z9348">
            <v>24000000</v>
          </cell>
          <cell r="AA9348">
            <v>0</v>
          </cell>
          <cell r="AB9348">
            <v>24000000</v>
          </cell>
          <cell r="AC9348">
            <v>24000000</v>
          </cell>
          <cell r="AD9348">
            <v>24000000</v>
          </cell>
          <cell r="AE9348">
            <v>24000000</v>
          </cell>
        </row>
        <row r="9349">
          <cell r="F9349" t="str">
            <v>C-3603-1300-11</v>
          </cell>
          <cell r="U9349">
            <v>0</v>
          </cell>
          <cell r="V9349">
            <v>680000</v>
          </cell>
          <cell r="W9349">
            <v>680000</v>
          </cell>
          <cell r="X9349">
            <v>0</v>
          </cell>
          <cell r="Z9349">
            <v>0</v>
          </cell>
          <cell r="AA9349">
            <v>0</v>
          </cell>
          <cell r="AB9349">
            <v>0</v>
          </cell>
          <cell r="AC9349">
            <v>0</v>
          </cell>
          <cell r="AD9349">
            <v>0</v>
          </cell>
          <cell r="AE9349">
            <v>0</v>
          </cell>
        </row>
        <row r="9350">
          <cell r="F9350" t="str">
            <v>C-3699-1300-2</v>
          </cell>
          <cell r="U9350">
            <v>0</v>
          </cell>
          <cell r="V9350">
            <v>44080476</v>
          </cell>
          <cell r="W9350">
            <v>44080476</v>
          </cell>
          <cell r="X9350">
            <v>0</v>
          </cell>
          <cell r="Z9350">
            <v>0</v>
          </cell>
          <cell r="AA9350">
            <v>0</v>
          </cell>
          <cell r="AB9350">
            <v>0</v>
          </cell>
          <cell r="AC9350">
            <v>0</v>
          </cell>
          <cell r="AD9350">
            <v>0</v>
          </cell>
          <cell r="AE9350">
            <v>0</v>
          </cell>
        </row>
        <row r="9351">
          <cell r="F9351" t="str">
            <v>C-3699-1300-2</v>
          </cell>
          <cell r="U9351">
            <v>0</v>
          </cell>
          <cell r="V9351">
            <v>3950000</v>
          </cell>
          <cell r="W9351">
            <v>0</v>
          </cell>
          <cell r="X9351">
            <v>3950000</v>
          </cell>
          <cell r="Z9351">
            <v>3780950</v>
          </cell>
          <cell r="AA9351">
            <v>169050</v>
          </cell>
          <cell r="AB9351">
            <v>3780950</v>
          </cell>
          <cell r="AC9351">
            <v>3780950</v>
          </cell>
          <cell r="AD9351">
            <v>3780950</v>
          </cell>
          <cell r="AE9351">
            <v>3780950</v>
          </cell>
        </row>
        <row r="9352">
          <cell r="F9352" t="str">
            <v>C-3699-1300-10</v>
          </cell>
          <cell r="U9352">
            <v>5250000</v>
          </cell>
          <cell r="V9352">
            <v>12000000</v>
          </cell>
          <cell r="W9352">
            <v>3163023</v>
          </cell>
          <cell r="X9352">
            <v>14086977</v>
          </cell>
          <cell r="Z9352">
            <v>14086977</v>
          </cell>
          <cell r="AA9352">
            <v>0</v>
          </cell>
          <cell r="AB9352">
            <v>14086977</v>
          </cell>
          <cell r="AC9352">
            <v>14086977</v>
          </cell>
          <cell r="AD9352">
            <v>14086977</v>
          </cell>
          <cell r="AE9352">
            <v>14086977</v>
          </cell>
        </row>
        <row r="9353">
          <cell r="F9353" t="str">
            <v>C-3602-1300-4</v>
          </cell>
          <cell r="U9353">
            <v>223870000</v>
          </cell>
          <cell r="V9353">
            <v>10423000</v>
          </cell>
          <cell r="W9353">
            <v>0</v>
          </cell>
          <cell r="X9353">
            <v>234293000</v>
          </cell>
          <cell r="Z9353">
            <v>204583738</v>
          </cell>
          <cell r="AA9353">
            <v>29709262</v>
          </cell>
          <cell r="AB9353">
            <v>204583738</v>
          </cell>
          <cell r="AC9353">
            <v>204583738</v>
          </cell>
          <cell r="AD9353">
            <v>204583738</v>
          </cell>
          <cell r="AE9353">
            <v>204583738</v>
          </cell>
        </row>
        <row r="9354">
          <cell r="F9354" t="str">
            <v>C-3602-1300-4</v>
          </cell>
          <cell r="U9354">
            <v>45400000</v>
          </cell>
          <cell r="V9354">
            <v>0</v>
          </cell>
          <cell r="W9354">
            <v>0</v>
          </cell>
          <cell r="X9354">
            <v>45400000</v>
          </cell>
          <cell r="Z9354">
            <v>45378479</v>
          </cell>
          <cell r="AA9354">
            <v>21521</v>
          </cell>
          <cell r="AB9354">
            <v>45378479</v>
          </cell>
          <cell r="AC9354">
            <v>45378479</v>
          </cell>
          <cell r="AD9354">
            <v>45378479</v>
          </cell>
          <cell r="AE9354">
            <v>45378479</v>
          </cell>
        </row>
        <row r="9355">
          <cell r="F9355" t="str">
            <v>C-3602-1300-4</v>
          </cell>
          <cell r="U9355">
            <v>0</v>
          </cell>
          <cell r="V9355">
            <v>40970700</v>
          </cell>
          <cell r="W9355">
            <v>0</v>
          </cell>
          <cell r="X9355">
            <v>40970700</v>
          </cell>
          <cell r="Z9355">
            <v>40934561</v>
          </cell>
          <cell r="AA9355">
            <v>36139</v>
          </cell>
          <cell r="AB9355">
            <v>40934561</v>
          </cell>
          <cell r="AC9355">
            <v>40934561</v>
          </cell>
          <cell r="AD9355">
            <v>40934561</v>
          </cell>
          <cell r="AE9355">
            <v>40934561</v>
          </cell>
        </row>
        <row r="9356">
          <cell r="F9356" t="str">
            <v>C-3602-1300-4</v>
          </cell>
          <cell r="U9356">
            <v>3000000</v>
          </cell>
          <cell r="V9356">
            <v>300000</v>
          </cell>
          <cell r="W9356">
            <v>3000000</v>
          </cell>
          <cell r="X9356">
            <v>300000</v>
          </cell>
          <cell r="Z9356">
            <v>0</v>
          </cell>
          <cell r="AA9356">
            <v>300000</v>
          </cell>
          <cell r="AB9356">
            <v>0</v>
          </cell>
          <cell r="AC9356">
            <v>0</v>
          </cell>
          <cell r="AD9356">
            <v>0</v>
          </cell>
          <cell r="AE9356">
            <v>0</v>
          </cell>
        </row>
        <row r="9357">
          <cell r="F9357" t="str">
            <v>C-3602-1300-5</v>
          </cell>
          <cell r="U9357">
            <v>437063</v>
          </cell>
          <cell r="V9357">
            <v>2007095</v>
          </cell>
          <cell r="W9357">
            <v>0</v>
          </cell>
          <cell r="X9357">
            <v>2444158</v>
          </cell>
          <cell r="Z9357">
            <v>2362343</v>
          </cell>
          <cell r="AA9357">
            <v>81815</v>
          </cell>
          <cell r="AB9357">
            <v>2362343</v>
          </cell>
          <cell r="AC9357">
            <v>2362343</v>
          </cell>
          <cell r="AD9357">
            <v>2362343</v>
          </cell>
          <cell r="AE9357">
            <v>2362343</v>
          </cell>
        </row>
        <row r="9358">
          <cell r="F9358" t="str">
            <v>C-3602-1300-5</v>
          </cell>
          <cell r="U9358">
            <v>14568750</v>
          </cell>
          <cell r="V9358">
            <v>0</v>
          </cell>
          <cell r="W9358">
            <v>79547</v>
          </cell>
          <cell r="X9358">
            <v>14489203</v>
          </cell>
          <cell r="Z9358">
            <v>14489203</v>
          </cell>
          <cell r="AA9358">
            <v>0</v>
          </cell>
          <cell r="AB9358">
            <v>14489203</v>
          </cell>
          <cell r="AC9358">
            <v>14489203</v>
          </cell>
          <cell r="AD9358">
            <v>14489203</v>
          </cell>
          <cell r="AE9358">
            <v>14489203</v>
          </cell>
        </row>
        <row r="9359">
          <cell r="F9359" t="str">
            <v>C-3602-1300-5</v>
          </cell>
          <cell r="U9359">
            <v>4370625</v>
          </cell>
          <cell r="V9359">
            <v>0</v>
          </cell>
          <cell r="W9359">
            <v>130488</v>
          </cell>
          <cell r="X9359">
            <v>4240137</v>
          </cell>
          <cell r="Z9359">
            <v>4240137</v>
          </cell>
          <cell r="AA9359">
            <v>0</v>
          </cell>
          <cell r="AB9359">
            <v>4240137</v>
          </cell>
          <cell r="AC9359">
            <v>4240137</v>
          </cell>
          <cell r="AD9359">
            <v>4240137</v>
          </cell>
          <cell r="AE9359">
            <v>4240137</v>
          </cell>
        </row>
        <row r="9360">
          <cell r="F9360" t="str">
            <v>C-3603-1300-1</v>
          </cell>
          <cell r="U9360">
            <v>102654000</v>
          </cell>
          <cell r="V9360">
            <v>5345408</v>
          </cell>
          <cell r="W9360">
            <v>4954201</v>
          </cell>
          <cell r="X9360">
            <v>103045207</v>
          </cell>
          <cell r="Z9360">
            <v>103030207</v>
          </cell>
          <cell r="AA9360">
            <v>15000</v>
          </cell>
          <cell r="AB9360">
            <v>103030207</v>
          </cell>
          <cell r="AC9360">
            <v>103030207</v>
          </cell>
          <cell r="AD9360">
            <v>103030207</v>
          </cell>
          <cell r="AE9360">
            <v>103030207</v>
          </cell>
        </row>
        <row r="9361">
          <cell r="F9361" t="str">
            <v>C-3603-1300-1</v>
          </cell>
          <cell r="U9361">
            <v>35000000</v>
          </cell>
          <cell r="V9361">
            <v>0</v>
          </cell>
          <cell r="W9361">
            <v>511400</v>
          </cell>
          <cell r="X9361">
            <v>34488600</v>
          </cell>
          <cell r="Z9361">
            <v>34488600</v>
          </cell>
          <cell r="AA9361">
            <v>0</v>
          </cell>
          <cell r="AB9361">
            <v>34488600</v>
          </cell>
          <cell r="AC9361">
            <v>34488600</v>
          </cell>
          <cell r="AD9361">
            <v>34488600</v>
          </cell>
          <cell r="AE9361">
            <v>34488600</v>
          </cell>
        </row>
        <row r="9362">
          <cell r="F9362" t="str">
            <v>C-3603-1300-1</v>
          </cell>
          <cell r="U9362">
            <v>25172000</v>
          </cell>
          <cell r="V9362">
            <v>0</v>
          </cell>
          <cell r="W9362">
            <v>875900</v>
          </cell>
          <cell r="X9362">
            <v>24296100</v>
          </cell>
          <cell r="Z9362">
            <v>17696100</v>
          </cell>
          <cell r="AA9362">
            <v>6600000</v>
          </cell>
          <cell r="AB9362">
            <v>17696100</v>
          </cell>
          <cell r="AC9362">
            <v>17696100</v>
          </cell>
          <cell r="AD9362">
            <v>17696100</v>
          </cell>
          <cell r="AE9362">
            <v>17696100</v>
          </cell>
        </row>
        <row r="9363">
          <cell r="F9363" t="str">
            <v>C-3603-1300-1</v>
          </cell>
          <cell r="U9363">
            <v>0</v>
          </cell>
          <cell r="V9363">
            <v>4000000</v>
          </cell>
          <cell r="W9363">
            <v>0</v>
          </cell>
          <cell r="X9363">
            <v>4000000</v>
          </cell>
          <cell r="Z9363">
            <v>1757500</v>
          </cell>
          <cell r="AA9363">
            <v>2242500</v>
          </cell>
          <cell r="AB9363">
            <v>1757500</v>
          </cell>
          <cell r="AC9363">
            <v>1757500</v>
          </cell>
          <cell r="AD9363">
            <v>1757500</v>
          </cell>
          <cell r="AE9363">
            <v>1757500</v>
          </cell>
        </row>
        <row r="9364">
          <cell r="F9364" t="str">
            <v>C-3603-1300-1</v>
          </cell>
          <cell r="U9364">
            <v>62205000</v>
          </cell>
          <cell r="V9364">
            <v>0</v>
          </cell>
          <cell r="W9364">
            <v>24765000</v>
          </cell>
          <cell r="X9364">
            <v>37440000</v>
          </cell>
          <cell r="Z9364">
            <v>37440000</v>
          </cell>
          <cell r="AA9364">
            <v>0</v>
          </cell>
          <cell r="AB9364">
            <v>37440000</v>
          </cell>
          <cell r="AC9364">
            <v>37440000</v>
          </cell>
          <cell r="AD9364">
            <v>37440000</v>
          </cell>
          <cell r="AE9364">
            <v>37440000</v>
          </cell>
        </row>
        <row r="9365">
          <cell r="F9365" t="str">
            <v>C-3603-1300-1</v>
          </cell>
          <cell r="U9365">
            <v>226576000</v>
          </cell>
          <cell r="V9365">
            <v>127557318</v>
          </cell>
          <cell r="W9365">
            <v>55226243</v>
          </cell>
          <cell r="X9365">
            <v>298907075</v>
          </cell>
          <cell r="Z9365">
            <v>290346237</v>
          </cell>
          <cell r="AA9365">
            <v>8560838</v>
          </cell>
          <cell r="AB9365">
            <v>290346237</v>
          </cell>
          <cell r="AC9365">
            <v>290346237</v>
          </cell>
          <cell r="AD9365">
            <v>290346237</v>
          </cell>
          <cell r="AE9365">
            <v>290346237</v>
          </cell>
        </row>
        <row r="9366">
          <cell r="F9366" t="str">
            <v>C-3603-1300-1</v>
          </cell>
          <cell r="U9366">
            <v>10000000</v>
          </cell>
          <cell r="V9366">
            <v>0</v>
          </cell>
          <cell r="W9366">
            <v>10000000</v>
          </cell>
          <cell r="X9366">
            <v>0</v>
          </cell>
          <cell r="Z9366">
            <v>0</v>
          </cell>
          <cell r="AA9366">
            <v>0</v>
          </cell>
          <cell r="AB9366">
            <v>0</v>
          </cell>
          <cell r="AC9366">
            <v>0</v>
          </cell>
          <cell r="AD9366">
            <v>0</v>
          </cell>
          <cell r="AE9366">
            <v>0</v>
          </cell>
        </row>
        <row r="9367">
          <cell r="F9367" t="str">
            <v>C-3603-1300-1</v>
          </cell>
          <cell r="U9367">
            <v>88442000</v>
          </cell>
          <cell r="V9367">
            <v>0</v>
          </cell>
          <cell r="W9367">
            <v>0</v>
          </cell>
          <cell r="X9367">
            <v>88442000</v>
          </cell>
          <cell r="Z9367">
            <v>82617872</v>
          </cell>
          <cell r="AA9367">
            <v>5824128</v>
          </cell>
          <cell r="AB9367">
            <v>82617872</v>
          </cell>
          <cell r="AC9367">
            <v>82617872</v>
          </cell>
          <cell r="AD9367">
            <v>82617872</v>
          </cell>
          <cell r="AE9367">
            <v>82617872</v>
          </cell>
        </row>
        <row r="9368">
          <cell r="F9368" t="str">
            <v>C-3603-1300-1</v>
          </cell>
          <cell r="U9368">
            <v>63894000</v>
          </cell>
          <cell r="V9368">
            <v>0</v>
          </cell>
          <cell r="W9368">
            <v>6000000</v>
          </cell>
          <cell r="X9368">
            <v>57894000</v>
          </cell>
          <cell r="Z9368">
            <v>55668056</v>
          </cell>
          <cell r="AA9368">
            <v>2225944</v>
          </cell>
          <cell r="AB9368">
            <v>55668056</v>
          </cell>
          <cell r="AC9368">
            <v>55668056</v>
          </cell>
          <cell r="AD9368">
            <v>55668056</v>
          </cell>
          <cell r="AE9368">
            <v>55668056</v>
          </cell>
        </row>
        <row r="9369">
          <cell r="F9369" t="str">
            <v>C-3603-1300-1</v>
          </cell>
          <cell r="U9369">
            <v>84679000</v>
          </cell>
          <cell r="V9369">
            <v>87080245</v>
          </cell>
          <cell r="W9369">
            <v>894833</v>
          </cell>
          <cell r="X9369">
            <v>170864412</v>
          </cell>
          <cell r="Z9369">
            <v>170758184</v>
          </cell>
          <cell r="AA9369">
            <v>106228</v>
          </cell>
          <cell r="AB9369">
            <v>170758184</v>
          </cell>
          <cell r="AC9369">
            <v>170758184</v>
          </cell>
          <cell r="AD9369">
            <v>170758184</v>
          </cell>
          <cell r="AE9369">
            <v>170758184</v>
          </cell>
        </row>
        <row r="9370">
          <cell r="F9370" t="str">
            <v>C-3603-1300-1</v>
          </cell>
          <cell r="U9370">
            <v>191119000</v>
          </cell>
          <cell r="V9370">
            <v>7000000</v>
          </cell>
          <cell r="W9370">
            <v>32824069</v>
          </cell>
          <cell r="X9370">
            <v>165294931</v>
          </cell>
          <cell r="Z9370">
            <v>165294931</v>
          </cell>
          <cell r="AA9370">
            <v>0</v>
          </cell>
          <cell r="AB9370">
            <v>165294931</v>
          </cell>
          <cell r="AC9370">
            <v>165294931</v>
          </cell>
          <cell r="AD9370">
            <v>165294931</v>
          </cell>
          <cell r="AE9370">
            <v>165294931</v>
          </cell>
        </row>
        <row r="9371">
          <cell r="F9371" t="str">
            <v>C-3603-1300-1</v>
          </cell>
          <cell r="U9371">
            <v>492821000</v>
          </cell>
          <cell r="V9371">
            <v>0</v>
          </cell>
          <cell r="W9371">
            <v>30039462</v>
          </cell>
          <cell r="X9371">
            <v>462781538</v>
          </cell>
          <cell r="Z9371">
            <v>462661372</v>
          </cell>
          <cell r="AA9371">
            <v>120166</v>
          </cell>
          <cell r="AB9371">
            <v>462661372</v>
          </cell>
          <cell r="AC9371">
            <v>462661372</v>
          </cell>
          <cell r="AD9371">
            <v>462661372</v>
          </cell>
          <cell r="AE9371">
            <v>462661372</v>
          </cell>
        </row>
        <row r="9372">
          <cell r="F9372" t="str">
            <v>C-3603-1300-1</v>
          </cell>
          <cell r="U9372">
            <v>0</v>
          </cell>
          <cell r="V9372">
            <v>5000</v>
          </cell>
          <cell r="W9372">
            <v>0</v>
          </cell>
          <cell r="X9372">
            <v>5000</v>
          </cell>
          <cell r="Z9372">
            <v>5000</v>
          </cell>
          <cell r="AA9372">
            <v>0</v>
          </cell>
          <cell r="AB9372">
            <v>5000</v>
          </cell>
          <cell r="AC9372">
            <v>5000</v>
          </cell>
          <cell r="AD9372">
            <v>5000</v>
          </cell>
          <cell r="AE9372">
            <v>5000</v>
          </cell>
        </row>
        <row r="9373">
          <cell r="F9373" t="str">
            <v>C-3603-1300-1</v>
          </cell>
          <cell r="U9373">
            <v>8000000</v>
          </cell>
          <cell r="V9373">
            <v>0</v>
          </cell>
          <cell r="W9373">
            <v>19646</v>
          </cell>
          <cell r="X9373">
            <v>7980354</v>
          </cell>
          <cell r="Z9373">
            <v>7980354</v>
          </cell>
          <cell r="AA9373">
            <v>0</v>
          </cell>
          <cell r="AB9373">
            <v>7980354</v>
          </cell>
          <cell r="AC9373">
            <v>7980354</v>
          </cell>
          <cell r="AD9373">
            <v>7980354</v>
          </cell>
          <cell r="AE9373">
            <v>7980354</v>
          </cell>
        </row>
        <row r="9374">
          <cell r="F9374" t="str">
            <v>C-3603-1300-1</v>
          </cell>
          <cell r="U9374">
            <v>70000000</v>
          </cell>
          <cell r="V9374">
            <v>0</v>
          </cell>
          <cell r="W9374">
            <v>3472526</v>
          </cell>
          <cell r="X9374">
            <v>66527474</v>
          </cell>
          <cell r="Z9374">
            <v>66527474</v>
          </cell>
          <cell r="AA9374">
            <v>0</v>
          </cell>
          <cell r="AB9374">
            <v>66527474</v>
          </cell>
          <cell r="AC9374">
            <v>66527474</v>
          </cell>
          <cell r="AD9374">
            <v>66527474</v>
          </cell>
          <cell r="AE9374">
            <v>66527474</v>
          </cell>
        </row>
        <row r="9375">
          <cell r="F9375" t="str">
            <v>C-3603-1300-1</v>
          </cell>
          <cell r="U9375">
            <v>1197000</v>
          </cell>
          <cell r="V9375">
            <v>0</v>
          </cell>
          <cell r="W9375">
            <v>602</v>
          </cell>
          <cell r="X9375">
            <v>1196398</v>
          </cell>
          <cell r="Z9375">
            <v>1196398</v>
          </cell>
          <cell r="AA9375">
            <v>0</v>
          </cell>
          <cell r="AB9375">
            <v>1196398</v>
          </cell>
          <cell r="AC9375">
            <v>1196398</v>
          </cell>
          <cell r="AD9375">
            <v>1196398</v>
          </cell>
          <cell r="AE9375">
            <v>1196398</v>
          </cell>
        </row>
        <row r="9376">
          <cell r="F9376" t="str">
            <v>C-3603-1300-1</v>
          </cell>
          <cell r="U9376">
            <v>142000</v>
          </cell>
          <cell r="V9376">
            <v>0</v>
          </cell>
          <cell r="W9376">
            <v>0</v>
          </cell>
          <cell r="X9376">
            <v>142000</v>
          </cell>
          <cell r="Z9376">
            <v>142000</v>
          </cell>
          <cell r="AA9376">
            <v>0</v>
          </cell>
          <cell r="AB9376">
            <v>142000</v>
          </cell>
          <cell r="AC9376">
            <v>142000</v>
          </cell>
          <cell r="AD9376">
            <v>142000</v>
          </cell>
          <cell r="AE9376">
            <v>142000</v>
          </cell>
        </row>
        <row r="9377">
          <cell r="F9377" t="str">
            <v>C-3603-1300-1</v>
          </cell>
          <cell r="U9377">
            <v>0</v>
          </cell>
          <cell r="V9377">
            <v>2255838</v>
          </cell>
          <cell r="W9377">
            <v>2255838</v>
          </cell>
          <cell r="X9377">
            <v>0</v>
          </cell>
          <cell r="Z9377">
            <v>0</v>
          </cell>
          <cell r="AA9377">
            <v>0</v>
          </cell>
          <cell r="AB9377">
            <v>0</v>
          </cell>
          <cell r="AC9377">
            <v>0</v>
          </cell>
          <cell r="AD9377">
            <v>0</v>
          </cell>
          <cell r="AE9377">
            <v>0</v>
          </cell>
        </row>
        <row r="9378">
          <cell r="F9378" t="str">
            <v>C-3603-1300-1</v>
          </cell>
          <cell r="U9378">
            <v>1625000</v>
          </cell>
          <cell r="V9378">
            <v>0</v>
          </cell>
          <cell r="W9378">
            <v>0</v>
          </cell>
          <cell r="X9378">
            <v>1625000</v>
          </cell>
          <cell r="Z9378">
            <v>1620612</v>
          </cell>
          <cell r="AA9378">
            <v>4388</v>
          </cell>
          <cell r="AB9378">
            <v>1620612</v>
          </cell>
          <cell r="AC9378">
            <v>1620612</v>
          </cell>
          <cell r="AD9378">
            <v>1620612</v>
          </cell>
          <cell r="AE9378">
            <v>1620612</v>
          </cell>
        </row>
        <row r="9379">
          <cell r="F9379" t="str">
            <v>C-3603-1300-1</v>
          </cell>
          <cell r="U9379">
            <v>5000000</v>
          </cell>
          <cell r="V9379">
            <v>0</v>
          </cell>
          <cell r="W9379">
            <v>9337</v>
          </cell>
          <cell r="X9379">
            <v>4990663</v>
          </cell>
          <cell r="Z9379">
            <v>4990663</v>
          </cell>
          <cell r="AA9379">
            <v>0</v>
          </cell>
          <cell r="AB9379">
            <v>4990663</v>
          </cell>
          <cell r="AC9379">
            <v>4990663</v>
          </cell>
          <cell r="AD9379">
            <v>4990663</v>
          </cell>
          <cell r="AE9379">
            <v>4990663</v>
          </cell>
        </row>
        <row r="9380">
          <cell r="F9380" t="str">
            <v>C-3603-1300-1</v>
          </cell>
          <cell r="U9380">
            <v>305000</v>
          </cell>
          <cell r="V9380">
            <v>0</v>
          </cell>
          <cell r="W9380">
            <v>9900</v>
          </cell>
          <cell r="X9380">
            <v>295100</v>
          </cell>
          <cell r="Z9380">
            <v>295100</v>
          </cell>
          <cell r="AA9380">
            <v>0</v>
          </cell>
          <cell r="AB9380">
            <v>295100</v>
          </cell>
          <cell r="AC9380">
            <v>295100</v>
          </cell>
          <cell r="AD9380">
            <v>295100</v>
          </cell>
          <cell r="AE9380">
            <v>295100</v>
          </cell>
        </row>
        <row r="9381">
          <cell r="F9381" t="str">
            <v>C-3603-1300-1</v>
          </cell>
          <cell r="U9381">
            <v>6386000</v>
          </cell>
          <cell r="V9381">
            <v>0</v>
          </cell>
          <cell r="W9381">
            <v>1126000</v>
          </cell>
          <cell r="X9381">
            <v>5260000</v>
          </cell>
          <cell r="Z9381">
            <v>5260000</v>
          </cell>
          <cell r="AA9381">
            <v>0</v>
          </cell>
          <cell r="AB9381">
            <v>5260000</v>
          </cell>
          <cell r="AC9381">
            <v>5260000</v>
          </cell>
          <cell r="AD9381">
            <v>5260000</v>
          </cell>
          <cell r="AE9381">
            <v>5260000</v>
          </cell>
        </row>
        <row r="9382">
          <cell r="F9382" t="str">
            <v>C-3603-1300-1</v>
          </cell>
          <cell r="U9382">
            <v>1414000</v>
          </cell>
          <cell r="V9382">
            <v>0</v>
          </cell>
          <cell r="W9382">
            <v>476396</v>
          </cell>
          <cell r="X9382">
            <v>937604</v>
          </cell>
          <cell r="Z9382">
            <v>937603</v>
          </cell>
          <cell r="AA9382">
            <v>1</v>
          </cell>
          <cell r="AB9382">
            <v>937603</v>
          </cell>
          <cell r="AC9382">
            <v>937603</v>
          </cell>
          <cell r="AD9382">
            <v>937603</v>
          </cell>
          <cell r="AE9382">
            <v>937603</v>
          </cell>
        </row>
        <row r="9383">
          <cell r="F9383" t="str">
            <v>C-3603-1300-1</v>
          </cell>
          <cell r="U9383">
            <v>1895000</v>
          </cell>
          <cell r="V9383">
            <v>0</v>
          </cell>
          <cell r="W9383">
            <v>196940</v>
          </cell>
          <cell r="X9383">
            <v>1698060</v>
          </cell>
          <cell r="Z9383">
            <v>1698060</v>
          </cell>
          <cell r="AA9383">
            <v>0</v>
          </cell>
          <cell r="AB9383">
            <v>1698060</v>
          </cell>
          <cell r="AC9383">
            <v>1698060</v>
          </cell>
          <cell r="AD9383">
            <v>1698060</v>
          </cell>
          <cell r="AE9383">
            <v>1698060</v>
          </cell>
        </row>
        <row r="9384">
          <cell r="F9384" t="str">
            <v>C-3603-1300-1</v>
          </cell>
          <cell r="U9384">
            <v>15450000</v>
          </cell>
          <cell r="V9384">
            <v>0</v>
          </cell>
          <cell r="W9384">
            <v>15450000</v>
          </cell>
          <cell r="X9384">
            <v>0</v>
          </cell>
          <cell r="Z9384">
            <v>0</v>
          </cell>
          <cell r="AA9384">
            <v>0</v>
          </cell>
          <cell r="AB9384">
            <v>0</v>
          </cell>
          <cell r="AC9384">
            <v>0</v>
          </cell>
          <cell r="AD9384">
            <v>0</v>
          </cell>
          <cell r="AE9384">
            <v>0</v>
          </cell>
        </row>
        <row r="9385">
          <cell r="F9385" t="str">
            <v>C-3603-1300-1</v>
          </cell>
          <cell r="U9385">
            <v>0</v>
          </cell>
          <cell r="V9385">
            <v>2277914</v>
          </cell>
          <cell r="W9385">
            <v>0</v>
          </cell>
          <cell r="X9385">
            <v>2277914</v>
          </cell>
          <cell r="Z9385">
            <v>2277914</v>
          </cell>
          <cell r="AA9385">
            <v>0</v>
          </cell>
          <cell r="AB9385">
            <v>2277914</v>
          </cell>
          <cell r="AC9385">
            <v>2277914</v>
          </cell>
          <cell r="AD9385">
            <v>2277914</v>
          </cell>
          <cell r="AE9385">
            <v>2277914</v>
          </cell>
        </row>
        <row r="9386">
          <cell r="F9386" t="str">
            <v>C-3603-1300-3</v>
          </cell>
          <cell r="U9386">
            <v>39899500</v>
          </cell>
          <cell r="V9386">
            <v>0</v>
          </cell>
          <cell r="W9386">
            <v>2617836</v>
          </cell>
          <cell r="X9386">
            <v>37281664</v>
          </cell>
          <cell r="Z9386">
            <v>37281664</v>
          </cell>
          <cell r="AA9386">
            <v>0</v>
          </cell>
          <cell r="AB9386">
            <v>37281664</v>
          </cell>
          <cell r="AC9386">
            <v>37281664</v>
          </cell>
          <cell r="AD9386">
            <v>37281664</v>
          </cell>
          <cell r="AE9386">
            <v>37281664</v>
          </cell>
        </row>
        <row r="9387">
          <cell r="F9387" t="str">
            <v>C-3603-1300-3</v>
          </cell>
          <cell r="U9387">
            <v>3025900</v>
          </cell>
          <cell r="V9387">
            <v>0</v>
          </cell>
          <cell r="W9387">
            <v>18908</v>
          </cell>
          <cell r="X9387">
            <v>3006992</v>
          </cell>
          <cell r="Z9387">
            <v>3006992</v>
          </cell>
          <cell r="AA9387">
            <v>0</v>
          </cell>
          <cell r="AB9387">
            <v>3006992</v>
          </cell>
          <cell r="AC9387">
            <v>3006992</v>
          </cell>
          <cell r="AD9387">
            <v>3006992</v>
          </cell>
          <cell r="AE9387">
            <v>3006992</v>
          </cell>
        </row>
        <row r="9388">
          <cell r="F9388" t="str">
            <v>C-3603-1300-3</v>
          </cell>
          <cell r="U9388">
            <v>15959800</v>
          </cell>
          <cell r="V9388">
            <v>0</v>
          </cell>
          <cell r="W9388">
            <v>176590</v>
          </cell>
          <cell r="X9388">
            <v>15783210</v>
          </cell>
          <cell r="Z9388">
            <v>15783210</v>
          </cell>
          <cell r="AA9388">
            <v>0</v>
          </cell>
          <cell r="AB9388">
            <v>15783210</v>
          </cell>
          <cell r="AC9388">
            <v>15783210</v>
          </cell>
          <cell r="AD9388">
            <v>15783210</v>
          </cell>
          <cell r="AE9388">
            <v>15783210</v>
          </cell>
        </row>
        <row r="9389">
          <cell r="F9389" t="str">
            <v>C-3603-1300-3</v>
          </cell>
          <cell r="U9389">
            <v>68840000</v>
          </cell>
          <cell r="V9389">
            <v>11951010</v>
          </cell>
          <cell r="W9389">
            <v>4437350</v>
          </cell>
          <cell r="X9389">
            <v>76353660</v>
          </cell>
          <cell r="Z9389">
            <v>75247085</v>
          </cell>
          <cell r="AA9389">
            <v>1106575</v>
          </cell>
          <cell r="AB9389">
            <v>75247085</v>
          </cell>
          <cell r="AC9389">
            <v>75247085</v>
          </cell>
          <cell r="AD9389">
            <v>75247085</v>
          </cell>
          <cell r="AE9389">
            <v>75247085</v>
          </cell>
        </row>
        <row r="9390">
          <cell r="F9390" t="str">
            <v>C-3603-1300-4</v>
          </cell>
          <cell r="U9390">
            <v>0</v>
          </cell>
          <cell r="V9390">
            <v>2901042</v>
          </cell>
          <cell r="W9390">
            <v>50859</v>
          </cell>
          <cell r="X9390">
            <v>2850183</v>
          </cell>
          <cell r="Z9390">
            <v>2850183</v>
          </cell>
          <cell r="AA9390">
            <v>0</v>
          </cell>
          <cell r="AB9390">
            <v>2850183</v>
          </cell>
          <cell r="AC9390">
            <v>2850183</v>
          </cell>
          <cell r="AD9390">
            <v>2850183</v>
          </cell>
          <cell r="AE9390">
            <v>2850183</v>
          </cell>
        </row>
        <row r="9391">
          <cell r="F9391" t="str">
            <v>C-3603-1300-4</v>
          </cell>
          <cell r="U9391">
            <v>129838016</v>
          </cell>
          <cell r="V9391">
            <v>43691682</v>
          </cell>
          <cell r="W9391">
            <v>9766646</v>
          </cell>
          <cell r="X9391">
            <v>163763052</v>
          </cell>
          <cell r="Z9391">
            <v>163753052</v>
          </cell>
          <cell r="AA9391">
            <v>10000</v>
          </cell>
          <cell r="AB9391">
            <v>163753052</v>
          </cell>
          <cell r="AC9391">
            <v>163753052</v>
          </cell>
          <cell r="AD9391">
            <v>163753052</v>
          </cell>
          <cell r="AE9391">
            <v>163753052</v>
          </cell>
        </row>
        <row r="9392">
          <cell r="F9392" t="str">
            <v>C-3603-1300-9</v>
          </cell>
          <cell r="U9392">
            <v>44050000</v>
          </cell>
          <cell r="V9392">
            <v>3800000</v>
          </cell>
          <cell r="W9392">
            <v>12276666</v>
          </cell>
          <cell r="X9392">
            <v>35573334</v>
          </cell>
          <cell r="Z9392">
            <v>35573334</v>
          </cell>
          <cell r="AA9392">
            <v>0</v>
          </cell>
          <cell r="AB9392">
            <v>35573334</v>
          </cell>
          <cell r="AC9392">
            <v>35573334</v>
          </cell>
          <cell r="AD9392">
            <v>35573334</v>
          </cell>
          <cell r="AE9392">
            <v>35573334</v>
          </cell>
        </row>
        <row r="9393">
          <cell r="F9393" t="str">
            <v>C-3603-1300-9</v>
          </cell>
          <cell r="U9393">
            <v>1500000</v>
          </cell>
          <cell r="V9393">
            <v>0</v>
          </cell>
          <cell r="W9393">
            <v>1848</v>
          </cell>
          <cell r="X9393">
            <v>1498152</v>
          </cell>
          <cell r="Z9393">
            <v>1498152</v>
          </cell>
          <cell r="AA9393">
            <v>0</v>
          </cell>
          <cell r="AB9393">
            <v>1498152</v>
          </cell>
          <cell r="AC9393">
            <v>1498152</v>
          </cell>
          <cell r="AD9393">
            <v>1498152</v>
          </cell>
          <cell r="AE9393">
            <v>1498152</v>
          </cell>
        </row>
        <row r="9394">
          <cell r="F9394" t="str">
            <v>C-3603-1300-11</v>
          </cell>
          <cell r="U9394">
            <v>0</v>
          </cell>
          <cell r="V9394">
            <v>5100000</v>
          </cell>
          <cell r="W9394">
            <v>2040</v>
          </cell>
          <cell r="X9394">
            <v>5097960</v>
          </cell>
          <cell r="Z9394">
            <v>4819500</v>
          </cell>
          <cell r="AA9394">
            <v>278460</v>
          </cell>
          <cell r="AB9394">
            <v>4819500</v>
          </cell>
          <cell r="AC9394">
            <v>4819500</v>
          </cell>
          <cell r="AD9394">
            <v>4819500</v>
          </cell>
          <cell r="AE9394">
            <v>4819500</v>
          </cell>
        </row>
        <row r="9395">
          <cell r="F9395" t="str">
            <v>C-3603-1300-11</v>
          </cell>
          <cell r="U9395">
            <v>0</v>
          </cell>
          <cell r="V9395">
            <v>24000000</v>
          </cell>
          <cell r="W9395">
            <v>24000000</v>
          </cell>
          <cell r="X9395">
            <v>0</v>
          </cell>
          <cell r="Z9395">
            <v>0</v>
          </cell>
          <cell r="AA9395">
            <v>0</v>
          </cell>
          <cell r="AB9395">
            <v>0</v>
          </cell>
          <cell r="AC9395">
            <v>0</v>
          </cell>
          <cell r="AD9395">
            <v>0</v>
          </cell>
          <cell r="AE9395">
            <v>0</v>
          </cell>
        </row>
        <row r="9396">
          <cell r="F9396" t="str">
            <v>C-3603-1300-11</v>
          </cell>
          <cell r="U9396">
            <v>0</v>
          </cell>
          <cell r="V9396">
            <v>1118000</v>
          </cell>
          <cell r="W9396">
            <v>1118000</v>
          </cell>
          <cell r="X9396">
            <v>0</v>
          </cell>
          <cell r="Z9396">
            <v>0</v>
          </cell>
          <cell r="AA9396">
            <v>0</v>
          </cell>
          <cell r="AB9396">
            <v>0</v>
          </cell>
          <cell r="AC9396">
            <v>0</v>
          </cell>
          <cell r="AD9396">
            <v>0</v>
          </cell>
          <cell r="AE9396">
            <v>0</v>
          </cell>
        </row>
        <row r="9397">
          <cell r="F9397" t="str">
            <v>C-3603-1300-11</v>
          </cell>
          <cell r="U9397">
            <v>0</v>
          </cell>
          <cell r="V9397">
            <v>52609950</v>
          </cell>
          <cell r="W9397">
            <v>434350</v>
          </cell>
          <cell r="X9397">
            <v>52175600</v>
          </cell>
          <cell r="Z9397">
            <v>52175600</v>
          </cell>
          <cell r="AA9397">
            <v>0</v>
          </cell>
          <cell r="AB9397">
            <v>52175600</v>
          </cell>
          <cell r="AC9397">
            <v>52175600</v>
          </cell>
          <cell r="AD9397">
            <v>52175600</v>
          </cell>
          <cell r="AE9397">
            <v>52175600</v>
          </cell>
        </row>
        <row r="9398">
          <cell r="F9398" t="str">
            <v>C-3605-1300-1</v>
          </cell>
          <cell r="U9398">
            <v>17000000</v>
          </cell>
          <cell r="V9398">
            <v>0</v>
          </cell>
          <cell r="W9398">
            <v>7900000</v>
          </cell>
          <cell r="X9398">
            <v>9100000</v>
          </cell>
          <cell r="Z9398">
            <v>0</v>
          </cell>
          <cell r="AA9398">
            <v>9100000</v>
          </cell>
          <cell r="AB9398">
            <v>0</v>
          </cell>
          <cell r="AC9398">
            <v>0</v>
          </cell>
          <cell r="AD9398">
            <v>0</v>
          </cell>
          <cell r="AE9398">
            <v>0</v>
          </cell>
        </row>
        <row r="9399">
          <cell r="F9399" t="str">
            <v>C-3605-1300-1</v>
          </cell>
          <cell r="U9399">
            <v>83338035</v>
          </cell>
          <cell r="V9399">
            <v>5011847</v>
          </cell>
          <cell r="W9399">
            <v>45588</v>
          </cell>
          <cell r="X9399">
            <v>88304294</v>
          </cell>
          <cell r="Z9399">
            <v>85811137</v>
          </cell>
          <cell r="AA9399">
            <v>2493157</v>
          </cell>
          <cell r="AB9399">
            <v>85811137</v>
          </cell>
          <cell r="AC9399">
            <v>85811137</v>
          </cell>
          <cell r="AD9399">
            <v>85811137</v>
          </cell>
          <cell r="AE9399">
            <v>85811137</v>
          </cell>
        </row>
        <row r="9400">
          <cell r="F9400" t="str">
            <v>C-3605-1300-1</v>
          </cell>
          <cell r="U9400">
            <v>1000000</v>
          </cell>
          <cell r="V9400">
            <v>0</v>
          </cell>
          <cell r="W9400">
            <v>1000000</v>
          </cell>
          <cell r="X9400">
            <v>0</v>
          </cell>
          <cell r="Z9400">
            <v>0</v>
          </cell>
          <cell r="AA9400">
            <v>0</v>
          </cell>
          <cell r="AB9400">
            <v>0</v>
          </cell>
          <cell r="AC9400">
            <v>0</v>
          </cell>
          <cell r="AD9400">
            <v>0</v>
          </cell>
          <cell r="AE9400">
            <v>0</v>
          </cell>
        </row>
        <row r="9401">
          <cell r="F9401" t="str">
            <v>C-3605-1300-1</v>
          </cell>
          <cell r="U9401">
            <v>4000000</v>
          </cell>
          <cell r="V9401">
            <v>0</v>
          </cell>
          <cell r="W9401">
            <v>654310</v>
          </cell>
          <cell r="X9401">
            <v>3345690</v>
          </cell>
          <cell r="Z9401">
            <v>3345690</v>
          </cell>
          <cell r="AA9401">
            <v>0</v>
          </cell>
          <cell r="AB9401">
            <v>3345690</v>
          </cell>
          <cell r="AC9401">
            <v>3345690</v>
          </cell>
          <cell r="AD9401">
            <v>3345690</v>
          </cell>
          <cell r="AE9401">
            <v>3345690</v>
          </cell>
        </row>
        <row r="9402">
          <cell r="F9402" t="str">
            <v>C-3605-1300-1</v>
          </cell>
          <cell r="U9402">
            <v>30000000</v>
          </cell>
          <cell r="V9402">
            <v>220000000</v>
          </cell>
          <cell r="W9402">
            <v>110139663</v>
          </cell>
          <cell r="X9402">
            <v>139860337</v>
          </cell>
          <cell r="Z9402">
            <v>139860337</v>
          </cell>
          <cell r="AA9402">
            <v>0</v>
          </cell>
          <cell r="AB9402">
            <v>139860337</v>
          </cell>
          <cell r="AC9402">
            <v>139860337</v>
          </cell>
          <cell r="AD9402">
            <v>139860337</v>
          </cell>
          <cell r="AE9402">
            <v>139860337</v>
          </cell>
        </row>
        <row r="9403">
          <cell r="F9403" t="str">
            <v>C-3605-1300-1</v>
          </cell>
          <cell r="U9403">
            <v>380000000</v>
          </cell>
          <cell r="V9403">
            <v>110000000</v>
          </cell>
          <cell r="W9403">
            <v>246410571</v>
          </cell>
          <cell r="X9403">
            <v>243589429</v>
          </cell>
          <cell r="Z9403">
            <v>243589429</v>
          </cell>
          <cell r="AA9403">
            <v>0</v>
          </cell>
          <cell r="AB9403">
            <v>243589429</v>
          </cell>
          <cell r="AC9403">
            <v>243589429</v>
          </cell>
          <cell r="AD9403">
            <v>243589429</v>
          </cell>
          <cell r="AE9403">
            <v>243589429</v>
          </cell>
        </row>
        <row r="9404">
          <cell r="F9404" t="str">
            <v>C-3605-1300-1</v>
          </cell>
          <cell r="U9404">
            <v>45000000</v>
          </cell>
          <cell r="V9404">
            <v>0</v>
          </cell>
          <cell r="W9404">
            <v>7292781</v>
          </cell>
          <cell r="X9404">
            <v>37707219</v>
          </cell>
          <cell r="Z9404">
            <v>37707219</v>
          </cell>
          <cell r="AA9404">
            <v>0</v>
          </cell>
          <cell r="AB9404">
            <v>37707219</v>
          </cell>
          <cell r="AC9404">
            <v>37707219</v>
          </cell>
          <cell r="AD9404">
            <v>37707219</v>
          </cell>
          <cell r="AE9404">
            <v>37707219</v>
          </cell>
        </row>
        <row r="9405">
          <cell r="F9405" t="str">
            <v>C-3605-1300-1</v>
          </cell>
          <cell r="U9405">
            <v>2000000</v>
          </cell>
          <cell r="V9405">
            <v>0</v>
          </cell>
          <cell r="W9405">
            <v>43700</v>
          </cell>
          <cell r="X9405">
            <v>1956300</v>
          </cell>
          <cell r="Z9405">
            <v>1956300</v>
          </cell>
          <cell r="AA9405">
            <v>0</v>
          </cell>
          <cell r="AB9405">
            <v>1956300</v>
          </cell>
          <cell r="AC9405">
            <v>1956300</v>
          </cell>
          <cell r="AD9405">
            <v>1956300</v>
          </cell>
          <cell r="AE9405">
            <v>1956300</v>
          </cell>
        </row>
        <row r="9406">
          <cell r="F9406" t="str">
            <v>C-3605-1300-1</v>
          </cell>
          <cell r="U9406">
            <v>6000000</v>
          </cell>
          <cell r="V9406">
            <v>15223750</v>
          </cell>
          <cell r="W9406">
            <v>11030213</v>
          </cell>
          <cell r="X9406">
            <v>10193537</v>
          </cell>
          <cell r="Z9406">
            <v>10193237</v>
          </cell>
          <cell r="AA9406">
            <v>300</v>
          </cell>
          <cell r="AB9406">
            <v>10193237</v>
          </cell>
          <cell r="AC9406">
            <v>10193237</v>
          </cell>
          <cell r="AD9406">
            <v>10193237</v>
          </cell>
          <cell r="AE9406">
            <v>10193237</v>
          </cell>
        </row>
        <row r="9407">
          <cell r="F9407" t="str">
            <v>C-3699-1300-2</v>
          </cell>
          <cell r="U9407">
            <v>0</v>
          </cell>
          <cell r="V9407">
            <v>115432541</v>
          </cell>
          <cell r="W9407">
            <v>69521085</v>
          </cell>
          <cell r="X9407">
            <v>45911456</v>
          </cell>
          <cell r="Z9407">
            <v>41477795</v>
          </cell>
          <cell r="AA9407">
            <v>4433661</v>
          </cell>
          <cell r="AB9407">
            <v>41477795</v>
          </cell>
          <cell r="AC9407">
            <v>41477795</v>
          </cell>
          <cell r="AD9407">
            <v>41477795</v>
          </cell>
          <cell r="AE9407">
            <v>41477795</v>
          </cell>
        </row>
        <row r="9408">
          <cell r="F9408" t="str">
            <v>FUNCIONAMIENTO</v>
          </cell>
          <cell r="U9408">
            <v>82400</v>
          </cell>
          <cell r="V9408">
            <v>0</v>
          </cell>
          <cell r="W9408">
            <v>82400</v>
          </cell>
          <cell r="X9408">
            <v>0</v>
          </cell>
          <cell r="Z9408">
            <v>0</v>
          </cell>
          <cell r="AA9408">
            <v>0</v>
          </cell>
          <cell r="AB9408">
            <v>0</v>
          </cell>
          <cell r="AC9408">
            <v>0</v>
          </cell>
          <cell r="AD9408">
            <v>0</v>
          </cell>
          <cell r="AE9408">
            <v>0</v>
          </cell>
        </row>
        <row r="9409">
          <cell r="F9409" t="str">
            <v>C-3602-1300-2</v>
          </cell>
          <cell r="U9409">
            <v>0</v>
          </cell>
          <cell r="V9409">
            <v>20000000</v>
          </cell>
          <cell r="W9409">
            <v>0</v>
          </cell>
          <cell r="X9409">
            <v>20000000</v>
          </cell>
          <cell r="Z9409">
            <v>19989000</v>
          </cell>
          <cell r="AA9409">
            <v>11000</v>
          </cell>
          <cell r="AB9409">
            <v>19989000</v>
          </cell>
          <cell r="AC9409">
            <v>19989000</v>
          </cell>
          <cell r="AD9409">
            <v>19989000</v>
          </cell>
          <cell r="AE9409">
            <v>19989000</v>
          </cell>
        </row>
        <row r="9410">
          <cell r="F9410" t="str">
            <v>C-3602-1300-2</v>
          </cell>
          <cell r="U9410">
            <v>15000000</v>
          </cell>
          <cell r="V9410">
            <v>20000000</v>
          </cell>
          <cell r="W9410">
            <v>0</v>
          </cell>
          <cell r="X9410">
            <v>35000000</v>
          </cell>
          <cell r="Z9410">
            <v>34999508</v>
          </cell>
          <cell r="AA9410">
            <v>492</v>
          </cell>
          <cell r="AB9410">
            <v>34999508</v>
          </cell>
          <cell r="AC9410">
            <v>34999508</v>
          </cell>
          <cell r="AD9410">
            <v>34999508</v>
          </cell>
          <cell r="AE9410">
            <v>34999508</v>
          </cell>
        </row>
        <row r="9411">
          <cell r="F9411" t="str">
            <v>C-3602-1300-2</v>
          </cell>
          <cell r="U9411">
            <v>189980000</v>
          </cell>
          <cell r="V9411">
            <v>17710667</v>
          </cell>
          <cell r="W9411">
            <v>3926667</v>
          </cell>
          <cell r="X9411">
            <v>203764000</v>
          </cell>
          <cell r="Z9411">
            <v>203637334</v>
          </cell>
          <cell r="AA9411">
            <v>126666</v>
          </cell>
          <cell r="AB9411">
            <v>203637334</v>
          </cell>
          <cell r="AC9411">
            <v>203637334</v>
          </cell>
          <cell r="AD9411">
            <v>203637334</v>
          </cell>
          <cell r="AE9411">
            <v>203637334</v>
          </cell>
        </row>
        <row r="9412">
          <cell r="F9412" t="str">
            <v>C-3602-1300-3</v>
          </cell>
          <cell r="U9412">
            <v>0</v>
          </cell>
          <cell r="V9412">
            <v>3000000</v>
          </cell>
          <cell r="W9412">
            <v>0</v>
          </cell>
          <cell r="X9412">
            <v>3000000</v>
          </cell>
          <cell r="Z9412">
            <v>2992500</v>
          </cell>
          <cell r="AA9412">
            <v>7500</v>
          </cell>
          <cell r="AB9412">
            <v>2992500</v>
          </cell>
          <cell r="AC9412">
            <v>2992500</v>
          </cell>
          <cell r="AD9412">
            <v>2992500</v>
          </cell>
          <cell r="AE9412">
            <v>2992500</v>
          </cell>
        </row>
        <row r="9413">
          <cell r="F9413" t="str">
            <v>C-3602-1300-3</v>
          </cell>
          <cell r="U9413">
            <v>0</v>
          </cell>
          <cell r="V9413">
            <v>4030000</v>
          </cell>
          <cell r="W9413">
            <v>0</v>
          </cell>
          <cell r="X9413">
            <v>4030000</v>
          </cell>
          <cell r="Z9413">
            <v>4030000</v>
          </cell>
          <cell r="AA9413">
            <v>0</v>
          </cell>
          <cell r="AB9413">
            <v>4030000</v>
          </cell>
          <cell r="AC9413">
            <v>4030000</v>
          </cell>
          <cell r="AD9413">
            <v>4030000</v>
          </cell>
          <cell r="AE9413">
            <v>4030000</v>
          </cell>
        </row>
        <row r="9414">
          <cell r="F9414" t="str">
            <v>C-3602-1300-3</v>
          </cell>
          <cell r="U9414">
            <v>35535000</v>
          </cell>
          <cell r="V9414">
            <v>2030000</v>
          </cell>
          <cell r="W9414">
            <v>2957000</v>
          </cell>
          <cell r="X9414">
            <v>34608000</v>
          </cell>
          <cell r="Z9414">
            <v>34608000</v>
          </cell>
          <cell r="AA9414">
            <v>0</v>
          </cell>
          <cell r="AB9414">
            <v>34608000</v>
          </cell>
          <cell r="AC9414">
            <v>34608000</v>
          </cell>
          <cell r="AD9414">
            <v>34608000</v>
          </cell>
          <cell r="AE9414">
            <v>34608000</v>
          </cell>
        </row>
        <row r="9415">
          <cell r="F9415" t="str">
            <v>C-3602-1300-4</v>
          </cell>
          <cell r="U9415">
            <v>6600000</v>
          </cell>
          <cell r="V9415">
            <v>4500000</v>
          </cell>
          <cell r="W9415">
            <v>0</v>
          </cell>
          <cell r="X9415">
            <v>11100000</v>
          </cell>
          <cell r="Z9415">
            <v>10473402</v>
          </cell>
          <cell r="AA9415">
            <v>626598</v>
          </cell>
          <cell r="AB9415">
            <v>10473402</v>
          </cell>
          <cell r="AC9415">
            <v>10473402</v>
          </cell>
          <cell r="AD9415">
            <v>10473402</v>
          </cell>
          <cell r="AE9415">
            <v>10473402</v>
          </cell>
        </row>
        <row r="9416">
          <cell r="F9416" t="str">
            <v>C-3602-1300-4</v>
          </cell>
          <cell r="U9416">
            <v>45080000</v>
          </cell>
          <cell r="V9416">
            <v>0</v>
          </cell>
          <cell r="W9416">
            <v>3789333</v>
          </cell>
          <cell r="X9416">
            <v>41290667</v>
          </cell>
          <cell r="Z9416">
            <v>41160000</v>
          </cell>
          <cell r="AA9416">
            <v>130667</v>
          </cell>
          <cell r="AB9416">
            <v>41160000</v>
          </cell>
          <cell r="AC9416">
            <v>41160000</v>
          </cell>
          <cell r="AD9416">
            <v>41160000</v>
          </cell>
          <cell r="AE9416">
            <v>41160000</v>
          </cell>
        </row>
        <row r="9417">
          <cell r="F9417" t="str">
            <v>C-3602-1300-5</v>
          </cell>
          <cell r="U9417">
            <v>80730000</v>
          </cell>
          <cell r="V9417">
            <v>0</v>
          </cell>
          <cell r="W9417">
            <v>4960333</v>
          </cell>
          <cell r="X9417">
            <v>75769667</v>
          </cell>
          <cell r="Z9417">
            <v>75769667</v>
          </cell>
          <cell r="AA9417">
            <v>0</v>
          </cell>
          <cell r="AB9417">
            <v>75769667</v>
          </cell>
          <cell r="AC9417">
            <v>75769667</v>
          </cell>
          <cell r="AD9417">
            <v>75769667</v>
          </cell>
          <cell r="AE9417">
            <v>75769667</v>
          </cell>
        </row>
        <row r="9418">
          <cell r="F9418" t="str">
            <v>C-3603-1300-1</v>
          </cell>
          <cell r="U9418">
            <v>91732000</v>
          </cell>
          <cell r="V9418">
            <v>10000000</v>
          </cell>
          <cell r="W9418">
            <v>26838839</v>
          </cell>
          <cell r="X9418">
            <v>74893161</v>
          </cell>
          <cell r="Z9418">
            <v>72937048</v>
          </cell>
          <cell r="AA9418">
            <v>1956113</v>
          </cell>
          <cell r="AB9418">
            <v>72937048</v>
          </cell>
          <cell r="AC9418">
            <v>72937048</v>
          </cell>
          <cell r="AD9418">
            <v>72937048</v>
          </cell>
          <cell r="AE9418">
            <v>72937048</v>
          </cell>
        </row>
        <row r="9419">
          <cell r="F9419" t="str">
            <v>C-3603-1300-1</v>
          </cell>
          <cell r="U9419">
            <v>1000000</v>
          </cell>
          <cell r="V9419">
            <v>0</v>
          </cell>
          <cell r="W9419">
            <v>1000000</v>
          </cell>
          <cell r="X9419">
            <v>0</v>
          </cell>
          <cell r="Z9419">
            <v>0</v>
          </cell>
          <cell r="AA9419">
            <v>0</v>
          </cell>
          <cell r="AB9419">
            <v>0</v>
          </cell>
          <cell r="AC9419">
            <v>0</v>
          </cell>
          <cell r="AD9419">
            <v>0</v>
          </cell>
          <cell r="AE9419">
            <v>0</v>
          </cell>
        </row>
        <row r="9420">
          <cell r="F9420" t="str">
            <v>C-3603-1300-1</v>
          </cell>
          <cell r="U9420">
            <v>10635000</v>
          </cell>
          <cell r="V9420">
            <v>0</v>
          </cell>
          <cell r="W9420">
            <v>0</v>
          </cell>
          <cell r="X9420">
            <v>10635000</v>
          </cell>
          <cell r="Z9420">
            <v>10635000</v>
          </cell>
          <cell r="AA9420">
            <v>0</v>
          </cell>
          <cell r="AB9420">
            <v>10635000</v>
          </cell>
          <cell r="AC9420">
            <v>10635000</v>
          </cell>
          <cell r="AD9420">
            <v>10635000</v>
          </cell>
          <cell r="AE9420">
            <v>10635000</v>
          </cell>
        </row>
        <row r="9421">
          <cell r="F9421" t="str">
            <v>C-3603-1300-1</v>
          </cell>
          <cell r="U9421">
            <v>12000000</v>
          </cell>
          <cell r="V9421">
            <v>0</v>
          </cell>
          <cell r="W9421">
            <v>0</v>
          </cell>
          <cell r="X9421">
            <v>12000000</v>
          </cell>
          <cell r="Z9421">
            <v>10799955</v>
          </cell>
          <cell r="AA9421">
            <v>1200045</v>
          </cell>
          <cell r="AB9421">
            <v>10799955</v>
          </cell>
          <cell r="AC9421">
            <v>10799955</v>
          </cell>
          <cell r="AD9421">
            <v>10799955</v>
          </cell>
          <cell r="AE9421">
            <v>10799955</v>
          </cell>
        </row>
        <row r="9422">
          <cell r="F9422" t="str">
            <v>C-3603-1300-1</v>
          </cell>
          <cell r="U9422">
            <v>78249000</v>
          </cell>
          <cell r="V9422">
            <v>0</v>
          </cell>
          <cell r="W9422">
            <v>8078327</v>
          </cell>
          <cell r="X9422">
            <v>70170673</v>
          </cell>
          <cell r="Z9422">
            <v>70170673</v>
          </cell>
          <cell r="AA9422">
            <v>0</v>
          </cell>
          <cell r="AB9422">
            <v>70170673</v>
          </cell>
          <cell r="AC9422">
            <v>70170673</v>
          </cell>
          <cell r="AD9422">
            <v>70170673</v>
          </cell>
          <cell r="AE9422">
            <v>70170673</v>
          </cell>
        </row>
        <row r="9423">
          <cell r="F9423" t="str">
            <v>C-3603-1300-1</v>
          </cell>
          <cell r="U9423">
            <v>16034000</v>
          </cell>
          <cell r="V9423">
            <v>0</v>
          </cell>
          <cell r="W9423">
            <v>0</v>
          </cell>
          <cell r="X9423">
            <v>16034000</v>
          </cell>
          <cell r="Z9423">
            <v>16034000</v>
          </cell>
          <cell r="AA9423">
            <v>0</v>
          </cell>
          <cell r="AB9423">
            <v>16034000</v>
          </cell>
          <cell r="AC9423">
            <v>16034000</v>
          </cell>
          <cell r="AD9423">
            <v>16034000</v>
          </cell>
          <cell r="AE9423">
            <v>16034000</v>
          </cell>
        </row>
        <row r="9424">
          <cell r="F9424" t="str">
            <v>C-3603-1300-1</v>
          </cell>
          <cell r="U9424">
            <v>0</v>
          </cell>
          <cell r="V9424">
            <v>3144000</v>
          </cell>
          <cell r="W9424">
            <v>0</v>
          </cell>
          <cell r="X9424">
            <v>3144000</v>
          </cell>
          <cell r="Z9424">
            <v>3144000</v>
          </cell>
          <cell r="AA9424">
            <v>0</v>
          </cell>
          <cell r="AB9424">
            <v>3144000</v>
          </cell>
          <cell r="AC9424">
            <v>3144000</v>
          </cell>
          <cell r="AD9424">
            <v>3144000</v>
          </cell>
          <cell r="AE9424">
            <v>3144000</v>
          </cell>
        </row>
        <row r="9425">
          <cell r="F9425" t="str">
            <v>C-3603-1300-1</v>
          </cell>
          <cell r="U9425">
            <v>30000000</v>
          </cell>
          <cell r="V9425">
            <v>2216762</v>
          </cell>
          <cell r="W9425">
            <v>24665873</v>
          </cell>
          <cell r="X9425">
            <v>7550889</v>
          </cell>
          <cell r="Z9425">
            <v>6990089</v>
          </cell>
          <cell r="AA9425">
            <v>560800</v>
          </cell>
          <cell r="AB9425">
            <v>6990089</v>
          </cell>
          <cell r="AC9425">
            <v>6990089</v>
          </cell>
          <cell r="AD9425">
            <v>6990089</v>
          </cell>
          <cell r="AE9425">
            <v>6990089</v>
          </cell>
        </row>
        <row r="9426">
          <cell r="F9426" t="str">
            <v>C-3603-1300-1</v>
          </cell>
          <cell r="U9426">
            <v>0</v>
          </cell>
          <cell r="V9426">
            <v>15000000</v>
          </cell>
          <cell r="W9426">
            <v>0</v>
          </cell>
          <cell r="X9426">
            <v>15000000</v>
          </cell>
          <cell r="Z9426">
            <v>14496818</v>
          </cell>
          <cell r="AA9426">
            <v>503182</v>
          </cell>
          <cell r="AB9426">
            <v>14496818</v>
          </cell>
          <cell r="AC9426">
            <v>14496818</v>
          </cell>
          <cell r="AD9426">
            <v>14496818</v>
          </cell>
          <cell r="AE9426">
            <v>14496818</v>
          </cell>
        </row>
        <row r="9427">
          <cell r="F9427" t="str">
            <v>C-3603-1300-1</v>
          </cell>
          <cell r="U9427">
            <v>8000000</v>
          </cell>
          <cell r="V9427">
            <v>20000000</v>
          </cell>
          <cell r="W9427">
            <v>6099729</v>
          </cell>
          <cell r="X9427">
            <v>21900271</v>
          </cell>
          <cell r="Z9427">
            <v>21900271</v>
          </cell>
          <cell r="AA9427">
            <v>0</v>
          </cell>
          <cell r="AB9427">
            <v>21900271</v>
          </cell>
          <cell r="AC9427">
            <v>21900271</v>
          </cell>
          <cell r="AD9427">
            <v>21900271</v>
          </cell>
          <cell r="AE9427">
            <v>21900271</v>
          </cell>
        </row>
        <row r="9428">
          <cell r="F9428" t="str">
            <v>C-3603-1300-1</v>
          </cell>
          <cell r="U9428">
            <v>41550000</v>
          </cell>
          <cell r="V9428">
            <v>0</v>
          </cell>
          <cell r="W9428">
            <v>0</v>
          </cell>
          <cell r="X9428">
            <v>41550000</v>
          </cell>
          <cell r="Z9428">
            <v>41509859</v>
          </cell>
          <cell r="AA9428">
            <v>40141</v>
          </cell>
          <cell r="AB9428">
            <v>41509859</v>
          </cell>
          <cell r="AC9428">
            <v>41509859</v>
          </cell>
          <cell r="AD9428">
            <v>41509859</v>
          </cell>
          <cell r="AE9428">
            <v>41509859</v>
          </cell>
        </row>
        <row r="9429">
          <cell r="F9429" t="str">
            <v>C-3603-1300-1</v>
          </cell>
          <cell r="U9429">
            <v>950000</v>
          </cell>
          <cell r="V9429">
            <v>933213</v>
          </cell>
          <cell r="W9429">
            <v>1883213</v>
          </cell>
          <cell r="X9429">
            <v>0</v>
          </cell>
          <cell r="Z9429">
            <v>0</v>
          </cell>
          <cell r="AA9429">
            <v>0</v>
          </cell>
          <cell r="AB9429">
            <v>0</v>
          </cell>
          <cell r="AC9429">
            <v>0</v>
          </cell>
          <cell r="AD9429">
            <v>0</v>
          </cell>
          <cell r="AE9429">
            <v>0</v>
          </cell>
        </row>
        <row r="9430">
          <cell r="F9430" t="str">
            <v>C-3603-1300-6</v>
          </cell>
          <cell r="U9430">
            <v>84521620</v>
          </cell>
          <cell r="V9430">
            <v>1772066</v>
          </cell>
          <cell r="W9430">
            <v>2580039</v>
          </cell>
          <cell r="X9430">
            <v>83713647</v>
          </cell>
          <cell r="Z9430">
            <v>83187860</v>
          </cell>
          <cell r="AA9430">
            <v>525787</v>
          </cell>
          <cell r="AB9430">
            <v>83187860</v>
          </cell>
          <cell r="AC9430">
            <v>83187860</v>
          </cell>
          <cell r="AD9430">
            <v>83187860</v>
          </cell>
          <cell r="AE9430">
            <v>83187860</v>
          </cell>
        </row>
        <row r="9431">
          <cell r="F9431" t="str">
            <v>C-3603-1300-10</v>
          </cell>
          <cell r="U9431">
            <v>0</v>
          </cell>
          <cell r="V9431">
            <v>1361620</v>
          </cell>
          <cell r="W9431">
            <v>0</v>
          </cell>
          <cell r="X9431">
            <v>1361620</v>
          </cell>
          <cell r="Z9431">
            <v>0</v>
          </cell>
          <cell r="AA9431">
            <v>1361620</v>
          </cell>
          <cell r="AB9431">
            <v>0</v>
          </cell>
          <cell r="AC9431">
            <v>0</v>
          </cell>
          <cell r="AD9431">
            <v>0</v>
          </cell>
          <cell r="AE9431">
            <v>0</v>
          </cell>
        </row>
        <row r="9432">
          <cell r="F9432" t="str">
            <v>C-3603-1300-10</v>
          </cell>
          <cell r="U9432">
            <v>236252000</v>
          </cell>
          <cell r="V9432">
            <v>0</v>
          </cell>
          <cell r="W9432">
            <v>44271</v>
          </cell>
          <cell r="X9432">
            <v>236207729</v>
          </cell>
          <cell r="Z9432">
            <v>235484395</v>
          </cell>
          <cell r="AA9432">
            <v>723334</v>
          </cell>
          <cell r="AB9432">
            <v>235484395</v>
          </cell>
          <cell r="AC9432">
            <v>235484395</v>
          </cell>
          <cell r="AD9432">
            <v>235484395</v>
          </cell>
          <cell r="AE9432">
            <v>235484395</v>
          </cell>
        </row>
        <row r="9433">
          <cell r="F9433" t="str">
            <v>C-3603-1300-10</v>
          </cell>
          <cell r="U9433">
            <v>0</v>
          </cell>
          <cell r="V9433">
            <v>3933939</v>
          </cell>
          <cell r="W9433">
            <v>0</v>
          </cell>
          <cell r="X9433">
            <v>3933939</v>
          </cell>
          <cell r="Z9433">
            <v>1879017</v>
          </cell>
          <cell r="AA9433">
            <v>2054922</v>
          </cell>
          <cell r="AB9433">
            <v>1879017</v>
          </cell>
          <cell r="AC9433">
            <v>1879017</v>
          </cell>
          <cell r="AD9433">
            <v>1879017</v>
          </cell>
          <cell r="AE9433">
            <v>1879017</v>
          </cell>
        </row>
        <row r="9434">
          <cell r="F9434" t="str">
            <v>C-3699-1300-2</v>
          </cell>
          <cell r="U9434">
            <v>0</v>
          </cell>
          <cell r="V9434">
            <v>24581500</v>
          </cell>
          <cell r="W9434">
            <v>0</v>
          </cell>
          <cell r="X9434">
            <v>24581500</v>
          </cell>
          <cell r="Z9434">
            <v>14293000</v>
          </cell>
          <cell r="AA9434">
            <v>10288500</v>
          </cell>
          <cell r="AB9434">
            <v>14293000</v>
          </cell>
          <cell r="AC9434">
            <v>14293000</v>
          </cell>
          <cell r="AD9434">
            <v>14293000</v>
          </cell>
          <cell r="AE9434">
            <v>14293000</v>
          </cell>
        </row>
        <row r="9435">
          <cell r="F9435" t="str">
            <v>C-3699-1300-2</v>
          </cell>
          <cell r="U9435">
            <v>0</v>
          </cell>
          <cell r="V9435">
            <v>6900000</v>
          </cell>
          <cell r="W9435">
            <v>0</v>
          </cell>
          <cell r="X9435">
            <v>6900000</v>
          </cell>
          <cell r="Z9435">
            <v>6682401</v>
          </cell>
          <cell r="AA9435">
            <v>217599</v>
          </cell>
          <cell r="AB9435">
            <v>6682401</v>
          </cell>
          <cell r="AC9435">
            <v>6682401</v>
          </cell>
          <cell r="AD9435">
            <v>6682401</v>
          </cell>
          <cell r="AE9435">
            <v>6682401</v>
          </cell>
        </row>
        <row r="9436">
          <cell r="F9436" t="str">
            <v>C-3699-1300-10</v>
          </cell>
          <cell r="U9436">
            <v>5250000</v>
          </cell>
          <cell r="V9436">
            <v>20604000</v>
          </cell>
          <cell r="W9436">
            <v>18127313</v>
          </cell>
          <cell r="X9436">
            <v>7726687</v>
          </cell>
          <cell r="Z9436">
            <v>7726687</v>
          </cell>
          <cell r="AA9436">
            <v>0</v>
          </cell>
          <cell r="AB9436">
            <v>7726687</v>
          </cell>
          <cell r="AC9436">
            <v>7726687</v>
          </cell>
          <cell r="AD9436">
            <v>7726687</v>
          </cell>
          <cell r="AE9436">
            <v>7726687</v>
          </cell>
        </row>
        <row r="9437">
          <cell r="F9437" t="str">
            <v>C-3602-1300-4</v>
          </cell>
          <cell r="U9437">
            <v>3000000</v>
          </cell>
          <cell r="V9437">
            <v>750000</v>
          </cell>
          <cell r="W9437">
            <v>0</v>
          </cell>
          <cell r="X9437">
            <v>3750000</v>
          </cell>
          <cell r="Z9437">
            <v>750000</v>
          </cell>
          <cell r="AA9437">
            <v>3000000</v>
          </cell>
          <cell r="AB9437">
            <v>750000</v>
          </cell>
          <cell r="AC9437">
            <v>750000</v>
          </cell>
          <cell r="AD9437">
            <v>750000</v>
          </cell>
          <cell r="AE9437">
            <v>750000</v>
          </cell>
        </row>
        <row r="9438">
          <cell r="F9438" t="str">
            <v>C-3602-1300-4</v>
          </cell>
          <cell r="U9438">
            <v>443620000</v>
          </cell>
          <cell r="V9438">
            <v>0</v>
          </cell>
          <cell r="W9438">
            <v>52197336</v>
          </cell>
          <cell r="X9438">
            <v>391422664</v>
          </cell>
          <cell r="Z9438">
            <v>379215643</v>
          </cell>
          <cell r="AA9438">
            <v>12207021</v>
          </cell>
          <cell r="AB9438">
            <v>379215643</v>
          </cell>
          <cell r="AC9438">
            <v>379215643</v>
          </cell>
          <cell r="AD9438">
            <v>379215643</v>
          </cell>
          <cell r="AE9438">
            <v>379215643</v>
          </cell>
        </row>
        <row r="9439">
          <cell r="F9439" t="str">
            <v>C-3602-1300-4</v>
          </cell>
          <cell r="U9439">
            <v>116700000</v>
          </cell>
          <cell r="V9439">
            <v>0</v>
          </cell>
          <cell r="W9439">
            <v>0</v>
          </cell>
          <cell r="X9439">
            <v>116700000</v>
          </cell>
          <cell r="Z9439">
            <v>114630450</v>
          </cell>
          <cell r="AA9439">
            <v>2069550</v>
          </cell>
          <cell r="AB9439">
            <v>114630450</v>
          </cell>
          <cell r="AC9439">
            <v>114630450</v>
          </cell>
          <cell r="AD9439">
            <v>114630450</v>
          </cell>
          <cell r="AE9439">
            <v>114630450</v>
          </cell>
        </row>
        <row r="9440">
          <cell r="F9440" t="str">
            <v>C-3602-1300-4</v>
          </cell>
          <cell r="U9440">
            <v>0</v>
          </cell>
          <cell r="V9440">
            <v>21864000</v>
          </cell>
          <cell r="W9440">
            <v>0</v>
          </cell>
          <cell r="X9440">
            <v>21864000</v>
          </cell>
          <cell r="Z9440">
            <v>15650317</v>
          </cell>
          <cell r="AA9440">
            <v>6213683</v>
          </cell>
          <cell r="AB9440">
            <v>15650317</v>
          </cell>
          <cell r="AC9440">
            <v>15650317</v>
          </cell>
          <cell r="AD9440">
            <v>15650317</v>
          </cell>
          <cell r="AE9440">
            <v>15650317</v>
          </cell>
        </row>
        <row r="9441">
          <cell r="F9441" t="str">
            <v>C-3602-1300-5</v>
          </cell>
          <cell r="U9441">
            <v>29531250</v>
          </cell>
          <cell r="V9441">
            <v>0</v>
          </cell>
          <cell r="W9441">
            <v>0</v>
          </cell>
          <cell r="X9441">
            <v>29531250</v>
          </cell>
          <cell r="Z9441">
            <v>29100000</v>
          </cell>
          <cell r="AA9441">
            <v>431250</v>
          </cell>
          <cell r="AB9441">
            <v>29100000</v>
          </cell>
          <cell r="AC9441">
            <v>29100000</v>
          </cell>
          <cell r="AD9441">
            <v>29100000</v>
          </cell>
          <cell r="AE9441">
            <v>29100000</v>
          </cell>
        </row>
        <row r="9442">
          <cell r="F9442" t="str">
            <v>C-3602-1300-5</v>
          </cell>
          <cell r="U9442">
            <v>8859375</v>
          </cell>
          <cell r="V9442">
            <v>0</v>
          </cell>
          <cell r="W9442">
            <v>25645</v>
          </cell>
          <cell r="X9442">
            <v>8833730</v>
          </cell>
          <cell r="Z9442">
            <v>8833730</v>
          </cell>
          <cell r="AA9442">
            <v>0</v>
          </cell>
          <cell r="AB9442">
            <v>8833730</v>
          </cell>
          <cell r="AC9442">
            <v>8833730</v>
          </cell>
          <cell r="AD9442">
            <v>8833730</v>
          </cell>
          <cell r="AE9442">
            <v>8833730</v>
          </cell>
        </row>
        <row r="9443">
          <cell r="F9443" t="str">
            <v>C-3602-1300-5</v>
          </cell>
          <cell r="U9443">
            <v>885938</v>
          </cell>
          <cell r="V9443">
            <v>5920333</v>
          </cell>
          <cell r="W9443">
            <v>0</v>
          </cell>
          <cell r="X9443">
            <v>6806271</v>
          </cell>
          <cell r="Z9443">
            <v>6806271</v>
          </cell>
          <cell r="AA9443">
            <v>0</v>
          </cell>
          <cell r="AB9443">
            <v>6806271</v>
          </cell>
          <cell r="AC9443">
            <v>6806271</v>
          </cell>
          <cell r="AD9443">
            <v>6806271</v>
          </cell>
          <cell r="AE9443">
            <v>6806271</v>
          </cell>
        </row>
        <row r="9444">
          <cell r="F9444" t="str">
            <v>C-3602-1300-5</v>
          </cell>
          <cell r="U9444">
            <v>36800000</v>
          </cell>
          <cell r="V9444">
            <v>0</v>
          </cell>
          <cell r="W9444">
            <v>960000</v>
          </cell>
          <cell r="X9444">
            <v>35840000</v>
          </cell>
          <cell r="Z9444">
            <v>32640000</v>
          </cell>
          <cell r="AA9444">
            <v>3200000</v>
          </cell>
          <cell r="AB9444">
            <v>32640000</v>
          </cell>
          <cell r="AC9444">
            <v>32640000</v>
          </cell>
          <cell r="AD9444">
            <v>32640000</v>
          </cell>
          <cell r="AE9444">
            <v>32640000</v>
          </cell>
        </row>
        <row r="9445">
          <cell r="F9445" t="str">
            <v>C-3603-1300-1</v>
          </cell>
          <cell r="U9445">
            <v>0</v>
          </cell>
          <cell r="V9445">
            <v>25800000</v>
          </cell>
          <cell r="W9445">
            <v>0</v>
          </cell>
          <cell r="X9445">
            <v>25800000</v>
          </cell>
          <cell r="Z9445">
            <v>25410100</v>
          </cell>
          <cell r="AA9445">
            <v>389900</v>
          </cell>
          <cell r="AB9445">
            <v>25410100</v>
          </cell>
          <cell r="AC9445">
            <v>25410100</v>
          </cell>
          <cell r="AD9445">
            <v>25410100</v>
          </cell>
          <cell r="AE9445">
            <v>25410100</v>
          </cell>
        </row>
        <row r="9446">
          <cell r="F9446" t="str">
            <v>C-3603-1300-1</v>
          </cell>
          <cell r="U9446">
            <v>32682000</v>
          </cell>
          <cell r="V9446">
            <v>5672800</v>
          </cell>
          <cell r="W9446">
            <v>364900</v>
          </cell>
          <cell r="X9446">
            <v>37989900</v>
          </cell>
          <cell r="Z9446">
            <v>22719850</v>
          </cell>
          <cell r="AA9446">
            <v>15270050</v>
          </cell>
          <cell r="AB9446">
            <v>22719850</v>
          </cell>
          <cell r="AC9446">
            <v>22719850</v>
          </cell>
          <cell r="AD9446">
            <v>22719850</v>
          </cell>
          <cell r="AE9446">
            <v>22719850</v>
          </cell>
        </row>
        <row r="9447">
          <cell r="F9447" t="str">
            <v>C-3603-1300-1</v>
          </cell>
          <cell r="U9447">
            <v>29450000</v>
          </cell>
          <cell r="V9447">
            <v>0</v>
          </cell>
          <cell r="W9447">
            <v>0</v>
          </cell>
          <cell r="X9447">
            <v>29450000</v>
          </cell>
          <cell r="Z9447">
            <v>28170000</v>
          </cell>
          <cell r="AA9447">
            <v>1280000</v>
          </cell>
          <cell r="AB9447">
            <v>28170000</v>
          </cell>
          <cell r="AC9447">
            <v>28170000</v>
          </cell>
          <cell r="AD9447">
            <v>28170000</v>
          </cell>
          <cell r="AE9447">
            <v>28170000</v>
          </cell>
        </row>
        <row r="9448">
          <cell r="F9448" t="str">
            <v>C-3603-1300-1</v>
          </cell>
          <cell r="U9448">
            <v>54255000</v>
          </cell>
          <cell r="V9448">
            <v>81730000</v>
          </cell>
          <cell r="W9448">
            <v>15000000</v>
          </cell>
          <cell r="X9448">
            <v>120985000</v>
          </cell>
          <cell r="Z9448">
            <v>118436199</v>
          </cell>
          <cell r="AA9448">
            <v>2548801</v>
          </cell>
          <cell r="AB9448">
            <v>118436199</v>
          </cell>
          <cell r="AC9448">
            <v>118436199</v>
          </cell>
          <cell r="AD9448">
            <v>118436199</v>
          </cell>
          <cell r="AE9448">
            <v>118436199</v>
          </cell>
        </row>
        <row r="9449">
          <cell r="F9449" t="str">
            <v>C-3603-1300-1</v>
          </cell>
          <cell r="U9449">
            <v>22701000</v>
          </cell>
          <cell r="V9449">
            <v>0</v>
          </cell>
          <cell r="W9449">
            <v>22701000</v>
          </cell>
          <cell r="X9449">
            <v>0</v>
          </cell>
          <cell r="Z9449">
            <v>0</v>
          </cell>
          <cell r="AA9449">
            <v>0</v>
          </cell>
          <cell r="AB9449">
            <v>0</v>
          </cell>
          <cell r="AC9449">
            <v>0</v>
          </cell>
          <cell r="AD9449">
            <v>0</v>
          </cell>
          <cell r="AE9449">
            <v>0</v>
          </cell>
        </row>
        <row r="9450">
          <cell r="F9450" t="str">
            <v>C-3603-1300-1</v>
          </cell>
          <cell r="U9450">
            <v>62205000</v>
          </cell>
          <cell r="V9450">
            <v>0</v>
          </cell>
          <cell r="W9450">
            <v>0</v>
          </cell>
          <cell r="X9450">
            <v>62205000</v>
          </cell>
          <cell r="Z9450">
            <v>59963555</v>
          </cell>
          <cell r="AA9450">
            <v>2241445</v>
          </cell>
          <cell r="AB9450">
            <v>59963555</v>
          </cell>
          <cell r="AC9450">
            <v>59963555</v>
          </cell>
          <cell r="AD9450">
            <v>59963555</v>
          </cell>
          <cell r="AE9450">
            <v>59963555</v>
          </cell>
        </row>
        <row r="9451">
          <cell r="F9451" t="str">
            <v>C-3603-1300-1</v>
          </cell>
          <cell r="U9451">
            <v>0</v>
          </cell>
          <cell r="V9451">
            <v>672402</v>
          </cell>
          <cell r="W9451">
            <v>0</v>
          </cell>
          <cell r="X9451">
            <v>672402</v>
          </cell>
          <cell r="Z9451">
            <v>672402</v>
          </cell>
          <cell r="AA9451">
            <v>0</v>
          </cell>
          <cell r="AB9451">
            <v>672402</v>
          </cell>
          <cell r="AC9451">
            <v>672402</v>
          </cell>
          <cell r="AD9451">
            <v>672402</v>
          </cell>
          <cell r="AE9451">
            <v>672402</v>
          </cell>
        </row>
        <row r="9452">
          <cell r="F9452" t="str">
            <v>C-3603-1300-1</v>
          </cell>
          <cell r="U9452">
            <v>10646000</v>
          </cell>
          <cell r="V9452">
            <v>0</v>
          </cell>
          <cell r="W9452">
            <v>0</v>
          </cell>
          <cell r="X9452">
            <v>10646000</v>
          </cell>
          <cell r="Z9452">
            <v>8330110</v>
          </cell>
          <cell r="AA9452">
            <v>2315890</v>
          </cell>
          <cell r="AB9452">
            <v>8330110</v>
          </cell>
          <cell r="AC9452">
            <v>8330110</v>
          </cell>
          <cell r="AD9452">
            <v>8330110</v>
          </cell>
          <cell r="AE9452">
            <v>8330110</v>
          </cell>
        </row>
        <row r="9453">
          <cell r="F9453" t="str">
            <v>C-3603-1300-1</v>
          </cell>
          <cell r="U9453">
            <v>146103000</v>
          </cell>
          <cell r="V9453">
            <v>0</v>
          </cell>
          <cell r="W9453">
            <v>81425</v>
          </cell>
          <cell r="X9453">
            <v>146021575</v>
          </cell>
          <cell r="Z9453">
            <v>142874445</v>
          </cell>
          <cell r="AA9453">
            <v>3147130</v>
          </cell>
          <cell r="AB9453">
            <v>142874445</v>
          </cell>
          <cell r="AC9453">
            <v>142874445</v>
          </cell>
          <cell r="AD9453">
            <v>142874445</v>
          </cell>
          <cell r="AE9453">
            <v>142874445</v>
          </cell>
        </row>
        <row r="9454">
          <cell r="F9454" t="str">
            <v>C-3603-1300-1</v>
          </cell>
          <cell r="U9454">
            <v>0</v>
          </cell>
          <cell r="V9454">
            <v>1000000</v>
          </cell>
          <cell r="W9454">
            <v>0</v>
          </cell>
          <cell r="X9454">
            <v>1000000</v>
          </cell>
          <cell r="Z9454">
            <v>0</v>
          </cell>
          <cell r="AA9454">
            <v>1000000</v>
          </cell>
          <cell r="AB9454">
            <v>0</v>
          </cell>
          <cell r="AC9454">
            <v>0</v>
          </cell>
          <cell r="AD9454">
            <v>0</v>
          </cell>
          <cell r="AE9454">
            <v>0</v>
          </cell>
        </row>
        <row r="9455">
          <cell r="F9455" t="str">
            <v>C-3603-1300-1</v>
          </cell>
          <cell r="U9455">
            <v>113529000</v>
          </cell>
          <cell r="V9455">
            <v>0</v>
          </cell>
          <cell r="W9455">
            <v>20000000</v>
          </cell>
          <cell r="X9455">
            <v>93529000</v>
          </cell>
          <cell r="Z9455">
            <v>93103612</v>
          </cell>
          <cell r="AA9455">
            <v>425388</v>
          </cell>
          <cell r="AB9455">
            <v>93103612</v>
          </cell>
          <cell r="AC9455">
            <v>93103612</v>
          </cell>
          <cell r="AD9455">
            <v>93103612</v>
          </cell>
          <cell r="AE9455">
            <v>93103612</v>
          </cell>
        </row>
        <row r="9456">
          <cell r="F9456" t="str">
            <v>C-3603-1300-1</v>
          </cell>
          <cell r="U9456">
            <v>55205000</v>
          </cell>
          <cell r="V9456">
            <v>4502130</v>
          </cell>
          <cell r="W9456">
            <v>0</v>
          </cell>
          <cell r="X9456">
            <v>59707130</v>
          </cell>
          <cell r="Z9456">
            <v>59578530</v>
          </cell>
          <cell r="AA9456">
            <v>128600</v>
          </cell>
          <cell r="AB9456">
            <v>59578530</v>
          </cell>
          <cell r="AC9456">
            <v>59578530</v>
          </cell>
          <cell r="AD9456">
            <v>59578530</v>
          </cell>
          <cell r="AE9456">
            <v>59578530</v>
          </cell>
        </row>
        <row r="9457">
          <cell r="F9457" t="str">
            <v>C-3603-1300-1</v>
          </cell>
          <cell r="U9457">
            <v>1456042000</v>
          </cell>
          <cell r="V9457">
            <v>11983392</v>
          </cell>
          <cell r="W9457">
            <v>210442899</v>
          </cell>
          <cell r="X9457">
            <v>1257582493</v>
          </cell>
          <cell r="Z9457">
            <v>1174631780</v>
          </cell>
          <cell r="AA9457">
            <v>82950713</v>
          </cell>
          <cell r="AB9457">
            <v>1174631780</v>
          </cell>
          <cell r="AC9457">
            <v>1174631780</v>
          </cell>
          <cell r="AD9457">
            <v>1174631780</v>
          </cell>
          <cell r="AE9457">
            <v>1174631780</v>
          </cell>
        </row>
        <row r="9458">
          <cell r="F9458" t="str">
            <v>C-3603-1300-1</v>
          </cell>
          <cell r="U9458">
            <v>319098000</v>
          </cell>
          <cell r="V9458">
            <v>43580000</v>
          </cell>
          <cell r="W9458">
            <v>44063649</v>
          </cell>
          <cell r="X9458">
            <v>318614351</v>
          </cell>
          <cell r="Z9458">
            <v>309026310</v>
          </cell>
          <cell r="AA9458">
            <v>9588041</v>
          </cell>
          <cell r="AB9458">
            <v>309026310</v>
          </cell>
          <cell r="AC9458">
            <v>309026310</v>
          </cell>
          <cell r="AD9458">
            <v>309026310</v>
          </cell>
          <cell r="AE9458">
            <v>309026310</v>
          </cell>
        </row>
        <row r="9459">
          <cell r="F9459" t="str">
            <v>C-3603-1300-1</v>
          </cell>
          <cell r="U9459">
            <v>8000000</v>
          </cell>
          <cell r="V9459">
            <v>35000000</v>
          </cell>
          <cell r="W9459">
            <v>35000000</v>
          </cell>
          <cell r="X9459">
            <v>8000000</v>
          </cell>
          <cell r="Z9459">
            <v>7269500</v>
          </cell>
          <cell r="AA9459">
            <v>730500</v>
          </cell>
          <cell r="AB9459">
            <v>7269500</v>
          </cell>
          <cell r="AC9459">
            <v>7269500</v>
          </cell>
          <cell r="AD9459">
            <v>7269500</v>
          </cell>
          <cell r="AE9459">
            <v>7269500</v>
          </cell>
        </row>
        <row r="9460">
          <cell r="F9460" t="str">
            <v>C-3603-1300-1</v>
          </cell>
          <cell r="U9460">
            <v>10000000</v>
          </cell>
          <cell r="V9460">
            <v>0</v>
          </cell>
          <cell r="W9460">
            <v>0</v>
          </cell>
          <cell r="X9460">
            <v>10000000</v>
          </cell>
          <cell r="Z9460">
            <v>10000000</v>
          </cell>
          <cell r="AA9460">
            <v>0</v>
          </cell>
          <cell r="AB9460">
            <v>10000000</v>
          </cell>
          <cell r="AC9460">
            <v>10000000</v>
          </cell>
          <cell r="AD9460">
            <v>10000000</v>
          </cell>
          <cell r="AE9460">
            <v>10000000</v>
          </cell>
        </row>
        <row r="9461">
          <cell r="F9461" t="str">
            <v>C-3603-1300-1</v>
          </cell>
          <cell r="U9461">
            <v>70000000</v>
          </cell>
          <cell r="V9461">
            <v>0</v>
          </cell>
          <cell r="W9461">
            <v>4158808</v>
          </cell>
          <cell r="X9461">
            <v>65841192</v>
          </cell>
          <cell r="Z9461">
            <v>63979325</v>
          </cell>
          <cell r="AA9461">
            <v>1861867</v>
          </cell>
          <cell r="AB9461">
            <v>63979325</v>
          </cell>
          <cell r="AC9461">
            <v>63979325</v>
          </cell>
          <cell r="AD9461">
            <v>63979325</v>
          </cell>
          <cell r="AE9461">
            <v>63979325</v>
          </cell>
        </row>
        <row r="9462">
          <cell r="F9462" t="str">
            <v>C-3603-1300-1</v>
          </cell>
          <cell r="U9462">
            <v>4724000</v>
          </cell>
          <cell r="V9462">
            <v>0</v>
          </cell>
          <cell r="W9462">
            <v>750950</v>
          </cell>
          <cell r="X9462">
            <v>3973050</v>
          </cell>
          <cell r="Z9462">
            <v>3973050</v>
          </cell>
          <cell r="AA9462">
            <v>0</v>
          </cell>
          <cell r="AB9462">
            <v>3973050</v>
          </cell>
          <cell r="AC9462">
            <v>3973050</v>
          </cell>
          <cell r="AD9462">
            <v>3973050</v>
          </cell>
          <cell r="AE9462">
            <v>3973050</v>
          </cell>
        </row>
        <row r="9463">
          <cell r="F9463" t="str">
            <v>C-3603-1300-1</v>
          </cell>
          <cell r="U9463">
            <v>0</v>
          </cell>
          <cell r="V9463">
            <v>5152236</v>
          </cell>
          <cell r="W9463">
            <v>0</v>
          </cell>
          <cell r="X9463">
            <v>5152236</v>
          </cell>
          <cell r="Z9463">
            <v>5112000</v>
          </cell>
          <cell r="AA9463">
            <v>40236</v>
          </cell>
          <cell r="AB9463">
            <v>5112000</v>
          </cell>
          <cell r="AC9463">
            <v>5112000</v>
          </cell>
          <cell r="AD9463">
            <v>5112000</v>
          </cell>
          <cell r="AE9463">
            <v>5112000</v>
          </cell>
        </row>
        <row r="9464">
          <cell r="F9464" t="str">
            <v>C-3603-1300-1</v>
          </cell>
          <cell r="U9464">
            <v>11804000</v>
          </cell>
          <cell r="V9464">
            <v>0</v>
          </cell>
          <cell r="W9464">
            <v>0</v>
          </cell>
          <cell r="X9464">
            <v>11804000</v>
          </cell>
          <cell r="Z9464">
            <v>11492187</v>
          </cell>
          <cell r="AA9464">
            <v>311813</v>
          </cell>
          <cell r="AB9464">
            <v>11492187</v>
          </cell>
          <cell r="AC9464">
            <v>11492187</v>
          </cell>
          <cell r="AD9464">
            <v>11492187</v>
          </cell>
          <cell r="AE9464">
            <v>11492187</v>
          </cell>
        </row>
        <row r="9465">
          <cell r="F9465" t="str">
            <v>C-3603-1300-1</v>
          </cell>
          <cell r="U9465">
            <v>2257000</v>
          </cell>
          <cell r="V9465">
            <v>0</v>
          </cell>
          <cell r="W9465">
            <v>0</v>
          </cell>
          <cell r="X9465">
            <v>2257000</v>
          </cell>
          <cell r="Z9465">
            <v>2205907</v>
          </cell>
          <cell r="AA9465">
            <v>51093</v>
          </cell>
          <cell r="AB9465">
            <v>2205907</v>
          </cell>
          <cell r="AC9465">
            <v>2205907</v>
          </cell>
          <cell r="AD9465">
            <v>2205907</v>
          </cell>
          <cell r="AE9465">
            <v>2205907</v>
          </cell>
        </row>
        <row r="9466">
          <cell r="F9466" t="str">
            <v>C-3603-1300-1</v>
          </cell>
          <cell r="U9466">
            <v>6818000</v>
          </cell>
          <cell r="V9466">
            <v>0</v>
          </cell>
          <cell r="W9466">
            <v>0</v>
          </cell>
          <cell r="X9466">
            <v>6818000</v>
          </cell>
          <cell r="Z9466">
            <v>6818000</v>
          </cell>
          <cell r="AA9466">
            <v>0</v>
          </cell>
          <cell r="AB9466">
            <v>6818000</v>
          </cell>
          <cell r="AC9466">
            <v>6818000</v>
          </cell>
          <cell r="AD9466">
            <v>6818000</v>
          </cell>
          <cell r="AE9466">
            <v>6818000</v>
          </cell>
        </row>
        <row r="9467">
          <cell r="F9467" t="str">
            <v>C-3603-1300-1</v>
          </cell>
          <cell r="U9467">
            <v>30550000</v>
          </cell>
          <cell r="V9467">
            <v>0</v>
          </cell>
          <cell r="W9467">
            <v>3612000</v>
          </cell>
          <cell r="X9467">
            <v>26938000</v>
          </cell>
          <cell r="Z9467">
            <v>26938000</v>
          </cell>
          <cell r="AA9467">
            <v>0</v>
          </cell>
          <cell r="AB9467">
            <v>26938000</v>
          </cell>
          <cell r="AC9467">
            <v>26938000</v>
          </cell>
          <cell r="AD9467">
            <v>26938000</v>
          </cell>
          <cell r="AE9467">
            <v>26938000</v>
          </cell>
        </row>
        <row r="9468">
          <cell r="F9468" t="str">
            <v>C-3603-1300-1</v>
          </cell>
          <cell r="U9468">
            <v>84355000</v>
          </cell>
          <cell r="V9468">
            <v>0</v>
          </cell>
          <cell r="W9468">
            <v>6099224</v>
          </cell>
          <cell r="X9468">
            <v>78255776</v>
          </cell>
          <cell r="Z9468">
            <v>78255776</v>
          </cell>
          <cell r="AA9468">
            <v>0</v>
          </cell>
          <cell r="AB9468">
            <v>78255776</v>
          </cell>
          <cell r="AC9468">
            <v>78255776</v>
          </cell>
          <cell r="AD9468">
            <v>78255776</v>
          </cell>
          <cell r="AE9468">
            <v>78255776</v>
          </cell>
        </row>
        <row r="9469">
          <cell r="F9469" t="str">
            <v>C-3603-1300-1</v>
          </cell>
          <cell r="U9469">
            <v>2775000</v>
          </cell>
          <cell r="V9469">
            <v>0</v>
          </cell>
          <cell r="W9469">
            <v>0</v>
          </cell>
          <cell r="X9469">
            <v>2775000</v>
          </cell>
          <cell r="Z9469">
            <v>2085186</v>
          </cell>
          <cell r="AA9469">
            <v>689814</v>
          </cell>
          <cell r="AB9469">
            <v>2085186</v>
          </cell>
          <cell r="AC9469">
            <v>2085186</v>
          </cell>
          <cell r="AD9469">
            <v>2085186</v>
          </cell>
          <cell r="AE9469">
            <v>2085186</v>
          </cell>
        </row>
        <row r="9470">
          <cell r="F9470" t="str">
            <v>C-3603-1300-1</v>
          </cell>
          <cell r="U9470">
            <v>550000</v>
          </cell>
          <cell r="V9470">
            <v>1883213</v>
          </cell>
          <cell r="W9470">
            <v>0</v>
          </cell>
          <cell r="X9470">
            <v>2433213</v>
          </cell>
          <cell r="Z9470">
            <v>0</v>
          </cell>
          <cell r="AA9470">
            <v>2433213</v>
          </cell>
          <cell r="AB9470">
            <v>0</v>
          </cell>
          <cell r="AC9470">
            <v>0</v>
          </cell>
          <cell r="AD9470">
            <v>0</v>
          </cell>
          <cell r="AE9470">
            <v>0</v>
          </cell>
        </row>
        <row r="9471">
          <cell r="F9471" t="str">
            <v>C-3603-1300-3</v>
          </cell>
          <cell r="U9471">
            <v>0</v>
          </cell>
          <cell r="V9471">
            <v>300000000</v>
          </cell>
          <cell r="W9471">
            <v>0</v>
          </cell>
          <cell r="X9471">
            <v>300000000</v>
          </cell>
          <cell r="Z9471">
            <v>0</v>
          </cell>
          <cell r="AA9471">
            <v>300000000</v>
          </cell>
          <cell r="AB9471">
            <v>0</v>
          </cell>
          <cell r="AC9471">
            <v>0</v>
          </cell>
          <cell r="AD9471">
            <v>0</v>
          </cell>
          <cell r="AE9471">
            <v>0</v>
          </cell>
        </row>
        <row r="9472">
          <cell r="F9472" t="str">
            <v>C-3603-1300-3</v>
          </cell>
          <cell r="U9472">
            <v>22144500</v>
          </cell>
          <cell r="V9472">
            <v>0</v>
          </cell>
          <cell r="W9472">
            <v>430505</v>
          </cell>
          <cell r="X9472">
            <v>21713995</v>
          </cell>
          <cell r="Z9472">
            <v>21713995</v>
          </cell>
          <cell r="AA9472">
            <v>0</v>
          </cell>
          <cell r="AB9472">
            <v>21713995</v>
          </cell>
          <cell r="AC9472">
            <v>21713995</v>
          </cell>
          <cell r="AD9472">
            <v>21713995</v>
          </cell>
          <cell r="AE9472">
            <v>21713995</v>
          </cell>
        </row>
        <row r="9473">
          <cell r="F9473" t="str">
            <v>C-3603-1300-3</v>
          </cell>
          <cell r="U9473">
            <v>0</v>
          </cell>
          <cell r="V9473">
            <v>15492050</v>
          </cell>
          <cell r="W9473">
            <v>12467415</v>
          </cell>
          <cell r="X9473">
            <v>3024635</v>
          </cell>
          <cell r="Z9473">
            <v>3024635</v>
          </cell>
          <cell r="AA9473">
            <v>0</v>
          </cell>
          <cell r="AB9473">
            <v>3024635</v>
          </cell>
          <cell r="AC9473">
            <v>3024635</v>
          </cell>
          <cell r="AD9473">
            <v>3024635</v>
          </cell>
          <cell r="AE9473">
            <v>3024635</v>
          </cell>
        </row>
        <row r="9474">
          <cell r="F9474" t="str">
            <v>C-3603-1300-3</v>
          </cell>
          <cell r="U9474">
            <v>44288900</v>
          </cell>
          <cell r="V9474">
            <v>0</v>
          </cell>
          <cell r="W9474">
            <v>44288900</v>
          </cell>
          <cell r="X9474">
            <v>0</v>
          </cell>
          <cell r="Z9474">
            <v>0</v>
          </cell>
          <cell r="AA9474">
            <v>0</v>
          </cell>
          <cell r="AB9474">
            <v>0</v>
          </cell>
          <cell r="AC9474">
            <v>0</v>
          </cell>
          <cell r="AD9474">
            <v>0</v>
          </cell>
          <cell r="AE9474">
            <v>0</v>
          </cell>
        </row>
        <row r="9475">
          <cell r="F9475" t="str">
            <v>C-3603-1300-4</v>
          </cell>
          <cell r="U9475">
            <v>0</v>
          </cell>
          <cell r="V9475">
            <v>8532958</v>
          </cell>
          <cell r="W9475">
            <v>7958</v>
          </cell>
          <cell r="X9475">
            <v>8525000</v>
          </cell>
          <cell r="Z9475">
            <v>8525000</v>
          </cell>
          <cell r="AA9475">
            <v>0</v>
          </cell>
          <cell r="AB9475">
            <v>8525000</v>
          </cell>
          <cell r="AC9475">
            <v>8525000</v>
          </cell>
          <cell r="AD9475">
            <v>8525000</v>
          </cell>
          <cell r="AE9475">
            <v>8525000</v>
          </cell>
        </row>
        <row r="9476">
          <cell r="F9476" t="str">
            <v>C-3603-1300-4</v>
          </cell>
          <cell r="U9476">
            <v>0</v>
          </cell>
          <cell r="V9476">
            <v>1000000</v>
          </cell>
          <cell r="W9476">
            <v>207</v>
          </cell>
          <cell r="X9476">
            <v>999793</v>
          </cell>
          <cell r="Z9476">
            <v>999793</v>
          </cell>
          <cell r="AA9476">
            <v>0</v>
          </cell>
          <cell r="AB9476">
            <v>999793</v>
          </cell>
          <cell r="AC9476">
            <v>999793</v>
          </cell>
          <cell r="AD9476">
            <v>999793</v>
          </cell>
          <cell r="AE9476">
            <v>999793</v>
          </cell>
        </row>
        <row r="9477">
          <cell r="F9477" t="str">
            <v>C-3603-1300-4</v>
          </cell>
          <cell r="U9477">
            <v>158240082</v>
          </cell>
          <cell r="V9477">
            <v>60544192</v>
          </cell>
          <cell r="W9477">
            <v>313563</v>
          </cell>
          <cell r="X9477">
            <v>218470711</v>
          </cell>
          <cell r="Z9477">
            <v>218470711</v>
          </cell>
          <cell r="AA9477">
            <v>0</v>
          </cell>
          <cell r="AB9477">
            <v>218470711</v>
          </cell>
          <cell r="AC9477">
            <v>218470711</v>
          </cell>
          <cell r="AD9477">
            <v>218470711</v>
          </cell>
          <cell r="AE9477">
            <v>218470711</v>
          </cell>
        </row>
        <row r="9478">
          <cell r="F9478" t="str">
            <v>C-3603-1300-9</v>
          </cell>
          <cell r="U9478">
            <v>1500000</v>
          </cell>
          <cell r="V9478">
            <v>3000000</v>
          </cell>
          <cell r="W9478">
            <v>369981</v>
          </cell>
          <cell r="X9478">
            <v>4130019</v>
          </cell>
          <cell r="Z9478">
            <v>4090019</v>
          </cell>
          <cell r="AA9478">
            <v>40000</v>
          </cell>
          <cell r="AB9478">
            <v>4090019</v>
          </cell>
          <cell r="AC9478">
            <v>4090019</v>
          </cell>
          <cell r="AD9478">
            <v>4090019</v>
          </cell>
          <cell r="AE9478">
            <v>4090019</v>
          </cell>
        </row>
        <row r="9479">
          <cell r="F9479" t="str">
            <v>C-3603-1300-9</v>
          </cell>
          <cell r="U9479">
            <v>44050000</v>
          </cell>
          <cell r="V9479">
            <v>10000000</v>
          </cell>
          <cell r="W9479">
            <v>7000000</v>
          </cell>
          <cell r="X9479">
            <v>47050000</v>
          </cell>
          <cell r="Z9479">
            <v>47050000</v>
          </cell>
          <cell r="AA9479">
            <v>0</v>
          </cell>
          <cell r="AB9479">
            <v>47050000</v>
          </cell>
          <cell r="AC9479">
            <v>47050000</v>
          </cell>
          <cell r="AD9479">
            <v>47050000</v>
          </cell>
          <cell r="AE9479">
            <v>47050000</v>
          </cell>
        </row>
        <row r="9480">
          <cell r="F9480" t="str">
            <v>C-3603-1300-11</v>
          </cell>
          <cell r="U9480">
            <v>0</v>
          </cell>
          <cell r="V9480">
            <v>8558400</v>
          </cell>
          <cell r="W9480">
            <v>0</v>
          </cell>
          <cell r="X9480">
            <v>8558400</v>
          </cell>
          <cell r="Z9480">
            <v>8475864</v>
          </cell>
          <cell r="AA9480">
            <v>82536</v>
          </cell>
          <cell r="AB9480">
            <v>8475864</v>
          </cell>
          <cell r="AC9480">
            <v>8475864</v>
          </cell>
          <cell r="AD9480">
            <v>8475864</v>
          </cell>
          <cell r="AE9480">
            <v>8475864</v>
          </cell>
        </row>
        <row r="9481">
          <cell r="F9481" t="str">
            <v>C-3603-1300-11</v>
          </cell>
          <cell r="U9481">
            <v>0</v>
          </cell>
          <cell r="V9481">
            <v>176903131</v>
          </cell>
          <cell r="W9481">
            <v>5985000</v>
          </cell>
          <cell r="X9481">
            <v>170918131</v>
          </cell>
          <cell r="Z9481">
            <v>50161088</v>
          </cell>
          <cell r="AA9481">
            <v>120757043</v>
          </cell>
          <cell r="AB9481">
            <v>50161088</v>
          </cell>
          <cell r="AC9481">
            <v>50161088</v>
          </cell>
          <cell r="AD9481">
            <v>50161088</v>
          </cell>
          <cell r="AE9481">
            <v>50161088</v>
          </cell>
        </row>
        <row r="9482">
          <cell r="F9482" t="str">
            <v>C-3603-1300-11</v>
          </cell>
          <cell r="U9482">
            <v>0</v>
          </cell>
          <cell r="V9482">
            <v>2150000</v>
          </cell>
          <cell r="W9482">
            <v>0</v>
          </cell>
          <cell r="X9482">
            <v>2150000</v>
          </cell>
          <cell r="Z9482">
            <v>0</v>
          </cell>
          <cell r="AA9482">
            <v>2150000</v>
          </cell>
          <cell r="AB9482">
            <v>0</v>
          </cell>
          <cell r="AC9482">
            <v>0</v>
          </cell>
          <cell r="AD9482">
            <v>0</v>
          </cell>
          <cell r="AE9482">
            <v>0</v>
          </cell>
        </row>
        <row r="9483">
          <cell r="F9483" t="str">
            <v>C-3603-1300-11</v>
          </cell>
          <cell r="U9483">
            <v>0</v>
          </cell>
          <cell r="V9483">
            <v>11811150</v>
          </cell>
          <cell r="W9483">
            <v>11811150</v>
          </cell>
          <cell r="X9483">
            <v>0</v>
          </cell>
          <cell r="Z9483">
            <v>0</v>
          </cell>
          <cell r="AA9483">
            <v>0</v>
          </cell>
          <cell r="AB9483">
            <v>0</v>
          </cell>
          <cell r="AC9483">
            <v>0</v>
          </cell>
          <cell r="AD9483">
            <v>0</v>
          </cell>
          <cell r="AE9483">
            <v>0</v>
          </cell>
        </row>
        <row r="9484">
          <cell r="F9484" t="str">
            <v>C-3605-1300-1</v>
          </cell>
          <cell r="U9484">
            <v>4000000</v>
          </cell>
          <cell r="V9484">
            <v>0</v>
          </cell>
          <cell r="W9484">
            <v>4000000</v>
          </cell>
          <cell r="X9484">
            <v>0</v>
          </cell>
          <cell r="Z9484">
            <v>0</v>
          </cell>
          <cell r="AA9484">
            <v>0</v>
          </cell>
          <cell r="AB9484">
            <v>0</v>
          </cell>
          <cell r="AC9484">
            <v>0</v>
          </cell>
          <cell r="AD9484">
            <v>0</v>
          </cell>
          <cell r="AE9484">
            <v>0</v>
          </cell>
        </row>
        <row r="9485">
          <cell r="F9485" t="str">
            <v>C-3605-1300-1</v>
          </cell>
          <cell r="U9485">
            <v>185000000</v>
          </cell>
          <cell r="V9485">
            <v>0</v>
          </cell>
          <cell r="W9485">
            <v>20010</v>
          </cell>
          <cell r="X9485">
            <v>184979990</v>
          </cell>
          <cell r="Z9485">
            <v>184979990</v>
          </cell>
          <cell r="AA9485">
            <v>0</v>
          </cell>
          <cell r="AB9485">
            <v>184979990</v>
          </cell>
          <cell r="AC9485">
            <v>184979990</v>
          </cell>
          <cell r="AD9485">
            <v>184979990</v>
          </cell>
          <cell r="AE9485">
            <v>184979990</v>
          </cell>
        </row>
        <row r="9486">
          <cell r="F9486" t="str">
            <v>C-3605-1300-1</v>
          </cell>
          <cell r="U9486">
            <v>26000000</v>
          </cell>
          <cell r="V9486">
            <v>15000000</v>
          </cell>
          <cell r="W9486">
            <v>769552</v>
          </cell>
          <cell r="X9486">
            <v>40230448</v>
          </cell>
          <cell r="Z9486">
            <v>40230448</v>
          </cell>
          <cell r="AA9486">
            <v>0</v>
          </cell>
          <cell r="AB9486">
            <v>40230448</v>
          </cell>
          <cell r="AC9486">
            <v>40230448</v>
          </cell>
          <cell r="AD9486">
            <v>40230448</v>
          </cell>
          <cell r="AE9486">
            <v>40230448</v>
          </cell>
        </row>
        <row r="9487">
          <cell r="F9487" t="str">
            <v>C-3605-1300-1</v>
          </cell>
          <cell r="U9487">
            <v>25000000</v>
          </cell>
          <cell r="V9487">
            <v>26792693</v>
          </cell>
          <cell r="W9487">
            <v>109000</v>
          </cell>
          <cell r="X9487">
            <v>51683693</v>
          </cell>
          <cell r="Z9487">
            <v>9891000</v>
          </cell>
          <cell r="AA9487">
            <v>41792693</v>
          </cell>
          <cell r="AB9487">
            <v>9891000</v>
          </cell>
          <cell r="AC9487">
            <v>9891000</v>
          </cell>
          <cell r="AD9487">
            <v>9891000</v>
          </cell>
          <cell r="AE9487">
            <v>9891000</v>
          </cell>
        </row>
        <row r="9488">
          <cell r="F9488" t="str">
            <v>C-3605-1300-1</v>
          </cell>
          <cell r="U9488">
            <v>47000000</v>
          </cell>
          <cell r="V9488">
            <v>15223768</v>
          </cell>
          <cell r="W9488">
            <v>24000000</v>
          </cell>
          <cell r="X9488">
            <v>38223768</v>
          </cell>
          <cell r="Z9488">
            <v>31480138</v>
          </cell>
          <cell r="AA9488">
            <v>6743630</v>
          </cell>
          <cell r="AB9488">
            <v>31480138</v>
          </cell>
          <cell r="AC9488">
            <v>31480138</v>
          </cell>
          <cell r="AD9488">
            <v>31480138</v>
          </cell>
          <cell r="AE9488">
            <v>31480138</v>
          </cell>
        </row>
        <row r="9489">
          <cell r="F9489" t="str">
            <v>C-3605-1300-1</v>
          </cell>
          <cell r="U9489">
            <v>67850000</v>
          </cell>
          <cell r="V9489">
            <v>0</v>
          </cell>
          <cell r="W9489">
            <v>3119985</v>
          </cell>
          <cell r="X9489">
            <v>64730015</v>
          </cell>
          <cell r="Z9489">
            <v>64730015</v>
          </cell>
          <cell r="AA9489">
            <v>0</v>
          </cell>
          <cell r="AB9489">
            <v>64730015</v>
          </cell>
          <cell r="AC9489">
            <v>64730015</v>
          </cell>
          <cell r="AD9489">
            <v>64730015</v>
          </cell>
          <cell r="AE9489">
            <v>64730015</v>
          </cell>
        </row>
        <row r="9490">
          <cell r="F9490" t="str">
            <v>C-3605-1300-1</v>
          </cell>
          <cell r="U9490">
            <v>16600000</v>
          </cell>
          <cell r="V9490">
            <v>0</v>
          </cell>
          <cell r="W9490">
            <v>3012000</v>
          </cell>
          <cell r="X9490">
            <v>13588000</v>
          </cell>
          <cell r="Z9490">
            <v>11198000</v>
          </cell>
          <cell r="AA9490">
            <v>2390000</v>
          </cell>
          <cell r="AB9490">
            <v>11198000</v>
          </cell>
          <cell r="AC9490">
            <v>11198000</v>
          </cell>
          <cell r="AD9490">
            <v>11198000</v>
          </cell>
          <cell r="AE9490">
            <v>11198000</v>
          </cell>
        </row>
        <row r="9491">
          <cell r="F9491" t="str">
            <v>C-3605-1300-1</v>
          </cell>
          <cell r="U9491">
            <v>193338035</v>
          </cell>
          <cell r="V9491">
            <v>0</v>
          </cell>
          <cell r="W9491">
            <v>40275435</v>
          </cell>
          <cell r="X9491">
            <v>153062600</v>
          </cell>
          <cell r="Z9491">
            <v>152962965</v>
          </cell>
          <cell r="AA9491">
            <v>99635</v>
          </cell>
          <cell r="AB9491">
            <v>152962965</v>
          </cell>
          <cell r="AC9491">
            <v>152962965</v>
          </cell>
          <cell r="AD9491">
            <v>152962965</v>
          </cell>
          <cell r="AE9491">
            <v>152962965</v>
          </cell>
        </row>
        <row r="9492">
          <cell r="F9492" t="str">
            <v>C-3605-1300-1</v>
          </cell>
          <cell r="U9492">
            <v>454150000</v>
          </cell>
          <cell r="V9492">
            <v>0</v>
          </cell>
          <cell r="W9492">
            <v>1171355</v>
          </cell>
          <cell r="X9492">
            <v>452978645</v>
          </cell>
          <cell r="Z9492">
            <v>452978645</v>
          </cell>
          <cell r="AA9492">
            <v>0</v>
          </cell>
          <cell r="AB9492">
            <v>452978645</v>
          </cell>
          <cell r="AC9492">
            <v>120961567</v>
          </cell>
          <cell r="AD9492">
            <v>120961567</v>
          </cell>
          <cell r="AE9492">
            <v>120961567</v>
          </cell>
        </row>
        <row r="9493">
          <cell r="F9493" t="str">
            <v>C-3605-1300-1</v>
          </cell>
          <cell r="U9493">
            <v>8000000</v>
          </cell>
          <cell r="V9493">
            <v>0</v>
          </cell>
          <cell r="W9493">
            <v>5000000</v>
          </cell>
          <cell r="X9493">
            <v>3000000</v>
          </cell>
          <cell r="Z9493">
            <v>0</v>
          </cell>
          <cell r="AA9493">
            <v>3000000</v>
          </cell>
          <cell r="AB9493">
            <v>0</v>
          </cell>
          <cell r="AC9493">
            <v>0</v>
          </cell>
          <cell r="AD9493">
            <v>0</v>
          </cell>
          <cell r="AE9493">
            <v>0</v>
          </cell>
        </row>
        <row r="9494">
          <cell r="F9494" t="str">
            <v>C-3605-1300-1</v>
          </cell>
          <cell r="U9494">
            <v>20400000</v>
          </cell>
          <cell r="V9494">
            <v>0</v>
          </cell>
          <cell r="W9494">
            <v>0</v>
          </cell>
          <cell r="X9494">
            <v>20400000</v>
          </cell>
          <cell r="Z9494">
            <v>16344983</v>
          </cell>
          <cell r="AA9494">
            <v>4055017</v>
          </cell>
          <cell r="AB9494">
            <v>16344983</v>
          </cell>
          <cell r="AC9494">
            <v>16344983</v>
          </cell>
          <cell r="AD9494">
            <v>16344983</v>
          </cell>
          <cell r="AE9494">
            <v>16344983</v>
          </cell>
        </row>
        <row r="9495">
          <cell r="F9495" t="str">
            <v>C-3699-1300-2</v>
          </cell>
          <cell r="U9495">
            <v>0</v>
          </cell>
          <cell r="V9495">
            <v>175677249</v>
          </cell>
          <cell r="W9495">
            <v>0</v>
          </cell>
          <cell r="X9495">
            <v>175677249</v>
          </cell>
          <cell r="Z9495">
            <v>172933350</v>
          </cell>
          <cell r="AA9495">
            <v>2743899</v>
          </cell>
          <cell r="AB9495">
            <v>172933350</v>
          </cell>
          <cell r="AC9495">
            <v>172933350</v>
          </cell>
          <cell r="AD9495">
            <v>172933350</v>
          </cell>
          <cell r="AE9495">
            <v>172933350</v>
          </cell>
        </row>
        <row r="9496">
          <cell r="F9496" t="str">
            <v>C-3699-1300-2</v>
          </cell>
          <cell r="U9496">
            <v>0</v>
          </cell>
          <cell r="V9496">
            <v>118784577</v>
          </cell>
          <cell r="W9496">
            <v>0</v>
          </cell>
          <cell r="X9496">
            <v>118784577</v>
          </cell>
          <cell r="Z9496">
            <v>93107586</v>
          </cell>
          <cell r="AA9496">
            <v>25676991</v>
          </cell>
          <cell r="AB9496">
            <v>93107586</v>
          </cell>
          <cell r="AC9496">
            <v>93107586</v>
          </cell>
          <cell r="AD9496">
            <v>93107586</v>
          </cell>
          <cell r="AE9496">
            <v>93107586</v>
          </cell>
        </row>
        <row r="9497">
          <cell r="F9497" t="str">
            <v>C-3699-1300-10</v>
          </cell>
          <cell r="U9497">
            <v>0</v>
          </cell>
          <cell r="V9497">
            <v>2104000</v>
          </cell>
          <cell r="W9497">
            <v>2104000</v>
          </cell>
          <cell r="X9497">
            <v>0</v>
          </cell>
          <cell r="Z9497">
            <v>0</v>
          </cell>
          <cell r="AA9497">
            <v>0</v>
          </cell>
          <cell r="AB9497">
            <v>0</v>
          </cell>
          <cell r="AC9497">
            <v>0</v>
          </cell>
          <cell r="AD9497">
            <v>0</v>
          </cell>
          <cell r="AE9497">
            <v>0</v>
          </cell>
        </row>
        <row r="9498">
          <cell r="F9498" t="str">
            <v/>
          </cell>
          <cell r="U9498">
            <v>3292963815541</v>
          </cell>
          <cell r="V9498">
            <v>1028220017150.3101</v>
          </cell>
          <cell r="W9498">
            <v>1057060322606.3101</v>
          </cell>
          <cell r="X9498">
            <v>3264123510085</v>
          </cell>
          <cell r="Z9498">
            <v>3205318549045.1201</v>
          </cell>
          <cell r="AA9498">
            <v>58804961039.879997</v>
          </cell>
          <cell r="AB9498">
            <v>3205318549045.1201</v>
          </cell>
          <cell r="AC9498">
            <v>3061952188346.0601</v>
          </cell>
          <cell r="AD9498">
            <v>2929183682894.5898</v>
          </cell>
          <cell r="AE9498">
            <v>2929183682894.5898</v>
          </cell>
        </row>
        <row r="9499">
          <cell r="F9499" t="str">
            <v/>
          </cell>
        </row>
        <row r="9500">
          <cell r="F9500" t="str">
            <v/>
          </cell>
        </row>
        <row r="9501">
          <cell r="F9501" t="str">
            <v/>
          </cell>
        </row>
      </sheetData>
      <sheetData sheetId="3" refreshError="1"/>
      <sheetData sheetId="4"/>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OS"/>
      <sheetName val="Listas"/>
      <sheetName val="Supuestos"/>
      <sheetName val="Recorte"/>
      <sheetName val="Basico"/>
      <sheetName val="Solicitudes Filtradas"/>
    </sheetNames>
    <sheetDataSet>
      <sheetData sheetId="0">
        <row r="3">
          <cell r="F3" t="str">
            <v>ACTUALIZACIÓN CATASTRAL Y CARTOGRÁFICA</v>
          </cell>
        </row>
      </sheetData>
      <sheetData sheetId="1">
        <row r="3">
          <cell r="F3" t="str">
            <v>ACTUALIZACIÓN CATASTRAL Y CARTOGRÁFICA</v>
          </cell>
        </row>
        <row r="4">
          <cell r="B4" t="str">
            <v>ACCION SOCIAL</v>
          </cell>
          <cell r="C4" t="str">
            <v>FONDO ESPECIAL</v>
          </cell>
          <cell r="D4" t="str">
            <v>VIGENCIA FUTURA</v>
          </cell>
          <cell r="E4" t="str">
            <v>NACIÓN</v>
          </cell>
          <cell r="F4" t="str">
            <v>ADECUACIÓN DE TIERRAS</v>
          </cell>
          <cell r="H4" t="str">
            <v>Defensa y Seguridad</v>
          </cell>
          <cell r="I4" t="str">
            <v>CAPITAL HUMANO</v>
          </cell>
          <cell r="J4" t="str">
            <v>Fosyga - Régimen Subsidiado Salud</v>
          </cell>
          <cell r="K4" t="str">
            <v>Agua</v>
          </cell>
          <cell r="P4" t="str">
            <v>1. Estado Comunitario: desarrollo para todos</v>
          </cell>
          <cell r="Q4" t="str">
            <v>2.1 Hacia la consolidación de la Política de Seguridad Democrática</v>
          </cell>
          <cell r="R4" t="str">
            <v>1. FBK</v>
          </cell>
          <cell r="S4" t="str">
            <v>CSF</v>
          </cell>
          <cell r="T4" t="str">
            <v xml:space="preserve">Militares </v>
          </cell>
          <cell r="U4" t="str">
            <v>Fosyga</v>
          </cell>
          <cell r="V4" t="str">
            <v>FBK CSF</v>
          </cell>
        </row>
        <row r="5">
          <cell r="B5" t="str">
            <v>AEROCIVIL</v>
          </cell>
          <cell r="C5" t="str">
            <v>RENTA ESPECIFICA</v>
          </cell>
          <cell r="D5" t="str">
            <v>LEY</v>
          </cell>
          <cell r="E5" t="str">
            <v>PROPIOS</v>
          </cell>
          <cell r="F5" t="str">
            <v>ADMINISTRACIÓN Y EFICIENCIA DEL SECTOR CULTURAL</v>
          </cell>
          <cell r="H5" t="str">
            <v>Infraestructura Física</v>
          </cell>
          <cell r="I5" t="str">
            <v>CAPITAL SOCIAL</v>
          </cell>
          <cell r="J5" t="str">
            <v xml:space="preserve"> Subsidios de Vivienda Rural</v>
          </cell>
          <cell r="K5" t="str">
            <v>Atención al Desplazamiento Forzado</v>
          </cell>
          <cell r="P5" t="str">
            <v>2. Política de defensa y seguridad democrática</v>
          </cell>
          <cell r="Q5" t="str">
            <v>2.2 Desplazamiento forzado, derechos humanos y reconciliación</v>
          </cell>
          <cell r="R5" t="str">
            <v>2. RECLASIFICADOS GNC</v>
          </cell>
          <cell r="S5" t="str">
            <v>SSF</v>
          </cell>
          <cell r="T5" t="str">
            <v>Resto</v>
          </cell>
          <cell r="U5" t="str">
            <v>Fondo de Solidaridad Pensional</v>
          </cell>
          <cell r="V5" t="str">
            <v>FBK SSF</v>
          </cell>
        </row>
        <row r="6">
          <cell r="B6" t="str">
            <v>AGENCIA LOGÍSTICA</v>
          </cell>
          <cell r="C6" t="str">
            <v>CRÉDITO</v>
          </cell>
          <cell r="D6" t="str">
            <v>CRÉDITO</v>
          </cell>
          <cell r="F6" t="str">
            <v xml:space="preserve">ADQUISICIÓN DE EQUIPOS, MATERIALES </v>
          </cell>
          <cell r="H6" t="str">
            <v>Sector Social</v>
          </cell>
          <cell r="I6" t="str">
            <v>CAPITAL FISICO</v>
          </cell>
          <cell r="J6" t="str">
            <v>Adquisición y Reposición de Equipo Operacional</v>
          </cell>
          <cell r="K6" t="str">
            <v>Ciencia y Tecnología</v>
          </cell>
          <cell r="P6" t="str">
            <v>3. Reducción de la pobreza y promoción del empleo y la equidad</v>
          </cell>
          <cell r="Q6" t="str">
            <v>3.1 Pobreza y población vulnerable</v>
          </cell>
          <cell r="R6" t="str">
            <v>3. OTROS</v>
          </cell>
          <cell r="T6" t="str">
            <v>Fondo Nacional de Regalías</v>
          </cell>
          <cell r="U6" t="str">
            <v>Subsidio de Tarifas Electricas</v>
          </cell>
          <cell r="V6" t="str">
            <v>MILITARES CSF</v>
          </cell>
        </row>
        <row r="7">
          <cell r="B7" t="str">
            <v>ANH</v>
          </cell>
          <cell r="C7" t="str">
            <v>PARAFISCAL</v>
          </cell>
          <cell r="D7" t="str">
            <v>CONTRAPARTIDA</v>
          </cell>
          <cell r="H7" t="str">
            <v>Fortalecimiento Institucional</v>
          </cell>
          <cell r="I7" t="str">
            <v>SEGURIDAD DEMOCRÁTICA</v>
          </cell>
          <cell r="J7" t="str">
            <v>Adquisición, Reposición y Mantenimiento de Equipos</v>
          </cell>
          <cell r="K7" t="str">
            <v>Comunicaciones</v>
          </cell>
          <cell r="P7" t="str">
            <v>4. Crecimiento alto y sostenido: La condición para un desarrollo con equidad</v>
          </cell>
          <cell r="Q7" t="str">
            <v>3.2 Mercado y relaciones laborales</v>
          </cell>
          <cell r="R7" t="str">
            <v>4. PROPIOS</v>
          </cell>
          <cell r="T7" t="str">
            <v>Fosyga</v>
          </cell>
          <cell r="U7" t="str">
            <v>Subsidios a los Combustibles</v>
          </cell>
          <cell r="V7" t="str">
            <v>MILITARES SSF</v>
          </cell>
        </row>
        <row r="8">
          <cell r="B8" t="str">
            <v>ANTROPOLOGIA E HISTORIA</v>
          </cell>
          <cell r="C8" t="str">
            <v>DONACION</v>
          </cell>
          <cell r="D8" t="str">
            <v>FONDO ESPECIAL</v>
          </cell>
          <cell r="F8" t="str">
            <v>ADQUISICIÓN DE TERRENOS</v>
          </cell>
          <cell r="I8" t="str">
            <v>FORTALECIMIENTO INSTITUCIONAL</v>
          </cell>
          <cell r="J8" t="str">
            <v>Agro Ingreso Seguro AIS</v>
          </cell>
          <cell r="K8" t="str">
            <v>Educación Basica y Media</v>
          </cell>
          <cell r="P8" t="str">
            <v>5. Una gestión ambiental y del riesgo que promueva el desarrollo sostenible</v>
          </cell>
          <cell r="Q8" t="str">
            <v>3.3 Inserción de las familias en el Sistema de Protección Social</v>
          </cell>
          <cell r="R8" t="str">
            <v>5. IMPUESTO SEGURIDAD DEMOCRÁTICA</v>
          </cell>
          <cell r="T8" t="str">
            <v>Fondo de Solaridad Pensional</v>
          </cell>
          <cell r="V8" t="str">
            <v>FOSYGA CSF</v>
          </cell>
        </row>
        <row r="9">
          <cell r="B9" t="str">
            <v>ARCHIVO GENERAL</v>
          </cell>
          <cell r="C9" t="str">
            <v>OTROS PROPIOS</v>
          </cell>
          <cell r="D9" t="str">
            <v>FLEXIBLE</v>
          </cell>
          <cell r="F9" t="str">
            <v>ADQUISICIÓN Y ADJUDICACIÓN DE TIERRAS</v>
          </cell>
          <cell r="J9" t="str">
            <v>Agua Potable y Saneamiento Básico</v>
          </cell>
          <cell r="K9" t="str">
            <v>Educación Superior</v>
          </cell>
          <cell r="P9" t="str">
            <v>6. Un mejor Estado al servicio de los ciudadanos</v>
          </cell>
          <cell r="Q9" t="str">
            <v>3.4 Banca de las oportunidades</v>
          </cell>
          <cell r="T9" t="str">
            <v>Subsidio a los Combustibles</v>
          </cell>
          <cell r="V9" t="str">
            <v>FONDO SOLIDARIDAD PENSIONAL CSF</v>
          </cell>
        </row>
        <row r="10">
          <cell r="B10" t="str">
            <v>ARMADA</v>
          </cell>
          <cell r="C10" t="str">
            <v>NUEVO IMPUESTO</v>
          </cell>
          <cell r="F10" t="str">
            <v>AGUA POTABLE Y SANEAMIENTO BÁSICO</v>
          </cell>
          <cell r="J10" t="str">
            <v>Alianzas Productivas, Pademer, KFW, Transición</v>
          </cell>
          <cell r="K10" t="str">
            <v>Impuesto al Patrimonio</v>
          </cell>
          <cell r="P10" t="str">
            <v>7. Dimensiones especiales del desarrollo</v>
          </cell>
          <cell r="Q10" t="str">
            <v>3.5 Ciudades amables</v>
          </cell>
        </row>
        <row r="11">
          <cell r="B11" t="str">
            <v>ARTESANIAS DE COLOMBIA S.A.</v>
          </cell>
          <cell r="C11" t="str">
            <v>OTROS NACIÓN</v>
          </cell>
          <cell r="F11" t="str">
            <v>APORTES A UNIVERSIDADES</v>
          </cell>
          <cell r="J11" t="str">
            <v>Ampliación cobertura educación básica y media</v>
          </cell>
          <cell r="K11" t="str">
            <v>REDEP</v>
          </cell>
          <cell r="Q11" t="str">
            <v>3.6 Infraestructura para el desarrollo</v>
          </cell>
          <cell r="V11" t="str">
            <v>SUBSIDIOS TARIFAS ELECTRICAS CSF</v>
          </cell>
        </row>
        <row r="12">
          <cell r="B12" t="str">
            <v xml:space="preserve">AUDITORIA </v>
          </cell>
          <cell r="F12" t="str">
            <v>APOYO A LA GESTIÓN DEL ESTADO</v>
          </cell>
          <cell r="J12" t="str">
            <v>Ampliación cobertura educación superior</v>
          </cell>
          <cell r="K12" t="str">
            <v>Reinsertados</v>
          </cell>
          <cell r="Q12" t="str">
            <v>3.7 Equidad en el campo</v>
          </cell>
          <cell r="V12" t="str">
            <v>SUBSIDIOS COMBUSTIBLES CSF</v>
          </cell>
        </row>
        <row r="13">
          <cell r="B13" t="str">
            <v>BIBLIOTECA DE MEDELLIN</v>
          </cell>
          <cell r="F13" t="str">
            <v>APOYO Y FOMENTO A LAS MICRO, PEQUEÑAS Y MEDIANAS EMPRESAS</v>
          </cell>
          <cell r="J13" t="str">
            <v xml:space="preserve">Atención a Desplazados </v>
          </cell>
          <cell r="K13" t="str">
            <v>Agenda Interna</v>
          </cell>
          <cell r="Q13" t="str">
            <v>4.1 Consideraciones Macroeconómicas</v>
          </cell>
          <cell r="V13" t="str">
            <v>FONDO NACIONAL DE REGALIAS CSF</v>
          </cell>
        </row>
        <row r="14">
          <cell r="B14" t="str">
            <v>C.D.A.</v>
          </cell>
          <cell r="F14" t="str">
            <v>ASEGURAMIENTO</v>
          </cell>
          <cell r="J14" t="str">
            <v xml:space="preserve">Atención de Emergencias </v>
          </cell>
          <cell r="K14" t="str">
            <v>Vivienda rural y urbana</v>
          </cell>
          <cell r="Q14" t="str">
            <v>4.2 Agenda Interna: estrategia de desarrollo productivo</v>
          </cell>
          <cell r="V14" t="str">
            <v>FONDO SOLIDARIDAD PENSIONAL SSF</v>
          </cell>
        </row>
        <row r="15">
          <cell r="B15" t="str">
            <v>C.S.B.</v>
          </cell>
          <cell r="F15" t="str">
            <v>ASISTENCIA SOCIAL</v>
          </cell>
          <cell r="J15" t="str">
            <v>Banco de las Oportunidades</v>
          </cell>
          <cell r="K15" t="str">
            <v>Tecnologías de la información</v>
          </cell>
          <cell r="Q15" t="str">
            <v>4.3 Consolidar el crecimiento y mejorar la competitividad del sector agropecuario</v>
          </cell>
          <cell r="V15" t="str">
            <v>SUBSIDIOS COMBUSTIBLES SSF</v>
          </cell>
        </row>
        <row r="16">
          <cell r="B16" t="str">
            <v>CAMARA</v>
          </cell>
          <cell r="F16" t="str">
            <v>ATENCIÓN A VICTIMAS DE LA VIOLENCIA</v>
          </cell>
          <cell r="J16" t="str">
            <v>Calidad educación preescolar básica y media</v>
          </cell>
          <cell r="K16" t="str">
            <v>Z-N.A</v>
          </cell>
          <cell r="Q16" t="str">
            <v>5.2 Una gestión ambiental que promueva el desarrollo sostenible</v>
          </cell>
        </row>
        <row r="17">
          <cell r="B17" t="str">
            <v>CORPOURABA</v>
          </cell>
          <cell r="F17" t="str">
            <v>CONTROL Y VIGILANCIA</v>
          </cell>
          <cell r="J17" t="str">
            <v>Infraestructura Educativa - Ley 21</v>
          </cell>
          <cell r="Q17" t="str">
            <v>5.3 Gestión del riesgo para la prevención y atención de desastres</v>
          </cell>
          <cell r="V17" t="str">
            <v>OTROS SSF</v>
          </cell>
        </row>
        <row r="18">
          <cell r="B18" t="str">
            <v>CREG</v>
          </cell>
          <cell r="F18" t="str">
            <v>CREACIÓN ARTÍSTICA Y CULTURAL</v>
          </cell>
          <cell r="J18" t="str">
            <v>Interventoría Regalías</v>
          </cell>
          <cell r="Q18" t="str">
            <v>6.1 Los requisitos del Estado comunitario</v>
          </cell>
        </row>
        <row r="19">
          <cell r="B19" t="str">
            <v xml:space="preserve">DANSOCIAL </v>
          </cell>
          <cell r="F19" t="str">
            <v>DIVULGACION Y PROMOCION</v>
          </cell>
          <cell r="J19" t="str">
            <v>Medicina Legal - Sistema Penal Acusatorio</v>
          </cell>
          <cell r="Q19" t="str">
            <v>6.2 Los retos del Estado comunitario</v>
          </cell>
        </row>
        <row r="20">
          <cell r="B20" t="str">
            <v>DEFENSA CIVIL</v>
          </cell>
          <cell r="F20" t="str">
            <v>EFICIENCIA</v>
          </cell>
          <cell r="J20" t="str">
            <v>Mininterior y Justicia - Cárceles</v>
          </cell>
          <cell r="Q20" t="str">
            <v>7.1 Equidad de género</v>
          </cell>
        </row>
        <row r="21">
          <cell r="B21" t="str">
            <v>DEFENSORIA</v>
          </cell>
          <cell r="F21" t="str">
            <v>ELABORACIÓN DE DOCUMENTO DE IDENTIFICACIÓN CIUDADANO</v>
          </cell>
          <cell r="J21" t="str">
            <v>Obras Hidráulicas de La Mojana</v>
          </cell>
          <cell r="Q21" t="str">
            <v>7.2 Juventud</v>
          </cell>
        </row>
        <row r="22">
          <cell r="B22" t="str">
            <v>DIR. GRAL. COMERCIO EXTERIOR</v>
          </cell>
          <cell r="F22" t="str">
            <v>FOMENTO A CADENAS PRODUCTIVAS</v>
          </cell>
          <cell r="J22" t="str">
            <v>Plan Maestro de Información Básica - PLANIB</v>
          </cell>
          <cell r="Q22" t="str">
            <v>7.3 Grupos étnicos y relaciones interculturales</v>
          </cell>
        </row>
        <row r="23">
          <cell r="B23" t="str">
            <v>DNP</v>
          </cell>
          <cell r="F23" t="str">
            <v>FOMENTO A LA RECREACIÓN Y EL DEPORTE</v>
          </cell>
          <cell r="J23" t="str">
            <v>Plan Nacional de Lecturas y Bibliotecas</v>
          </cell>
          <cell r="Q23" t="str">
            <v>7.4 Dimensión regional</v>
          </cell>
        </row>
        <row r="24">
          <cell r="B24" t="str">
            <v>EJERCITO</v>
          </cell>
          <cell r="F24" t="str">
            <v>FOMENTO AL TURISMO</v>
          </cell>
          <cell r="J24" t="str">
            <v xml:space="preserve">Plan Nacional de Música </v>
          </cell>
          <cell r="Q24" t="str">
            <v>7.5 Ciencia, tecnología e innovación</v>
          </cell>
        </row>
        <row r="25">
          <cell r="B25" t="str">
            <v>ESAP</v>
          </cell>
          <cell r="F25" t="str">
            <v>FOMENTO FORESTAL Y SILVICULTURA</v>
          </cell>
          <cell r="J25" t="str">
            <v>Programa 2500 Km</v>
          </cell>
          <cell r="Q25" t="str">
            <v>7.6 Cultura y desarrollo</v>
          </cell>
        </row>
        <row r="26">
          <cell r="B26" t="str">
            <v>FONDO CONGRESO-PENSIONES</v>
          </cell>
          <cell r="F26" t="str">
            <v>INFRAESTRUCTURA  FÉRREA POR CONCESIÓN</v>
          </cell>
          <cell r="J26" t="str">
            <v>Resto</v>
          </cell>
          <cell r="Q26" t="str">
            <v>7.7 Demografía y desarrollo</v>
          </cell>
        </row>
        <row r="27">
          <cell r="B27" t="str">
            <v>FONDO NAL. REGALIAS</v>
          </cell>
          <cell r="F27" t="str">
            <v>INFRAESTRUCTURA  FLUVIAL Y MARÍTIMA POR CONCESIÓN</v>
          </cell>
          <cell r="J27" t="str">
            <v>Resto</v>
          </cell>
          <cell r="Q27" t="str">
            <v xml:space="preserve">7.8 El sector de la economía solidaria: modelo alternativo de desarrollo socioeconómico </v>
          </cell>
        </row>
        <row r="28">
          <cell r="B28" t="str">
            <v>FONFAC</v>
          </cell>
          <cell r="F28" t="str">
            <v>INFRAESTRUCTURA  VIAL POR CONCESIÓN</v>
          </cell>
          <cell r="J28" t="str">
            <v>Salud Pública - Vacunas</v>
          </cell>
          <cell r="Q28" t="str">
            <v>7.9 Política exterior y migratoria</v>
          </cell>
        </row>
        <row r="29">
          <cell r="B29" t="str">
            <v>FONREGISTRADURIA</v>
          </cell>
          <cell r="F29" t="str">
            <v>INFRAESTRUCTURA FLUVIAL Y MARÍTIMA</v>
          </cell>
          <cell r="J29" t="str">
            <v>Sistema Penal Acusatorio (Rama, Fiscalía, Medicina Legal, Defensoría)</v>
          </cell>
        </row>
        <row r="30">
          <cell r="B30" t="str">
            <v>FONRELACIONES</v>
          </cell>
          <cell r="F30" t="str">
            <v>INFRAESTRUCTURA OPERATIVA</v>
          </cell>
          <cell r="J30" t="str">
            <v>SITM</v>
          </cell>
        </row>
        <row r="31">
          <cell r="B31" t="str">
            <v>FONVIVIENDA</v>
          </cell>
          <cell r="F31" t="str">
            <v>INVESTIGACIÓN, ESTUDIOS Y DESARROLLO TECNOLÓGICO</v>
          </cell>
          <cell r="J31" t="str">
            <v>Subsidios Eléctricos y Gas</v>
          </cell>
        </row>
        <row r="32">
          <cell r="B32" t="str">
            <v>FUERZA AEREA</v>
          </cell>
          <cell r="F32" t="str">
            <v>LEVANTAMIENTO DE INFORMACIÓN Y ENCUESTAS</v>
          </cell>
          <cell r="J32" t="str">
            <v>Subsidios Vivienda Urbana</v>
          </cell>
        </row>
        <row r="33">
          <cell r="B33" t="str">
            <v>FUNPUBLICA</v>
          </cell>
          <cell r="F33" t="str">
            <v>MATERIAL DE GUERRA ARMAMENTO Y MUNICIÓN</v>
          </cell>
          <cell r="J33" t="str">
            <v>Titulación, Adquisición y Adjudicación Tierras</v>
          </cell>
        </row>
        <row r="34">
          <cell r="B34" t="str">
            <v>HOSPITAL MILITAR</v>
          </cell>
          <cell r="F34" t="str">
            <v>MEJORAMIENTO Y MANTENIMIENTO DE INFRAESTRUCTURA</v>
          </cell>
          <cell r="J34" t="str">
            <v>Túnel Segundo Centenario (Túnel de la Línea)</v>
          </cell>
        </row>
        <row r="35">
          <cell r="B35" t="str">
            <v>ICA</v>
          </cell>
          <cell r="F35" t="str">
            <v>MEJORAMIENTO Y MANTENIMIENTO INFRAESTRUCTURA AEROPORTUARIA</v>
          </cell>
          <cell r="J35" t="str">
            <v>Turismo</v>
          </cell>
        </row>
        <row r="36">
          <cell r="B36" t="str">
            <v>ICBF</v>
          </cell>
          <cell r="F36" t="str">
            <v>MEJORAMIENTO Y MANTENIMIENTO VIAL</v>
          </cell>
          <cell r="J36" t="str">
            <v>Universidades-Ley 30/93</v>
          </cell>
        </row>
        <row r="37">
          <cell r="B37" t="str">
            <v>ICETEX</v>
          </cell>
          <cell r="F37" t="str">
            <v>ORGANIZACIÓN DE PROCESOS ELECTORALES</v>
          </cell>
        </row>
        <row r="38">
          <cell r="B38" t="str">
            <v>ICFES</v>
          </cell>
          <cell r="F38" t="str">
            <v>OTRAS ESTRATEGIAS</v>
          </cell>
        </row>
        <row r="39">
          <cell r="B39" t="str">
            <v>IDEAM</v>
          </cell>
          <cell r="F39" t="str">
            <v>PENSIONES</v>
          </cell>
        </row>
        <row r="40">
          <cell r="B40" t="str">
            <v>IGAC</v>
          </cell>
          <cell r="F40" t="str">
            <v>POLÍTICA AMBIENTAL</v>
          </cell>
        </row>
        <row r="41">
          <cell r="B41" t="str">
            <v>INCI</v>
          </cell>
          <cell r="F41" t="str">
            <v>POLÍTICA DE VIVIENDA RURAL</v>
          </cell>
        </row>
        <row r="42">
          <cell r="B42" t="str">
            <v>INCO</v>
          </cell>
          <cell r="F42" t="str">
            <v>POLÍTICA DE VIVIENDA Y GESTIÓN URBANA</v>
          </cell>
        </row>
        <row r="43">
          <cell r="B43" t="str">
            <v>INCODER</v>
          </cell>
          <cell r="F43" t="str">
            <v>PREVENCIÓN EN SALUD</v>
          </cell>
        </row>
        <row r="44">
          <cell r="B44" t="str">
            <v>INGEOMINAS</v>
          </cell>
          <cell r="F44" t="str">
            <v>PREVENCIÓN, MITIGACIÓN, ATENCIÓN DE DESASTRES</v>
          </cell>
        </row>
        <row r="45">
          <cell r="B45" t="str">
            <v>INPEC</v>
          </cell>
          <cell r="F45" t="str">
            <v>PROGRAMAS ESPECIALES</v>
          </cell>
        </row>
        <row r="46">
          <cell r="B46" t="str">
            <v>INS</v>
          </cell>
          <cell r="F46" t="str">
            <v>PROMOCIÓN DE LA INVESTIGACIÓN</v>
          </cell>
        </row>
        <row r="47">
          <cell r="B47" t="str">
            <v>INSOR</v>
          </cell>
          <cell r="F47" t="str">
            <v>PROMOCIÓN Y DEFENSA DE LOS DERECHOS HUMANOS</v>
          </cell>
        </row>
        <row r="48">
          <cell r="B48" t="str">
            <v>INST. CANCEROLOGIA</v>
          </cell>
          <cell r="F48" t="str">
            <v>PROTECCIÓN Y BIENESTAR SOCIAL</v>
          </cell>
        </row>
        <row r="49">
          <cell r="B49" t="str">
            <v>INST. DEL CESAR</v>
          </cell>
          <cell r="F49" t="str">
            <v>PROTECCION Y PROMOCIÓN LABORAL</v>
          </cell>
        </row>
        <row r="50">
          <cell r="B50" t="str">
            <v>INSTITUTO ESTUDIOS MINPUBLICO</v>
          </cell>
          <cell r="F50" t="str">
            <v>REESTRUCTURACIÓN DE HOSPITALES</v>
          </cell>
        </row>
        <row r="51">
          <cell r="B51" t="str">
            <v>INVIAS</v>
          </cell>
          <cell r="F51" t="str">
            <v>RED DE COLOMBIANOS EN EL EXTERIOR</v>
          </cell>
        </row>
        <row r="52">
          <cell r="B52" t="str">
            <v>INVIMA</v>
          </cell>
          <cell r="F52" t="str">
            <v>RED PÚBLICA HOSPITALARIA</v>
          </cell>
        </row>
        <row r="53">
          <cell r="B53" t="str">
            <v>IPSE</v>
          </cell>
          <cell r="F53" t="str">
            <v>REGALÍAS</v>
          </cell>
        </row>
        <row r="54">
          <cell r="B54" t="str">
            <v>ITSA</v>
          </cell>
          <cell r="F54" t="str">
            <v>REGULACIÓN, CONTROL Y VIGILANCIA</v>
          </cell>
        </row>
        <row r="55">
          <cell r="B55" t="str">
            <v>MEDICINA LEGAL</v>
          </cell>
          <cell r="F55" t="str">
            <v>SALUD PÚBLICA</v>
          </cell>
        </row>
        <row r="56">
          <cell r="B56" t="str">
            <v>MINAGRICULTURA</v>
          </cell>
          <cell r="F56" t="str">
            <v>SANIDAD AGROPECUARIA</v>
          </cell>
        </row>
        <row r="57">
          <cell r="B57" t="str">
            <v>MINAMBIENTE</v>
          </cell>
          <cell r="F57" t="str">
            <v>SEGURIDAD SISTEMAS DE TRANSPORTE</v>
          </cell>
        </row>
        <row r="58">
          <cell r="B58" t="str">
            <v>MINCOMERCIO</v>
          </cell>
          <cell r="F58" t="str">
            <v>SERVICIOS INTEGRALES DE SALUD</v>
          </cell>
        </row>
        <row r="59">
          <cell r="B59" t="str">
            <v xml:space="preserve">MINCULTURA </v>
          </cell>
          <cell r="F59" t="str">
            <v>SISTEMAS DE INFORMACIÓN</v>
          </cell>
        </row>
        <row r="60">
          <cell r="B60" t="str">
            <v>MINDEFENSA</v>
          </cell>
          <cell r="F60" t="str">
            <v>SUBSIDIOS</v>
          </cell>
        </row>
        <row r="61">
          <cell r="B61" t="str">
            <v>MINEDUCACION</v>
          </cell>
          <cell r="F61" t="str">
            <v>TELECOMUNICACIONES SOCIALES</v>
          </cell>
        </row>
        <row r="62">
          <cell r="B62" t="str">
            <v>MINHACIENDA</v>
          </cell>
          <cell r="F62" t="str">
            <v>TRANSFERENCIAS</v>
          </cell>
        </row>
        <row r="63">
          <cell r="B63" t="str">
            <v>MININTERIOR</v>
          </cell>
          <cell r="F63" t="str">
            <v>ZONAS CONECTADAS</v>
          </cell>
        </row>
        <row r="64">
          <cell r="B64" t="str">
            <v xml:space="preserve">MINMINAS </v>
          </cell>
          <cell r="F64" t="str">
            <v>ZONAS NO CONECTADAS</v>
          </cell>
        </row>
        <row r="65">
          <cell r="B65" t="str">
            <v>MINPROTECCIÓN</v>
          </cell>
        </row>
        <row r="66">
          <cell r="B66" t="str">
            <v xml:space="preserve">MINPUBLICO </v>
          </cell>
        </row>
        <row r="67">
          <cell r="B67" t="str">
            <v>MINTRANSPORTE</v>
          </cell>
        </row>
        <row r="68">
          <cell r="B68" t="str">
            <v>NASA KI WE</v>
          </cell>
        </row>
        <row r="69">
          <cell r="B69" t="str">
            <v>OTRAS ENTIDADES DEL SECTOR</v>
          </cell>
        </row>
        <row r="70">
          <cell r="B70" t="str">
            <v>PARQUES NALES NATURALES</v>
          </cell>
        </row>
        <row r="71">
          <cell r="B71" t="str">
            <v>PASCUAL BRAVO</v>
          </cell>
        </row>
        <row r="72">
          <cell r="B72" t="str">
            <v>POLICIA NACIONAL (SALUD)</v>
          </cell>
        </row>
        <row r="73">
          <cell r="B73" t="str">
            <v xml:space="preserve">POLICIA NACIONAL  </v>
          </cell>
        </row>
        <row r="74">
          <cell r="B74" t="str">
            <v>PRESIDENCIA</v>
          </cell>
        </row>
        <row r="75">
          <cell r="B75" t="str">
            <v xml:space="preserve">REGISTRADURIA </v>
          </cell>
        </row>
        <row r="76">
          <cell r="B76" t="str">
            <v>SALUD - FFMM</v>
          </cell>
        </row>
        <row r="77">
          <cell r="B77" t="str">
            <v>SANATORIO AGUA DE DIOS</v>
          </cell>
        </row>
        <row r="78">
          <cell r="B78" t="str">
            <v>SENA</v>
          </cell>
        </row>
        <row r="79">
          <cell r="B79" t="str">
            <v xml:space="preserve">SENADO </v>
          </cell>
        </row>
        <row r="80">
          <cell r="B80" t="str">
            <v>SUPERBANCARIA</v>
          </cell>
        </row>
        <row r="81">
          <cell r="B81" t="str">
            <v>SUPERINDUSTRIA Y COMERCIO</v>
          </cell>
        </row>
        <row r="82">
          <cell r="B82" t="str">
            <v>SUPERFINANCIERA</v>
          </cell>
        </row>
        <row r="83">
          <cell r="B83" t="str">
            <v>SUPERNOTARIADO</v>
          </cell>
        </row>
        <row r="84">
          <cell r="B84" t="str">
            <v>SUPERSALUD</v>
          </cell>
        </row>
        <row r="85">
          <cell r="B85" t="str">
            <v>SUPERSERVIPUBLICOS</v>
          </cell>
        </row>
        <row r="86">
          <cell r="B86" t="str">
            <v>SUPERSOCIEDADES</v>
          </cell>
        </row>
        <row r="87">
          <cell r="B87" t="str">
            <v>SUPERSOLIDARIA</v>
          </cell>
        </row>
        <row r="88">
          <cell r="B88" t="str">
            <v>SUPERSUBSIDIO</v>
          </cell>
        </row>
        <row r="89">
          <cell r="B89" t="str">
            <v>TECNICO CENTRAL</v>
          </cell>
        </row>
        <row r="90">
          <cell r="B90" t="str">
            <v>UAE - DIAN</v>
          </cell>
        </row>
        <row r="91">
          <cell r="B91" t="str">
            <v>UAE AGUA POTABLE SANEAMIENTO</v>
          </cell>
        </row>
        <row r="92">
          <cell r="B92" t="str">
            <v>UNAD</v>
          </cell>
        </row>
        <row r="93">
          <cell r="B93" t="str">
            <v>UPME</v>
          </cell>
        </row>
      </sheetData>
      <sheetData sheetId="2"/>
      <sheetData sheetId="3"/>
      <sheetData sheetId="4">
        <row r="3">
          <cell r="F3" t="str">
            <v>ACTUALIZACIÓN CATASTRAL Y CARTOGRÁFICA</v>
          </cell>
        </row>
      </sheetData>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ajustada"/>
      <sheetName val="DIFERENCIAS SENA"/>
      <sheetName val="Tablas"/>
      <sheetName val="TD 1"/>
      <sheetName val="TD 2"/>
      <sheetName val="TD3"/>
      <sheetName val="Hoja2"/>
      <sheetName val="Pto Proyect Trabajo MPS"/>
      <sheetName val="Pto Proyect Salud MPS"/>
      <sheetName val="Cuadro Plan de Inversiones"/>
      <sheetName val="RESUMEN P.I. ENERO 17"/>
      <sheetName val="Hoja1"/>
      <sheetName val="Hoja4"/>
      <sheetName val="Pto Proyect Subdireccion Empleo"/>
      <sheetName val="Pto Proyect Subd Salud"/>
      <sheetName val="Aprob-Solicit"/>
      <sheetName val="Hoja3"/>
    </sheetNames>
    <sheetDataSet>
      <sheetData sheetId="0">
        <row r="2">
          <cell r="B2" t="str">
            <v>Central</v>
          </cell>
        </row>
      </sheetData>
      <sheetData sheetId="1">
        <row r="2">
          <cell r="B2" t="str">
            <v>Central</v>
          </cell>
        </row>
      </sheetData>
      <sheetData sheetId="2">
        <row r="2">
          <cell r="B2" t="str">
            <v>Central</v>
          </cell>
          <cell r="F2" t="str">
            <v>1.1.1 Conocimiento e innovacion</v>
          </cell>
        </row>
        <row r="3">
          <cell r="F3" t="str">
            <v>1.1.2 Emprendimiento empresarial</v>
          </cell>
        </row>
        <row r="4">
          <cell r="F4" t="str">
            <v>1.1.3 Propiedad intelectual, instrumento de innovación</v>
          </cell>
        </row>
        <row r="5">
          <cell r="F5" t="str">
            <v>1.1.4 Promoción y protección de la competencia en los mercados</v>
          </cell>
        </row>
        <row r="6">
          <cell r="F6" t="str">
            <v>1.2.1 Desarrollo de competencias y formalización para la prosperidad</v>
          </cell>
        </row>
        <row r="7">
          <cell r="F7" t="str">
            <v>1.2.2 Infraestructura para la competitividad</v>
          </cell>
        </row>
        <row r="8">
          <cell r="F8" t="str">
            <v>1.2.3 Apoyos transversales a la competitividad</v>
          </cell>
        </row>
        <row r="9">
          <cell r="F9" t="str">
            <v>1.3.1 Nuevos sectores basados en la innovación</v>
          </cell>
        </row>
        <row r="10">
          <cell r="F10" t="str">
            <v>1.3.2 Agropecuaria y desarrollo rural</v>
          </cell>
        </row>
        <row r="11">
          <cell r="F11" t="str">
            <v>1.3.3 Infraestructura de transporte</v>
          </cell>
        </row>
        <row r="12">
          <cell r="F12" t="str">
            <v>1.3.4 Desarrollo minero y expansión energética</v>
          </cell>
        </row>
        <row r="13">
          <cell r="F13" t="str">
            <v>1.3.5 Vivienda y ciudades amables</v>
          </cell>
        </row>
        <row r="14">
          <cell r="F14" t="str">
            <v>2.1.1 Primera infancia</v>
          </cell>
        </row>
        <row r="15">
          <cell r="F15" t="str">
            <v>2.1.2 Niñez, adolescencia y juventud</v>
          </cell>
        </row>
        <row r="16">
          <cell r="F16" t="str">
            <v>2.1.3 Formación de capital humano</v>
          </cell>
        </row>
        <row r="17">
          <cell r="F17" t="str">
            <v>2.1.4 Acceso y calidad en salud: universal y sostenible</v>
          </cell>
        </row>
        <row r="18">
          <cell r="F18" t="str">
            <v>2.1.5 Empleabilidad, emprendimiento y generación de ingresos</v>
          </cell>
        </row>
        <row r="19">
          <cell r="F19" t="str">
            <v>2.1.6 Promoción de la cultura</v>
          </cell>
        </row>
        <row r="20">
          <cell r="F20" t="str">
            <v>2.1.7 Deporte y recreación</v>
          </cell>
        </row>
        <row r="21">
          <cell r="F21" t="str">
            <v>2.2.1 Red para la superación de la pobreza extrema</v>
          </cell>
        </row>
        <row r="22">
          <cell r="F22" t="str">
            <v>2.2.2 Política para la población victima del desplazamiento forzado por la violencia</v>
          </cell>
        </row>
        <row r="23">
          <cell r="F23" t="str">
            <v>2.3.1 Grupos étnicos</v>
          </cell>
        </row>
        <row r="24">
          <cell r="F24" t="str">
            <v>2.3.2 Género</v>
          </cell>
        </row>
        <row r="25">
          <cell r="F25" t="str">
            <v>5.1.1 Buen gobierno</v>
          </cell>
        </row>
        <row r="26">
          <cell r="F26" t="str">
            <v>5.1.2 Estrategias contra la corrupción</v>
          </cell>
        </row>
        <row r="27">
          <cell r="F27" t="str">
            <v>5.1.3 Participación ciudadana y capital social</v>
          </cell>
        </row>
        <row r="28">
          <cell r="F28" t="str">
            <v>5.2.1 Inserción productiva a los mercados internacionales</v>
          </cell>
        </row>
        <row r="29">
          <cell r="F29" t="str">
            <v>5.2.2 Política internacional</v>
          </cell>
        </row>
        <row r="30">
          <cell r="F30" t="str">
            <v>5.2.3 Políticas de desarrollo fronterizo</v>
          </cell>
        </row>
        <row r="31">
          <cell r="F31" t="str">
            <v>5.3.1 Fortalecimiento institucional de los entes territoriales y relación Nación-Territorio</v>
          </cell>
        </row>
        <row r="32">
          <cell r="F32" t="str">
            <v>5.3.2 Consolidación del sistema de ciudades</v>
          </cell>
        </row>
        <row r="33">
          <cell r="F33" t="str">
            <v>5.3.3 Planes de consolidación</v>
          </cell>
        </row>
        <row r="34">
          <cell r="F34" t="str">
            <v>5.3.4 Turismo como motor del desarrollo regional</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cion"/>
      <sheetName val="Cuadro_1_Valores"/>
      <sheetName val="Cuadro_2_VarAnuales"/>
      <sheetName val="Cuadro_3_VarTrim"/>
      <sheetName val="Detalle"/>
      <sheetName val="Validacion"/>
    </sheetNames>
    <sheetDataSet>
      <sheetData sheetId="0" refreshError="1">
        <row r="6">
          <cell r="H6" t="str">
            <v>20/Sep/2010 : 11:02:17</v>
          </cell>
        </row>
        <row r="8">
          <cell r="H8">
            <v>2000</v>
          </cell>
        </row>
      </sheetData>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sheetName val="Apoyos Adjudicados"/>
      <sheetName val="Carlos Julio"/>
      <sheetName val="AproxEjecuagost"/>
      <sheetName val="Sept06 2012 "/>
      <sheetName val="Jovenes rurales"/>
      <sheetName val="Mujer y Minas"/>
      <sheetName val="RESOLUCIÓN"/>
      <sheetName val="Hoja Trabajo"/>
      <sheetName val="Hoja3"/>
      <sheetName val="Luis Guillermo"/>
    </sheetNames>
    <sheetDataSet>
      <sheetData sheetId="0">
        <row r="2">
          <cell r="A2">
            <v>9112</v>
          </cell>
          <cell r="B2" t="str">
            <v>CENTRO PARA LA FORMACIÓN CAFETERA</v>
          </cell>
          <cell r="C2" t="str">
            <v>CALDAS</v>
          </cell>
          <cell r="D2">
            <v>0.89938382596560784</v>
          </cell>
          <cell r="E2">
            <v>232532843</v>
          </cell>
          <cell r="F2">
            <v>209136278</v>
          </cell>
          <cell r="G2">
            <v>23396565</v>
          </cell>
          <cell r="H2">
            <v>2532407903</v>
          </cell>
          <cell r="I2">
            <v>2299875060</v>
          </cell>
          <cell r="J2" t="str">
            <v>ACEPTABLE</v>
          </cell>
        </row>
        <row r="3">
          <cell r="A3">
            <v>9230</v>
          </cell>
          <cell r="B3" t="str">
            <v>CENTRO NACIONAL DE ASISTENCIA TÉCNICA A LA INDUSTRIA -ASTIN</v>
          </cell>
          <cell r="C3" t="str">
            <v>VALLE</v>
          </cell>
          <cell r="D3">
            <v>0.90749287777108745</v>
          </cell>
          <cell r="E3">
            <v>319912492</v>
          </cell>
          <cell r="F3">
            <v>290318308</v>
          </cell>
          <cell r="G3">
            <v>29594184</v>
          </cell>
          <cell r="H3">
            <v>751979416</v>
          </cell>
          <cell r="I3">
            <v>432066924</v>
          </cell>
          <cell r="J3" t="str">
            <v>ACEPTABLE</v>
          </cell>
        </row>
        <row r="4">
          <cell r="A4">
            <v>9539</v>
          </cell>
          <cell r="B4" t="str">
            <v>CENTRO DE FORMACIÓN TURÍSTICA, GENTE DE MAR Y DE SERVICIOS</v>
          </cell>
          <cell r="C4" t="str">
            <v>SAN ANDRES</v>
          </cell>
          <cell r="D4">
            <v>0.92419656186409804</v>
          </cell>
          <cell r="E4">
            <v>485749036</v>
          </cell>
          <cell r="F4">
            <v>448927589</v>
          </cell>
          <cell r="G4">
            <v>36821447</v>
          </cell>
          <cell r="H4">
            <v>642520000</v>
          </cell>
          <cell r="I4">
            <v>156770964</v>
          </cell>
          <cell r="J4" t="str">
            <v>ACEPTABLE</v>
          </cell>
        </row>
        <row r="5">
          <cell r="A5">
            <v>9306</v>
          </cell>
          <cell r="B5" t="str">
            <v>CENTRO DE COMERCIO Y SERVICIOS</v>
          </cell>
          <cell r="C5" t="str">
            <v>CALDAS</v>
          </cell>
          <cell r="D5">
            <v>0.51141666836712418</v>
          </cell>
          <cell r="E5">
            <v>290019986</v>
          </cell>
          <cell r="F5">
            <v>148321055</v>
          </cell>
          <cell r="G5">
            <v>141698931</v>
          </cell>
          <cell r="H5">
            <v>276996098</v>
          </cell>
          <cell r="I5">
            <v>-13023888</v>
          </cell>
          <cell r="J5" t="str">
            <v>DEFICIENTE</v>
          </cell>
        </row>
        <row r="6">
          <cell r="A6">
            <v>9504</v>
          </cell>
          <cell r="B6" t="str">
            <v>COMPLEJO TECNOLÓGICO AGROINDUSTRIAL, PECUARIO Y TURÍSTICO</v>
          </cell>
          <cell r="C6" t="str">
            <v>ANTIOQUIA</v>
          </cell>
          <cell r="D6">
            <v>0.88476899215550342</v>
          </cell>
          <cell r="E6">
            <v>307871255</v>
          </cell>
          <cell r="F6">
            <v>272394940</v>
          </cell>
          <cell r="G6">
            <v>35476315</v>
          </cell>
          <cell r="H6">
            <v>3064576291</v>
          </cell>
          <cell r="I6">
            <v>2756705036</v>
          </cell>
          <cell r="J6" t="str">
            <v>DEFICIENTE</v>
          </cell>
        </row>
        <row r="7">
          <cell r="A7">
            <v>9541</v>
          </cell>
          <cell r="B7" t="str">
            <v>CENTRO AGROTURISTICO</v>
          </cell>
          <cell r="C7" t="str">
            <v>SANTANDER</v>
          </cell>
          <cell r="D7">
            <v>0.9764617717979126</v>
          </cell>
          <cell r="E7">
            <v>171975561</v>
          </cell>
          <cell r="F7">
            <v>167927561</v>
          </cell>
          <cell r="G7">
            <v>4048000</v>
          </cell>
          <cell r="H7">
            <v>382130400</v>
          </cell>
          <cell r="I7">
            <v>210154839</v>
          </cell>
          <cell r="J7" t="str">
            <v>SOBRESALIENTE</v>
          </cell>
        </row>
        <row r="8">
          <cell r="A8">
            <v>9231</v>
          </cell>
          <cell r="B8" t="str">
            <v>CENTRO PARA EL DESARROLLO TECNOLÓGICO DE LA CONSTRUCCIÓN</v>
          </cell>
          <cell r="C8" t="str">
            <v>QUINDIO</v>
          </cell>
          <cell r="D8">
            <v>0.97843594462189665</v>
          </cell>
          <cell r="E8">
            <v>226671974</v>
          </cell>
          <cell r="F8">
            <v>221784007</v>
          </cell>
          <cell r="G8">
            <v>4887967</v>
          </cell>
          <cell r="H8">
            <v>409297029</v>
          </cell>
          <cell r="I8">
            <v>182625055</v>
          </cell>
          <cell r="J8" t="str">
            <v>SOBRESALIENTE</v>
          </cell>
        </row>
        <row r="9">
          <cell r="A9">
            <v>9220</v>
          </cell>
          <cell r="B9" t="str">
            <v>CENTRO DE PROCESOS INDUSTRIALES</v>
          </cell>
          <cell r="C9" t="str">
            <v>CALDAS</v>
          </cell>
          <cell r="D9">
            <v>0.99618511033159107</v>
          </cell>
          <cell r="E9">
            <v>162276777</v>
          </cell>
          <cell r="F9">
            <v>161657709</v>
          </cell>
          <cell r="G9">
            <v>619068</v>
          </cell>
          <cell r="H9">
            <v>280906692</v>
          </cell>
          <cell r="I9">
            <v>118629915</v>
          </cell>
          <cell r="J9" t="str">
            <v>SOBRESALIENTE</v>
          </cell>
        </row>
        <row r="10">
          <cell r="A10">
            <v>9535</v>
          </cell>
          <cell r="B10" t="str">
            <v>CENTRO AGROINDUSTRIAL Y PESQUERO DE LA COSTA PACIFICA</v>
          </cell>
          <cell r="C10" t="str">
            <v>NARIÑO</v>
          </cell>
          <cell r="D10">
            <v>0.99699356086192026</v>
          </cell>
          <cell r="E10">
            <v>283857401</v>
          </cell>
          <cell r="F10">
            <v>283004001</v>
          </cell>
          <cell r="G10">
            <v>853400</v>
          </cell>
          <cell r="H10">
            <v>559583907</v>
          </cell>
          <cell r="I10">
            <v>275726506</v>
          </cell>
          <cell r="J10" t="str">
            <v>SOBRESALIENTE</v>
          </cell>
        </row>
        <row r="11">
          <cell r="A11">
            <v>9537</v>
          </cell>
          <cell r="B11" t="str">
            <v xml:space="preserve">CENTRO DE LA INDUSTRIA, LA EMPRESA Y LOS SERVICIOS </v>
          </cell>
          <cell r="C11" t="str">
            <v>NORTE SANTANDER</v>
          </cell>
          <cell r="D11">
            <v>0.99950042694097907</v>
          </cell>
          <cell r="E11">
            <v>1410382300</v>
          </cell>
          <cell r="F11">
            <v>1409677711</v>
          </cell>
          <cell r="G11">
            <v>704589</v>
          </cell>
          <cell r="H11">
            <v>5159234978</v>
          </cell>
          <cell r="I11">
            <v>3748852678</v>
          </cell>
          <cell r="J11" t="str">
            <v>SOBRESALIENTE</v>
          </cell>
        </row>
        <row r="12">
          <cell r="A12">
            <v>9310</v>
          </cell>
          <cell r="B12" t="str">
            <v>CENTRO DE COMERCIO Y SERVICIOS</v>
          </cell>
          <cell r="C12" t="str">
            <v>TOLIMA</v>
          </cell>
          <cell r="D12">
            <v>0.99994907208679595</v>
          </cell>
          <cell r="E12">
            <v>682219196</v>
          </cell>
          <cell r="F12">
            <v>682184452</v>
          </cell>
          <cell r="G12">
            <v>34744</v>
          </cell>
          <cell r="H12">
            <v>237583444</v>
          </cell>
          <cell r="I12">
            <v>-444635752</v>
          </cell>
          <cell r="J12" t="str">
            <v>SOBRESALIENTE</v>
          </cell>
        </row>
        <row r="13">
          <cell r="A13">
            <v>9219</v>
          </cell>
          <cell r="B13" t="str">
            <v>CENTRO DE AUTOMATIZACIÓN INDUSTRIAL</v>
          </cell>
          <cell r="C13" t="str">
            <v>CALDAS</v>
          </cell>
          <cell r="D13">
            <v>1</v>
          </cell>
          <cell r="E13">
            <v>133302213</v>
          </cell>
          <cell r="F13">
            <v>133302213</v>
          </cell>
          <cell r="G13">
            <v>0</v>
          </cell>
          <cell r="H13">
            <v>169384142</v>
          </cell>
          <cell r="I13">
            <v>36081929</v>
          </cell>
          <cell r="J13" t="str">
            <v>SOBRESALIENTE</v>
          </cell>
        </row>
        <row r="14">
          <cell r="A14">
            <v>9512</v>
          </cell>
          <cell r="B14" t="str">
            <v>CENTRO DE BIOTECNOLOGÍA AGROPECUARIA</v>
          </cell>
          <cell r="C14" t="str">
            <v>CUNDINAMARCA</v>
          </cell>
          <cell r="D14">
            <v>0.96903436512082386</v>
          </cell>
          <cell r="E14">
            <v>1112141383</v>
          </cell>
          <cell r="F14">
            <v>1077703219</v>
          </cell>
          <cell r="G14">
            <v>34438164</v>
          </cell>
          <cell r="H14">
            <v>3386222125</v>
          </cell>
          <cell r="I14">
            <v>2274080742</v>
          </cell>
          <cell r="J14" t="str">
            <v>SOBRESALIENTE</v>
          </cell>
        </row>
        <row r="15">
          <cell r="A15">
            <v>9510</v>
          </cell>
          <cell r="B15" t="str">
            <v xml:space="preserve">CENTRO AGROECOLÓGICO Y EMPRESARIAL </v>
          </cell>
          <cell r="C15" t="str">
            <v>CUNDINAMARCA</v>
          </cell>
          <cell r="D15">
            <v>1</v>
          </cell>
          <cell r="E15">
            <v>294625747</v>
          </cell>
          <cell r="F15">
            <v>294625747</v>
          </cell>
          <cell r="G15">
            <v>0</v>
          </cell>
          <cell r="H15">
            <v>3029094570</v>
          </cell>
          <cell r="I15">
            <v>2734468823</v>
          </cell>
          <cell r="J15" t="str">
            <v>SOBRESALIENTE</v>
          </cell>
        </row>
        <row r="16">
          <cell r="A16">
            <v>9501</v>
          </cell>
          <cell r="B16" t="str">
            <v>COMPLEJO TECNOLÓGICO PARA LA GESTIÓN AGROEMPRESARIAL</v>
          </cell>
          <cell r="C16" t="str">
            <v>ANTIOQUIA</v>
          </cell>
          <cell r="D16">
            <v>0.92697477445826493</v>
          </cell>
          <cell r="E16">
            <v>900565476</v>
          </cell>
          <cell r="F16">
            <v>834801479</v>
          </cell>
          <cell r="G16">
            <v>65763997</v>
          </cell>
          <cell r="H16">
            <v>2339514780</v>
          </cell>
          <cell r="I16">
            <v>1438949304</v>
          </cell>
          <cell r="J16" t="str">
            <v>ACEPTABLE</v>
          </cell>
        </row>
        <row r="17">
          <cell r="A17">
            <v>9119</v>
          </cell>
          <cell r="B17" t="str">
            <v>CENTRO ATENCIÓN SECTOR AGROPECUARIO</v>
          </cell>
          <cell r="C17" t="str">
            <v>NORTE SANTANDER</v>
          </cell>
          <cell r="D17">
            <v>0.95544816310597247</v>
          </cell>
          <cell r="E17">
            <v>300844655</v>
          </cell>
          <cell r="F17">
            <v>287441473</v>
          </cell>
          <cell r="G17">
            <v>13403182</v>
          </cell>
          <cell r="H17">
            <v>1757262768</v>
          </cell>
          <cell r="I17">
            <v>1456418113</v>
          </cell>
          <cell r="J17" t="str">
            <v>SOBRESALIENTE</v>
          </cell>
        </row>
        <row r="18">
          <cell r="A18">
            <v>9533</v>
          </cell>
          <cell r="B18" t="str">
            <v>CENTRO DE DESARROLLO AGROINDUSTRIAL , TURÍSTICO Y TECNOLÓGICO DEL GUAVIARE</v>
          </cell>
          <cell r="C18" t="str">
            <v>GUAVIARE</v>
          </cell>
          <cell r="D18">
            <v>0.97506473482788103</v>
          </cell>
          <cell r="E18">
            <v>244831886</v>
          </cell>
          <cell r="F18">
            <v>238726938</v>
          </cell>
          <cell r="G18">
            <v>6104948</v>
          </cell>
          <cell r="H18">
            <v>1386551455</v>
          </cell>
          <cell r="I18">
            <v>1141719569</v>
          </cell>
          <cell r="J18" t="str">
            <v>SOBRESALIENTE</v>
          </cell>
        </row>
        <row r="19">
          <cell r="A19">
            <v>9405</v>
          </cell>
          <cell r="B19" t="str">
            <v>CENTRO DE SERVICIOS FINANCIEROS</v>
          </cell>
          <cell r="C19" t="str">
            <v>DISTRITO CAPITAL</v>
          </cell>
          <cell r="D19">
            <v>0.99346813969223435</v>
          </cell>
          <cell r="E19">
            <v>603887685</v>
          </cell>
          <cell r="F19">
            <v>599943175</v>
          </cell>
          <cell r="G19">
            <v>3944510</v>
          </cell>
          <cell r="H19">
            <v>1194128678</v>
          </cell>
          <cell r="I19">
            <v>590240993</v>
          </cell>
          <cell r="J19" t="str">
            <v>SOBRESALIENTE</v>
          </cell>
        </row>
        <row r="20">
          <cell r="A20">
            <v>9122</v>
          </cell>
          <cell r="B20" t="str">
            <v>CENTRO ATENCIÓN SECTOR AGROPECUARIO</v>
          </cell>
          <cell r="C20" t="str">
            <v>SANTANDER</v>
          </cell>
          <cell r="D20">
            <v>1</v>
          </cell>
          <cell r="E20">
            <v>426279052</v>
          </cell>
          <cell r="F20">
            <v>426279052</v>
          </cell>
          <cell r="G20">
            <v>0</v>
          </cell>
          <cell r="H20">
            <v>1676057961</v>
          </cell>
          <cell r="I20">
            <v>1249778909</v>
          </cell>
          <cell r="J20" t="str">
            <v>SOBRESALIENTE</v>
          </cell>
        </row>
        <row r="21">
          <cell r="A21">
            <v>9204</v>
          </cell>
          <cell r="B21" t="str">
            <v>CENTRO DE TECNOLOGÍA DE LA MANUFACTURA AVANZADA.</v>
          </cell>
          <cell r="C21" t="str">
            <v>ANTIOQUIA</v>
          </cell>
          <cell r="D21">
            <v>0.96757918764234918</v>
          </cell>
          <cell r="E21">
            <v>468633538</v>
          </cell>
          <cell r="F21">
            <v>453440058</v>
          </cell>
          <cell r="G21">
            <v>15193480</v>
          </cell>
          <cell r="H21">
            <v>869463866</v>
          </cell>
          <cell r="I21">
            <v>400830328</v>
          </cell>
          <cell r="J21" t="str">
            <v>SOBRESALIENTE</v>
          </cell>
        </row>
        <row r="22">
          <cell r="A22">
            <v>9222</v>
          </cell>
          <cell r="B22" t="str">
            <v>CENTRO INDUSTRIAL Y DE ENERGÍAS ALTERNATIVAS</v>
          </cell>
          <cell r="C22" t="str">
            <v>GUAJIRA</v>
          </cell>
          <cell r="D22">
            <v>0.99987093951581174</v>
          </cell>
          <cell r="E22">
            <v>507715436</v>
          </cell>
          <cell r="F22">
            <v>507649910</v>
          </cell>
          <cell r="G22">
            <v>65526</v>
          </cell>
          <cell r="H22">
            <v>1348267942</v>
          </cell>
          <cell r="I22">
            <v>840552506</v>
          </cell>
          <cell r="J22" t="str">
            <v>SOBRESALIENTE</v>
          </cell>
        </row>
        <row r="23">
          <cell r="A23">
            <v>9114</v>
          </cell>
          <cell r="B23" t="str">
            <v>CENTRO BIOTECNOLÓGICO DEL CARIBE</v>
          </cell>
          <cell r="C23" t="str">
            <v>CESAR</v>
          </cell>
          <cell r="D23">
            <v>0.9949399125686107</v>
          </cell>
          <cell r="E23">
            <v>1466425057</v>
          </cell>
          <cell r="F23">
            <v>1459004818</v>
          </cell>
          <cell r="G23">
            <v>7420239</v>
          </cell>
          <cell r="H23">
            <v>3316456040</v>
          </cell>
          <cell r="I23">
            <v>1850030983</v>
          </cell>
          <cell r="J23" t="str">
            <v>SOBRESALIENTE</v>
          </cell>
        </row>
        <row r="24">
          <cell r="A24">
            <v>9542</v>
          </cell>
          <cell r="B24" t="str">
            <v>CENTRO DE LA INNOVACIÓN, LA TECNOLOGÍA Y LOS SERVICIOS</v>
          </cell>
          <cell r="C24" t="str">
            <v>SUCRE</v>
          </cell>
          <cell r="D24">
            <v>0.99670831853328568</v>
          </cell>
          <cell r="E24">
            <v>237279642</v>
          </cell>
          <cell r="F24">
            <v>236498593</v>
          </cell>
          <cell r="G24">
            <v>781049</v>
          </cell>
          <cell r="H24">
            <v>799558000</v>
          </cell>
          <cell r="I24">
            <v>562278358</v>
          </cell>
          <cell r="J24" t="str">
            <v>SOBRESALIENTE</v>
          </cell>
        </row>
        <row r="25">
          <cell r="A25">
            <v>9513</v>
          </cell>
          <cell r="B25" t="str">
            <v xml:space="preserve">CENTRO DE DESARROLLO AGROEMPRESARIAL </v>
          </cell>
          <cell r="C25" t="str">
            <v>CUNDINAMARCA</v>
          </cell>
          <cell r="D25">
            <v>0.92129033949956229</v>
          </cell>
          <cell r="E25">
            <v>599519801</v>
          </cell>
          <cell r="F25">
            <v>552331801</v>
          </cell>
          <cell r="G25">
            <v>47188000</v>
          </cell>
          <cell r="H25">
            <v>1281866634</v>
          </cell>
          <cell r="I25">
            <v>682346833</v>
          </cell>
          <cell r="J25" t="str">
            <v>ACEPTABLE</v>
          </cell>
        </row>
        <row r="26">
          <cell r="A26">
            <v>9232</v>
          </cell>
          <cell r="B26" t="str">
            <v>CENTRO INDUSTRIAL Y DE DESARROLLO EMPRESARIAL DE SOACHA</v>
          </cell>
          <cell r="C26" t="str">
            <v>CUNDINAMARCA</v>
          </cell>
          <cell r="D26">
            <v>1</v>
          </cell>
          <cell r="E26">
            <v>545532474</v>
          </cell>
          <cell r="F26">
            <v>545532474</v>
          </cell>
          <cell r="G26">
            <v>0</v>
          </cell>
          <cell r="H26">
            <v>1244233550</v>
          </cell>
          <cell r="I26">
            <v>698701076</v>
          </cell>
          <cell r="J26" t="str">
            <v>SOBRESALIENTE</v>
          </cell>
        </row>
        <row r="27">
          <cell r="A27">
            <v>9522</v>
          </cell>
          <cell r="B27" t="str">
            <v>CENTRO DE RECURSOS NATURALES, INDUSTRIA Y BIODIVERSIDAD</v>
          </cell>
          <cell r="C27" t="str">
            <v>CHOCO</v>
          </cell>
          <cell r="D27">
            <v>0.89439748311718426</v>
          </cell>
          <cell r="E27">
            <v>367615367</v>
          </cell>
          <cell r="F27">
            <v>328794259</v>
          </cell>
          <cell r="G27">
            <v>38821108</v>
          </cell>
          <cell r="H27">
            <v>885563020</v>
          </cell>
          <cell r="I27">
            <v>517947653</v>
          </cell>
          <cell r="J27" t="str">
            <v>DEFICIENTE</v>
          </cell>
        </row>
        <row r="28">
          <cell r="A28">
            <v>9104</v>
          </cell>
          <cell r="B28" t="str">
            <v>CENTRO AGROEMPRESARIAL Y MINERO</v>
          </cell>
          <cell r="C28" t="str">
            <v>BOLIVAR</v>
          </cell>
          <cell r="D28">
            <v>0.96699780640338406</v>
          </cell>
          <cell r="E28">
            <v>567584756</v>
          </cell>
          <cell r="F28">
            <v>548853214</v>
          </cell>
          <cell r="G28">
            <v>18731542</v>
          </cell>
          <cell r="H28">
            <v>1054379528</v>
          </cell>
          <cell r="I28">
            <v>486794772</v>
          </cell>
          <cell r="J28" t="str">
            <v>SOBRESALIENTE</v>
          </cell>
        </row>
        <row r="29">
          <cell r="A29">
            <v>9113</v>
          </cell>
          <cell r="B29" t="str">
            <v xml:space="preserve">CENTRO AGROPECUARIO </v>
          </cell>
          <cell r="C29" t="str">
            <v>CAUCA</v>
          </cell>
          <cell r="D29">
            <v>0.99237289223513181</v>
          </cell>
          <cell r="E29">
            <v>537022306</v>
          </cell>
          <cell r="F29">
            <v>532926379</v>
          </cell>
          <cell r="G29">
            <v>4095927</v>
          </cell>
          <cell r="H29">
            <v>824392971</v>
          </cell>
          <cell r="I29">
            <v>287370665</v>
          </cell>
          <cell r="J29" t="str">
            <v>SOBRESALIENTE</v>
          </cell>
        </row>
        <row r="30">
          <cell r="A30">
            <v>9115</v>
          </cell>
          <cell r="B30" t="str">
            <v>CENTRO AGROPECUARIO Y DE BIOTECNOLOGÍA EL PORVENIR</v>
          </cell>
          <cell r="C30" t="str">
            <v>CORDOBA</v>
          </cell>
          <cell r="D30">
            <v>0.96821219090874344</v>
          </cell>
          <cell r="E30">
            <v>1655581731</v>
          </cell>
          <cell r="F30">
            <v>1602954415</v>
          </cell>
          <cell r="G30">
            <v>52627316</v>
          </cell>
          <cell r="H30">
            <v>1977888380</v>
          </cell>
          <cell r="I30">
            <v>322306649</v>
          </cell>
          <cell r="J30" t="str">
            <v>SOBRESALIENTE</v>
          </cell>
        </row>
        <row r="31">
          <cell r="A31">
            <v>9207</v>
          </cell>
          <cell r="B31" t="str">
            <v>CENTRO NACIONAL COLOMBO ALEMÁN</v>
          </cell>
          <cell r="C31" t="str">
            <v>ATLANTICO</v>
          </cell>
          <cell r="D31">
            <v>0.95291290598198652</v>
          </cell>
          <cell r="E31">
            <v>818596726</v>
          </cell>
          <cell r="F31">
            <v>780051385</v>
          </cell>
          <cell r="G31">
            <v>38545341</v>
          </cell>
          <cell r="H31">
            <v>1215575000</v>
          </cell>
          <cell r="I31">
            <v>396978274</v>
          </cell>
          <cell r="J31" t="str">
            <v>SOBRESALIENTE</v>
          </cell>
        </row>
        <row r="32">
          <cell r="A32">
            <v>9124</v>
          </cell>
          <cell r="B32" t="str">
            <v>CENTRO AGROPECUARIO DE BUGA</v>
          </cell>
          <cell r="C32" t="str">
            <v>VALLE</v>
          </cell>
          <cell r="D32">
            <v>0.97162601297597673</v>
          </cell>
          <cell r="E32">
            <v>566152370</v>
          </cell>
          <cell r="F32">
            <v>550088370</v>
          </cell>
          <cell r="G32">
            <v>16064000</v>
          </cell>
          <cell r="H32">
            <v>1335516000</v>
          </cell>
          <cell r="I32">
            <v>769363630</v>
          </cell>
          <cell r="J32" t="str">
            <v>SOBRESALIENTE</v>
          </cell>
        </row>
        <row r="33">
          <cell r="A33">
            <v>9532</v>
          </cell>
          <cell r="B33" t="str">
            <v>CENTRO DE INDUSTRIA Y SERVICIOS DEL META</v>
          </cell>
          <cell r="C33" t="str">
            <v>META</v>
          </cell>
          <cell r="D33">
            <v>0.98595979387141175</v>
          </cell>
          <cell r="E33">
            <v>444965547</v>
          </cell>
          <cell r="F33">
            <v>438718139</v>
          </cell>
          <cell r="G33">
            <v>6247408</v>
          </cell>
          <cell r="H33">
            <v>820119747</v>
          </cell>
          <cell r="I33">
            <v>375154200</v>
          </cell>
          <cell r="J33" t="str">
            <v>SOBRESALIENTE</v>
          </cell>
        </row>
        <row r="34">
          <cell r="A34">
            <v>9401</v>
          </cell>
          <cell r="B34" t="str">
            <v>CENTRO DE SERVICIOS DE SALUD</v>
          </cell>
          <cell r="C34" t="str">
            <v>ANTIOQUIA</v>
          </cell>
          <cell r="D34">
            <v>0.98381618722677966</v>
          </cell>
          <cell r="E34">
            <v>569418970</v>
          </cell>
          <cell r="F34">
            <v>560203600</v>
          </cell>
          <cell r="G34">
            <v>9215370</v>
          </cell>
          <cell r="H34">
            <v>841370260</v>
          </cell>
          <cell r="I34">
            <v>271951290</v>
          </cell>
          <cell r="J34" t="str">
            <v>SOBRESALIENTE</v>
          </cell>
        </row>
        <row r="35">
          <cell r="A35">
            <v>9209</v>
          </cell>
          <cell r="B35" t="str">
            <v>CENTRO DE TECNOLOGÍAS PARA LA CONSTRUCCIÓN Y LA MADERA</v>
          </cell>
          <cell r="C35" t="str">
            <v>DISTRITO CAPITAL</v>
          </cell>
          <cell r="D35">
            <v>0.99058920064315426</v>
          </cell>
          <cell r="E35">
            <v>618499851</v>
          </cell>
          <cell r="F35">
            <v>612679273</v>
          </cell>
          <cell r="G35">
            <v>5820578</v>
          </cell>
          <cell r="H35">
            <v>1644042000</v>
          </cell>
          <cell r="I35">
            <v>1025542149</v>
          </cell>
          <cell r="J35" t="str">
            <v>SOBRESALIENTE</v>
          </cell>
        </row>
        <row r="36">
          <cell r="A36">
            <v>9523</v>
          </cell>
          <cell r="B36" t="str">
            <v>CENTRO DE COMERCIO, INDUSTRIA Y TURISMO DE CÓRDOBA</v>
          </cell>
          <cell r="C36" t="str">
            <v>CORDOBA</v>
          </cell>
          <cell r="D36">
            <v>0.99122478734110997</v>
          </cell>
          <cell r="E36">
            <v>636137290</v>
          </cell>
          <cell r="F36">
            <v>630555050</v>
          </cell>
          <cell r="G36">
            <v>5582240</v>
          </cell>
          <cell r="H36">
            <v>663920377</v>
          </cell>
          <cell r="I36">
            <v>27783087</v>
          </cell>
          <cell r="J36" t="str">
            <v>SOBRESALIENTE</v>
          </cell>
        </row>
        <row r="37">
          <cell r="A37">
            <v>9303</v>
          </cell>
          <cell r="B37" t="str">
            <v>CENTRO DE GESTIÓN DE MERCADOS, LOGÍSTICA Y TECNOLOGÍAS DE LA INFORMACIÓN</v>
          </cell>
          <cell r="C37" t="str">
            <v>DISTRITO CAPITAL</v>
          </cell>
          <cell r="D37">
            <v>0.97376152180004971</v>
          </cell>
          <cell r="E37">
            <v>568707144</v>
          </cell>
          <cell r="F37">
            <v>553785134</v>
          </cell>
          <cell r="G37">
            <v>14922010</v>
          </cell>
          <cell r="H37">
            <v>675686790</v>
          </cell>
          <cell r="I37">
            <v>106979646</v>
          </cell>
          <cell r="J37" t="str">
            <v>SOBRESALIENTE</v>
          </cell>
        </row>
        <row r="38">
          <cell r="A38">
            <v>9517</v>
          </cell>
          <cell r="B38" t="str">
            <v>CENTRO PARA LA BIODIVERSIDAD Y EL TURISMO DEL AMAZONAS</v>
          </cell>
          <cell r="C38" t="str">
            <v>AMAZONAS</v>
          </cell>
          <cell r="D38">
            <v>0.91661842640943758</v>
          </cell>
          <cell r="E38">
            <v>295715668</v>
          </cell>
          <cell r="F38">
            <v>270578971</v>
          </cell>
          <cell r="G38">
            <v>25136697</v>
          </cell>
          <cell r="H38">
            <v>530226599</v>
          </cell>
          <cell r="I38">
            <v>234510931</v>
          </cell>
          <cell r="J38" t="str">
            <v>ACEPTABLE</v>
          </cell>
        </row>
        <row r="39">
          <cell r="A39">
            <v>9302</v>
          </cell>
          <cell r="B39" t="str">
            <v>CENTRO DE COMERCIO Y SERVICIOS</v>
          </cell>
          <cell r="C39" t="str">
            <v>ATLANTICO</v>
          </cell>
          <cell r="D39">
            <v>0.87445383263759247</v>
          </cell>
          <cell r="E39">
            <v>896323698</v>
          </cell>
          <cell r="F39">
            <v>783793693</v>
          </cell>
          <cell r="G39">
            <v>112530005</v>
          </cell>
          <cell r="H39">
            <v>1214195079</v>
          </cell>
          <cell r="I39">
            <v>317871381</v>
          </cell>
          <cell r="J39" t="str">
            <v>DEFICIENTE</v>
          </cell>
        </row>
        <row r="40">
          <cell r="A40">
            <v>9309</v>
          </cell>
          <cell r="B40" t="str">
            <v>CENTRO DE SERVICIOS EMPRESARIALES Y TURÍSTICOS</v>
          </cell>
          <cell r="C40" t="str">
            <v>SANTANDER</v>
          </cell>
          <cell r="D40">
            <v>0.99999990929321148</v>
          </cell>
          <cell r="E40">
            <v>297662396</v>
          </cell>
          <cell r="F40">
            <v>297662369</v>
          </cell>
          <cell r="G40">
            <v>27</v>
          </cell>
          <cell r="H40">
            <v>742079401</v>
          </cell>
          <cell r="I40">
            <v>444417005</v>
          </cell>
          <cell r="J40" t="str">
            <v>SOBRESALIENTE</v>
          </cell>
        </row>
        <row r="41">
          <cell r="A41">
            <v>9524</v>
          </cell>
          <cell r="B41" t="str">
            <v>CENTRO AGROEMPRESARIAL Y ACUÍCOLA</v>
          </cell>
          <cell r="C41" t="str">
            <v>GUAJIRA</v>
          </cell>
          <cell r="D41">
            <v>0.9086274765772322</v>
          </cell>
          <cell r="E41">
            <v>448048565</v>
          </cell>
          <cell r="F41">
            <v>407109237</v>
          </cell>
          <cell r="G41">
            <v>40939328</v>
          </cell>
          <cell r="H41">
            <v>1532382579</v>
          </cell>
          <cell r="I41">
            <v>1084334014</v>
          </cell>
          <cell r="J41" t="str">
            <v>ACEPTABLE</v>
          </cell>
        </row>
        <row r="42">
          <cell r="A42">
            <v>9105</v>
          </cell>
          <cell r="B42" t="str">
            <v>CENTRO INTERNACIONAL NÁUTICO, FLUVIAL Y PORTUARIO</v>
          </cell>
          <cell r="C42" t="str">
            <v>BOLIVAR</v>
          </cell>
          <cell r="D42">
            <v>0.79478273804294008</v>
          </cell>
          <cell r="E42">
            <v>331604741</v>
          </cell>
          <cell r="F42">
            <v>263553724</v>
          </cell>
          <cell r="G42">
            <v>68051017</v>
          </cell>
          <cell r="H42">
            <v>696829457</v>
          </cell>
          <cell r="I42">
            <v>365224716</v>
          </cell>
          <cell r="J42" t="str">
            <v>DEFICIENTE</v>
          </cell>
        </row>
        <row r="43">
          <cell r="A43">
            <v>9519</v>
          </cell>
          <cell r="B43" t="str">
            <v>CENTRO AGROINDUSTRIAL Y FORTALECIMIENTO EMPRESARIAL DE CASANARE</v>
          </cell>
          <cell r="C43" t="str">
            <v>CASANARE</v>
          </cell>
          <cell r="D43">
            <v>0.95949734487570482</v>
          </cell>
          <cell r="E43">
            <v>316746000</v>
          </cell>
          <cell r="F43">
            <v>303916946</v>
          </cell>
          <cell r="G43">
            <v>12829054</v>
          </cell>
          <cell r="H43">
            <v>689002150</v>
          </cell>
          <cell r="I43">
            <v>372256150</v>
          </cell>
          <cell r="J43" t="str">
            <v>SOBRESALIENTE</v>
          </cell>
        </row>
        <row r="44">
          <cell r="A44">
            <v>9509</v>
          </cell>
          <cell r="B44" t="str">
            <v>CENTRO DE DESARROLLO AGROINDUSTRIAL Y EMPRESARIAL</v>
          </cell>
          <cell r="C44" t="str">
            <v>CUNDINAMARCA</v>
          </cell>
          <cell r="D44">
            <v>1</v>
          </cell>
          <cell r="E44">
            <v>764664265</v>
          </cell>
          <cell r="F44">
            <v>764664265</v>
          </cell>
          <cell r="G44">
            <v>0</v>
          </cell>
          <cell r="H44">
            <v>1777361721</v>
          </cell>
          <cell r="I44">
            <v>1012697456</v>
          </cell>
          <cell r="J44" t="str">
            <v>SOBRESALIENTE</v>
          </cell>
        </row>
        <row r="45">
          <cell r="A45">
            <v>9126</v>
          </cell>
          <cell r="B45" t="str">
            <v>CENTRO NÁUTICO PESQUERO DE BUENAVENTURA</v>
          </cell>
          <cell r="C45" t="str">
            <v>VALLE</v>
          </cell>
          <cell r="D45">
            <v>0.90139010050725177</v>
          </cell>
          <cell r="E45">
            <v>365773408</v>
          </cell>
          <cell r="F45">
            <v>329704529</v>
          </cell>
          <cell r="G45">
            <v>36068879</v>
          </cell>
          <cell r="H45">
            <v>805291736</v>
          </cell>
          <cell r="I45">
            <v>439518328</v>
          </cell>
          <cell r="J45" t="str">
            <v>ACEPTABLE</v>
          </cell>
        </row>
        <row r="46">
          <cell r="A46">
            <v>9121</v>
          </cell>
          <cell r="B46" t="str">
            <v>CENTRO ATENCIÓN SECTOR AGROPECUARIO</v>
          </cell>
          <cell r="C46" t="str">
            <v>RISARALDA</v>
          </cell>
          <cell r="D46">
            <v>0.99923692097834205</v>
          </cell>
          <cell r="E46">
            <v>309870922</v>
          </cell>
          <cell r="F46">
            <v>309634466</v>
          </cell>
          <cell r="G46">
            <v>236456</v>
          </cell>
          <cell r="H46">
            <v>708782564</v>
          </cell>
          <cell r="I46">
            <v>398911642</v>
          </cell>
          <cell r="J46" t="str">
            <v>SOBRESALIENTE</v>
          </cell>
        </row>
        <row r="47">
          <cell r="A47">
            <v>9125</v>
          </cell>
          <cell r="B47" t="str">
            <v>CENTRO LATINOAMERICANO DE  ESPECIES MENORES</v>
          </cell>
          <cell r="C47" t="str">
            <v>VALLE</v>
          </cell>
          <cell r="D47">
            <v>0.99634814806337957</v>
          </cell>
          <cell r="E47">
            <v>267744152</v>
          </cell>
          <cell r="F47">
            <v>266766390</v>
          </cell>
          <cell r="G47">
            <v>977762</v>
          </cell>
          <cell r="H47">
            <v>1243698704</v>
          </cell>
          <cell r="I47">
            <v>975954552</v>
          </cell>
          <cell r="J47" t="str">
            <v>SOBRESALIENTE</v>
          </cell>
        </row>
        <row r="48">
          <cell r="A48">
            <v>9110</v>
          </cell>
          <cell r="B48" t="str">
            <v xml:space="preserve">CENTRO DE DESARROLLO AGROPECUARIO Y AGROINDUSTRIAL </v>
          </cell>
          <cell r="C48" t="str">
            <v>BOYACA</v>
          </cell>
          <cell r="D48">
            <v>0.99628847642135465</v>
          </cell>
          <cell r="E48">
            <v>304020965</v>
          </cell>
          <cell r="F48">
            <v>302892584.01999998</v>
          </cell>
          <cell r="G48">
            <v>1128380.9800000191</v>
          </cell>
          <cell r="H48">
            <v>701590900</v>
          </cell>
          <cell r="I48">
            <v>397569935</v>
          </cell>
          <cell r="J48" t="str">
            <v>SOBRESALIENTE</v>
          </cell>
        </row>
        <row r="49">
          <cell r="A49">
            <v>9511</v>
          </cell>
          <cell r="B49" t="str">
            <v>CENTRO DE LA TECNOLOGÍA DE DISEÑO Y LA PRODUCTIVIDAD EMPRESARIAL</v>
          </cell>
          <cell r="C49" t="str">
            <v>CUNDINAMARCA</v>
          </cell>
          <cell r="D49">
            <v>0.66379851038935866</v>
          </cell>
          <cell r="E49">
            <v>460994290</v>
          </cell>
          <cell r="F49">
            <v>306007323</v>
          </cell>
          <cell r="G49">
            <v>154986967</v>
          </cell>
          <cell r="H49">
            <v>1117785440</v>
          </cell>
          <cell r="I49">
            <v>656791150</v>
          </cell>
          <cell r="J49" t="str">
            <v>DEFICIENTE</v>
          </cell>
        </row>
        <row r="50">
          <cell r="A50">
            <v>9529</v>
          </cell>
          <cell r="B50" t="str">
            <v>CENTRO DE LOGÍSTICA Y PROMOCIÓN ECOTURISTICA DEL MAGDALENA</v>
          </cell>
          <cell r="C50" t="str">
            <v>MAGDALENA</v>
          </cell>
          <cell r="D50">
            <v>0.96000657207562634</v>
          </cell>
          <cell r="E50">
            <v>376958535</v>
          </cell>
          <cell r="F50">
            <v>361882671</v>
          </cell>
          <cell r="G50">
            <v>15075864</v>
          </cell>
          <cell r="H50">
            <v>446762163</v>
          </cell>
          <cell r="I50">
            <v>69803628</v>
          </cell>
          <cell r="J50" t="str">
            <v>SOBRESALIENTE</v>
          </cell>
        </row>
        <row r="51">
          <cell r="A51">
            <v>9404</v>
          </cell>
          <cell r="B51" t="str">
            <v>CENTRO DE GESTIÓN ADMINISTRATIVA</v>
          </cell>
          <cell r="C51" t="str">
            <v>DISTRITO CAPITAL</v>
          </cell>
          <cell r="D51">
            <v>0.73833803458574288</v>
          </cell>
          <cell r="E51">
            <v>525720904</v>
          </cell>
          <cell r="F51">
            <v>388159739</v>
          </cell>
          <cell r="G51">
            <v>137561165</v>
          </cell>
          <cell r="H51">
            <v>639194144</v>
          </cell>
          <cell r="I51">
            <v>113473240</v>
          </cell>
          <cell r="J51" t="str">
            <v>DEFICIENTE</v>
          </cell>
        </row>
        <row r="52">
          <cell r="A52">
            <v>9520</v>
          </cell>
          <cell r="B52" t="str">
            <v>CENTRO AGROEMPRESARIAL</v>
          </cell>
          <cell r="C52" t="str">
            <v>CESAR</v>
          </cell>
          <cell r="D52">
            <v>0.9857194786507163</v>
          </cell>
          <cell r="E52">
            <v>347623303</v>
          </cell>
          <cell r="F52">
            <v>342659061</v>
          </cell>
          <cell r="G52">
            <v>4964242</v>
          </cell>
          <cell r="H52">
            <v>697169489</v>
          </cell>
          <cell r="I52">
            <v>349546186</v>
          </cell>
          <cell r="J52" t="str">
            <v>SOBRESALIENTE</v>
          </cell>
        </row>
        <row r="53">
          <cell r="A53">
            <v>9118</v>
          </cell>
          <cell r="B53" t="str">
            <v>CENTRO ACUÍCOLA Y AGROINDUSTRIAL DE GAIRA</v>
          </cell>
          <cell r="C53" t="str">
            <v>MAGDALENA</v>
          </cell>
          <cell r="D53">
            <v>0.97365694150453264</v>
          </cell>
          <cell r="E53">
            <v>1869551556</v>
          </cell>
          <cell r="F53">
            <v>1820301850</v>
          </cell>
          <cell r="G53">
            <v>49249706</v>
          </cell>
          <cell r="H53">
            <v>2797693361</v>
          </cell>
          <cell r="I53">
            <v>928141805</v>
          </cell>
          <cell r="J53" t="str">
            <v>SOBRESALIENTE</v>
          </cell>
        </row>
        <row r="54">
          <cell r="A54">
            <v>9212</v>
          </cell>
          <cell r="B54" t="str">
            <v>CENTRO DE MANUFACTURA EN TEXTIL Y CUERO</v>
          </cell>
          <cell r="C54" t="str">
            <v>DISTRITO CAPITAL</v>
          </cell>
          <cell r="D54">
            <v>0.98988464086361649</v>
          </cell>
          <cell r="E54">
            <v>123036462</v>
          </cell>
          <cell r="F54">
            <v>121791904</v>
          </cell>
          <cell r="G54">
            <v>1244558</v>
          </cell>
          <cell r="H54">
            <v>564764200</v>
          </cell>
          <cell r="I54">
            <v>441727738</v>
          </cell>
          <cell r="J54" t="str">
            <v>SOBRESALIENTE</v>
          </cell>
        </row>
        <row r="55">
          <cell r="A55">
            <v>9223</v>
          </cell>
          <cell r="B55" t="str">
            <v>CENTRO DE DISEÑO E INNOVACIÓN TECNOLÓGICA INDUSTRIAL</v>
          </cell>
          <cell r="C55" t="str">
            <v>RISARALDA</v>
          </cell>
          <cell r="D55">
            <v>0.99150191150807176</v>
          </cell>
          <cell r="E55">
            <v>385786757</v>
          </cell>
          <cell r="F55">
            <v>382508307</v>
          </cell>
          <cell r="G55">
            <v>3278450</v>
          </cell>
          <cell r="H55">
            <v>786117510</v>
          </cell>
          <cell r="I55">
            <v>400330753</v>
          </cell>
          <cell r="J55" t="str">
            <v>SOBRESALIENTE</v>
          </cell>
        </row>
        <row r="56">
          <cell r="A56">
            <v>9308</v>
          </cell>
          <cell r="B56" t="str">
            <v>CENTRO DE COMERCIO Y SERVICIOS</v>
          </cell>
          <cell r="C56" t="str">
            <v>RISARALDA</v>
          </cell>
          <cell r="D56">
            <v>0.9986092154284355</v>
          </cell>
          <cell r="E56">
            <v>344764394</v>
          </cell>
          <cell r="F56">
            <v>344284901</v>
          </cell>
          <cell r="G56">
            <v>479493</v>
          </cell>
          <cell r="H56">
            <v>600026044</v>
          </cell>
          <cell r="I56">
            <v>255261650</v>
          </cell>
          <cell r="J56" t="str">
            <v>SOBRESALIENTE</v>
          </cell>
        </row>
        <row r="57">
          <cell r="A57">
            <v>9203</v>
          </cell>
          <cell r="B57" t="str">
            <v>CENTRO PARA EL DESARROLLO DEL HÁBITAT Y LA CONSTRUCCIÓN</v>
          </cell>
          <cell r="C57" t="str">
            <v>ANTIOQUIA</v>
          </cell>
          <cell r="D57">
            <v>0.97380288923168223</v>
          </cell>
          <cell r="E57">
            <v>350867051</v>
          </cell>
          <cell r="F57">
            <v>341675348</v>
          </cell>
          <cell r="G57">
            <v>9191703</v>
          </cell>
          <cell r="H57">
            <v>753652584</v>
          </cell>
          <cell r="I57">
            <v>402785533</v>
          </cell>
          <cell r="J57" t="str">
            <v>SOBRESALIENTE</v>
          </cell>
        </row>
        <row r="58">
          <cell r="A58">
            <v>9521</v>
          </cell>
          <cell r="B58" t="str">
            <v>CENTRO DE OPERACIÓN Y MANTENIMIENTO MINERO</v>
          </cell>
          <cell r="C58" t="str">
            <v>CESAR</v>
          </cell>
          <cell r="D58">
            <v>0.91633971375635404</v>
          </cell>
          <cell r="E58">
            <v>386227892</v>
          </cell>
          <cell r="F58">
            <v>353915956</v>
          </cell>
          <cell r="G58">
            <v>32311936</v>
          </cell>
          <cell r="H58">
            <v>1011637515</v>
          </cell>
          <cell r="I58">
            <v>625409623</v>
          </cell>
          <cell r="J58" t="str">
            <v>ACEPTABLE</v>
          </cell>
        </row>
        <row r="59">
          <cell r="A59">
            <v>9526</v>
          </cell>
          <cell r="B59" t="str">
            <v>CENTRO DE DESARROLLO AGROEMPRESARIAL Y TURÍSTICO DEL HUILA</v>
          </cell>
          <cell r="C59" t="str">
            <v>HUILA</v>
          </cell>
          <cell r="D59">
            <v>0.9891616338086634</v>
          </cell>
          <cell r="E59">
            <v>206550135</v>
          </cell>
          <cell r="F59">
            <v>204311469</v>
          </cell>
          <cell r="G59">
            <v>2238666</v>
          </cell>
          <cell r="H59">
            <v>489003400</v>
          </cell>
          <cell r="I59">
            <v>282453265</v>
          </cell>
          <cell r="J59" t="str">
            <v>SOBRESALIENTE</v>
          </cell>
        </row>
        <row r="60">
          <cell r="A60">
            <v>9545</v>
          </cell>
          <cell r="B60" t="str">
            <v>CENTRO AGROEMPRESARIAL Y TURÍSTICO DE LOS ANDES</v>
          </cell>
          <cell r="C60" t="str">
            <v>SANTANDER</v>
          </cell>
          <cell r="D60">
            <v>0.93308568203964692</v>
          </cell>
          <cell r="E60">
            <v>180007846.25999999</v>
          </cell>
          <cell r="F60">
            <v>167962744</v>
          </cell>
          <cell r="G60">
            <v>12045102.25999999</v>
          </cell>
          <cell r="H60">
            <v>539547655</v>
          </cell>
          <cell r="I60">
            <v>359539808.74000001</v>
          </cell>
          <cell r="J60" t="str">
            <v>ACEPTABLE</v>
          </cell>
        </row>
        <row r="61">
          <cell r="A61">
            <v>9528</v>
          </cell>
          <cell r="B61" t="str">
            <v>CENTRO DE GESTIÓN Y DESARROLLO SOSTENIBLE SURCOLOMBIANO</v>
          </cell>
          <cell r="C61" t="str">
            <v>HUILA</v>
          </cell>
          <cell r="D61">
            <v>0.98818112066592922</v>
          </cell>
          <cell r="E61">
            <v>267011187</v>
          </cell>
          <cell r="F61">
            <v>263855414</v>
          </cell>
          <cell r="G61">
            <v>3155773</v>
          </cell>
          <cell r="H61">
            <v>691802035</v>
          </cell>
          <cell r="I61">
            <v>424790848</v>
          </cell>
          <cell r="J61" t="str">
            <v>SOBRESALIENTE</v>
          </cell>
        </row>
        <row r="62">
          <cell r="A62">
            <v>9502</v>
          </cell>
          <cell r="B62" t="str">
            <v xml:space="preserve">COMPLEJO TECNOLÓGICO MINERO AGROEMPRESARIAL </v>
          </cell>
          <cell r="C62" t="str">
            <v>ANTIOQUIA</v>
          </cell>
          <cell r="D62">
            <v>0.99508246224364916</v>
          </cell>
          <cell r="E62">
            <v>220002988</v>
          </cell>
          <cell r="F62">
            <v>218921115</v>
          </cell>
          <cell r="G62">
            <v>1081873</v>
          </cell>
          <cell r="H62">
            <v>1027067646</v>
          </cell>
          <cell r="I62">
            <v>807064658</v>
          </cell>
          <cell r="J62" t="str">
            <v>SOBRESALIENTE</v>
          </cell>
        </row>
        <row r="63">
          <cell r="A63">
            <v>9514</v>
          </cell>
          <cell r="B63" t="str">
            <v>CENTRO INDUSTRIAL DE MANTENIMIENTO Y MANUFACTURA</v>
          </cell>
          <cell r="C63" t="str">
            <v>BOYACA</v>
          </cell>
          <cell r="D63">
            <v>0.93269299163251529</v>
          </cell>
          <cell r="E63">
            <v>426488024</v>
          </cell>
          <cell r="F63">
            <v>397782391</v>
          </cell>
          <cell r="G63">
            <v>28705633</v>
          </cell>
          <cell r="H63">
            <v>642588000</v>
          </cell>
          <cell r="I63">
            <v>216099976</v>
          </cell>
          <cell r="J63" t="str">
            <v>ACEPTABLE</v>
          </cell>
        </row>
        <row r="64">
          <cell r="A64">
            <v>9403</v>
          </cell>
          <cell r="B64" t="str">
            <v>CENTRO DE FORMACIÓN DE TALENTO HUMANO EN SALUD</v>
          </cell>
          <cell r="C64" t="str">
            <v>DISTRITO CAPITAL</v>
          </cell>
          <cell r="D64">
            <v>0.97823949340473382</v>
          </cell>
          <cell r="E64">
            <v>480661420</v>
          </cell>
          <cell r="F64">
            <v>470201984</v>
          </cell>
          <cell r="G64">
            <v>10459436</v>
          </cell>
          <cell r="H64">
            <v>1025504857</v>
          </cell>
          <cell r="I64">
            <v>544843437</v>
          </cell>
          <cell r="J64" t="str">
            <v>SOBRESALIENTE</v>
          </cell>
        </row>
        <row r="65">
          <cell r="A65">
            <v>9301</v>
          </cell>
          <cell r="B65" t="str">
            <v>CENTRO DE COMERCIO</v>
          </cell>
          <cell r="C65" t="str">
            <v>ANTIOQUIA</v>
          </cell>
          <cell r="D65">
            <v>0.85022163507011028</v>
          </cell>
          <cell r="E65">
            <v>566472174</v>
          </cell>
          <cell r="F65">
            <v>481626898</v>
          </cell>
          <cell r="G65">
            <v>84845276</v>
          </cell>
          <cell r="H65">
            <v>534932047</v>
          </cell>
          <cell r="I65">
            <v>-31540127</v>
          </cell>
          <cell r="J65" t="str">
            <v>DEFICIENTE</v>
          </cell>
        </row>
        <row r="66">
          <cell r="A66">
            <v>9123</v>
          </cell>
          <cell r="B66" t="str">
            <v>CENTRO AGROPECUARIO LA GRANJA</v>
          </cell>
          <cell r="C66" t="str">
            <v>TOLIMA</v>
          </cell>
          <cell r="D66">
            <v>0.98688355873797473</v>
          </cell>
          <cell r="E66">
            <v>2028446548</v>
          </cell>
          <cell r="F66">
            <v>2001840548</v>
          </cell>
          <cell r="G66">
            <v>26606000</v>
          </cell>
          <cell r="H66">
            <v>2297201700</v>
          </cell>
          <cell r="I66">
            <v>268755152</v>
          </cell>
          <cell r="J66" t="str">
            <v>SOBRESALIENTE</v>
          </cell>
        </row>
        <row r="67">
          <cell r="A67">
            <v>9518</v>
          </cell>
          <cell r="B67" t="str">
            <v>CENTRO AGROFORESTAL Y ACUÍCOLA ARAPAIMA</v>
          </cell>
          <cell r="C67" t="str">
            <v>PUTUMAYO</v>
          </cell>
          <cell r="D67">
            <v>0.99893691099062842</v>
          </cell>
          <cell r="E67">
            <v>294693104</v>
          </cell>
          <cell r="F67">
            <v>294379819</v>
          </cell>
          <cell r="G67">
            <v>313285</v>
          </cell>
          <cell r="H67">
            <v>523735691</v>
          </cell>
          <cell r="I67">
            <v>229042587</v>
          </cell>
          <cell r="J67" t="str">
            <v>SOBRESALIENTE</v>
          </cell>
        </row>
        <row r="68">
          <cell r="A68">
            <v>9534</v>
          </cell>
          <cell r="B68" t="str">
            <v>CENTRO SUR COLOMBIANO DE LOGÍSTICA INTERNACIONAL</v>
          </cell>
          <cell r="C68" t="str">
            <v>NARIÑO</v>
          </cell>
          <cell r="D68">
            <v>0.87347563982252929</v>
          </cell>
          <cell r="E68">
            <v>231195360</v>
          </cell>
          <cell r="F68">
            <v>201943515</v>
          </cell>
          <cell r="G68">
            <v>29251845</v>
          </cell>
          <cell r="H68">
            <v>603104985</v>
          </cell>
          <cell r="I68">
            <v>371909625</v>
          </cell>
          <cell r="J68" t="str">
            <v>DEFICIENTE</v>
          </cell>
        </row>
        <row r="69">
          <cell r="A69">
            <v>9226</v>
          </cell>
          <cell r="B69" t="str">
            <v>CENTRO DE INDUSTRIA Y CONSTRUCCIÓN</v>
          </cell>
          <cell r="C69" t="str">
            <v>TOLIMA</v>
          </cell>
          <cell r="D69">
            <v>1</v>
          </cell>
          <cell r="E69">
            <v>598414305</v>
          </cell>
          <cell r="F69">
            <v>598414305</v>
          </cell>
          <cell r="G69">
            <v>0</v>
          </cell>
          <cell r="H69">
            <v>1065600000</v>
          </cell>
          <cell r="I69">
            <v>467185695</v>
          </cell>
          <cell r="J69" t="str">
            <v>SOBRESALIENTE</v>
          </cell>
        </row>
        <row r="70">
          <cell r="A70">
            <v>9225</v>
          </cell>
          <cell r="B70" t="str">
            <v>CENTRO INDUSTRIAL DEL DISEÑO Y LA MANUFACTURA</v>
          </cell>
          <cell r="C70" t="str">
            <v>SANTANDER</v>
          </cell>
          <cell r="D70">
            <v>0.99994599035966902</v>
          </cell>
          <cell r="E70">
            <v>301409154</v>
          </cell>
          <cell r="F70">
            <v>301392875</v>
          </cell>
          <cell r="G70">
            <v>16279</v>
          </cell>
          <cell r="H70">
            <v>722091840</v>
          </cell>
          <cell r="I70">
            <v>420682686</v>
          </cell>
          <cell r="J70" t="str">
            <v>SOBRESALIENTE</v>
          </cell>
        </row>
        <row r="71">
          <cell r="A71">
            <v>9103</v>
          </cell>
          <cell r="B71" t="str">
            <v>CENTRO PARA EL DESARROLLO AGROECOLOGICO Y AGROINDUSTRIAL</v>
          </cell>
          <cell r="C71" t="str">
            <v>ATLANTICO</v>
          </cell>
          <cell r="D71">
            <v>0.94163906884197524</v>
          </cell>
          <cell r="E71">
            <v>266589852</v>
          </cell>
          <cell r="F71">
            <v>251031420</v>
          </cell>
          <cell r="G71">
            <v>15558432</v>
          </cell>
          <cell r="H71">
            <v>523140620</v>
          </cell>
          <cell r="I71">
            <v>256550768</v>
          </cell>
          <cell r="J71" t="str">
            <v>ACEPTABLE</v>
          </cell>
        </row>
        <row r="72">
          <cell r="A72">
            <v>9540</v>
          </cell>
          <cell r="B72" t="str">
            <v>CENTRO INDUSTRIAL Y DEL DESARROLLO TECNOLÓGICO</v>
          </cell>
          <cell r="C72" t="str">
            <v>SANTANDER</v>
          </cell>
          <cell r="D72">
            <v>0.97178060775829012</v>
          </cell>
          <cell r="E72">
            <v>582355561</v>
          </cell>
          <cell r="F72">
            <v>565921841</v>
          </cell>
          <cell r="G72">
            <v>16433720</v>
          </cell>
          <cell r="H72">
            <v>740904400</v>
          </cell>
          <cell r="I72">
            <v>158548839</v>
          </cell>
          <cell r="J72" t="str">
            <v>SOBRESALIENTE</v>
          </cell>
        </row>
        <row r="73">
          <cell r="A73">
            <v>9224</v>
          </cell>
          <cell r="B73" t="str">
            <v>CENTRO INDUSTRIAL DE MANTENIMIENTO INTEGRAL</v>
          </cell>
          <cell r="C73" t="str">
            <v>SANTANDER</v>
          </cell>
          <cell r="D73">
            <v>0.99993334449645466</v>
          </cell>
          <cell r="E73">
            <v>527188276</v>
          </cell>
          <cell r="F73">
            <v>527153136</v>
          </cell>
          <cell r="G73">
            <v>35140</v>
          </cell>
          <cell r="H73">
            <v>807746795</v>
          </cell>
          <cell r="I73">
            <v>280558519</v>
          </cell>
          <cell r="J73" t="str">
            <v>SOBRESALIENTE</v>
          </cell>
        </row>
        <row r="74">
          <cell r="A74">
            <v>9544</v>
          </cell>
          <cell r="B74" t="str">
            <v>CENTRO DE BIOTECNOLOGÍA INDUSTRIAL</v>
          </cell>
          <cell r="C74" t="str">
            <v>VALLE</v>
          </cell>
          <cell r="D74">
            <v>0.95799146952369985</v>
          </cell>
          <cell r="E74">
            <v>361055572</v>
          </cell>
          <cell r="F74">
            <v>345888158</v>
          </cell>
          <cell r="G74">
            <v>15167414</v>
          </cell>
          <cell r="H74">
            <v>589395687</v>
          </cell>
          <cell r="I74">
            <v>228340115</v>
          </cell>
          <cell r="J74" t="str">
            <v>SOBRESALIENTE</v>
          </cell>
        </row>
        <row r="75">
          <cell r="A75">
            <v>9111</v>
          </cell>
          <cell r="B75" t="str">
            <v>CENTRO  MINERO</v>
          </cell>
          <cell r="C75" t="str">
            <v>BOYACA</v>
          </cell>
          <cell r="D75">
            <v>0.97612809988358973</v>
          </cell>
          <cell r="E75">
            <v>639823220</v>
          </cell>
          <cell r="F75">
            <v>624549424</v>
          </cell>
          <cell r="G75">
            <v>15273796</v>
          </cell>
          <cell r="H75">
            <v>1551700000</v>
          </cell>
          <cell r="I75">
            <v>911876780</v>
          </cell>
          <cell r="J75" t="str">
            <v>SOBRESALIENTE</v>
          </cell>
        </row>
        <row r="76">
          <cell r="A76">
            <v>9305</v>
          </cell>
          <cell r="B76" t="str">
            <v xml:space="preserve">CENTRO DE GESTIÓN ADMINISTRATIVA Y FORTALECIMIENTO EMPRESARIAL </v>
          </cell>
          <cell r="C76" t="str">
            <v>BOYACA</v>
          </cell>
          <cell r="D76">
            <v>0.9665502216320967</v>
          </cell>
          <cell r="E76">
            <v>340033105</v>
          </cell>
          <cell r="F76">
            <v>328659073</v>
          </cell>
          <cell r="G76">
            <v>11374032</v>
          </cell>
          <cell r="H76">
            <v>550554400</v>
          </cell>
          <cell r="I76">
            <v>210521295</v>
          </cell>
          <cell r="J76" t="str">
            <v>SOBRESALIENTE</v>
          </cell>
        </row>
        <row r="77">
          <cell r="A77">
            <v>9525</v>
          </cell>
          <cell r="B77" t="str">
            <v>CENTRO AGROEMPRESARIAL Y DESARROLLO PECUARIO DEL HUILA</v>
          </cell>
          <cell r="C77" t="str">
            <v>HUILA</v>
          </cell>
          <cell r="D77">
            <v>1</v>
          </cell>
          <cell r="E77">
            <v>141930114</v>
          </cell>
          <cell r="F77">
            <v>141930114</v>
          </cell>
          <cell r="G77">
            <v>0</v>
          </cell>
          <cell r="H77">
            <v>630096108</v>
          </cell>
          <cell r="I77">
            <v>488165994</v>
          </cell>
          <cell r="J77" t="str">
            <v>SOBRESALIENTE</v>
          </cell>
        </row>
        <row r="78">
          <cell r="A78">
            <v>9205</v>
          </cell>
          <cell r="B78" t="str">
            <v>CENTRO TECNOLÓGICO DEL MOBILIARIO</v>
          </cell>
          <cell r="C78" t="str">
            <v>ANTIOQUIA</v>
          </cell>
          <cell r="D78">
            <v>0.72757194600957253</v>
          </cell>
          <cell r="E78">
            <v>378348329</v>
          </cell>
          <cell r="F78">
            <v>275275630</v>
          </cell>
          <cell r="G78">
            <v>103072699</v>
          </cell>
          <cell r="H78">
            <v>793831890</v>
          </cell>
          <cell r="I78">
            <v>415483561</v>
          </cell>
          <cell r="J78" t="str">
            <v>DEFICIENTE</v>
          </cell>
        </row>
        <row r="79">
          <cell r="A79">
            <v>9201</v>
          </cell>
          <cell r="B79" t="str">
            <v>CENTRO DEL DISEÑO Y MANUFACTURA DEL CUERO</v>
          </cell>
          <cell r="C79" t="str">
            <v>ANTIOQUIA</v>
          </cell>
          <cell r="D79">
            <v>0.99986682727919185</v>
          </cell>
          <cell r="E79">
            <v>354336832</v>
          </cell>
          <cell r="F79">
            <v>354289644</v>
          </cell>
          <cell r="G79">
            <v>47188</v>
          </cell>
          <cell r="H79">
            <v>640106369</v>
          </cell>
          <cell r="I79">
            <v>285769537</v>
          </cell>
          <cell r="J79" t="str">
            <v>SOBRESALIENTE</v>
          </cell>
        </row>
        <row r="80">
          <cell r="A80">
            <v>9101</v>
          </cell>
          <cell r="B80" t="str">
            <v>CENTRO DE LOS RECURSOS NATURALES RENOVABLES -LA SALADA</v>
          </cell>
          <cell r="C80" t="str">
            <v>ANTIOQUIA</v>
          </cell>
          <cell r="D80">
            <v>0.9544539320346509</v>
          </cell>
          <cell r="E80">
            <v>2176348331</v>
          </cell>
          <cell r="F80">
            <v>2077224222</v>
          </cell>
          <cell r="G80">
            <v>99124109</v>
          </cell>
          <cell r="H80">
            <v>2409556389</v>
          </cell>
          <cell r="I80">
            <v>233208058</v>
          </cell>
          <cell r="J80" t="str">
            <v>SOBRESALIENTE</v>
          </cell>
        </row>
        <row r="81">
          <cell r="A81">
            <v>9211</v>
          </cell>
          <cell r="B81" t="str">
            <v>CENTRO DE GESTIÓN INDUSTRIAL</v>
          </cell>
          <cell r="C81" t="str">
            <v>DISTRITO CAPITAL</v>
          </cell>
          <cell r="D81">
            <v>0.9575270846760312</v>
          </cell>
          <cell r="E81">
            <v>205574916</v>
          </cell>
          <cell r="F81">
            <v>196843550</v>
          </cell>
          <cell r="G81">
            <v>8731366</v>
          </cell>
          <cell r="H81">
            <v>327431690</v>
          </cell>
          <cell r="I81">
            <v>121856774</v>
          </cell>
          <cell r="J81" t="str">
            <v>SOBRESALIENTE</v>
          </cell>
        </row>
        <row r="82">
          <cell r="A82">
            <v>9202</v>
          </cell>
          <cell r="B82" t="str">
            <v>CENTRO DE FORMACIÓN EN DISEÑO, CONFECCIÓN Y MODA.</v>
          </cell>
          <cell r="C82" t="str">
            <v>ANTIOQUIA</v>
          </cell>
          <cell r="D82">
            <v>1</v>
          </cell>
          <cell r="E82">
            <v>165619952</v>
          </cell>
          <cell r="F82">
            <v>165619952</v>
          </cell>
          <cell r="G82">
            <v>0</v>
          </cell>
          <cell r="H82">
            <v>438970000</v>
          </cell>
          <cell r="I82">
            <v>273350048</v>
          </cell>
          <cell r="J82" t="str">
            <v>SOBRESALIENTE</v>
          </cell>
        </row>
        <row r="83">
          <cell r="A83">
            <v>9120</v>
          </cell>
          <cell r="B83" t="str">
            <v>CENTRO AGROINDUSTRIAL</v>
          </cell>
          <cell r="C83" t="str">
            <v>QUINDIO</v>
          </cell>
          <cell r="D83">
            <v>0.91687925546461257</v>
          </cell>
          <cell r="E83">
            <v>378017331</v>
          </cell>
          <cell r="F83">
            <v>346596249</v>
          </cell>
          <cell r="G83">
            <v>31421082</v>
          </cell>
          <cell r="H83">
            <v>264321215</v>
          </cell>
          <cell r="I83">
            <v>-113696116</v>
          </cell>
          <cell r="J83" t="str">
            <v>ACEPTABLE</v>
          </cell>
        </row>
        <row r="84">
          <cell r="A84">
            <v>9549</v>
          </cell>
          <cell r="B84" t="str">
            <v>COMPLEJO TECNOLÓGICO TURÍSTICO Y AGROINDUSTRIAL DEL OCCIDENTE ANTIOQUEÑO</v>
          </cell>
          <cell r="C84" t="str">
            <v>ANTIOQUIA</v>
          </cell>
          <cell r="D84">
            <v>0.86813378462767354</v>
          </cell>
          <cell r="E84">
            <v>107854813</v>
          </cell>
          <cell r="F84">
            <v>93632407</v>
          </cell>
          <cell r="G84">
            <v>14222406</v>
          </cell>
          <cell r="H84">
            <v>727266126</v>
          </cell>
          <cell r="I84">
            <v>619411313</v>
          </cell>
          <cell r="J84" t="str">
            <v>DEFICIENTE</v>
          </cell>
        </row>
        <row r="85">
          <cell r="A85">
            <v>9208</v>
          </cell>
          <cell r="B85" t="str">
            <v xml:space="preserve">CENTRO INDUSTRIAL Y DE AVIACIÓN  </v>
          </cell>
          <cell r="C85" t="str">
            <v>ATLANTICO</v>
          </cell>
          <cell r="D85">
            <v>0.99160533201590817</v>
          </cell>
          <cell r="E85">
            <v>643525987</v>
          </cell>
          <cell r="F85">
            <v>638123800</v>
          </cell>
          <cell r="G85">
            <v>5402187</v>
          </cell>
          <cell r="H85">
            <v>957795916</v>
          </cell>
          <cell r="I85">
            <v>314269929</v>
          </cell>
          <cell r="J85" t="str">
            <v>SOBRESALIENTE</v>
          </cell>
        </row>
        <row r="86">
          <cell r="A86">
            <v>9402</v>
          </cell>
          <cell r="B86" t="str">
            <v xml:space="preserve">CENTRO DE SERVICIOS Y GESTIÓN EMPRESARIAL </v>
          </cell>
          <cell r="C86" t="str">
            <v>ANTIOQUIA</v>
          </cell>
          <cell r="D86">
            <v>0.88501469751947104</v>
          </cell>
          <cell r="E86">
            <v>546585430</v>
          </cell>
          <cell r="F86">
            <v>483736139</v>
          </cell>
          <cell r="G86">
            <v>62849291</v>
          </cell>
          <cell r="H86">
            <v>571838313</v>
          </cell>
          <cell r="I86">
            <v>25252883</v>
          </cell>
          <cell r="J86" t="str">
            <v>DEFICIENTE</v>
          </cell>
        </row>
        <row r="87">
          <cell r="A87">
            <v>9117</v>
          </cell>
          <cell r="B87" t="str">
            <v>CENTRO AGROINDUSTRIAL DEL META</v>
          </cell>
          <cell r="C87" t="str">
            <v>META</v>
          </cell>
          <cell r="D87">
            <v>0.88282780283486006</v>
          </cell>
          <cell r="E87">
            <v>1161118604</v>
          </cell>
          <cell r="F87">
            <v>1025067786</v>
          </cell>
          <cell r="G87">
            <v>136050818</v>
          </cell>
          <cell r="H87">
            <v>1322042677</v>
          </cell>
          <cell r="I87">
            <v>160924073</v>
          </cell>
          <cell r="J87" t="str">
            <v>DEFICIENTE</v>
          </cell>
        </row>
        <row r="88">
          <cell r="A88">
            <v>9228</v>
          </cell>
          <cell r="B88" t="str">
            <v>CENTRO DE LA CONSTRUCCIÓN</v>
          </cell>
          <cell r="C88" t="str">
            <v>VALLE</v>
          </cell>
          <cell r="D88">
            <v>0.89586265346162319</v>
          </cell>
          <cell r="E88">
            <v>472697170</v>
          </cell>
          <cell r="F88">
            <v>423471741</v>
          </cell>
          <cell r="G88">
            <v>49225429</v>
          </cell>
          <cell r="H88">
            <v>519198016</v>
          </cell>
          <cell r="I88">
            <v>46500846</v>
          </cell>
          <cell r="J88" t="str">
            <v>ACEPTABLE</v>
          </cell>
        </row>
        <row r="89">
          <cell r="A89">
            <v>9543</v>
          </cell>
          <cell r="B89" t="str">
            <v>CENTRO DE TECNOLOGÍAS AGROINDUSTRIALES</v>
          </cell>
          <cell r="C89" t="str">
            <v>VALLE</v>
          </cell>
          <cell r="D89">
            <v>0.9229151450609312</v>
          </cell>
          <cell r="E89">
            <v>443714372</v>
          </cell>
          <cell r="F89">
            <v>409510714</v>
          </cell>
          <cell r="G89">
            <v>34203658</v>
          </cell>
          <cell r="H89">
            <v>651793000</v>
          </cell>
          <cell r="I89">
            <v>208078628</v>
          </cell>
          <cell r="J89" t="str">
            <v>ACEPTABLE</v>
          </cell>
        </row>
        <row r="90">
          <cell r="A90">
            <v>9227</v>
          </cell>
          <cell r="B90" t="str">
            <v>CENTRO DE ELECTRICIDAD Y AUTOMATIZACIÓN INDUSTRIAL -CEAI</v>
          </cell>
          <cell r="C90" t="str">
            <v>VALLE</v>
          </cell>
          <cell r="D90">
            <v>0.95497103799304128</v>
          </cell>
          <cell r="E90">
            <v>411869765</v>
          </cell>
          <cell r="F90">
            <v>393323697</v>
          </cell>
          <cell r="G90">
            <v>18546068</v>
          </cell>
          <cell r="H90">
            <v>610096430</v>
          </cell>
          <cell r="I90">
            <v>198226665</v>
          </cell>
          <cell r="J90" t="str">
            <v>SOBRESALIENTE</v>
          </cell>
        </row>
        <row r="91">
          <cell r="A91">
            <v>9304</v>
          </cell>
          <cell r="B91" t="str">
            <v>CENTRO DE COMERCIO Y SERVICIOS</v>
          </cell>
          <cell r="C91" t="str">
            <v>BOLIVAR</v>
          </cell>
          <cell r="D91">
            <v>0.85746113016726133</v>
          </cell>
          <cell r="E91">
            <v>589481312</v>
          </cell>
          <cell r="F91">
            <v>505457312</v>
          </cell>
          <cell r="G91">
            <v>84024000</v>
          </cell>
          <cell r="H91">
            <v>723369745</v>
          </cell>
          <cell r="I91">
            <v>133888433</v>
          </cell>
          <cell r="J91" t="str">
            <v>DEFICIENTE</v>
          </cell>
        </row>
        <row r="92">
          <cell r="A92">
            <v>9218</v>
          </cell>
          <cell r="B92" t="str">
            <v>CENTRO PARA LA INDUSTRIA PETROQUÍMICA</v>
          </cell>
          <cell r="C92" t="str">
            <v>BOLIVAR</v>
          </cell>
          <cell r="D92">
            <v>0.95683935503673534</v>
          </cell>
          <cell r="E92">
            <v>641272368</v>
          </cell>
          <cell r="F92">
            <v>613594639</v>
          </cell>
          <cell r="G92">
            <v>27677729</v>
          </cell>
          <cell r="H92">
            <v>725369400</v>
          </cell>
          <cell r="I92">
            <v>84097032</v>
          </cell>
          <cell r="J92" t="str">
            <v>SOBRESALIENTE</v>
          </cell>
        </row>
        <row r="93">
          <cell r="A93">
            <v>9516</v>
          </cell>
          <cell r="B93" t="str">
            <v>CENTRO TECNOLÓGICO DE LA AMAZONIA</v>
          </cell>
          <cell r="C93" t="str">
            <v>CAQUETA</v>
          </cell>
          <cell r="D93">
            <v>0.99843725225363578</v>
          </cell>
          <cell r="E93">
            <v>192737440</v>
          </cell>
          <cell r="F93">
            <v>192436240</v>
          </cell>
          <cell r="G93">
            <v>301200</v>
          </cell>
          <cell r="H93">
            <v>444576192</v>
          </cell>
          <cell r="I93">
            <v>251838752</v>
          </cell>
          <cell r="J93" t="str">
            <v>SOBRESALIENTE</v>
          </cell>
        </row>
        <row r="94">
          <cell r="A94">
            <v>9216</v>
          </cell>
          <cell r="B94" t="str">
            <v>CENTRO DE DISEÑO Y METROLOGÍA</v>
          </cell>
          <cell r="C94" t="str">
            <v>DISTRITO CAPITAL</v>
          </cell>
          <cell r="D94">
            <v>0.90035075780320761</v>
          </cell>
          <cell r="E94">
            <v>91588554</v>
          </cell>
          <cell r="F94">
            <v>82461824</v>
          </cell>
          <cell r="G94">
            <v>9126730</v>
          </cell>
          <cell r="H94">
            <v>254963873</v>
          </cell>
          <cell r="I94">
            <v>163375319</v>
          </cell>
          <cell r="J94" t="str">
            <v>ACEPTABLE</v>
          </cell>
        </row>
        <row r="95">
          <cell r="A95">
            <v>9311</v>
          </cell>
          <cell r="B95" t="str">
            <v>CENTRO DE GESTIÓN TECNOLÓGICA DE SERVICIOS</v>
          </cell>
          <cell r="C95" t="str">
            <v>VALLE</v>
          </cell>
          <cell r="D95">
            <v>0.90090333156661118</v>
          </cell>
          <cell r="E95">
            <v>599928332</v>
          </cell>
          <cell r="F95">
            <v>540477433</v>
          </cell>
          <cell r="G95">
            <v>59450899</v>
          </cell>
          <cell r="H95">
            <v>1117261390</v>
          </cell>
          <cell r="I95">
            <v>517333058</v>
          </cell>
          <cell r="J95" t="str">
            <v>ACEPTABLE</v>
          </cell>
        </row>
        <row r="96">
          <cell r="A96">
            <v>9214</v>
          </cell>
          <cell r="B96" t="str">
            <v>CENTRO METALMECÁNICO</v>
          </cell>
          <cell r="C96" t="str">
            <v>DISTRITO CAPITAL</v>
          </cell>
          <cell r="D96">
            <v>0.93753136994342134</v>
          </cell>
          <cell r="E96">
            <v>245107232</v>
          </cell>
          <cell r="F96">
            <v>229795719</v>
          </cell>
          <cell r="G96">
            <v>15311513</v>
          </cell>
          <cell r="H96">
            <v>520212946</v>
          </cell>
          <cell r="I96">
            <v>275105714</v>
          </cell>
          <cell r="J96" t="str">
            <v>ACEPTABLE</v>
          </cell>
        </row>
        <row r="97">
          <cell r="A97">
            <v>9229</v>
          </cell>
          <cell r="B97" t="str">
            <v>CENTRO DE DISEÑO TECNOLÓGICO INDUSTRIAL</v>
          </cell>
          <cell r="C97" t="str">
            <v>VALLE</v>
          </cell>
          <cell r="D97">
            <v>0.98123517021806084</v>
          </cell>
          <cell r="E97">
            <v>472214462</v>
          </cell>
          <cell r="F97">
            <v>463353438</v>
          </cell>
          <cell r="G97">
            <v>8861024</v>
          </cell>
          <cell r="H97">
            <v>674207200</v>
          </cell>
          <cell r="I97">
            <v>201992738</v>
          </cell>
          <cell r="J97" t="str">
            <v>SOBRESALIENTE</v>
          </cell>
        </row>
        <row r="98">
          <cell r="A98">
            <v>9210</v>
          </cell>
          <cell r="B98" t="str">
            <v>CENTRO DE ELECTRICIDAD, ELECTRÓNICA Y TELECOMUNICACIONES</v>
          </cell>
          <cell r="C98" t="str">
            <v>DISTRITO CAPITAL</v>
          </cell>
          <cell r="D98">
            <v>0.99524281788075153</v>
          </cell>
          <cell r="E98">
            <v>156091985</v>
          </cell>
          <cell r="F98">
            <v>155349427</v>
          </cell>
          <cell r="G98">
            <v>742558</v>
          </cell>
          <cell r="H98">
            <v>520038840</v>
          </cell>
          <cell r="I98">
            <v>363946855</v>
          </cell>
          <cell r="J98" t="str">
            <v>SOBRESALIENTE</v>
          </cell>
        </row>
        <row r="99">
          <cell r="A99">
            <v>9515</v>
          </cell>
          <cell r="B99" t="str">
            <v>CENTRO PECUARIO Y AGROEMPRESARIAL</v>
          </cell>
          <cell r="C99" t="str">
            <v>CALDAS</v>
          </cell>
          <cell r="D99">
            <v>0.89200289248726106</v>
          </cell>
          <cell r="E99">
            <v>230539304</v>
          </cell>
          <cell r="F99">
            <v>205641726</v>
          </cell>
          <cell r="G99">
            <v>24897578</v>
          </cell>
          <cell r="H99">
            <v>449829718</v>
          </cell>
          <cell r="I99">
            <v>219290414</v>
          </cell>
          <cell r="J99" t="str">
            <v>DEFICIENTE</v>
          </cell>
        </row>
        <row r="100">
          <cell r="A100">
            <v>9527</v>
          </cell>
          <cell r="B100" t="str">
            <v xml:space="preserve">CENTRO DE LA INDUSTRIA, LA EMPRESA Y LOS SERVICIOS </v>
          </cell>
          <cell r="C100" t="str">
            <v>HUILA</v>
          </cell>
          <cell r="D100">
            <v>0.99634047136534665</v>
          </cell>
          <cell r="E100">
            <v>393121941</v>
          </cell>
          <cell r="F100">
            <v>391683300</v>
          </cell>
          <cell r="G100">
            <v>1438641</v>
          </cell>
          <cell r="H100">
            <v>302400000</v>
          </cell>
          <cell r="I100">
            <v>-90721941</v>
          </cell>
          <cell r="J100" t="str">
            <v>SOBRESALIENTE</v>
          </cell>
        </row>
        <row r="101">
          <cell r="A101">
            <v>9307</v>
          </cell>
          <cell r="B101" t="str">
            <v>CENTRO DE COMERCIO Y SERVICIOS</v>
          </cell>
          <cell r="C101" t="str">
            <v>CAUCA</v>
          </cell>
          <cell r="D101">
            <v>0.90722165523528298</v>
          </cell>
          <cell r="E101">
            <v>350652796</v>
          </cell>
          <cell r="F101">
            <v>318119810</v>
          </cell>
          <cell r="G101">
            <v>32532986</v>
          </cell>
          <cell r="H101">
            <v>323905761</v>
          </cell>
          <cell r="I101">
            <v>-26747035</v>
          </cell>
          <cell r="J101" t="str">
            <v>ACEPTABLE</v>
          </cell>
        </row>
        <row r="102">
          <cell r="A102">
            <v>9221</v>
          </cell>
          <cell r="B102" t="str">
            <v xml:space="preserve">CENTRO DE TELEINFORMÁTICA Y PRODUCCIÓN INDUSTRIAL </v>
          </cell>
          <cell r="C102" t="str">
            <v>CAUCA</v>
          </cell>
          <cell r="D102">
            <v>1</v>
          </cell>
          <cell r="E102">
            <v>482599185</v>
          </cell>
          <cell r="F102">
            <v>482599185</v>
          </cell>
          <cell r="G102">
            <v>0</v>
          </cell>
          <cell r="H102">
            <v>735799825</v>
          </cell>
          <cell r="I102">
            <v>253200640</v>
          </cell>
          <cell r="J102" t="str">
            <v>SOBRESALIENTE</v>
          </cell>
        </row>
        <row r="103">
          <cell r="A103">
            <v>9548</v>
          </cell>
          <cell r="B103" t="str">
            <v>CENTRO AGROPECUARIO Y DE SERVICIOS AMBIENTALES "JIRI-JIRIMO"</v>
          </cell>
          <cell r="C103" t="str">
            <v>VAUPES</v>
          </cell>
          <cell r="D103">
            <v>0.99974405486816564</v>
          </cell>
          <cell r="E103">
            <v>149352323</v>
          </cell>
          <cell r="F103">
            <v>149314097</v>
          </cell>
          <cell r="G103">
            <v>38226</v>
          </cell>
          <cell r="H103">
            <v>219388000</v>
          </cell>
          <cell r="I103">
            <v>70035677</v>
          </cell>
          <cell r="J103" t="str">
            <v>SOBRESALIENTE</v>
          </cell>
        </row>
        <row r="104">
          <cell r="A104">
            <v>9538</v>
          </cell>
          <cell r="B104" t="str">
            <v>CENTRO DE COMERCIO, INDUSTRIA Y TURISMO</v>
          </cell>
          <cell r="C104" t="str">
            <v>QUINDIO</v>
          </cell>
          <cell r="D104">
            <v>0.85269303029565358</v>
          </cell>
          <cell r="E104">
            <v>326086974</v>
          </cell>
          <cell r="F104">
            <v>278052090</v>
          </cell>
          <cell r="G104">
            <v>48034884</v>
          </cell>
          <cell r="H104">
            <v>361050000</v>
          </cell>
          <cell r="I104">
            <v>34963026</v>
          </cell>
          <cell r="J104" t="str">
            <v>DEFICIENTE</v>
          </cell>
        </row>
        <row r="105">
          <cell r="A105">
            <v>9206</v>
          </cell>
          <cell r="B105" t="str">
            <v>CENTRO TECNOLÓGICO DE GESTIÓN INDUSTRIAL</v>
          </cell>
          <cell r="C105" t="str">
            <v>ANTIOQUIA</v>
          </cell>
          <cell r="D105">
            <v>1</v>
          </cell>
          <cell r="E105">
            <v>145513529</v>
          </cell>
          <cell r="F105">
            <v>145513529</v>
          </cell>
          <cell r="G105">
            <v>0</v>
          </cell>
          <cell r="H105">
            <v>139714750</v>
          </cell>
          <cell r="I105">
            <v>-5798779</v>
          </cell>
          <cell r="J105" t="str">
            <v>SOBRESALIENTE</v>
          </cell>
        </row>
        <row r="106">
          <cell r="A106">
            <v>9508</v>
          </cell>
          <cell r="B106" t="str">
            <v>CENTRO DE GESTIÓN Y FORTALECIMIENTO SOCIO-EMPRESARIAL</v>
          </cell>
          <cell r="C106" t="str">
            <v>DISTRITO CAPITAL</v>
          </cell>
          <cell r="D106">
            <v>0.95339955222660167</v>
          </cell>
          <cell r="E106">
            <v>222725156</v>
          </cell>
          <cell r="F106">
            <v>212346064</v>
          </cell>
          <cell r="G106">
            <v>10379092</v>
          </cell>
          <cell r="H106">
            <v>488821400</v>
          </cell>
          <cell r="I106">
            <v>266096244</v>
          </cell>
          <cell r="J106" t="str">
            <v>SOBRESALIENTE</v>
          </cell>
        </row>
        <row r="107">
          <cell r="A107">
            <v>9547</v>
          </cell>
          <cell r="B107" t="str">
            <v>CENTRO AMBIENTAL Y ECOTURISTICO DEL NORORIENTE AMAZÓNICO</v>
          </cell>
          <cell r="C107" t="str">
            <v>GUAINIA</v>
          </cell>
          <cell r="D107">
            <v>0.96194780359142518</v>
          </cell>
          <cell r="E107">
            <v>275081493</v>
          </cell>
          <cell r="F107">
            <v>264614038</v>
          </cell>
          <cell r="G107">
            <v>10467455</v>
          </cell>
          <cell r="H107">
            <v>360503186</v>
          </cell>
          <cell r="I107">
            <v>85421693</v>
          </cell>
          <cell r="J107" t="str">
            <v>SOBRESALIENTE</v>
          </cell>
        </row>
        <row r="108">
          <cell r="A108">
            <v>9536</v>
          </cell>
          <cell r="B108" t="str">
            <v>CENTRO INTERNACIONAL DE PRODUCCIÓN LIMPIA - LOPE</v>
          </cell>
          <cell r="C108" t="str">
            <v>NARIÑO</v>
          </cell>
          <cell r="D108">
            <v>0.99999997295654397</v>
          </cell>
          <cell r="E108">
            <v>665595402</v>
          </cell>
          <cell r="F108">
            <v>665595384</v>
          </cell>
          <cell r="G108">
            <v>18</v>
          </cell>
          <cell r="H108">
            <v>705143238</v>
          </cell>
          <cell r="I108">
            <v>39547836</v>
          </cell>
          <cell r="J108" t="str">
            <v>SOBRESALIENTE</v>
          </cell>
        </row>
        <row r="109">
          <cell r="A109">
            <v>9503</v>
          </cell>
          <cell r="B109" t="str">
            <v>CENTRO DE LA INNOVACIÓN, LA AGROINDUSTRIA Y EL TURISMO</v>
          </cell>
          <cell r="C109" t="str">
            <v>ANTIOQUIA</v>
          </cell>
          <cell r="D109">
            <v>0.9825200201876525</v>
          </cell>
          <cell r="E109">
            <v>312155166</v>
          </cell>
          <cell r="F109">
            <v>306698700</v>
          </cell>
          <cell r="G109">
            <v>5456466</v>
          </cell>
          <cell r="H109">
            <v>397977870</v>
          </cell>
          <cell r="I109">
            <v>85822704</v>
          </cell>
          <cell r="J109" t="str">
            <v>SOBRESALIENTE</v>
          </cell>
        </row>
        <row r="110">
          <cell r="A110">
            <v>9116</v>
          </cell>
          <cell r="B110" t="str">
            <v>CENTRO DE FORMACIÓN AGROINDUSTRIAL</v>
          </cell>
          <cell r="C110" t="str">
            <v>HUILA</v>
          </cell>
          <cell r="D110">
            <v>0.99502795727479054</v>
          </cell>
          <cell r="E110">
            <v>440194729</v>
          </cell>
          <cell r="F110">
            <v>438006062</v>
          </cell>
          <cell r="G110">
            <v>2188667</v>
          </cell>
          <cell r="H110">
            <v>872263620</v>
          </cell>
          <cell r="I110">
            <v>432068891</v>
          </cell>
          <cell r="J110" t="str">
            <v>SOBRESALIENTE</v>
          </cell>
        </row>
        <row r="111">
          <cell r="A111">
            <v>9530</v>
          </cell>
          <cell r="B111" t="str">
            <v>CENTRO DE GESTIÓN Y DESARROLLO AGROINDUSTRIAL DE ARAUCA</v>
          </cell>
          <cell r="C111" t="str">
            <v>ARAUCA</v>
          </cell>
          <cell r="D111">
            <v>0.71926596652716845</v>
          </cell>
          <cell r="E111">
            <v>178742094</v>
          </cell>
          <cell r="F111">
            <v>128563105</v>
          </cell>
          <cell r="G111">
            <v>50178989</v>
          </cell>
          <cell r="H111">
            <v>316485009</v>
          </cell>
          <cell r="I111">
            <v>137742915</v>
          </cell>
          <cell r="J111" t="str">
            <v>DEFICIENTE</v>
          </cell>
        </row>
        <row r="112">
          <cell r="A112">
            <v>9213</v>
          </cell>
          <cell r="B112" t="str">
            <v>CENTRO DE TECNOLOGÍAS DEL TRANSPORTE</v>
          </cell>
          <cell r="C112" t="str">
            <v>DISTRITO CAPITAL</v>
          </cell>
          <cell r="D112">
            <v>0.99826172606447605</v>
          </cell>
          <cell r="E112">
            <v>206634865</v>
          </cell>
          <cell r="F112">
            <v>206275677</v>
          </cell>
          <cell r="G112">
            <v>359188</v>
          </cell>
          <cell r="H112">
            <v>328947200</v>
          </cell>
          <cell r="I112">
            <v>122312335</v>
          </cell>
          <cell r="J112" t="str">
            <v>SOBRESALIENTE</v>
          </cell>
        </row>
        <row r="113">
          <cell r="A113">
            <v>9546</v>
          </cell>
          <cell r="B113" t="str">
            <v>CENTRO DE GESTIÓN AGROEMPRESARIAL DEL ORIENTE</v>
          </cell>
          <cell r="C113" t="str">
            <v>SANTANDER</v>
          </cell>
          <cell r="D113">
            <v>1</v>
          </cell>
          <cell r="E113">
            <v>147687420</v>
          </cell>
          <cell r="F113">
            <v>147687420</v>
          </cell>
          <cell r="G113">
            <v>0</v>
          </cell>
          <cell r="H113">
            <v>502135360</v>
          </cell>
          <cell r="I113">
            <v>354447940</v>
          </cell>
          <cell r="J113" t="str">
            <v>SOBRESALIENTE</v>
          </cell>
        </row>
        <row r="114">
          <cell r="A114">
            <v>9531</v>
          </cell>
          <cell r="B114" t="str">
            <v>CENTRO DE PRODUCCIÓN Y TRANSFORMACIÓN AGROINDUSTRIAL DE LA ORINOQUIA</v>
          </cell>
          <cell r="C114" t="str">
            <v>VICHADA</v>
          </cell>
          <cell r="D114">
            <v>0.99474836197349981</v>
          </cell>
          <cell r="E114">
            <v>176525685</v>
          </cell>
          <cell r="F114">
            <v>175598636</v>
          </cell>
          <cell r="G114">
            <v>927049</v>
          </cell>
          <cell r="H114">
            <v>276752062</v>
          </cell>
          <cell r="I114">
            <v>100226377</v>
          </cell>
          <cell r="J114" t="str">
            <v>SOBRESALIENTE</v>
          </cell>
        </row>
        <row r="115">
          <cell r="A115">
            <v>9217</v>
          </cell>
          <cell r="B115" t="str">
            <v>CENTRO PARA LA INDUSTRIA DE LA COMUNICACIÓN GRAFICA</v>
          </cell>
          <cell r="C115" t="str">
            <v>DISTRITO CAPITAL</v>
          </cell>
          <cell r="D115">
            <v>0.99410958142892403</v>
          </cell>
          <cell r="E115">
            <v>141716075</v>
          </cell>
          <cell r="F115">
            <v>140881308</v>
          </cell>
          <cell r="G115">
            <v>834767</v>
          </cell>
          <cell r="H115">
            <v>212317837</v>
          </cell>
          <cell r="I115">
            <v>70601762</v>
          </cell>
          <cell r="J115" t="str">
            <v>SOBRESALIENTE</v>
          </cell>
        </row>
        <row r="116">
          <cell r="A116">
            <v>9406</v>
          </cell>
          <cell r="B116" t="str">
            <v>CENTRO NACIONAL DE HOTELERIA, TURISMO Y ALIMENTOS</v>
          </cell>
          <cell r="C116" t="str">
            <v>DISTRITO CAPITAL</v>
          </cell>
          <cell r="D116">
            <v>0.94652839051687065</v>
          </cell>
          <cell r="E116">
            <v>210058592</v>
          </cell>
          <cell r="F116">
            <v>198826421</v>
          </cell>
          <cell r="G116">
            <v>11232171</v>
          </cell>
          <cell r="H116">
            <v>614771000</v>
          </cell>
          <cell r="I116">
            <v>404712408</v>
          </cell>
          <cell r="J116" t="str">
            <v>SOBRESALIENTE</v>
          </cell>
        </row>
        <row r="117">
          <cell r="A117">
            <v>9215</v>
          </cell>
          <cell r="B117" t="str">
            <v>CENTRO DE MATERIALES Y ENSAYOS</v>
          </cell>
          <cell r="C117" t="str">
            <v>DISTRITO CAPITAL</v>
          </cell>
          <cell r="D117">
            <v>0.98939185150918874</v>
          </cell>
          <cell r="E117">
            <v>96099145</v>
          </cell>
          <cell r="F117">
            <v>95079711</v>
          </cell>
          <cell r="G117">
            <v>1019434</v>
          </cell>
          <cell r="H117">
            <v>415957100</v>
          </cell>
          <cell r="I117">
            <v>319857955</v>
          </cell>
          <cell r="J117" t="str">
            <v>SOBRESALIENTE</v>
          </cell>
        </row>
      </sheetData>
      <sheetData sheetId="1">
        <row r="2">
          <cell r="C2">
            <v>9517</v>
          </cell>
          <cell r="D2" t="str">
            <v>CENTRO PARA LA BIODIVERSIDAD Y EL TURISMO DEL AMAZONAS</v>
          </cell>
          <cell r="E2">
            <v>39</v>
          </cell>
        </row>
        <row r="3">
          <cell r="C3">
            <v>9301</v>
          </cell>
          <cell r="D3" t="str">
            <v>CENTRO DE COMERCIO</v>
          </cell>
          <cell r="E3">
            <v>47</v>
          </cell>
        </row>
        <row r="4">
          <cell r="C4">
            <v>9202</v>
          </cell>
          <cell r="D4" t="str">
            <v>CENTRO DE FORMACIÓN EN DISEÑO, CONFECCIÓN Y MODA</v>
          </cell>
          <cell r="E4">
            <v>28</v>
          </cell>
        </row>
        <row r="5">
          <cell r="C5">
            <v>9503</v>
          </cell>
          <cell r="D5" t="str">
            <v>CENTRO DE LA INNOVACIÓN, LA AGROINDUSTRIA Y EL TURISMO</v>
          </cell>
          <cell r="E5">
            <v>46</v>
          </cell>
        </row>
        <row r="6">
          <cell r="C6">
            <v>9101</v>
          </cell>
          <cell r="D6" t="str">
            <v>CENTRO DE LOS RECURSOS NATURALES RENOVABLES - LA SALADA</v>
          </cell>
          <cell r="E6">
            <v>20</v>
          </cell>
        </row>
        <row r="7">
          <cell r="C7">
            <v>9401</v>
          </cell>
          <cell r="D7" t="str">
            <v>CENTRO DE SERVICIOS DE SALUD</v>
          </cell>
          <cell r="E7">
            <v>25</v>
          </cell>
        </row>
        <row r="8">
          <cell r="C8">
            <v>9402</v>
          </cell>
          <cell r="D8" t="str">
            <v>CENTRO DE SERVICIOS Y GESTIÓN EMPRESARIAL</v>
          </cell>
          <cell r="E8">
            <v>32</v>
          </cell>
        </row>
        <row r="9">
          <cell r="C9">
            <v>9204</v>
          </cell>
          <cell r="D9" t="str">
            <v>CENTRO DE TECNOLOGÍA DE LA MANUFACTURA AVANZADA</v>
          </cell>
          <cell r="E9">
            <v>14</v>
          </cell>
        </row>
        <row r="10">
          <cell r="C10">
            <v>9201</v>
          </cell>
          <cell r="D10" t="str">
            <v>CENTRO DEL DISEÑO Y MANUFACTURA DEL CUERO</v>
          </cell>
          <cell r="E10">
            <v>11</v>
          </cell>
        </row>
        <row r="11">
          <cell r="C11">
            <v>9203</v>
          </cell>
          <cell r="D11" t="str">
            <v>CENTRO PARA EL DESARROLLO DEL HÁBITAT Y LA CONSTRUCCIÓN</v>
          </cell>
          <cell r="E11">
            <v>32</v>
          </cell>
        </row>
        <row r="12">
          <cell r="C12">
            <v>9206</v>
          </cell>
          <cell r="D12" t="str">
            <v>CENTRO TECNOLÓGICO DE GESTIÓN INDUSTRIAL</v>
          </cell>
          <cell r="E12">
            <v>15</v>
          </cell>
        </row>
        <row r="13">
          <cell r="C13">
            <v>9205</v>
          </cell>
          <cell r="D13" t="str">
            <v>CENTRO TECNOLÓGICO DEL MOBILIARIO</v>
          </cell>
          <cell r="E13">
            <v>20</v>
          </cell>
        </row>
        <row r="14">
          <cell r="C14">
            <v>9504</v>
          </cell>
          <cell r="D14" t="str">
            <v>COMPLEJO TECNOLÓGICO AGROINDUSTRIAL, PECUARIO Y TURÍSTICO</v>
          </cell>
          <cell r="E14">
            <v>172</v>
          </cell>
        </row>
        <row r="15">
          <cell r="C15">
            <v>9502</v>
          </cell>
          <cell r="D15" t="str">
            <v>COMPLEJO TECNOLÓGICO MINERO AGROEMPRESARIAL</v>
          </cell>
          <cell r="E15">
            <v>67</v>
          </cell>
        </row>
        <row r="16">
          <cell r="C16">
            <v>9501</v>
          </cell>
          <cell r="D16" t="str">
            <v>COMPLEJO TECNOLÓGICO PARA LA GESTIÓN AGROEMPRESARIAL</v>
          </cell>
          <cell r="E16">
            <v>71</v>
          </cell>
        </row>
        <row r="17">
          <cell r="C17">
            <v>9549</v>
          </cell>
          <cell r="D17" t="str">
            <v>COMPLEJO TECNOLÓGICO TURÍSTICO Y AGROINDUSTRIAL DEL OCCIDENTE ANTIOQUEÑO</v>
          </cell>
          <cell r="E17">
            <v>16</v>
          </cell>
        </row>
        <row r="18">
          <cell r="C18">
            <v>9530</v>
          </cell>
          <cell r="D18" t="str">
            <v>CENTRO DE GESTIÓN Y DESARROLLO AGROINDUSTRIAL DE ARAUCA</v>
          </cell>
          <cell r="E18">
            <v>28</v>
          </cell>
        </row>
        <row r="19">
          <cell r="C19">
            <v>9302</v>
          </cell>
          <cell r="D19" t="str">
            <v>CENTRO DE COMERCIO Y SERVICIOS</v>
          </cell>
          <cell r="E19">
            <v>61</v>
          </cell>
        </row>
        <row r="20">
          <cell r="C20">
            <v>9208</v>
          </cell>
          <cell r="D20" t="str">
            <v>CENTRO INDUSTRIAL Y DE AVIACIÓN</v>
          </cell>
          <cell r="E20">
            <v>42</v>
          </cell>
        </row>
        <row r="21">
          <cell r="C21">
            <v>9207</v>
          </cell>
          <cell r="D21" t="str">
            <v>CENTRO NACIONAL COLOMBO ALEMÁN</v>
          </cell>
          <cell r="E21">
            <v>53</v>
          </cell>
        </row>
        <row r="22">
          <cell r="C22">
            <v>9103</v>
          </cell>
          <cell r="D22" t="str">
            <v>CENTRO PARA EL DESARROLLO AGROECOLOGICO Y AGROINDUSTRIAL</v>
          </cell>
          <cell r="E22">
            <v>55</v>
          </cell>
        </row>
        <row r="23">
          <cell r="C23">
            <v>9104</v>
          </cell>
          <cell r="D23" t="str">
            <v>CENTRO AGROEMPRESARIAL Y MINERO</v>
          </cell>
          <cell r="E23">
            <v>103</v>
          </cell>
        </row>
        <row r="24">
          <cell r="C24">
            <v>9304</v>
          </cell>
          <cell r="D24" t="str">
            <v>CENTRO DE COMERCIO Y SERVICIOS</v>
          </cell>
          <cell r="E24">
            <v>34</v>
          </cell>
        </row>
        <row r="25">
          <cell r="C25">
            <v>9105</v>
          </cell>
          <cell r="D25" t="str">
            <v>CENTRO INTERNACIONAL NÁUTICO, FLUVIAL Y PORTUARIO</v>
          </cell>
          <cell r="E25">
            <v>63</v>
          </cell>
        </row>
        <row r="26">
          <cell r="C26">
            <v>9218</v>
          </cell>
          <cell r="D26" t="str">
            <v>CENTRO PARA LA INDUSTRIA PETROQUÍMICA</v>
          </cell>
          <cell r="E26">
            <v>76</v>
          </cell>
        </row>
        <row r="27">
          <cell r="C27">
            <v>9111</v>
          </cell>
          <cell r="D27" t="str">
            <v>CENTRO MINERO</v>
          </cell>
          <cell r="E27">
            <v>24</v>
          </cell>
        </row>
        <row r="28">
          <cell r="C28">
            <v>9110</v>
          </cell>
          <cell r="D28" t="str">
            <v>CENTRO DE DESARROLLO AGROPECUARIO Y AGROINDUSTRIAL</v>
          </cell>
          <cell r="E28">
            <v>78</v>
          </cell>
        </row>
        <row r="29">
          <cell r="C29">
            <v>9305</v>
          </cell>
          <cell r="D29" t="str">
            <v>CENTRO DE GESTIÓN ADMINISTRATIVA Y FORTALECIMIENTO EMPRESARIAL</v>
          </cell>
          <cell r="E29">
            <v>97</v>
          </cell>
        </row>
        <row r="30">
          <cell r="C30">
            <v>9514</v>
          </cell>
          <cell r="D30" t="str">
            <v>CENTRO INDUSTRIAL DE MANTENIMIENTO Y MANUFACTURA</v>
          </cell>
          <cell r="E30">
            <v>48</v>
          </cell>
        </row>
        <row r="31">
          <cell r="C31">
            <v>9219</v>
          </cell>
          <cell r="D31" t="str">
            <v>CENTRO DE AUTOMATIZACIÓN INDUSTRIAL</v>
          </cell>
          <cell r="E31">
            <v>15</v>
          </cell>
        </row>
        <row r="32">
          <cell r="C32">
            <v>9306</v>
          </cell>
          <cell r="D32" t="str">
            <v>CENTRO DE COMERCIO Y SERVICIOS</v>
          </cell>
          <cell r="E32">
            <v>30</v>
          </cell>
        </row>
        <row r="33">
          <cell r="C33">
            <v>9220</v>
          </cell>
          <cell r="D33" t="str">
            <v>CENTRO DE PROCESOS INDUSTRIALES</v>
          </cell>
          <cell r="E33">
            <v>6</v>
          </cell>
        </row>
        <row r="34">
          <cell r="C34">
            <v>9112</v>
          </cell>
          <cell r="D34" t="str">
            <v>CENTRO PARA LA FORMACIÓN CAFETERA</v>
          </cell>
          <cell r="E34">
            <v>150</v>
          </cell>
        </row>
        <row r="35">
          <cell r="C35">
            <v>9515</v>
          </cell>
          <cell r="D35" t="str">
            <v>CENTRO PECUARIO Y AGROEMPRESARIAL</v>
          </cell>
          <cell r="E35">
            <v>30</v>
          </cell>
        </row>
        <row r="36">
          <cell r="C36">
            <v>9516</v>
          </cell>
          <cell r="D36" t="str">
            <v>CENTRO TECNOLÓGICO DE LA AMAZONIA</v>
          </cell>
          <cell r="E36">
            <v>33</v>
          </cell>
        </row>
        <row r="37">
          <cell r="C37">
            <v>9519</v>
          </cell>
          <cell r="D37" t="str">
            <v>CENTRO AGROINDUSTRIAL Y FORTALECIMIENTO EMPRESARIAL DE CASANARE</v>
          </cell>
          <cell r="E37">
            <v>72</v>
          </cell>
        </row>
        <row r="38">
          <cell r="C38">
            <v>9113</v>
          </cell>
          <cell r="D38" t="str">
            <v>CENTRO AGROPECUARIO</v>
          </cell>
          <cell r="E38">
            <v>31</v>
          </cell>
        </row>
        <row r="39">
          <cell r="C39">
            <v>9307</v>
          </cell>
          <cell r="D39" t="str">
            <v>CENTRO DE COMERCIO Y SERVICIOS</v>
          </cell>
          <cell r="E39">
            <v>58</v>
          </cell>
        </row>
        <row r="40">
          <cell r="C40">
            <v>9221</v>
          </cell>
          <cell r="D40" t="str">
            <v>CENTRO DE TELEINFORMÁTICA Y PRODUCCIÓN INDUSTRIAL</v>
          </cell>
          <cell r="E40">
            <v>44</v>
          </cell>
        </row>
        <row r="41">
          <cell r="C41">
            <v>9520</v>
          </cell>
          <cell r="D41" t="str">
            <v>CENTRO AGROEMPRESARIAL</v>
          </cell>
          <cell r="E41">
            <v>76</v>
          </cell>
        </row>
        <row r="42">
          <cell r="C42">
            <v>9114</v>
          </cell>
          <cell r="D42" t="str">
            <v>CENTRO BIOTECNOLÓGICO DEL CARIBE</v>
          </cell>
          <cell r="E42">
            <v>164</v>
          </cell>
        </row>
        <row r="43">
          <cell r="C43">
            <v>9521</v>
          </cell>
          <cell r="D43" t="str">
            <v>CENTRO DE OPERACIÓN Y MANTENIMIENTO MINERO</v>
          </cell>
          <cell r="E43">
            <v>68</v>
          </cell>
        </row>
        <row r="44">
          <cell r="C44">
            <v>9522</v>
          </cell>
          <cell r="D44" t="str">
            <v>CENTRO DE RECURSOS NATURALES, INDUSTRIA Y BIODIVERSIDAD</v>
          </cell>
          <cell r="E44">
            <v>145</v>
          </cell>
        </row>
        <row r="45">
          <cell r="C45">
            <v>9115</v>
          </cell>
          <cell r="D45" t="str">
            <v>CENTRO AGROPECUARIO Y DE BIOTECNOLOGÍA EL PORVENIR</v>
          </cell>
          <cell r="E45">
            <v>84</v>
          </cell>
        </row>
        <row r="46">
          <cell r="C46">
            <v>9523</v>
          </cell>
          <cell r="D46" t="str">
            <v>CENTRO DE COMERCIO, INDUSTRIA Y TURISMO DE CÓRDOBA</v>
          </cell>
          <cell r="E46">
            <v>79</v>
          </cell>
        </row>
        <row r="47">
          <cell r="C47">
            <v>9510</v>
          </cell>
          <cell r="D47" t="str">
            <v>CENTRO AGROECOLÓGICO Y EMPRESARIAL</v>
          </cell>
          <cell r="E47">
            <v>45</v>
          </cell>
        </row>
        <row r="48">
          <cell r="C48">
            <v>9512</v>
          </cell>
          <cell r="D48" t="str">
            <v>CENTRO DE BIOTECNOLOGÍA AGROPECUARIA</v>
          </cell>
          <cell r="E48">
            <v>26</v>
          </cell>
        </row>
        <row r="49">
          <cell r="C49">
            <v>9513</v>
          </cell>
          <cell r="D49" t="str">
            <v>CENTRO DE DESARROLLO AGROEMPRESARIAL</v>
          </cell>
          <cell r="E49">
            <v>36</v>
          </cell>
        </row>
        <row r="50">
          <cell r="C50">
            <v>9509</v>
          </cell>
          <cell r="D50" t="str">
            <v>CENTRO DE DESARROLLO AGROINDUSTRIAL Y EMPRESARIAL</v>
          </cell>
          <cell r="E50">
            <v>88</v>
          </cell>
        </row>
        <row r="51">
          <cell r="C51">
            <v>9511</v>
          </cell>
          <cell r="D51" t="str">
            <v>CENTRO DE LA TECNOLOGÍA DE DISEÑO Y LA PRODUCTIVIDAD EMPRESARIAL</v>
          </cell>
          <cell r="E51">
            <v>15</v>
          </cell>
        </row>
        <row r="52">
          <cell r="C52">
            <v>9232</v>
          </cell>
          <cell r="D52" t="str">
            <v>CENTRO INDUSTRIAL Y DE DESARROLLO EMPRESARIAL DE SOACHA</v>
          </cell>
          <cell r="E52">
            <v>26</v>
          </cell>
        </row>
        <row r="53">
          <cell r="C53">
            <v>9216</v>
          </cell>
          <cell r="D53" t="str">
            <v>CENTRO DE DISEÑO Y METROLOGÍA</v>
          </cell>
          <cell r="E53">
            <v>6</v>
          </cell>
        </row>
        <row r="54">
          <cell r="C54">
            <v>9210</v>
          </cell>
          <cell r="D54" t="str">
            <v>CENTRO DE ELECTRICIDAD, ELECTRÓNICA Y TELECOMUNICACIONES</v>
          </cell>
          <cell r="E54">
            <v>13</v>
          </cell>
        </row>
        <row r="55">
          <cell r="C55">
            <v>9403</v>
          </cell>
          <cell r="D55" t="str">
            <v>CENTRO DE FORMACIÓN DE TALENTO HUMANO EN SALUD</v>
          </cell>
          <cell r="E55">
            <v>9</v>
          </cell>
        </row>
        <row r="56">
          <cell r="C56">
            <v>9404</v>
          </cell>
          <cell r="D56" t="str">
            <v>CENTRO DE GESTIÓN ADMINISTRATIVA</v>
          </cell>
          <cell r="E56">
            <v>8</v>
          </cell>
        </row>
        <row r="57">
          <cell r="C57">
            <v>9303</v>
          </cell>
          <cell r="D57" t="str">
            <v>CENTRO DE GESTIÓN DE MERCADOS, LOGÍSTICA Y TECNOLOGÍAS DE LA INFORMACIÓN</v>
          </cell>
          <cell r="E57">
            <v>13</v>
          </cell>
        </row>
        <row r="58">
          <cell r="C58">
            <v>9211</v>
          </cell>
          <cell r="D58" t="str">
            <v>CENTRO DE GESTIÓN INDUSTRIAL</v>
          </cell>
          <cell r="E58">
            <v>0</v>
          </cell>
        </row>
        <row r="59">
          <cell r="C59">
            <v>9508</v>
          </cell>
          <cell r="D59" t="str">
            <v>CENTRO DE GESTIÓN Y FORTALECIMIENTO SOCIO-EMPRESARIAL</v>
          </cell>
          <cell r="E59">
            <v>27</v>
          </cell>
        </row>
        <row r="60">
          <cell r="C60">
            <v>9212</v>
          </cell>
          <cell r="D60" t="str">
            <v>CENTRO DE MANUFACTURA EN TEXTIL Y CUERO</v>
          </cell>
          <cell r="E60">
            <v>9</v>
          </cell>
        </row>
        <row r="61">
          <cell r="C61">
            <v>9215</v>
          </cell>
          <cell r="D61" t="str">
            <v>CENTRO DE MATERIALES Y ENSAYOS</v>
          </cell>
          <cell r="E61">
            <v>9</v>
          </cell>
        </row>
        <row r="62">
          <cell r="C62">
            <v>9405</v>
          </cell>
          <cell r="D62" t="str">
            <v>CENTRO DE SERVICIOS FINANCIEROS</v>
          </cell>
          <cell r="E62">
            <v>8</v>
          </cell>
        </row>
        <row r="63">
          <cell r="C63">
            <v>9213</v>
          </cell>
          <cell r="D63" t="str">
            <v>CENTRO DE TECNOLOGÍAS DEL TRANSPORTE</v>
          </cell>
          <cell r="E63">
            <v>8</v>
          </cell>
        </row>
        <row r="64">
          <cell r="C64">
            <v>9209</v>
          </cell>
          <cell r="D64" t="str">
            <v>CENTRO DE TECNOLOGÍAS PARA LA CONSTRUCCIÓN Y LA MADERA</v>
          </cell>
          <cell r="E64">
            <v>9</v>
          </cell>
        </row>
        <row r="65">
          <cell r="C65">
            <v>9214</v>
          </cell>
          <cell r="D65" t="str">
            <v>CENTRO METALMECÁNICO</v>
          </cell>
          <cell r="E65">
            <v>1</v>
          </cell>
        </row>
        <row r="66">
          <cell r="C66">
            <v>9406</v>
          </cell>
          <cell r="D66" t="str">
            <v>CENTRO NACIONAL DE HOTELERIA, TURISMO Y ALIMENTOS</v>
          </cell>
          <cell r="E66">
            <v>10</v>
          </cell>
        </row>
        <row r="67">
          <cell r="C67">
            <v>9217</v>
          </cell>
          <cell r="D67" t="str">
            <v>CENTRO PARA LA INDUSTRIA DE LA COMUNICACIÓN GRAFICA</v>
          </cell>
          <cell r="E67">
            <v>10</v>
          </cell>
        </row>
        <row r="68">
          <cell r="C68" t="e">
            <v>#N/A</v>
          </cell>
          <cell r="D68" t="str">
            <v>DESPACHO DIRECCION</v>
          </cell>
          <cell r="E68">
            <v>289418118</v>
          </cell>
        </row>
        <row r="69">
          <cell r="C69">
            <v>9547</v>
          </cell>
          <cell r="D69" t="str">
            <v>CENTRO AMBIENTAL Y ECOTURISTICO DEL NORORIENTE AMAZÓNICO</v>
          </cell>
          <cell r="E69">
            <v>20</v>
          </cell>
        </row>
        <row r="70">
          <cell r="C70">
            <v>9524</v>
          </cell>
          <cell r="D70" t="str">
            <v>CENTRO AGROEMPRESARIAL Y ACUÍCOLA</v>
          </cell>
          <cell r="E70">
            <v>65</v>
          </cell>
        </row>
        <row r="71">
          <cell r="C71">
            <v>9222</v>
          </cell>
          <cell r="D71" t="str">
            <v>CENTRO INDUSTRIAL Y DE ENERGÍAS ALTERNATIVAS</v>
          </cell>
          <cell r="E71">
            <v>52</v>
          </cell>
        </row>
        <row r="72">
          <cell r="C72">
            <v>9533</v>
          </cell>
          <cell r="D72" t="str">
            <v>CENTRO DE DESARROLLO AGROINDUSTRIAL , TURÍSTICO Y TECNOLÓGICO DEL GUAVIARE</v>
          </cell>
          <cell r="E72">
            <v>66</v>
          </cell>
        </row>
        <row r="73">
          <cell r="C73">
            <v>9525</v>
          </cell>
          <cell r="D73" t="str">
            <v>CENTRO AGROEMPRESARIAL Y DESARROLLO PECUARIO DEL HUILA</v>
          </cell>
          <cell r="E73">
            <v>60</v>
          </cell>
        </row>
        <row r="74">
          <cell r="C74">
            <v>9526</v>
          </cell>
          <cell r="D74" t="str">
            <v>CENTRO DE DESARROLLO AGROEMPRESARIAL Y TURÍSTICO DEL HUILA</v>
          </cell>
          <cell r="E74">
            <v>36</v>
          </cell>
        </row>
        <row r="75">
          <cell r="C75">
            <v>9116</v>
          </cell>
          <cell r="D75" t="str">
            <v>CENTRO DE FORMACIÓN AGROINDUSTRIAL</v>
          </cell>
          <cell r="E75">
            <v>37</v>
          </cell>
        </row>
        <row r="76">
          <cell r="C76">
            <v>9528</v>
          </cell>
          <cell r="D76" t="str">
            <v>CENTRO DE GESTIÓN Y DESARROLLO SOSTENIBLE SURCOLOMBIANO</v>
          </cell>
          <cell r="E76">
            <v>46</v>
          </cell>
        </row>
        <row r="77">
          <cell r="C77">
            <v>9527</v>
          </cell>
          <cell r="D77" t="str">
            <v>CENTRO DE LA INDUSTRIA, LA EMPRESA Y LOS SERVICIOS</v>
          </cell>
          <cell r="E77">
            <v>50</v>
          </cell>
        </row>
        <row r="78">
          <cell r="C78">
            <v>9118</v>
          </cell>
          <cell r="D78" t="str">
            <v>CENTRO ACUÍCOLA Y AGROINDUSTRIAL DE GAIRA</v>
          </cell>
          <cell r="E78">
            <v>51</v>
          </cell>
        </row>
        <row r="79">
          <cell r="C79">
            <v>9529</v>
          </cell>
          <cell r="D79" t="str">
            <v>CENTRO DE LOGÍSTICA Y PROMOCIÓN ECOTURISTICA DEL MAGDALENA</v>
          </cell>
          <cell r="E79">
            <v>42</v>
          </cell>
        </row>
        <row r="80">
          <cell r="C80">
            <v>9117</v>
          </cell>
          <cell r="D80" t="str">
            <v>CENTRO AGROINDUSTRIAL DEL META</v>
          </cell>
          <cell r="E80">
            <v>51</v>
          </cell>
        </row>
        <row r="81">
          <cell r="C81">
            <v>9532</v>
          </cell>
          <cell r="D81" t="str">
            <v>CENTRO DE INDUSTRIA Y SERVICIOS DEL META</v>
          </cell>
          <cell r="E81">
            <v>46</v>
          </cell>
        </row>
        <row r="82">
          <cell r="C82">
            <v>9535</v>
          </cell>
          <cell r="D82" t="str">
            <v>CENTRO AGROINDUSTRIAL Y PESQUERO DE LA COSTA PACIFICA</v>
          </cell>
          <cell r="E82">
            <v>71</v>
          </cell>
        </row>
        <row r="83">
          <cell r="C83">
            <v>9536</v>
          </cell>
          <cell r="D83" t="str">
            <v>CENTRO INTERNACIONAL DE PRODUCCIÓN LIMPIA - LOPE</v>
          </cell>
          <cell r="E83">
            <v>121</v>
          </cell>
        </row>
        <row r="84">
          <cell r="C84">
            <v>9534</v>
          </cell>
          <cell r="D84" t="str">
            <v>CENTRO SUR COLOMBIANO DE LOGÍSTICA INTERNACIONAL</v>
          </cell>
          <cell r="E84">
            <v>90</v>
          </cell>
        </row>
        <row r="85">
          <cell r="C85">
            <v>9119</v>
          </cell>
          <cell r="D85" t="str">
            <v>CENTRO ATENCIÓN SECTOR AGROPECUARIO</v>
          </cell>
          <cell r="E85">
            <v>122</v>
          </cell>
        </row>
        <row r="86">
          <cell r="C86">
            <v>9537</v>
          </cell>
          <cell r="D86" t="str">
            <v>CENTRO DE LA INDUSTRIA, LA EMPRESA Y LOS SERVICIOS</v>
          </cell>
          <cell r="E86">
            <v>143</v>
          </cell>
        </row>
        <row r="87">
          <cell r="C87">
            <v>9518</v>
          </cell>
          <cell r="D87" t="str">
            <v>CENTRO AGROFORESTAL Y ACUÍCOLA ARAPAIMA</v>
          </cell>
          <cell r="E87">
            <v>96</v>
          </cell>
        </row>
        <row r="88">
          <cell r="C88">
            <v>9120</v>
          </cell>
          <cell r="D88" t="str">
            <v>CENTRO AGROINDUSTRIAL</v>
          </cell>
          <cell r="E88">
            <v>30</v>
          </cell>
        </row>
        <row r="89">
          <cell r="C89">
            <v>9538</v>
          </cell>
          <cell r="D89" t="str">
            <v>CENTRO DE COMERCIO, INDUSTRIA Y TURISMO</v>
          </cell>
          <cell r="E89">
            <v>32</v>
          </cell>
        </row>
        <row r="90">
          <cell r="C90">
            <v>9231</v>
          </cell>
          <cell r="D90" t="str">
            <v>CENTRO PARA EL DESARROLLO TECNOLÓGICO DE LA CONSTRUCCIÓN</v>
          </cell>
          <cell r="E90">
            <v>26</v>
          </cell>
        </row>
        <row r="91">
          <cell r="C91" t="e">
            <v>#N/A</v>
          </cell>
          <cell r="D91" t="str">
            <v>DESPACHO DIRECCION</v>
          </cell>
          <cell r="E91">
            <v>372445434</v>
          </cell>
        </row>
        <row r="92">
          <cell r="C92">
            <v>9121</v>
          </cell>
          <cell r="D92" t="str">
            <v>CENTRO ATENCIÓN SECTOR AGROPECUARIO</v>
          </cell>
          <cell r="E92">
            <v>54</v>
          </cell>
        </row>
        <row r="93">
          <cell r="C93">
            <v>9308</v>
          </cell>
          <cell r="D93" t="str">
            <v>CENTRO DE COMERCIO Y SERVICIOS</v>
          </cell>
          <cell r="E93">
            <v>26</v>
          </cell>
        </row>
        <row r="94">
          <cell r="C94">
            <v>9223</v>
          </cell>
          <cell r="D94" t="str">
            <v>CENTRO DE DISEÑO E INNOVACIÓN TECNOLÓGICA INDUSTRIAL</v>
          </cell>
          <cell r="E94">
            <v>60</v>
          </cell>
        </row>
        <row r="95">
          <cell r="C95" t="e">
            <v>#N/A</v>
          </cell>
          <cell r="D95" t="str">
            <v>DESPACHO DIRECCION</v>
          </cell>
          <cell r="E95">
            <v>378551133</v>
          </cell>
        </row>
        <row r="96">
          <cell r="C96">
            <v>9539</v>
          </cell>
          <cell r="D96" t="str">
            <v>CENTRO DE FORMACIÓN TURÍSTICA, GENTE DE MAR Y DE SERVICIOS</v>
          </cell>
          <cell r="E96">
            <v>10</v>
          </cell>
        </row>
        <row r="97">
          <cell r="C97">
            <v>9545</v>
          </cell>
          <cell r="D97" t="str">
            <v>CENTRO AGROEMPRESARIAL Y TURÍSTICO DE LOS ANDES</v>
          </cell>
          <cell r="E97">
            <v>75</v>
          </cell>
        </row>
        <row r="98">
          <cell r="C98">
            <v>9541</v>
          </cell>
          <cell r="D98" t="str">
            <v>CENTRO AGROTURISTICO DE SAN GIL</v>
          </cell>
          <cell r="E98">
            <v>65</v>
          </cell>
        </row>
        <row r="99">
          <cell r="C99">
            <v>9122</v>
          </cell>
          <cell r="D99" t="str">
            <v>CENTRO ATENCIÓN SECTOR AGROPECUARIO</v>
          </cell>
          <cell r="E99">
            <v>22</v>
          </cell>
        </row>
        <row r="100">
          <cell r="C100">
            <v>9546</v>
          </cell>
          <cell r="D100" t="str">
            <v>CENTRO DE GESTIÓN AGROEMPRESARIAL DEL ORIENTE</v>
          </cell>
          <cell r="E100">
            <v>55</v>
          </cell>
        </row>
        <row r="101">
          <cell r="C101">
            <v>9309</v>
          </cell>
          <cell r="D101" t="str">
            <v>CENTRO DE SERVICIOS EMPRESARIALES Y TURÍSTICOS</v>
          </cell>
          <cell r="E101">
            <v>47</v>
          </cell>
        </row>
        <row r="102">
          <cell r="C102">
            <v>9224</v>
          </cell>
          <cell r="D102" t="str">
            <v>CENTRO INDUSTRIAL DE MANTENIMIENTO INTEGRAL</v>
          </cell>
          <cell r="E102">
            <v>23</v>
          </cell>
        </row>
        <row r="103">
          <cell r="C103">
            <v>9225</v>
          </cell>
          <cell r="D103" t="str">
            <v>CENTRO INDUSTRIAL DEL DISEÑO Y LA MANUFACTURA</v>
          </cell>
          <cell r="E103">
            <v>40</v>
          </cell>
        </row>
        <row r="104">
          <cell r="C104">
            <v>9540</v>
          </cell>
          <cell r="D104" t="str">
            <v>CENTRO INDUSTRIAL Y DEL DESARROLLO TECNOLÓGICO</v>
          </cell>
          <cell r="E104">
            <v>52</v>
          </cell>
        </row>
        <row r="105">
          <cell r="C105">
            <v>9542</v>
          </cell>
          <cell r="D105" t="str">
            <v>CENTRO DE LA INNOVACIÓN, LA TECNOLOGÍA Y LOS SERVICIOS</v>
          </cell>
          <cell r="E105">
            <v>123</v>
          </cell>
        </row>
        <row r="106">
          <cell r="C106">
            <v>9123</v>
          </cell>
          <cell r="D106" t="str">
            <v>CENTRO AGROPECUARIO LA GRANJA</v>
          </cell>
          <cell r="E106">
            <v>29</v>
          </cell>
        </row>
        <row r="107">
          <cell r="C107">
            <v>9310</v>
          </cell>
          <cell r="D107" t="str">
            <v>CENTRO DE COMERCIO Y SERVICIOS</v>
          </cell>
          <cell r="E107">
            <v>103</v>
          </cell>
        </row>
        <row r="108">
          <cell r="C108">
            <v>9226</v>
          </cell>
          <cell r="D108" t="str">
            <v>CENTRO DE INDUSTRIA Y CONSTRUCCIÓN</v>
          </cell>
          <cell r="E108">
            <v>91</v>
          </cell>
        </row>
        <row r="109">
          <cell r="C109">
            <v>9124</v>
          </cell>
          <cell r="D109" t="str">
            <v>CENTRO AGROPECUARIO DE BUGA</v>
          </cell>
          <cell r="E109">
            <v>41</v>
          </cell>
        </row>
        <row r="110">
          <cell r="C110">
            <v>9544</v>
          </cell>
          <cell r="D110" t="str">
            <v>CENTRO DE BIOTECNOLOGÍA INDUSTRIAL</v>
          </cell>
          <cell r="E110">
            <v>6</v>
          </cell>
        </row>
        <row r="111">
          <cell r="C111">
            <v>9229</v>
          </cell>
          <cell r="D111" t="str">
            <v>CENTRO DE DISEÑO TECNOLÓGICO INDUSTRIAL</v>
          </cell>
          <cell r="E111">
            <v>26</v>
          </cell>
        </row>
        <row r="112">
          <cell r="C112">
            <v>9227</v>
          </cell>
          <cell r="D112" t="str">
            <v>CENTRO DE ELECTRICIDAD Y AUTOMATIZACIÓN INDUSTRIAL -CEAI</v>
          </cell>
          <cell r="E112">
            <v>10</v>
          </cell>
        </row>
        <row r="113">
          <cell r="C113">
            <v>9311</v>
          </cell>
          <cell r="D113" t="str">
            <v>CENTRO DE GESTIÓN TECNOLÓGICA DE SERVICIOS</v>
          </cell>
          <cell r="E113">
            <v>4</v>
          </cell>
        </row>
        <row r="114">
          <cell r="C114">
            <v>9228</v>
          </cell>
          <cell r="D114" t="str">
            <v>CENTRO DE LA CONSTRUCCIÓN</v>
          </cell>
          <cell r="E114">
            <v>20</v>
          </cell>
        </row>
        <row r="115">
          <cell r="C115">
            <v>9543</v>
          </cell>
          <cell r="D115" t="str">
            <v>CENTRO DE TECNOLOGÍAS AGROINDUSTRIALES</v>
          </cell>
          <cell r="E115">
            <v>19</v>
          </cell>
        </row>
        <row r="116">
          <cell r="C116">
            <v>9125</v>
          </cell>
          <cell r="D116" t="str">
            <v>CENTRO LATINOAMERICANO DE ESPECIES MENORES</v>
          </cell>
          <cell r="E116">
            <v>72</v>
          </cell>
        </row>
        <row r="117">
          <cell r="C117">
            <v>9230</v>
          </cell>
          <cell r="D117" t="str">
            <v>CENTRO NACIONAL DE ASISTENCIA TÉCNICA A LA INDUSTRIA -ASTIN</v>
          </cell>
          <cell r="E117">
            <v>11</v>
          </cell>
        </row>
        <row r="118">
          <cell r="C118">
            <v>9126</v>
          </cell>
          <cell r="D118" t="str">
            <v>CENTRO NÁUTICO PESQUERO DE BUENAVENTURA</v>
          </cell>
          <cell r="E118">
            <v>54</v>
          </cell>
        </row>
        <row r="119">
          <cell r="C119">
            <v>9548</v>
          </cell>
          <cell r="D119" t="str">
            <v>CENTRO AGROPECUARIO Y DE SERVICIOS AMBIENTALES "JIRI-JIRIMO"</v>
          </cell>
          <cell r="E119">
            <v>17</v>
          </cell>
        </row>
        <row r="120">
          <cell r="C120">
            <v>9531</v>
          </cell>
          <cell r="D120" t="str">
            <v>CENTRO DE PRODUCCIÓN Y TRANSFORMACIÓN AGROINDUSTRIAL DE LA ORINOQUIA</v>
          </cell>
          <cell r="E120">
            <v>23</v>
          </cell>
        </row>
      </sheetData>
      <sheetData sheetId="2">
        <row r="2">
          <cell r="B2">
            <v>9517</v>
          </cell>
        </row>
        <row r="3">
          <cell r="B3">
            <v>9517</v>
          </cell>
          <cell r="C3" t="str">
            <v>CENTRO PARA LA BIODIVERSIDAD Y EL TURISMO DEL AMAZONAS</v>
          </cell>
          <cell r="D3">
            <v>2041749597</v>
          </cell>
          <cell r="E3">
            <v>1890881553</v>
          </cell>
          <cell r="F3">
            <v>18</v>
          </cell>
          <cell r="G3">
            <v>22</v>
          </cell>
          <cell r="L3">
            <v>13</v>
          </cell>
          <cell r="M3">
            <v>17</v>
          </cell>
          <cell r="N3">
            <v>515</v>
          </cell>
          <cell r="O3">
            <v>383</v>
          </cell>
          <cell r="P3">
            <v>1</v>
          </cell>
          <cell r="Q3">
            <v>0</v>
          </cell>
          <cell r="R3">
            <v>235</v>
          </cell>
          <cell r="S3">
            <v>322</v>
          </cell>
          <cell r="T3">
            <v>782</v>
          </cell>
          <cell r="U3">
            <v>744</v>
          </cell>
        </row>
        <row r="4">
          <cell r="B4">
            <v>9101</v>
          </cell>
          <cell r="C4" t="str">
            <v>CENTRO DE LOS RECURSOS NATURALES RENOVABLES - LA SALADA</v>
          </cell>
          <cell r="D4">
            <v>1579</v>
          </cell>
          <cell r="E4">
            <v>936</v>
          </cell>
          <cell r="F4">
            <v>29</v>
          </cell>
          <cell r="G4">
            <v>18</v>
          </cell>
          <cell r="H4">
            <v>46</v>
          </cell>
          <cell r="I4">
            <v>51</v>
          </cell>
          <cell r="L4">
            <v>11</v>
          </cell>
          <cell r="M4">
            <v>26</v>
          </cell>
          <cell r="N4">
            <v>1141</v>
          </cell>
          <cell r="O4">
            <v>1335</v>
          </cell>
          <cell r="P4">
            <v>37</v>
          </cell>
          <cell r="Q4">
            <v>26</v>
          </cell>
          <cell r="R4">
            <v>1485</v>
          </cell>
          <cell r="S4">
            <v>1562</v>
          </cell>
          <cell r="T4">
            <v>4328</v>
          </cell>
          <cell r="U4">
            <v>3954</v>
          </cell>
        </row>
        <row r="5">
          <cell r="B5">
            <v>9201</v>
          </cell>
          <cell r="C5" t="str">
            <v>CENTRO DE DISEÑO Y MANUFACTURA DEL CUERO</v>
          </cell>
          <cell r="D5">
            <v>235660663</v>
          </cell>
          <cell r="E5">
            <v>169112084</v>
          </cell>
          <cell r="F5">
            <v>6</v>
          </cell>
          <cell r="G5">
            <v>23</v>
          </cell>
          <cell r="H5">
            <v>87</v>
          </cell>
          <cell r="I5">
            <v>121</v>
          </cell>
          <cell r="L5">
            <v>10</v>
          </cell>
          <cell r="M5">
            <v>7</v>
          </cell>
          <cell r="N5">
            <v>444</v>
          </cell>
          <cell r="O5">
            <v>1011</v>
          </cell>
          <cell r="P5">
            <v>7</v>
          </cell>
          <cell r="Q5">
            <v>21</v>
          </cell>
          <cell r="R5">
            <v>1334</v>
          </cell>
          <cell r="S5">
            <v>2087</v>
          </cell>
          <cell r="T5">
            <v>1888</v>
          </cell>
          <cell r="U5">
            <v>3270</v>
          </cell>
        </row>
        <row r="6">
          <cell r="B6">
            <v>9202</v>
          </cell>
          <cell r="C6" t="str">
            <v>CENTRO DE FORMACIÓN EN DISEÑO, CONFECCIÓN Y MODA.</v>
          </cell>
          <cell r="D6">
            <v>464186089</v>
          </cell>
          <cell r="E6">
            <v>337770148</v>
          </cell>
          <cell r="L6">
            <v>200</v>
          </cell>
          <cell r="M6">
            <v>1376</v>
          </cell>
          <cell r="N6">
            <v>376</v>
          </cell>
          <cell r="O6">
            <v>822</v>
          </cell>
          <cell r="P6">
            <v>0</v>
          </cell>
          <cell r="Q6">
            <v>8</v>
          </cell>
          <cell r="R6">
            <v>351</v>
          </cell>
          <cell r="S6">
            <v>851</v>
          </cell>
          <cell r="T6">
            <v>927</v>
          </cell>
          <cell r="U6">
            <v>3057</v>
          </cell>
        </row>
        <row r="7">
          <cell r="B7">
            <v>9203</v>
          </cell>
          <cell r="C7" t="str">
            <v>CENTRO PARA EL DESARROLLO DEL HABITAT Y LA CONSTRUCCIÓN</v>
          </cell>
          <cell r="D7">
            <v>552836946</v>
          </cell>
          <cell r="E7">
            <v>460968922</v>
          </cell>
          <cell r="F7">
            <v>21</v>
          </cell>
          <cell r="G7">
            <v>33</v>
          </cell>
          <cell r="H7">
            <v>9</v>
          </cell>
          <cell r="I7">
            <v>19</v>
          </cell>
          <cell r="L7">
            <v>40</v>
          </cell>
          <cell r="M7">
            <v>12</v>
          </cell>
          <cell r="N7">
            <v>1472</v>
          </cell>
          <cell r="O7">
            <v>693</v>
          </cell>
          <cell r="P7">
            <v>1</v>
          </cell>
          <cell r="Q7">
            <v>1</v>
          </cell>
          <cell r="R7">
            <v>1760</v>
          </cell>
          <cell r="S7">
            <v>1979</v>
          </cell>
          <cell r="T7">
            <v>3303</v>
          </cell>
          <cell r="U7">
            <v>2737</v>
          </cell>
        </row>
        <row r="8">
          <cell r="B8">
            <v>9204</v>
          </cell>
          <cell r="C8" t="str">
            <v>CENTRO DE TECNOLOGÿA DE LA MANUFACTURA AVANZADA.</v>
          </cell>
          <cell r="D8">
            <v>18</v>
          </cell>
          <cell r="E8">
            <v>61</v>
          </cell>
          <cell r="F8">
            <v>75</v>
          </cell>
          <cell r="G8">
            <v>3</v>
          </cell>
          <cell r="H8">
            <v>136</v>
          </cell>
          <cell r="I8">
            <v>33</v>
          </cell>
          <cell r="N8">
            <v>5540</v>
          </cell>
          <cell r="O8">
            <v>1696</v>
          </cell>
          <cell r="P8">
            <v>6</v>
          </cell>
          <cell r="Q8">
            <v>1</v>
          </cell>
          <cell r="R8">
            <v>4846</v>
          </cell>
          <cell r="S8">
            <v>601</v>
          </cell>
          <cell r="T8">
            <v>10621</v>
          </cell>
          <cell r="U8">
            <v>2395</v>
          </cell>
        </row>
        <row r="9">
          <cell r="B9">
            <v>9205</v>
          </cell>
          <cell r="C9" t="str">
            <v>CENTRO TECNOLÓGICO DEL MOBILIARIO</v>
          </cell>
          <cell r="D9">
            <v>15</v>
          </cell>
          <cell r="E9">
            <v>3</v>
          </cell>
          <cell r="F9">
            <v>10</v>
          </cell>
          <cell r="G9">
            <v>7</v>
          </cell>
          <cell r="H9">
            <v>234</v>
          </cell>
          <cell r="I9">
            <v>226</v>
          </cell>
          <cell r="N9">
            <v>1604</v>
          </cell>
          <cell r="O9">
            <v>1242</v>
          </cell>
          <cell r="P9">
            <v>3</v>
          </cell>
          <cell r="Q9">
            <v>3</v>
          </cell>
          <cell r="R9">
            <v>2230</v>
          </cell>
          <cell r="S9">
            <v>2105</v>
          </cell>
          <cell r="T9">
            <v>4096</v>
          </cell>
          <cell r="U9">
            <v>3586</v>
          </cell>
        </row>
        <row r="10">
          <cell r="B10">
            <v>9206</v>
          </cell>
          <cell r="C10" t="str">
            <v>CENTRO TECNOLÓGICO DE GESTIÓN INDUSTRIAL</v>
          </cell>
          <cell r="D10">
            <v>499498500</v>
          </cell>
          <cell r="E10">
            <v>489444500</v>
          </cell>
          <cell r="H10">
            <v>154</v>
          </cell>
          <cell r="I10">
            <v>158</v>
          </cell>
          <cell r="L10">
            <v>15</v>
          </cell>
          <cell r="M10">
            <v>1</v>
          </cell>
          <cell r="N10">
            <v>298</v>
          </cell>
          <cell r="O10">
            <v>505</v>
          </cell>
          <cell r="P10">
            <v>1</v>
          </cell>
          <cell r="Q10">
            <v>0</v>
          </cell>
          <cell r="R10">
            <v>837</v>
          </cell>
          <cell r="S10">
            <v>579</v>
          </cell>
          <cell r="T10">
            <v>1305</v>
          </cell>
          <cell r="U10">
            <v>1243</v>
          </cell>
        </row>
        <row r="11">
          <cell r="B11">
            <v>9301</v>
          </cell>
          <cell r="C11" t="str">
            <v>CENTRO DE COMERCIO</v>
          </cell>
          <cell r="D11">
            <v>46</v>
          </cell>
          <cell r="E11">
            <v>188</v>
          </cell>
          <cell r="H11">
            <v>189</v>
          </cell>
          <cell r="I11">
            <v>321</v>
          </cell>
          <cell r="L11">
            <v>30</v>
          </cell>
          <cell r="M11">
            <v>38</v>
          </cell>
          <cell r="N11">
            <v>3338</v>
          </cell>
          <cell r="O11">
            <v>7893</v>
          </cell>
          <cell r="P11">
            <v>0</v>
          </cell>
          <cell r="Q11">
            <v>5</v>
          </cell>
          <cell r="R11">
            <v>2484</v>
          </cell>
          <cell r="S11">
            <v>5455</v>
          </cell>
          <cell r="T11">
            <v>6087</v>
          </cell>
          <cell r="U11">
            <v>13900</v>
          </cell>
        </row>
        <row r="12">
          <cell r="B12">
            <v>9401</v>
          </cell>
          <cell r="C12" t="str">
            <v>CENTRO DE SERVICIOS DE SALUD</v>
          </cell>
          <cell r="D12">
            <v>109</v>
          </cell>
          <cell r="E12">
            <v>207</v>
          </cell>
          <cell r="F12">
            <v>18</v>
          </cell>
          <cell r="G12">
            <v>204</v>
          </cell>
          <cell r="H12">
            <v>59</v>
          </cell>
          <cell r="I12">
            <v>52</v>
          </cell>
          <cell r="J12">
            <v>1</v>
          </cell>
          <cell r="K12">
            <v>127</v>
          </cell>
          <cell r="L12">
            <v>8</v>
          </cell>
          <cell r="M12">
            <v>12</v>
          </cell>
          <cell r="N12">
            <v>2038</v>
          </cell>
          <cell r="O12">
            <v>8254</v>
          </cell>
          <cell r="P12">
            <v>220</v>
          </cell>
          <cell r="Q12">
            <v>545</v>
          </cell>
          <cell r="R12">
            <v>1753</v>
          </cell>
          <cell r="S12">
            <v>1689</v>
          </cell>
          <cell r="T12">
            <v>4206</v>
          </cell>
          <cell r="U12">
            <v>11090</v>
          </cell>
        </row>
        <row r="13">
          <cell r="B13">
            <v>9402</v>
          </cell>
          <cell r="C13" t="str">
            <v>CENTRO DE SERVICIOS Y GESTION EMPRESARIAL</v>
          </cell>
          <cell r="D13">
            <v>863906596</v>
          </cell>
          <cell r="E13">
            <v>808303022</v>
          </cell>
          <cell r="H13">
            <v>178</v>
          </cell>
          <cell r="I13">
            <v>110</v>
          </cell>
          <cell r="J13">
            <v>0</v>
          </cell>
          <cell r="K13">
            <v>26</v>
          </cell>
          <cell r="L13">
            <v>390</v>
          </cell>
          <cell r="M13">
            <v>3</v>
          </cell>
          <cell r="N13">
            <v>5058</v>
          </cell>
          <cell r="O13">
            <v>5607</v>
          </cell>
          <cell r="P13">
            <v>6</v>
          </cell>
          <cell r="Q13">
            <v>8</v>
          </cell>
          <cell r="R13">
            <v>3826</v>
          </cell>
          <cell r="S13">
            <v>3992</v>
          </cell>
          <cell r="T13">
            <v>9458</v>
          </cell>
          <cell r="U13">
            <v>9746</v>
          </cell>
        </row>
        <row r="14">
          <cell r="B14">
            <v>9501</v>
          </cell>
          <cell r="C14" t="str">
            <v>COMPLEJO TECNOLOGICO PARA LA GESTION AGROEMPRESARIAL</v>
          </cell>
          <cell r="D14">
            <v>422814808</v>
          </cell>
          <cell r="E14">
            <v>221857607</v>
          </cell>
          <cell r="F14">
            <v>3</v>
          </cell>
          <cell r="G14">
            <v>14</v>
          </cell>
          <cell r="H14">
            <v>61</v>
          </cell>
          <cell r="I14">
            <v>61</v>
          </cell>
          <cell r="N14">
            <v>1625</v>
          </cell>
          <cell r="O14">
            <v>2215</v>
          </cell>
          <cell r="P14">
            <v>22</v>
          </cell>
          <cell r="Q14">
            <v>9</v>
          </cell>
          <cell r="R14">
            <v>1668</v>
          </cell>
          <cell r="S14">
            <v>2803</v>
          </cell>
          <cell r="T14">
            <v>3379</v>
          </cell>
          <cell r="U14">
            <v>5102</v>
          </cell>
        </row>
        <row r="15">
          <cell r="B15">
            <v>9502</v>
          </cell>
          <cell r="C15" t="str">
            <v>COMPLEJO TECNOLÓGICO MINERO AGROEMPRESARIAL</v>
          </cell>
          <cell r="D15">
            <v>65</v>
          </cell>
          <cell r="E15">
            <v>3</v>
          </cell>
          <cell r="F15">
            <v>41</v>
          </cell>
          <cell r="G15">
            <v>51</v>
          </cell>
          <cell r="H15">
            <v>33</v>
          </cell>
          <cell r="I15">
            <v>50</v>
          </cell>
          <cell r="L15">
            <v>41</v>
          </cell>
          <cell r="M15">
            <v>9</v>
          </cell>
          <cell r="N15">
            <v>2038</v>
          </cell>
          <cell r="O15">
            <v>2195</v>
          </cell>
          <cell r="P15">
            <v>26</v>
          </cell>
          <cell r="Q15">
            <v>21</v>
          </cell>
          <cell r="R15">
            <v>1335</v>
          </cell>
          <cell r="S15">
            <v>1932</v>
          </cell>
          <cell r="T15">
            <v>3579</v>
          </cell>
          <cell r="U15">
            <v>4261</v>
          </cell>
        </row>
        <row r="16">
          <cell r="B16">
            <v>9503</v>
          </cell>
          <cell r="C16" t="str">
            <v>CENTRO DE LA INNOVACIÒN, LA AGROINDUSTRIA Y EL TURISMO</v>
          </cell>
          <cell r="D16">
            <v>455495573</v>
          </cell>
          <cell r="E16">
            <v>283465520</v>
          </cell>
          <cell r="F16">
            <v>33</v>
          </cell>
          <cell r="G16">
            <v>1</v>
          </cell>
          <cell r="H16">
            <v>104</v>
          </cell>
          <cell r="I16">
            <v>133</v>
          </cell>
          <cell r="L16">
            <v>53</v>
          </cell>
          <cell r="M16">
            <v>460</v>
          </cell>
          <cell r="N16">
            <v>1785</v>
          </cell>
          <cell r="O16">
            <v>1792</v>
          </cell>
          <cell r="P16">
            <v>6</v>
          </cell>
          <cell r="Q16">
            <v>11</v>
          </cell>
          <cell r="R16">
            <v>2718</v>
          </cell>
          <cell r="S16">
            <v>2840</v>
          </cell>
          <cell r="T16">
            <v>4699</v>
          </cell>
          <cell r="U16">
            <v>5237</v>
          </cell>
        </row>
        <row r="17">
          <cell r="B17">
            <v>9504</v>
          </cell>
          <cell r="C17" t="str">
            <v>COMPLEJO TECNOLOGICO AGROINDUSTRIAL, PECUARIO Y TURISTICO</v>
          </cell>
          <cell r="D17">
            <v>248775671</v>
          </cell>
          <cell r="E17">
            <v>113399567</v>
          </cell>
          <cell r="F17">
            <v>60</v>
          </cell>
          <cell r="G17">
            <v>63</v>
          </cell>
          <cell r="H17">
            <v>171</v>
          </cell>
          <cell r="I17">
            <v>131</v>
          </cell>
          <cell r="L17">
            <v>219</v>
          </cell>
          <cell r="M17">
            <v>204</v>
          </cell>
          <cell r="N17">
            <v>2489</v>
          </cell>
          <cell r="O17">
            <v>2650</v>
          </cell>
          <cell r="P17">
            <v>45</v>
          </cell>
          <cell r="Q17">
            <v>32</v>
          </cell>
          <cell r="R17">
            <v>3898</v>
          </cell>
          <cell r="S17">
            <v>4821</v>
          </cell>
          <cell r="T17">
            <v>6882</v>
          </cell>
          <cell r="U17">
            <v>7901</v>
          </cell>
        </row>
        <row r="18">
          <cell r="B18">
            <v>9549</v>
          </cell>
          <cell r="C18" t="str">
            <v>COMPLEJO TECNOLOGICO, TURISTICO Y AGROINDUSTRIAL DEL OCCIDENTE ANTIOQUEÑO</v>
          </cell>
          <cell r="D18">
            <v>183027177</v>
          </cell>
          <cell r="E18">
            <v>168980614</v>
          </cell>
          <cell r="H18">
            <v>12</v>
          </cell>
          <cell r="I18">
            <v>13</v>
          </cell>
          <cell r="N18">
            <v>339</v>
          </cell>
          <cell r="O18">
            <v>567</v>
          </cell>
          <cell r="P18">
            <v>1</v>
          </cell>
          <cell r="Q18">
            <v>0</v>
          </cell>
          <cell r="R18">
            <v>264</v>
          </cell>
          <cell r="S18">
            <v>329</v>
          </cell>
          <cell r="T18">
            <v>616</v>
          </cell>
          <cell r="U18">
            <v>909</v>
          </cell>
        </row>
        <row r="19">
          <cell r="B19">
            <v>9530</v>
          </cell>
          <cell r="C19" t="str">
            <v>CENTRO DE GESTION Y DESARROLLO AGROINDUSTRIAL DE ARAUCA</v>
          </cell>
          <cell r="D19">
            <v>66</v>
          </cell>
          <cell r="E19">
            <v>129</v>
          </cell>
          <cell r="F19">
            <v>150</v>
          </cell>
          <cell r="G19">
            <v>75</v>
          </cell>
          <cell r="H19">
            <v>26</v>
          </cell>
          <cell r="I19">
            <v>42</v>
          </cell>
          <cell r="L19">
            <v>25</v>
          </cell>
          <cell r="M19">
            <v>3</v>
          </cell>
          <cell r="N19">
            <v>1557</v>
          </cell>
          <cell r="O19">
            <v>2245</v>
          </cell>
          <cell r="P19">
            <v>2</v>
          </cell>
          <cell r="Q19">
            <v>10</v>
          </cell>
          <cell r="R19">
            <v>598</v>
          </cell>
          <cell r="S19">
            <v>612</v>
          </cell>
          <cell r="T19">
            <v>2424</v>
          </cell>
          <cell r="U19">
            <v>3116</v>
          </cell>
        </row>
        <row r="20">
          <cell r="B20">
            <v>9103</v>
          </cell>
          <cell r="C20" t="str">
            <v>CENTRO PARA EL DESARROLLO AGROECOLOGICO Y AGROINDUSTRIAL</v>
          </cell>
          <cell r="D20">
            <v>801082883</v>
          </cell>
          <cell r="E20">
            <v>753427801</v>
          </cell>
          <cell r="F20">
            <v>147</v>
          </cell>
          <cell r="G20">
            <v>136</v>
          </cell>
          <cell r="H20">
            <v>136</v>
          </cell>
          <cell r="I20">
            <v>145</v>
          </cell>
          <cell r="L20">
            <v>75</v>
          </cell>
          <cell r="M20">
            <v>5</v>
          </cell>
          <cell r="N20">
            <v>2884</v>
          </cell>
          <cell r="O20">
            <v>4330</v>
          </cell>
          <cell r="P20">
            <v>9</v>
          </cell>
          <cell r="Q20">
            <v>16</v>
          </cell>
          <cell r="R20">
            <v>326</v>
          </cell>
          <cell r="S20">
            <v>455</v>
          </cell>
          <cell r="T20">
            <v>3577</v>
          </cell>
          <cell r="U20">
            <v>5087</v>
          </cell>
        </row>
        <row r="21">
          <cell r="B21">
            <v>9207</v>
          </cell>
          <cell r="C21" t="str">
            <v>CENTRO NACIONAL COLOMBO ALEMAN</v>
          </cell>
          <cell r="D21">
            <v>1195119555</v>
          </cell>
          <cell r="E21">
            <v>577343146</v>
          </cell>
          <cell r="F21">
            <v>171</v>
          </cell>
          <cell r="G21">
            <v>31</v>
          </cell>
          <cell r="H21">
            <v>319</v>
          </cell>
          <cell r="I21">
            <v>74</v>
          </cell>
          <cell r="L21">
            <v>79</v>
          </cell>
          <cell r="M21">
            <v>1</v>
          </cell>
          <cell r="N21">
            <v>4321</v>
          </cell>
          <cell r="O21">
            <v>1913</v>
          </cell>
          <cell r="P21">
            <v>9</v>
          </cell>
          <cell r="Q21">
            <v>0</v>
          </cell>
          <cell r="R21">
            <v>2266</v>
          </cell>
          <cell r="S21">
            <v>788</v>
          </cell>
          <cell r="T21">
            <v>7165</v>
          </cell>
          <cell r="U21">
            <v>2807</v>
          </cell>
        </row>
        <row r="22">
          <cell r="B22">
            <v>9208</v>
          </cell>
          <cell r="C22" t="str">
            <v>CENTRO INDUSTRIAL Y DE AVIACION</v>
          </cell>
          <cell r="D22">
            <v>772565326</v>
          </cell>
          <cell r="E22">
            <v>766540948</v>
          </cell>
          <cell r="F22">
            <v>118</v>
          </cell>
          <cell r="G22">
            <v>72</v>
          </cell>
          <cell r="H22">
            <v>196</v>
          </cell>
          <cell r="I22">
            <v>166</v>
          </cell>
          <cell r="L22">
            <v>180</v>
          </cell>
          <cell r="M22">
            <v>228</v>
          </cell>
          <cell r="N22">
            <v>3719</v>
          </cell>
          <cell r="O22">
            <v>1942</v>
          </cell>
          <cell r="P22">
            <v>0</v>
          </cell>
          <cell r="Q22">
            <v>3</v>
          </cell>
          <cell r="R22">
            <v>1945</v>
          </cell>
          <cell r="S22">
            <v>570</v>
          </cell>
          <cell r="T22">
            <v>6158</v>
          </cell>
          <cell r="U22">
            <v>2981</v>
          </cell>
        </row>
        <row r="23">
          <cell r="B23">
            <v>9302</v>
          </cell>
          <cell r="C23" t="str">
            <v>CENTRO DE COMERCIO Y SERVICIOS</v>
          </cell>
          <cell r="D23">
            <v>166</v>
          </cell>
          <cell r="E23">
            <v>512</v>
          </cell>
          <cell r="F23">
            <v>32</v>
          </cell>
          <cell r="G23">
            <v>90</v>
          </cell>
          <cell r="H23">
            <v>25</v>
          </cell>
          <cell r="I23">
            <v>20</v>
          </cell>
          <cell r="J23">
            <v>5</v>
          </cell>
          <cell r="K23">
            <v>16</v>
          </cell>
          <cell r="L23">
            <v>7</v>
          </cell>
          <cell r="M23">
            <v>38</v>
          </cell>
          <cell r="N23">
            <v>4710</v>
          </cell>
          <cell r="O23">
            <v>10846</v>
          </cell>
          <cell r="P23">
            <v>14</v>
          </cell>
          <cell r="Q23">
            <v>64</v>
          </cell>
          <cell r="R23">
            <v>2205</v>
          </cell>
          <cell r="S23">
            <v>3597</v>
          </cell>
          <cell r="T23">
            <v>7164</v>
          </cell>
          <cell r="U23">
            <v>15183</v>
          </cell>
        </row>
        <row r="24">
          <cell r="B24">
            <v>9104</v>
          </cell>
          <cell r="C24" t="str">
            <v>CENTRO AGROEMPRESARIAL Y MINERO</v>
          </cell>
          <cell r="D24">
            <v>277834296</v>
          </cell>
          <cell r="E24">
            <v>309124295</v>
          </cell>
          <cell r="F24">
            <v>14</v>
          </cell>
          <cell r="G24">
            <v>11</v>
          </cell>
          <cell r="H24">
            <v>311</v>
          </cell>
          <cell r="I24">
            <v>348</v>
          </cell>
          <cell r="L24">
            <v>94</v>
          </cell>
          <cell r="M24">
            <v>127</v>
          </cell>
          <cell r="N24">
            <v>4886</v>
          </cell>
          <cell r="O24">
            <v>7329</v>
          </cell>
          <cell r="P24">
            <v>2</v>
          </cell>
          <cell r="Q24">
            <v>3</v>
          </cell>
          <cell r="R24">
            <v>1285</v>
          </cell>
          <cell r="S24">
            <v>1743</v>
          </cell>
          <cell r="T24">
            <v>6592</v>
          </cell>
          <cell r="U24">
            <v>9561</v>
          </cell>
        </row>
        <row r="25">
          <cell r="B25">
            <v>9105</v>
          </cell>
          <cell r="C25" t="str">
            <v>CENTRO INTERNACIONAL NÿUTICO, FLUVIAL Y PORTUARIO</v>
          </cell>
          <cell r="D25">
            <v>900219320</v>
          </cell>
          <cell r="E25">
            <v>574494407</v>
          </cell>
          <cell r="H25">
            <v>123</v>
          </cell>
          <cell r="I25">
            <v>142</v>
          </cell>
          <cell r="L25">
            <v>34</v>
          </cell>
          <cell r="M25">
            <v>0</v>
          </cell>
          <cell r="N25">
            <v>2343</v>
          </cell>
          <cell r="O25">
            <v>1538</v>
          </cell>
          <cell r="P25">
            <v>7</v>
          </cell>
          <cell r="Q25">
            <v>2</v>
          </cell>
          <cell r="R25">
            <v>631</v>
          </cell>
          <cell r="S25">
            <v>1160</v>
          </cell>
          <cell r="T25">
            <v>3138</v>
          </cell>
          <cell r="U25">
            <v>2842</v>
          </cell>
        </row>
        <row r="26">
          <cell r="B26">
            <v>9218</v>
          </cell>
          <cell r="C26" t="str">
            <v>CENTRO PARA LA INDUSTRIA PETROQUIMICA</v>
          </cell>
          <cell r="D26">
            <v>857</v>
          </cell>
          <cell r="E26">
            <v>24</v>
          </cell>
          <cell r="F26">
            <v>263</v>
          </cell>
          <cell r="G26">
            <v>73</v>
          </cell>
          <cell r="H26">
            <v>252</v>
          </cell>
          <cell r="I26">
            <v>89</v>
          </cell>
          <cell r="L26">
            <v>49</v>
          </cell>
          <cell r="M26">
            <v>73</v>
          </cell>
          <cell r="N26">
            <v>3982</v>
          </cell>
          <cell r="O26">
            <v>2246</v>
          </cell>
          <cell r="P26">
            <v>1</v>
          </cell>
          <cell r="Q26">
            <v>0</v>
          </cell>
          <cell r="R26">
            <v>1913</v>
          </cell>
          <cell r="S26">
            <v>807</v>
          </cell>
          <cell r="T26">
            <v>7317</v>
          </cell>
          <cell r="U26">
            <v>3312</v>
          </cell>
        </row>
        <row r="27">
          <cell r="B27">
            <v>9304</v>
          </cell>
          <cell r="C27" t="str">
            <v>CENTRO DE COMERCIO Y SERVICIOS</v>
          </cell>
          <cell r="D27">
            <v>12</v>
          </cell>
          <cell r="E27">
            <v>51</v>
          </cell>
          <cell r="H27">
            <v>60</v>
          </cell>
          <cell r="I27">
            <v>35</v>
          </cell>
          <cell r="N27">
            <v>1553</v>
          </cell>
          <cell r="O27">
            <v>4609</v>
          </cell>
          <cell r="R27">
            <v>999</v>
          </cell>
          <cell r="S27">
            <v>1659</v>
          </cell>
          <cell r="T27">
            <v>2624</v>
          </cell>
          <cell r="U27">
            <v>6354</v>
          </cell>
        </row>
        <row r="28">
          <cell r="B28">
            <v>9110</v>
          </cell>
          <cell r="C28" t="str">
            <v>CENTRO DE DESARROLLO AGROPECUARIO Y AGROINDUSTRIAL</v>
          </cell>
          <cell r="D28">
            <v>817847119</v>
          </cell>
          <cell r="E28">
            <v>576701227</v>
          </cell>
          <cell r="H28">
            <v>64</v>
          </cell>
          <cell r="I28">
            <v>52</v>
          </cell>
          <cell r="N28">
            <v>2203</v>
          </cell>
          <cell r="O28">
            <v>2255</v>
          </cell>
          <cell r="R28">
            <v>651</v>
          </cell>
          <cell r="S28">
            <v>1151</v>
          </cell>
          <cell r="T28">
            <v>2918</v>
          </cell>
          <cell r="U28">
            <v>3458</v>
          </cell>
        </row>
        <row r="29">
          <cell r="B29">
            <v>9111</v>
          </cell>
          <cell r="C29" t="str">
            <v>CENTRO MINERO</v>
          </cell>
          <cell r="D29">
            <v>293</v>
          </cell>
          <cell r="E29">
            <v>133</v>
          </cell>
          <cell r="F29">
            <v>72</v>
          </cell>
          <cell r="G29">
            <v>93</v>
          </cell>
          <cell r="H29">
            <v>54</v>
          </cell>
          <cell r="I29">
            <v>90</v>
          </cell>
          <cell r="L29">
            <v>98</v>
          </cell>
          <cell r="M29">
            <v>2</v>
          </cell>
          <cell r="N29">
            <v>1362</v>
          </cell>
          <cell r="O29">
            <v>1094</v>
          </cell>
          <cell r="R29">
            <v>1163</v>
          </cell>
          <cell r="S29">
            <v>1263</v>
          </cell>
          <cell r="T29">
            <v>3042</v>
          </cell>
          <cell r="U29">
            <v>2675</v>
          </cell>
        </row>
        <row r="30">
          <cell r="B30">
            <v>9305</v>
          </cell>
          <cell r="C30" t="str">
            <v>CENTRO DE GESTION ADMINISTRATIVA Y FORTALECIMIENTO EMPRESARIAL</v>
          </cell>
          <cell r="D30">
            <v>4</v>
          </cell>
          <cell r="E30">
            <v>16</v>
          </cell>
          <cell r="F30">
            <v>26</v>
          </cell>
          <cell r="G30">
            <v>53</v>
          </cell>
          <cell r="H30">
            <v>46</v>
          </cell>
          <cell r="I30">
            <v>49</v>
          </cell>
          <cell r="L30">
            <v>0</v>
          </cell>
          <cell r="M30">
            <v>129</v>
          </cell>
          <cell r="N30">
            <v>2925</v>
          </cell>
          <cell r="O30">
            <v>4805</v>
          </cell>
          <cell r="P30">
            <v>13</v>
          </cell>
          <cell r="Q30">
            <v>36</v>
          </cell>
          <cell r="R30">
            <v>774</v>
          </cell>
          <cell r="S30">
            <v>2100</v>
          </cell>
          <cell r="T30">
            <v>3788</v>
          </cell>
          <cell r="U30">
            <v>7188</v>
          </cell>
        </row>
        <row r="31">
          <cell r="B31">
            <v>9514</v>
          </cell>
          <cell r="C31" t="str">
            <v>CENTRO INDUSTRIAL DE MANTENIMIENTO Y MANUFACTURA</v>
          </cell>
          <cell r="D31">
            <v>60</v>
          </cell>
          <cell r="E31">
            <v>1</v>
          </cell>
          <cell r="F31">
            <v>42</v>
          </cell>
          <cell r="G31">
            <v>6</v>
          </cell>
          <cell r="H31">
            <v>31</v>
          </cell>
          <cell r="I31">
            <v>27</v>
          </cell>
          <cell r="L31">
            <v>54</v>
          </cell>
          <cell r="M31">
            <v>77</v>
          </cell>
          <cell r="N31">
            <v>3291</v>
          </cell>
          <cell r="O31">
            <v>2309</v>
          </cell>
          <cell r="P31">
            <v>3</v>
          </cell>
          <cell r="Q31">
            <v>5</v>
          </cell>
          <cell r="R31">
            <v>1325</v>
          </cell>
          <cell r="S31">
            <v>696</v>
          </cell>
          <cell r="T31">
            <v>4806</v>
          </cell>
          <cell r="U31">
            <v>3121</v>
          </cell>
        </row>
        <row r="32">
          <cell r="B32">
            <v>9112</v>
          </cell>
          <cell r="C32" t="str">
            <v>CENTRO PARA LA FORMACION CAFETERA</v>
          </cell>
          <cell r="D32">
            <v>271</v>
          </cell>
          <cell r="E32">
            <v>110</v>
          </cell>
          <cell r="F32">
            <v>32</v>
          </cell>
          <cell r="G32">
            <v>6</v>
          </cell>
          <cell r="H32">
            <v>131</v>
          </cell>
          <cell r="I32">
            <v>136</v>
          </cell>
          <cell r="N32">
            <v>940</v>
          </cell>
          <cell r="O32">
            <v>964</v>
          </cell>
          <cell r="P32">
            <v>1</v>
          </cell>
          <cell r="Q32">
            <v>1</v>
          </cell>
          <cell r="R32">
            <v>1054</v>
          </cell>
          <cell r="S32">
            <v>1248</v>
          </cell>
          <cell r="T32">
            <v>2429</v>
          </cell>
          <cell r="U32">
            <v>2465</v>
          </cell>
        </row>
        <row r="33">
          <cell r="B33">
            <v>9219</v>
          </cell>
          <cell r="C33" t="str">
            <v>CENTRO DE AUTOMATIZACION INDUSTRIAL</v>
          </cell>
          <cell r="D33">
            <v>224510852</v>
          </cell>
          <cell r="E33">
            <v>174171520</v>
          </cell>
          <cell r="F33">
            <v>44</v>
          </cell>
          <cell r="G33">
            <v>1</v>
          </cell>
          <cell r="H33">
            <v>191</v>
          </cell>
          <cell r="I33">
            <v>82</v>
          </cell>
          <cell r="N33">
            <v>1122</v>
          </cell>
          <cell r="O33">
            <v>1137</v>
          </cell>
          <cell r="P33">
            <v>1</v>
          </cell>
          <cell r="Q33">
            <v>0</v>
          </cell>
          <cell r="R33">
            <v>1112</v>
          </cell>
          <cell r="S33">
            <v>376</v>
          </cell>
          <cell r="T33">
            <v>2470</v>
          </cell>
          <cell r="U33">
            <v>1596</v>
          </cell>
        </row>
        <row r="34">
          <cell r="B34">
            <v>9220</v>
          </cell>
          <cell r="C34" t="str">
            <v>CENTRO DE PROCESOS INDUSTRIALES</v>
          </cell>
          <cell r="D34">
            <v>29</v>
          </cell>
          <cell r="E34">
            <v>0</v>
          </cell>
          <cell r="F34">
            <v>116</v>
          </cell>
          <cell r="G34">
            <v>14</v>
          </cell>
          <cell r="H34">
            <v>130</v>
          </cell>
          <cell r="I34">
            <v>159</v>
          </cell>
          <cell r="L34">
            <v>17</v>
          </cell>
          <cell r="M34">
            <v>238</v>
          </cell>
          <cell r="N34">
            <v>1440</v>
          </cell>
          <cell r="O34">
            <v>753</v>
          </cell>
          <cell r="P34">
            <v>0</v>
          </cell>
          <cell r="Q34">
            <v>1</v>
          </cell>
          <cell r="R34">
            <v>782</v>
          </cell>
          <cell r="S34">
            <v>379</v>
          </cell>
          <cell r="T34">
            <v>2514</v>
          </cell>
          <cell r="U34">
            <v>1544</v>
          </cell>
        </row>
        <row r="35">
          <cell r="B35">
            <v>9306</v>
          </cell>
          <cell r="C35" t="str">
            <v>CENTRO DE COMERCIO Y SERVICIOS</v>
          </cell>
          <cell r="D35">
            <v>12</v>
          </cell>
          <cell r="E35">
            <v>38</v>
          </cell>
          <cell r="H35">
            <v>34</v>
          </cell>
          <cell r="I35">
            <v>51</v>
          </cell>
          <cell r="N35">
            <v>1117</v>
          </cell>
          <cell r="O35">
            <v>2904</v>
          </cell>
          <cell r="P35">
            <v>4</v>
          </cell>
          <cell r="Q35">
            <v>18</v>
          </cell>
          <cell r="R35">
            <v>307</v>
          </cell>
          <cell r="S35">
            <v>684</v>
          </cell>
          <cell r="T35">
            <v>1474</v>
          </cell>
          <cell r="U35">
            <v>3695</v>
          </cell>
        </row>
        <row r="36">
          <cell r="B36">
            <v>9515</v>
          </cell>
          <cell r="C36" t="str">
            <v>CENTRO PECUARIO Y AGROEMPRESARIAL</v>
          </cell>
          <cell r="D36">
            <v>42</v>
          </cell>
          <cell r="E36">
            <v>1</v>
          </cell>
          <cell r="F36">
            <v>47</v>
          </cell>
          <cell r="G36">
            <v>31</v>
          </cell>
          <cell r="H36">
            <v>109</v>
          </cell>
          <cell r="I36">
            <v>92</v>
          </cell>
          <cell r="J36">
            <v>0</v>
          </cell>
          <cell r="K36">
            <v>18</v>
          </cell>
          <cell r="L36">
            <v>148</v>
          </cell>
          <cell r="M36">
            <v>0</v>
          </cell>
          <cell r="N36">
            <v>1404</v>
          </cell>
          <cell r="O36">
            <v>1895</v>
          </cell>
          <cell r="P36">
            <v>2</v>
          </cell>
          <cell r="Q36">
            <v>10</v>
          </cell>
          <cell r="R36">
            <v>1091</v>
          </cell>
          <cell r="S36">
            <v>1532</v>
          </cell>
          <cell r="T36">
            <v>2843</v>
          </cell>
          <cell r="U36">
            <v>3579</v>
          </cell>
        </row>
        <row r="37">
          <cell r="B37">
            <v>9516</v>
          </cell>
          <cell r="C37" t="str">
            <v>CENTRO TECNOLOGICO DE LA AMAZONIA</v>
          </cell>
          <cell r="D37">
            <v>358597981</v>
          </cell>
          <cell r="E37">
            <v>311390837</v>
          </cell>
          <cell r="F37">
            <v>25</v>
          </cell>
          <cell r="G37">
            <v>10</v>
          </cell>
          <cell r="H37">
            <v>30</v>
          </cell>
          <cell r="I37">
            <v>48</v>
          </cell>
          <cell r="N37">
            <v>2195</v>
          </cell>
          <cell r="O37">
            <v>2755</v>
          </cell>
          <cell r="P37">
            <v>14</v>
          </cell>
          <cell r="Q37">
            <v>3</v>
          </cell>
          <cell r="R37">
            <v>395</v>
          </cell>
          <cell r="S37">
            <v>454</v>
          </cell>
          <cell r="T37">
            <v>2659</v>
          </cell>
          <cell r="U37">
            <v>3270</v>
          </cell>
        </row>
        <row r="38">
          <cell r="B38">
            <v>9519</v>
          </cell>
          <cell r="C38" t="str">
            <v>CENTRO AGROINDUSTRIAL Y FORTALECIMIENTO EMPRESARIAL DE CASANARE</v>
          </cell>
          <cell r="D38">
            <v>53</v>
          </cell>
          <cell r="E38">
            <v>0</v>
          </cell>
          <cell r="F38">
            <v>47</v>
          </cell>
          <cell r="G38">
            <v>16</v>
          </cell>
          <cell r="H38">
            <v>41</v>
          </cell>
          <cell r="I38">
            <v>27</v>
          </cell>
          <cell r="L38">
            <v>56</v>
          </cell>
          <cell r="M38">
            <v>28</v>
          </cell>
          <cell r="N38">
            <v>2780</v>
          </cell>
          <cell r="O38">
            <v>3541</v>
          </cell>
          <cell r="P38">
            <v>0</v>
          </cell>
          <cell r="Q38">
            <v>1</v>
          </cell>
          <cell r="R38">
            <v>1049</v>
          </cell>
          <cell r="S38">
            <v>1225</v>
          </cell>
          <cell r="T38">
            <v>4026</v>
          </cell>
          <cell r="U38">
            <v>4838</v>
          </cell>
        </row>
        <row r="39">
          <cell r="B39">
            <v>9113</v>
          </cell>
          <cell r="C39" t="str">
            <v>CENTRO AGROPECUARIO</v>
          </cell>
          <cell r="D39">
            <v>228</v>
          </cell>
          <cell r="E39">
            <v>214</v>
          </cell>
          <cell r="F39">
            <v>33</v>
          </cell>
          <cell r="G39">
            <v>23</v>
          </cell>
          <cell r="H39">
            <v>33</v>
          </cell>
          <cell r="I39">
            <v>51</v>
          </cell>
          <cell r="N39">
            <v>1250</v>
          </cell>
          <cell r="O39">
            <v>1155</v>
          </cell>
          <cell r="R39">
            <v>1073</v>
          </cell>
          <cell r="S39">
            <v>1560</v>
          </cell>
          <cell r="T39">
            <v>2617</v>
          </cell>
          <cell r="U39">
            <v>3003</v>
          </cell>
        </row>
        <row r="40">
          <cell r="B40">
            <v>9221</v>
          </cell>
          <cell r="C40" t="str">
            <v>CENTRO DE TELEINFORMATICA Y PRODUCCIÓN INDUSTRIAL</v>
          </cell>
          <cell r="D40">
            <v>22</v>
          </cell>
          <cell r="E40">
            <v>0</v>
          </cell>
          <cell r="F40">
            <v>24</v>
          </cell>
          <cell r="G40">
            <v>21</v>
          </cell>
          <cell r="H40">
            <v>175</v>
          </cell>
          <cell r="I40">
            <v>61</v>
          </cell>
          <cell r="L40">
            <v>67</v>
          </cell>
          <cell r="M40">
            <v>64</v>
          </cell>
          <cell r="N40">
            <v>2091</v>
          </cell>
          <cell r="O40">
            <v>1422</v>
          </cell>
          <cell r="P40">
            <v>8</v>
          </cell>
          <cell r="Q40">
            <v>31</v>
          </cell>
          <cell r="R40">
            <v>1658</v>
          </cell>
          <cell r="S40">
            <v>682</v>
          </cell>
          <cell r="T40">
            <v>4045</v>
          </cell>
          <cell r="U40">
            <v>2281</v>
          </cell>
        </row>
        <row r="41">
          <cell r="B41">
            <v>9307</v>
          </cell>
          <cell r="C41" t="str">
            <v>CENTRO DE COMERCIO Y SERVICIOS</v>
          </cell>
          <cell r="D41">
            <v>32</v>
          </cell>
          <cell r="E41">
            <v>136</v>
          </cell>
          <cell r="H41">
            <v>110</v>
          </cell>
          <cell r="I41">
            <v>85</v>
          </cell>
          <cell r="L41">
            <v>76</v>
          </cell>
          <cell r="M41">
            <v>1</v>
          </cell>
          <cell r="N41">
            <v>741</v>
          </cell>
          <cell r="O41">
            <v>2340</v>
          </cell>
          <cell r="P41">
            <v>2</v>
          </cell>
          <cell r="Q41">
            <v>10</v>
          </cell>
          <cell r="R41">
            <v>585</v>
          </cell>
          <cell r="S41">
            <v>1158</v>
          </cell>
          <cell r="T41">
            <v>1546</v>
          </cell>
          <cell r="U41">
            <v>3730</v>
          </cell>
        </row>
        <row r="42">
          <cell r="B42">
            <v>9114</v>
          </cell>
          <cell r="C42" t="str">
            <v>CENTRO BIOTECNOLOGICO DEL CARIBE</v>
          </cell>
          <cell r="D42">
            <v>382392853</v>
          </cell>
          <cell r="E42">
            <v>334614586</v>
          </cell>
          <cell r="F42">
            <v>157</v>
          </cell>
          <cell r="G42">
            <v>117</v>
          </cell>
          <cell r="H42">
            <v>24</v>
          </cell>
          <cell r="I42">
            <v>10</v>
          </cell>
          <cell r="L42">
            <v>27</v>
          </cell>
          <cell r="M42">
            <v>67</v>
          </cell>
          <cell r="N42">
            <v>2063</v>
          </cell>
          <cell r="O42">
            <v>2581</v>
          </cell>
          <cell r="R42">
            <v>1455</v>
          </cell>
          <cell r="S42">
            <v>1001</v>
          </cell>
          <cell r="T42">
            <v>3726</v>
          </cell>
          <cell r="U42">
            <v>3776</v>
          </cell>
        </row>
        <row r="43">
          <cell r="B43">
            <v>9520</v>
          </cell>
          <cell r="C43" t="str">
            <v>CENTRO AGROEMPRESARIAL</v>
          </cell>
          <cell r="D43">
            <v>21</v>
          </cell>
          <cell r="E43">
            <v>1</v>
          </cell>
          <cell r="F43">
            <v>24</v>
          </cell>
          <cell r="G43">
            <v>37</v>
          </cell>
          <cell r="H43">
            <v>33</v>
          </cell>
          <cell r="I43">
            <v>10</v>
          </cell>
          <cell r="N43">
            <v>1666</v>
          </cell>
          <cell r="O43">
            <v>2380</v>
          </cell>
          <cell r="P43">
            <v>1</v>
          </cell>
          <cell r="Q43">
            <v>3</v>
          </cell>
          <cell r="R43">
            <v>320</v>
          </cell>
          <cell r="S43">
            <v>619</v>
          </cell>
          <cell r="T43">
            <v>2065</v>
          </cell>
          <cell r="U43">
            <v>3050</v>
          </cell>
        </row>
        <row r="44">
          <cell r="B44">
            <v>9521</v>
          </cell>
          <cell r="C44" t="str">
            <v>CENTRO DE OPERACIÓN Y MANTENIMIENTO MINERO</v>
          </cell>
          <cell r="D44">
            <v>25</v>
          </cell>
          <cell r="E44">
            <v>47</v>
          </cell>
          <cell r="F44">
            <v>104</v>
          </cell>
          <cell r="G44">
            <v>68</v>
          </cell>
          <cell r="H44">
            <v>105</v>
          </cell>
          <cell r="I44">
            <v>73</v>
          </cell>
          <cell r="L44">
            <v>62</v>
          </cell>
          <cell r="M44">
            <v>22</v>
          </cell>
          <cell r="N44">
            <v>4427</v>
          </cell>
          <cell r="O44">
            <v>5359</v>
          </cell>
          <cell r="P44">
            <v>13</v>
          </cell>
          <cell r="Q44">
            <v>51</v>
          </cell>
          <cell r="R44">
            <v>1058</v>
          </cell>
          <cell r="S44">
            <v>756</v>
          </cell>
          <cell r="T44">
            <v>5794</v>
          </cell>
          <cell r="U44">
            <v>6376</v>
          </cell>
        </row>
        <row r="45">
          <cell r="B45">
            <v>9522</v>
          </cell>
          <cell r="C45" t="str">
            <v>CENTRO DE RECURSOS NATURALES, INDUSTRIA Y BIODIVERSIDAD</v>
          </cell>
          <cell r="D45">
            <v>21</v>
          </cell>
          <cell r="E45">
            <v>50</v>
          </cell>
          <cell r="F45">
            <v>64</v>
          </cell>
          <cell r="G45">
            <v>34</v>
          </cell>
          <cell r="H45">
            <v>95</v>
          </cell>
          <cell r="I45">
            <v>105</v>
          </cell>
          <cell r="J45">
            <v>0</v>
          </cell>
          <cell r="K45">
            <v>41</v>
          </cell>
          <cell r="L45">
            <v>1</v>
          </cell>
          <cell r="M45">
            <v>10</v>
          </cell>
          <cell r="N45">
            <v>1680</v>
          </cell>
          <cell r="O45">
            <v>2460</v>
          </cell>
          <cell r="P45">
            <v>1</v>
          </cell>
          <cell r="Q45">
            <v>15</v>
          </cell>
          <cell r="R45">
            <v>397</v>
          </cell>
          <cell r="S45">
            <v>374</v>
          </cell>
          <cell r="T45">
            <v>2259</v>
          </cell>
          <cell r="U45">
            <v>3089</v>
          </cell>
        </row>
        <row r="46">
          <cell r="B46">
            <v>9115</v>
          </cell>
          <cell r="C46" t="str">
            <v>CENTRO AGROPECUARIO Y DE BIOTECNOLOGIA EL PORVENIR</v>
          </cell>
          <cell r="D46">
            <v>672857730</v>
          </cell>
          <cell r="E46">
            <v>588178437</v>
          </cell>
          <cell r="F46">
            <v>42</v>
          </cell>
          <cell r="G46">
            <v>39</v>
          </cell>
          <cell r="H46">
            <v>64</v>
          </cell>
          <cell r="I46">
            <v>72</v>
          </cell>
          <cell r="L46">
            <v>198</v>
          </cell>
          <cell r="M46">
            <v>116</v>
          </cell>
          <cell r="N46">
            <v>1835</v>
          </cell>
          <cell r="O46">
            <v>1496</v>
          </cell>
          <cell r="P46">
            <v>1</v>
          </cell>
          <cell r="Q46">
            <v>1</v>
          </cell>
          <cell r="R46">
            <v>903</v>
          </cell>
          <cell r="S46">
            <v>576</v>
          </cell>
          <cell r="T46">
            <v>3043</v>
          </cell>
          <cell r="U46">
            <v>2300</v>
          </cell>
        </row>
        <row r="47">
          <cell r="B47">
            <v>9523</v>
          </cell>
          <cell r="C47" t="str">
            <v>CENTRO DE COMERCIO, INDUSTRIA Y TURISMO DE CORDOBA</v>
          </cell>
          <cell r="D47">
            <v>75</v>
          </cell>
          <cell r="E47">
            <v>46</v>
          </cell>
          <cell r="F47">
            <v>63</v>
          </cell>
          <cell r="G47">
            <v>45</v>
          </cell>
          <cell r="H47">
            <v>90</v>
          </cell>
          <cell r="I47">
            <v>69</v>
          </cell>
          <cell r="L47">
            <v>1</v>
          </cell>
          <cell r="M47">
            <v>33</v>
          </cell>
          <cell r="N47">
            <v>3000</v>
          </cell>
          <cell r="O47">
            <v>3307</v>
          </cell>
          <cell r="P47">
            <v>3</v>
          </cell>
          <cell r="Q47">
            <v>2</v>
          </cell>
          <cell r="R47">
            <v>1091</v>
          </cell>
          <cell r="S47">
            <v>612</v>
          </cell>
          <cell r="T47">
            <v>4323</v>
          </cell>
          <cell r="U47">
            <v>4114</v>
          </cell>
        </row>
        <row r="48">
          <cell r="B48">
            <v>9232</v>
          </cell>
          <cell r="C48" t="str">
            <v>CENTRO INDUSTRIAL Y DESARROLLO EMPRESARIAL DE SOACHA</v>
          </cell>
          <cell r="D48">
            <v>2</v>
          </cell>
          <cell r="E48">
            <v>62</v>
          </cell>
          <cell r="F48">
            <v>169</v>
          </cell>
          <cell r="G48">
            <v>181</v>
          </cell>
          <cell r="H48">
            <v>120</v>
          </cell>
          <cell r="I48">
            <v>78</v>
          </cell>
          <cell r="J48">
            <v>0</v>
          </cell>
          <cell r="K48">
            <v>35</v>
          </cell>
          <cell r="L48">
            <v>29</v>
          </cell>
          <cell r="M48">
            <v>286</v>
          </cell>
          <cell r="N48">
            <v>6505</v>
          </cell>
          <cell r="O48">
            <v>8332</v>
          </cell>
          <cell r="P48">
            <v>8</v>
          </cell>
          <cell r="Q48">
            <v>20</v>
          </cell>
          <cell r="R48">
            <v>841</v>
          </cell>
          <cell r="S48">
            <v>931</v>
          </cell>
          <cell r="T48">
            <v>7674</v>
          </cell>
          <cell r="U48">
            <v>9925</v>
          </cell>
        </row>
        <row r="49">
          <cell r="B49">
            <v>9509</v>
          </cell>
          <cell r="C49" t="str">
            <v>CENTRO DE DESARROLLO AGROINDUSTRIAL Y EMPRESARIAL</v>
          </cell>
          <cell r="D49">
            <v>173</v>
          </cell>
          <cell r="E49">
            <v>79</v>
          </cell>
          <cell r="F49">
            <v>144</v>
          </cell>
          <cell r="G49">
            <v>106</v>
          </cell>
          <cell r="H49">
            <v>30</v>
          </cell>
          <cell r="I49">
            <v>32</v>
          </cell>
          <cell r="L49">
            <v>84</v>
          </cell>
          <cell r="M49">
            <v>75</v>
          </cell>
          <cell r="N49">
            <v>2355</v>
          </cell>
          <cell r="O49">
            <v>3415</v>
          </cell>
          <cell r="P49">
            <v>24</v>
          </cell>
          <cell r="Q49">
            <v>67</v>
          </cell>
          <cell r="R49">
            <v>1604</v>
          </cell>
          <cell r="S49">
            <v>1961</v>
          </cell>
          <cell r="T49">
            <v>4414</v>
          </cell>
          <cell r="U49">
            <v>5735</v>
          </cell>
        </row>
        <row r="50">
          <cell r="B50">
            <v>9510</v>
          </cell>
          <cell r="C50" t="str">
            <v>CENTRO AGROECOLOGICO Y EMPRESARIAL</v>
          </cell>
          <cell r="D50">
            <v>188</v>
          </cell>
          <cell r="E50">
            <v>215</v>
          </cell>
          <cell r="F50">
            <v>96</v>
          </cell>
          <cell r="G50">
            <v>124</v>
          </cell>
          <cell r="H50">
            <v>73</v>
          </cell>
          <cell r="I50">
            <v>29</v>
          </cell>
          <cell r="L50">
            <v>133</v>
          </cell>
          <cell r="M50">
            <v>83</v>
          </cell>
          <cell r="N50">
            <v>3367</v>
          </cell>
          <cell r="O50">
            <v>3684</v>
          </cell>
          <cell r="P50">
            <v>9</v>
          </cell>
          <cell r="Q50">
            <v>19</v>
          </cell>
          <cell r="R50">
            <v>1351</v>
          </cell>
          <cell r="S50">
            <v>1176</v>
          </cell>
          <cell r="T50">
            <v>5217</v>
          </cell>
          <cell r="U50">
            <v>5330</v>
          </cell>
        </row>
        <row r="51">
          <cell r="B51">
            <v>9511</v>
          </cell>
          <cell r="C51" t="str">
            <v>CENTRO DE LA TECNOLOGIA DEL DISEÑO Y LA PRODUCTIVIDAD EMPRESARIAL</v>
          </cell>
          <cell r="D51">
            <v>1135595394</v>
          </cell>
          <cell r="E51">
            <v>1011896122</v>
          </cell>
          <cell r="F51">
            <v>26</v>
          </cell>
          <cell r="G51">
            <v>141</v>
          </cell>
          <cell r="H51">
            <v>115</v>
          </cell>
          <cell r="I51">
            <v>96</v>
          </cell>
          <cell r="L51">
            <v>76</v>
          </cell>
          <cell r="M51">
            <v>122</v>
          </cell>
          <cell r="N51">
            <v>3214</v>
          </cell>
          <cell r="O51">
            <v>3866</v>
          </cell>
          <cell r="P51">
            <v>2</v>
          </cell>
          <cell r="Q51">
            <v>13</v>
          </cell>
          <cell r="R51">
            <v>1465</v>
          </cell>
          <cell r="S51">
            <v>870</v>
          </cell>
          <cell r="T51">
            <v>4898</v>
          </cell>
          <cell r="U51">
            <v>5108</v>
          </cell>
        </row>
        <row r="52">
          <cell r="B52">
            <v>9512</v>
          </cell>
          <cell r="C52" t="str">
            <v>CENTRO DE BIOTECNOLOGIA AGROPECUARIA</v>
          </cell>
          <cell r="D52">
            <v>574127425</v>
          </cell>
          <cell r="E52">
            <v>552110153</v>
          </cell>
          <cell r="F52">
            <v>12</v>
          </cell>
          <cell r="G52">
            <v>6</v>
          </cell>
          <cell r="H52">
            <v>115</v>
          </cell>
          <cell r="I52">
            <v>123</v>
          </cell>
          <cell r="L52">
            <v>0</v>
          </cell>
          <cell r="M52">
            <v>88</v>
          </cell>
          <cell r="N52">
            <v>5394</v>
          </cell>
          <cell r="O52">
            <v>6474</v>
          </cell>
          <cell r="P52">
            <v>4</v>
          </cell>
          <cell r="Q52">
            <v>7</v>
          </cell>
          <cell r="R52">
            <v>2350</v>
          </cell>
          <cell r="S52">
            <v>2516</v>
          </cell>
          <cell r="T52">
            <v>7875</v>
          </cell>
          <cell r="U52">
            <v>9214</v>
          </cell>
        </row>
        <row r="53">
          <cell r="B53">
            <v>9513</v>
          </cell>
          <cell r="C53" t="str">
            <v>CENTRO DE DESARROLLO AGROEMPRESARIAL</v>
          </cell>
          <cell r="D53">
            <v>69</v>
          </cell>
          <cell r="E53">
            <v>74</v>
          </cell>
          <cell r="H53">
            <v>41</v>
          </cell>
          <cell r="I53">
            <v>52</v>
          </cell>
          <cell r="L53">
            <v>38</v>
          </cell>
          <cell r="M53">
            <v>45</v>
          </cell>
          <cell r="N53">
            <v>4450</v>
          </cell>
          <cell r="O53">
            <v>4859</v>
          </cell>
          <cell r="P53">
            <v>13</v>
          </cell>
          <cell r="Q53">
            <v>31</v>
          </cell>
          <cell r="R53">
            <v>1294</v>
          </cell>
          <cell r="S53">
            <v>1495</v>
          </cell>
          <cell r="T53">
            <v>5905</v>
          </cell>
          <cell r="U53">
            <v>6556</v>
          </cell>
        </row>
        <row r="54">
          <cell r="B54">
            <v>9209</v>
          </cell>
          <cell r="C54" t="str">
            <v>CENTRO DE TECNOLOGIAS PARA LA CONSTRUCCION Y LA MADERA</v>
          </cell>
          <cell r="D54">
            <v>79</v>
          </cell>
          <cell r="E54">
            <v>7</v>
          </cell>
          <cell r="F54">
            <v>126</v>
          </cell>
          <cell r="G54">
            <v>38</v>
          </cell>
          <cell r="H54">
            <v>393</v>
          </cell>
          <cell r="I54">
            <v>339</v>
          </cell>
          <cell r="N54">
            <v>2513</v>
          </cell>
          <cell r="O54">
            <v>845</v>
          </cell>
          <cell r="P54">
            <v>18</v>
          </cell>
          <cell r="Q54">
            <v>11</v>
          </cell>
          <cell r="R54">
            <v>2651</v>
          </cell>
          <cell r="S54">
            <v>1308</v>
          </cell>
          <cell r="T54">
            <v>5780</v>
          </cell>
          <cell r="U54">
            <v>2548</v>
          </cell>
        </row>
        <row r="55">
          <cell r="B55">
            <v>9210</v>
          </cell>
          <cell r="C55" t="str">
            <v>CENTRO DE ELECTRICIDAD, ELECTRÓNICA Y TELECOMUNICACIONES</v>
          </cell>
          <cell r="D55">
            <v>336060036</v>
          </cell>
          <cell r="E55">
            <v>160801661</v>
          </cell>
          <cell r="F55">
            <v>117</v>
          </cell>
          <cell r="G55">
            <v>4</v>
          </cell>
          <cell r="H55">
            <v>466</v>
          </cell>
          <cell r="I55">
            <v>214</v>
          </cell>
          <cell r="N55">
            <v>3530</v>
          </cell>
          <cell r="O55">
            <v>899</v>
          </cell>
          <cell r="R55">
            <v>6511</v>
          </cell>
          <cell r="S55">
            <v>1333</v>
          </cell>
          <cell r="T55">
            <v>10624</v>
          </cell>
          <cell r="U55">
            <v>2450</v>
          </cell>
        </row>
        <row r="56">
          <cell r="B56">
            <v>9211</v>
          </cell>
          <cell r="C56" t="str">
            <v>CENTRO DE GESTION INDUSTRIAL</v>
          </cell>
          <cell r="D56">
            <v>267211892</v>
          </cell>
          <cell r="E56">
            <v>203318784</v>
          </cell>
          <cell r="H56">
            <v>118</v>
          </cell>
          <cell r="I56">
            <v>169</v>
          </cell>
          <cell r="N56">
            <v>582</v>
          </cell>
          <cell r="O56">
            <v>900</v>
          </cell>
          <cell r="P56">
            <v>6</v>
          </cell>
          <cell r="Q56">
            <v>7</v>
          </cell>
          <cell r="R56">
            <v>1983</v>
          </cell>
          <cell r="S56">
            <v>3033</v>
          </cell>
          <cell r="T56">
            <v>2689</v>
          </cell>
          <cell r="U56">
            <v>4109</v>
          </cell>
        </row>
        <row r="57">
          <cell r="B57">
            <v>9212</v>
          </cell>
          <cell r="C57" t="str">
            <v>CENTRO DE MANUFACTURA EN TEXTILES Y CUERO</v>
          </cell>
          <cell r="D57">
            <v>119538355</v>
          </cell>
          <cell r="E57">
            <v>141982543</v>
          </cell>
          <cell r="F57">
            <v>51</v>
          </cell>
          <cell r="G57">
            <v>58</v>
          </cell>
          <cell r="H57">
            <v>77</v>
          </cell>
          <cell r="I57">
            <v>36</v>
          </cell>
          <cell r="L57">
            <v>179</v>
          </cell>
          <cell r="M57">
            <v>1950</v>
          </cell>
          <cell r="N57">
            <v>540</v>
          </cell>
          <cell r="O57">
            <v>2023</v>
          </cell>
          <cell r="P57">
            <v>0</v>
          </cell>
          <cell r="Q57">
            <v>2</v>
          </cell>
          <cell r="R57">
            <v>1188</v>
          </cell>
          <cell r="S57">
            <v>1924</v>
          </cell>
          <cell r="T57">
            <v>2035</v>
          </cell>
          <cell r="U57">
            <v>5993</v>
          </cell>
        </row>
        <row r="58">
          <cell r="B58">
            <v>9213</v>
          </cell>
          <cell r="C58" t="str">
            <v>CENTRO DE TECNOLOGIAS DEL TRANSPORTE</v>
          </cell>
          <cell r="D58">
            <v>2327</v>
          </cell>
          <cell r="E58">
            <v>127</v>
          </cell>
          <cell r="N58">
            <v>4124</v>
          </cell>
          <cell r="O58">
            <v>273</v>
          </cell>
          <cell r="P58">
            <v>36</v>
          </cell>
          <cell r="Q58">
            <v>0</v>
          </cell>
          <cell r="R58">
            <v>1157</v>
          </cell>
          <cell r="S58">
            <v>123</v>
          </cell>
          <cell r="T58">
            <v>7644</v>
          </cell>
          <cell r="U58">
            <v>523</v>
          </cell>
        </row>
        <row r="59">
          <cell r="B59">
            <v>9214</v>
          </cell>
          <cell r="C59" t="str">
            <v>CENTRO METALMECANICO</v>
          </cell>
          <cell r="D59">
            <v>412171581</v>
          </cell>
          <cell r="E59">
            <v>228155767</v>
          </cell>
          <cell r="F59">
            <v>71</v>
          </cell>
          <cell r="G59">
            <v>1</v>
          </cell>
          <cell r="H59">
            <v>165</v>
          </cell>
          <cell r="I59">
            <v>13</v>
          </cell>
          <cell r="N59">
            <v>3351</v>
          </cell>
          <cell r="O59">
            <v>528</v>
          </cell>
          <cell r="R59">
            <v>3615</v>
          </cell>
          <cell r="S59">
            <v>371</v>
          </cell>
          <cell r="T59">
            <v>7202</v>
          </cell>
          <cell r="U59">
            <v>913</v>
          </cell>
        </row>
        <row r="60">
          <cell r="B60">
            <v>9215</v>
          </cell>
          <cell r="C60" t="str">
            <v>CENTRO DE MATERIALES Y ENSAYOS</v>
          </cell>
          <cell r="D60">
            <v>91681102</v>
          </cell>
          <cell r="E60">
            <v>105073102</v>
          </cell>
          <cell r="F60">
            <v>117</v>
          </cell>
          <cell r="G60">
            <v>12</v>
          </cell>
          <cell r="H60">
            <v>71</v>
          </cell>
          <cell r="I60">
            <v>58</v>
          </cell>
          <cell r="N60">
            <v>1778</v>
          </cell>
          <cell r="O60">
            <v>711</v>
          </cell>
          <cell r="P60">
            <v>1</v>
          </cell>
          <cell r="Q60">
            <v>1</v>
          </cell>
          <cell r="R60">
            <v>361</v>
          </cell>
          <cell r="S60">
            <v>311</v>
          </cell>
          <cell r="T60">
            <v>2328</v>
          </cell>
          <cell r="U60">
            <v>1093</v>
          </cell>
        </row>
        <row r="61">
          <cell r="B61">
            <v>9216</v>
          </cell>
          <cell r="C61" t="str">
            <v>CENTRO DE DISEÑO Y METROLOGIA</v>
          </cell>
          <cell r="D61">
            <v>89479988</v>
          </cell>
          <cell r="E61">
            <v>101390664</v>
          </cell>
          <cell r="F61">
            <v>87</v>
          </cell>
          <cell r="G61">
            <v>126</v>
          </cell>
          <cell r="H61">
            <v>35</v>
          </cell>
          <cell r="I61">
            <v>10</v>
          </cell>
          <cell r="N61">
            <v>407</v>
          </cell>
          <cell r="O61">
            <v>155</v>
          </cell>
          <cell r="P61">
            <v>16</v>
          </cell>
          <cell r="Q61">
            <v>2</v>
          </cell>
          <cell r="R61">
            <v>1371</v>
          </cell>
          <cell r="S61">
            <v>570</v>
          </cell>
          <cell r="T61">
            <v>1916</v>
          </cell>
          <cell r="U61">
            <v>863</v>
          </cell>
        </row>
        <row r="62">
          <cell r="B62">
            <v>9217</v>
          </cell>
          <cell r="C62" t="str">
            <v>CENTRO PARA LA INDUSTRIA DE LA COMUNICACIÓN GRAFICA</v>
          </cell>
          <cell r="D62">
            <v>28</v>
          </cell>
          <cell r="E62">
            <v>4</v>
          </cell>
          <cell r="F62">
            <v>58</v>
          </cell>
          <cell r="G62">
            <v>49</v>
          </cell>
          <cell r="L62">
            <v>22</v>
          </cell>
          <cell r="M62">
            <v>0</v>
          </cell>
          <cell r="N62">
            <v>1534</v>
          </cell>
          <cell r="O62">
            <v>1160</v>
          </cell>
          <cell r="R62">
            <v>968</v>
          </cell>
          <cell r="S62">
            <v>434</v>
          </cell>
          <cell r="T62">
            <v>2610</v>
          </cell>
          <cell r="U62">
            <v>1647</v>
          </cell>
        </row>
        <row r="63">
          <cell r="B63">
            <v>9303</v>
          </cell>
          <cell r="C63" t="str">
            <v>CENTRO DE GESTION DE MERCADOS, LOGISTICA Y TECNOLOGIAS DE LA INFORMACION</v>
          </cell>
          <cell r="D63">
            <v>205</v>
          </cell>
          <cell r="E63">
            <v>445</v>
          </cell>
          <cell r="H63">
            <v>133</v>
          </cell>
          <cell r="I63">
            <v>54</v>
          </cell>
          <cell r="N63">
            <v>6545</v>
          </cell>
          <cell r="O63">
            <v>7119</v>
          </cell>
          <cell r="P63">
            <v>30</v>
          </cell>
          <cell r="Q63">
            <v>34</v>
          </cell>
          <cell r="R63">
            <v>2773</v>
          </cell>
          <cell r="S63">
            <v>2272</v>
          </cell>
          <cell r="T63">
            <v>9686</v>
          </cell>
          <cell r="U63">
            <v>9924</v>
          </cell>
        </row>
        <row r="64">
          <cell r="B64">
            <v>9403</v>
          </cell>
          <cell r="C64" t="str">
            <v>CENTRO DE FORMACION DE TALENTO HUMANO EN SALUD</v>
          </cell>
          <cell r="D64">
            <v>9</v>
          </cell>
          <cell r="E64">
            <v>76</v>
          </cell>
          <cell r="F64">
            <v>2</v>
          </cell>
          <cell r="G64">
            <v>13</v>
          </cell>
          <cell r="H64">
            <v>14</v>
          </cell>
          <cell r="I64">
            <v>11</v>
          </cell>
          <cell r="J64">
            <v>1</v>
          </cell>
          <cell r="K64">
            <v>218</v>
          </cell>
          <cell r="N64">
            <v>474</v>
          </cell>
          <cell r="O64">
            <v>2056</v>
          </cell>
          <cell r="P64">
            <v>193</v>
          </cell>
          <cell r="Q64">
            <v>1578</v>
          </cell>
          <cell r="R64">
            <v>420</v>
          </cell>
          <cell r="S64">
            <v>792</v>
          </cell>
          <cell r="T64">
            <v>1113</v>
          </cell>
          <cell r="U64">
            <v>4744</v>
          </cell>
        </row>
        <row r="65">
          <cell r="B65">
            <v>9404</v>
          </cell>
          <cell r="C65" t="str">
            <v>CENTRO DE GESTION ADMINISTRATIVA</v>
          </cell>
          <cell r="D65">
            <v>623449149</v>
          </cell>
          <cell r="E65">
            <v>461082434</v>
          </cell>
          <cell r="F65">
            <v>16</v>
          </cell>
          <cell r="G65">
            <v>63</v>
          </cell>
          <cell r="H65">
            <v>34</v>
          </cell>
          <cell r="I65">
            <v>36</v>
          </cell>
          <cell r="N65">
            <v>2228</v>
          </cell>
          <cell r="O65">
            <v>6621</v>
          </cell>
          <cell r="P65">
            <v>81</v>
          </cell>
          <cell r="Q65">
            <v>421</v>
          </cell>
          <cell r="R65">
            <v>2544</v>
          </cell>
          <cell r="S65">
            <v>6656</v>
          </cell>
          <cell r="T65">
            <v>4903</v>
          </cell>
          <cell r="U65">
            <v>13797</v>
          </cell>
        </row>
        <row r="66">
          <cell r="B66">
            <v>9405</v>
          </cell>
          <cell r="C66" t="str">
            <v>CENTRO DE SERVICIOS FINANCIEROS</v>
          </cell>
          <cell r="D66">
            <v>686865822</v>
          </cell>
          <cell r="E66">
            <v>576764222</v>
          </cell>
          <cell r="H66">
            <v>322</v>
          </cell>
          <cell r="I66">
            <v>517</v>
          </cell>
          <cell r="N66">
            <v>7110</v>
          </cell>
          <cell r="O66">
            <v>12681</v>
          </cell>
          <cell r="P66">
            <v>6</v>
          </cell>
          <cell r="Q66">
            <v>21</v>
          </cell>
          <cell r="R66">
            <v>9308</v>
          </cell>
          <cell r="S66">
            <v>16704</v>
          </cell>
          <cell r="T66">
            <v>16746</v>
          </cell>
          <cell r="U66">
            <v>29923</v>
          </cell>
        </row>
        <row r="67">
          <cell r="B67">
            <v>9406</v>
          </cell>
          <cell r="C67" t="str">
            <v>CENTRO NACIONAL DE HOTELERIA, TURISMO Y ALIMENTOS</v>
          </cell>
          <cell r="D67">
            <v>242</v>
          </cell>
          <cell r="E67">
            <v>341</v>
          </cell>
          <cell r="N67">
            <v>3579</v>
          </cell>
          <cell r="O67">
            <v>5138</v>
          </cell>
          <cell r="R67">
            <v>1851</v>
          </cell>
          <cell r="S67">
            <v>2774</v>
          </cell>
          <cell r="T67">
            <v>5672</v>
          </cell>
          <cell r="U67">
            <v>8253</v>
          </cell>
        </row>
        <row r="68">
          <cell r="B68">
            <v>9508</v>
          </cell>
          <cell r="C68" t="str">
            <v>CENTRO DE GESTION Y FORTALECIMIENTO SOCIO- EMPRESARIAL</v>
          </cell>
          <cell r="D68">
            <v>263297846</v>
          </cell>
          <cell r="E68">
            <v>216699288</v>
          </cell>
          <cell r="F68">
            <v>4</v>
          </cell>
          <cell r="G68">
            <v>31</v>
          </cell>
          <cell r="H68">
            <v>4</v>
          </cell>
          <cell r="I68">
            <v>8</v>
          </cell>
          <cell r="N68">
            <v>1248</v>
          </cell>
          <cell r="O68">
            <v>1580</v>
          </cell>
          <cell r="P68">
            <v>23</v>
          </cell>
          <cell r="Q68">
            <v>24</v>
          </cell>
          <cell r="R68">
            <v>2428</v>
          </cell>
          <cell r="S68">
            <v>1327</v>
          </cell>
          <cell r="T68">
            <v>3707</v>
          </cell>
          <cell r="U68">
            <v>2970</v>
          </cell>
        </row>
        <row r="69">
          <cell r="B69">
            <v>9547</v>
          </cell>
          <cell r="C69" t="str">
            <v>CENTRO AMBIENTAL Y ECOTURISTICO DEL NORORIENTE AMAZONICO</v>
          </cell>
          <cell r="D69">
            <v>289418118</v>
          </cell>
          <cell r="E69">
            <v>261063518</v>
          </cell>
          <cell r="H69">
            <v>5</v>
          </cell>
          <cell r="I69">
            <v>7</v>
          </cell>
          <cell r="N69">
            <v>258</v>
          </cell>
          <cell r="O69">
            <v>258</v>
          </cell>
          <cell r="P69">
            <v>2</v>
          </cell>
          <cell r="Q69">
            <v>0</v>
          </cell>
          <cell r="R69">
            <v>190</v>
          </cell>
          <cell r="S69">
            <v>165</v>
          </cell>
          <cell r="T69">
            <v>455</v>
          </cell>
          <cell r="U69">
            <v>430</v>
          </cell>
        </row>
        <row r="70">
          <cell r="B70">
            <v>9222</v>
          </cell>
          <cell r="C70" t="str">
            <v>CENTRO INDUSTRIAL Y DE ENERGIAS ALTERNATIVAS</v>
          </cell>
          <cell r="D70">
            <v>647403271</v>
          </cell>
          <cell r="E70">
            <v>494428122</v>
          </cell>
          <cell r="F70">
            <v>12</v>
          </cell>
          <cell r="G70">
            <v>27</v>
          </cell>
          <cell r="H70">
            <v>46</v>
          </cell>
          <cell r="I70">
            <v>46</v>
          </cell>
          <cell r="L70">
            <v>52</v>
          </cell>
          <cell r="M70">
            <v>44</v>
          </cell>
          <cell r="N70">
            <v>848</v>
          </cell>
          <cell r="O70">
            <v>1434</v>
          </cell>
          <cell r="P70">
            <v>0</v>
          </cell>
          <cell r="Q70">
            <v>1</v>
          </cell>
          <cell r="R70">
            <v>815</v>
          </cell>
          <cell r="S70">
            <v>575</v>
          </cell>
          <cell r="T70">
            <v>1773</v>
          </cell>
          <cell r="U70">
            <v>2127</v>
          </cell>
        </row>
        <row r="71">
          <cell r="B71">
            <v>9524</v>
          </cell>
          <cell r="C71" t="str">
            <v>CENTRO AGROEMPRESARIAL Y ACUICOLA</v>
          </cell>
          <cell r="D71">
            <v>18</v>
          </cell>
          <cell r="E71">
            <v>18</v>
          </cell>
          <cell r="H71">
            <v>32</v>
          </cell>
          <cell r="I71">
            <v>18</v>
          </cell>
          <cell r="L71">
            <v>0</v>
          </cell>
          <cell r="M71">
            <v>25</v>
          </cell>
          <cell r="N71">
            <v>1232</v>
          </cell>
          <cell r="O71">
            <v>2153</v>
          </cell>
          <cell r="P71">
            <v>1</v>
          </cell>
          <cell r="Q71">
            <v>1</v>
          </cell>
          <cell r="R71">
            <v>841</v>
          </cell>
          <cell r="S71">
            <v>1154</v>
          </cell>
          <cell r="T71">
            <v>2124</v>
          </cell>
          <cell r="U71">
            <v>3369</v>
          </cell>
        </row>
        <row r="72">
          <cell r="B72">
            <v>9533</v>
          </cell>
          <cell r="C72" t="str">
            <v>CENTRO DE DESARROLLO AGROINDUSTRIAL, TURISTICO Y TECNOLOGICO DEL GUAVIARE</v>
          </cell>
          <cell r="D72">
            <v>5</v>
          </cell>
          <cell r="E72">
            <v>25</v>
          </cell>
          <cell r="H72">
            <v>37</v>
          </cell>
          <cell r="I72">
            <v>21</v>
          </cell>
          <cell r="N72">
            <v>1090</v>
          </cell>
          <cell r="O72">
            <v>1185</v>
          </cell>
          <cell r="P72">
            <v>1</v>
          </cell>
          <cell r="Q72">
            <v>2</v>
          </cell>
          <cell r="R72">
            <v>458</v>
          </cell>
          <cell r="S72">
            <v>634</v>
          </cell>
          <cell r="T72">
            <v>1591</v>
          </cell>
          <cell r="U72">
            <v>1867</v>
          </cell>
        </row>
        <row r="73">
          <cell r="B73">
            <v>9116</v>
          </cell>
          <cell r="C73" t="str">
            <v>CENTRO DE FORMACION AGROINDUSTRIAL</v>
          </cell>
          <cell r="D73">
            <v>123</v>
          </cell>
          <cell r="E73">
            <v>55</v>
          </cell>
          <cell r="F73">
            <v>59</v>
          </cell>
          <cell r="G73">
            <v>57</v>
          </cell>
          <cell r="H73">
            <v>33</v>
          </cell>
          <cell r="I73">
            <v>25</v>
          </cell>
          <cell r="N73">
            <v>620</v>
          </cell>
          <cell r="O73">
            <v>735</v>
          </cell>
          <cell r="R73">
            <v>479</v>
          </cell>
          <cell r="S73">
            <v>460</v>
          </cell>
          <cell r="T73">
            <v>1314</v>
          </cell>
          <cell r="U73">
            <v>1332</v>
          </cell>
        </row>
        <row r="74">
          <cell r="B74">
            <v>9525</v>
          </cell>
          <cell r="C74" t="str">
            <v>CENTRO AGROEMPRESARIAL Y DESARROLLO PECUARIO DEL HUILA</v>
          </cell>
          <cell r="D74">
            <v>12</v>
          </cell>
          <cell r="E74">
            <v>8</v>
          </cell>
          <cell r="H74">
            <v>14</v>
          </cell>
          <cell r="I74">
            <v>7</v>
          </cell>
          <cell r="N74">
            <v>662</v>
          </cell>
          <cell r="O74">
            <v>857</v>
          </cell>
          <cell r="R74">
            <v>523</v>
          </cell>
          <cell r="S74">
            <v>795</v>
          </cell>
          <cell r="T74">
            <v>1211</v>
          </cell>
          <cell r="U74">
            <v>1667</v>
          </cell>
        </row>
        <row r="75">
          <cell r="B75">
            <v>9526</v>
          </cell>
          <cell r="C75" t="str">
            <v>CENTRO DE DESARROLLO AGROEMPRESARIAL Y TURISTICO DEL HUILA</v>
          </cell>
          <cell r="D75">
            <v>223269893</v>
          </cell>
          <cell r="E75">
            <v>205992462</v>
          </cell>
          <cell r="F75">
            <v>68</v>
          </cell>
          <cell r="G75">
            <v>42</v>
          </cell>
          <cell r="H75">
            <v>44</v>
          </cell>
          <cell r="I75">
            <v>53</v>
          </cell>
          <cell r="L75">
            <v>122</v>
          </cell>
          <cell r="M75">
            <v>52</v>
          </cell>
          <cell r="N75">
            <v>868</v>
          </cell>
          <cell r="O75">
            <v>1083</v>
          </cell>
          <cell r="P75">
            <v>3</v>
          </cell>
          <cell r="Q75">
            <v>2</v>
          </cell>
          <cell r="R75">
            <v>405</v>
          </cell>
          <cell r="S75">
            <v>517</v>
          </cell>
          <cell r="T75">
            <v>1510</v>
          </cell>
          <cell r="U75">
            <v>1749</v>
          </cell>
        </row>
        <row r="76">
          <cell r="B76">
            <v>9527</v>
          </cell>
          <cell r="C76" t="str">
            <v>CENTRO DE LA INDUSTRIA, LA EMPRESA Y LOS SERVICIOS</v>
          </cell>
          <cell r="D76">
            <v>44</v>
          </cell>
          <cell r="E76">
            <v>8</v>
          </cell>
          <cell r="F76">
            <v>41</v>
          </cell>
          <cell r="G76">
            <v>16</v>
          </cell>
          <cell r="H76">
            <v>123</v>
          </cell>
          <cell r="I76">
            <v>48</v>
          </cell>
          <cell r="N76">
            <v>2466</v>
          </cell>
          <cell r="O76">
            <v>3150</v>
          </cell>
          <cell r="P76">
            <v>5</v>
          </cell>
          <cell r="Q76">
            <v>28</v>
          </cell>
          <cell r="R76">
            <v>1173</v>
          </cell>
          <cell r="S76">
            <v>910</v>
          </cell>
          <cell r="T76">
            <v>3852</v>
          </cell>
          <cell r="U76">
            <v>4160</v>
          </cell>
        </row>
        <row r="77">
          <cell r="B77">
            <v>9528</v>
          </cell>
          <cell r="C77" t="str">
            <v>CENTRO DE GESTION Y DESARROLLO SOSTENIBLE SURCOLOMBIANO</v>
          </cell>
          <cell r="D77">
            <v>22</v>
          </cell>
          <cell r="E77">
            <v>11</v>
          </cell>
          <cell r="F77">
            <v>20</v>
          </cell>
          <cell r="G77">
            <v>7</v>
          </cell>
          <cell r="H77">
            <v>53</v>
          </cell>
          <cell r="I77">
            <v>65</v>
          </cell>
          <cell r="N77">
            <v>1249</v>
          </cell>
          <cell r="O77">
            <v>1603</v>
          </cell>
          <cell r="P77">
            <v>34</v>
          </cell>
          <cell r="Q77">
            <v>76</v>
          </cell>
          <cell r="R77">
            <v>891</v>
          </cell>
          <cell r="S77">
            <v>824</v>
          </cell>
          <cell r="T77">
            <v>2269</v>
          </cell>
          <cell r="U77">
            <v>2586</v>
          </cell>
        </row>
        <row r="78">
          <cell r="B78">
            <v>9118</v>
          </cell>
          <cell r="C78" t="str">
            <v>CENTRO ACUICOLA Y AGROINDUSTRIAL DE GAIRA</v>
          </cell>
          <cell r="D78">
            <v>1718210908</v>
          </cell>
          <cell r="E78">
            <v>1637255374</v>
          </cell>
          <cell r="F78">
            <v>51</v>
          </cell>
          <cell r="G78">
            <v>8</v>
          </cell>
          <cell r="H78">
            <v>27</v>
          </cell>
          <cell r="I78">
            <v>0</v>
          </cell>
          <cell r="N78">
            <v>3716</v>
          </cell>
          <cell r="O78">
            <v>2989</v>
          </cell>
          <cell r="P78">
            <v>4</v>
          </cell>
          <cell r="Q78">
            <v>1</v>
          </cell>
          <cell r="R78">
            <v>1248</v>
          </cell>
          <cell r="S78">
            <v>708</v>
          </cell>
          <cell r="T78">
            <v>5046</v>
          </cell>
          <cell r="U78">
            <v>3706</v>
          </cell>
        </row>
        <row r="79">
          <cell r="B79">
            <v>9529</v>
          </cell>
          <cell r="C79" t="str">
            <v>CENTRO DE LOGISTICA Y PROMOCION ECOTURISTICA DEL MAGDALENA</v>
          </cell>
          <cell r="D79">
            <v>6</v>
          </cell>
          <cell r="E79">
            <v>96</v>
          </cell>
          <cell r="F79">
            <v>11</v>
          </cell>
          <cell r="G79">
            <v>137</v>
          </cell>
          <cell r="H79">
            <v>65</v>
          </cell>
          <cell r="I79">
            <v>72</v>
          </cell>
          <cell r="J79">
            <v>0</v>
          </cell>
          <cell r="K79">
            <v>105</v>
          </cell>
          <cell r="L79">
            <v>54</v>
          </cell>
          <cell r="M79">
            <v>136</v>
          </cell>
          <cell r="N79">
            <v>2361</v>
          </cell>
          <cell r="O79">
            <v>6476</v>
          </cell>
          <cell r="P79">
            <v>11</v>
          </cell>
          <cell r="Q79">
            <v>16</v>
          </cell>
          <cell r="R79">
            <v>854</v>
          </cell>
          <cell r="S79">
            <v>1287</v>
          </cell>
          <cell r="T79">
            <v>3362</v>
          </cell>
          <cell r="U79">
            <v>8325</v>
          </cell>
        </row>
        <row r="80">
          <cell r="B80">
            <v>9117</v>
          </cell>
          <cell r="C80" t="str">
            <v>CENTRO AGROINDUSTRIAL DEL META</v>
          </cell>
          <cell r="D80">
            <v>1627945212</v>
          </cell>
          <cell r="E80">
            <v>962333611</v>
          </cell>
          <cell r="H80">
            <v>51</v>
          </cell>
          <cell r="I80">
            <v>83</v>
          </cell>
          <cell r="N80">
            <v>2555</v>
          </cell>
          <cell r="O80">
            <v>2576</v>
          </cell>
          <cell r="P80">
            <v>0</v>
          </cell>
          <cell r="Q80">
            <v>3</v>
          </cell>
          <cell r="R80">
            <v>1000</v>
          </cell>
          <cell r="S80">
            <v>1173</v>
          </cell>
          <cell r="T80">
            <v>3606</v>
          </cell>
          <cell r="U80">
            <v>3835</v>
          </cell>
        </row>
        <row r="81">
          <cell r="B81">
            <v>9532</v>
          </cell>
          <cell r="C81" t="str">
            <v>CENTRO DE INDUSTRIA Y SERVICIOS DEL META</v>
          </cell>
          <cell r="D81">
            <v>58</v>
          </cell>
          <cell r="E81">
            <v>14</v>
          </cell>
          <cell r="H81">
            <v>37</v>
          </cell>
          <cell r="I81">
            <v>24</v>
          </cell>
          <cell r="L81">
            <v>47</v>
          </cell>
          <cell r="M81">
            <v>37</v>
          </cell>
          <cell r="N81">
            <v>4500</v>
          </cell>
          <cell r="O81">
            <v>5051</v>
          </cell>
          <cell r="P81">
            <v>7</v>
          </cell>
          <cell r="Q81">
            <v>19</v>
          </cell>
          <cell r="R81">
            <v>934</v>
          </cell>
          <cell r="S81">
            <v>1020</v>
          </cell>
          <cell r="T81">
            <v>5583</v>
          </cell>
          <cell r="U81">
            <v>6165</v>
          </cell>
        </row>
        <row r="82">
          <cell r="B82">
            <v>9534</v>
          </cell>
          <cell r="C82" t="str">
            <v>CENTRO SUR COLOMBIANO DE LOGÿSTICA INTERNACIONAL</v>
          </cell>
          <cell r="D82">
            <v>303991522</v>
          </cell>
          <cell r="E82">
            <v>218204961</v>
          </cell>
          <cell r="H82">
            <v>15</v>
          </cell>
          <cell r="I82">
            <v>3</v>
          </cell>
          <cell r="N82">
            <v>946</v>
          </cell>
          <cell r="O82">
            <v>1603</v>
          </cell>
          <cell r="P82">
            <v>3</v>
          </cell>
          <cell r="Q82">
            <v>5</v>
          </cell>
          <cell r="R82">
            <v>739</v>
          </cell>
          <cell r="S82">
            <v>1099</v>
          </cell>
          <cell r="T82">
            <v>1703</v>
          </cell>
          <cell r="U82">
            <v>2710</v>
          </cell>
        </row>
        <row r="83">
          <cell r="B83">
            <v>9535</v>
          </cell>
          <cell r="C83" t="str">
            <v>CENTRO AGROINDUSTRIAL Y PESQUERO DE LA COSTA PACIFICA</v>
          </cell>
          <cell r="D83">
            <v>331169724</v>
          </cell>
          <cell r="E83">
            <v>278260520</v>
          </cell>
          <cell r="N83">
            <v>1141</v>
          </cell>
          <cell r="O83">
            <v>2082</v>
          </cell>
          <cell r="P83">
            <v>1</v>
          </cell>
          <cell r="Q83">
            <v>15</v>
          </cell>
          <cell r="R83">
            <v>545</v>
          </cell>
          <cell r="S83">
            <v>502</v>
          </cell>
          <cell r="T83">
            <v>1687</v>
          </cell>
          <cell r="U83">
            <v>2599</v>
          </cell>
        </row>
        <row r="84">
          <cell r="B84">
            <v>9536</v>
          </cell>
          <cell r="C84" t="str">
            <v>CENTRO INTERNACIONAL DE PRODUCCIÓN LIMPIA - LOPE</v>
          </cell>
          <cell r="D84">
            <v>64</v>
          </cell>
          <cell r="E84">
            <v>123</v>
          </cell>
          <cell r="F84">
            <v>50</v>
          </cell>
          <cell r="G84">
            <v>41</v>
          </cell>
          <cell r="H84">
            <v>73</v>
          </cell>
          <cell r="I84">
            <v>51</v>
          </cell>
          <cell r="N84">
            <v>2631</v>
          </cell>
          <cell r="O84">
            <v>3067</v>
          </cell>
          <cell r="P84">
            <v>0</v>
          </cell>
          <cell r="Q84">
            <v>36</v>
          </cell>
          <cell r="R84">
            <v>1197</v>
          </cell>
          <cell r="S84">
            <v>1370</v>
          </cell>
          <cell r="T84">
            <v>4015</v>
          </cell>
          <cell r="U84">
            <v>4688</v>
          </cell>
        </row>
        <row r="85">
          <cell r="B85">
            <v>9119</v>
          </cell>
          <cell r="C85" t="str">
            <v>CENTRO ATENCION SECTOR AGROPECUARIO</v>
          </cell>
          <cell r="D85">
            <v>460</v>
          </cell>
          <cell r="E85">
            <v>198</v>
          </cell>
          <cell r="F85">
            <v>66</v>
          </cell>
          <cell r="G85">
            <v>97</v>
          </cell>
          <cell r="H85">
            <v>130</v>
          </cell>
          <cell r="I85">
            <v>138</v>
          </cell>
          <cell r="L85">
            <v>89</v>
          </cell>
          <cell r="M85">
            <v>52</v>
          </cell>
          <cell r="N85">
            <v>2088</v>
          </cell>
          <cell r="O85">
            <v>2831</v>
          </cell>
          <cell r="P85">
            <v>0</v>
          </cell>
          <cell r="Q85">
            <v>1</v>
          </cell>
          <cell r="R85">
            <v>1082</v>
          </cell>
          <cell r="S85">
            <v>1843</v>
          </cell>
          <cell r="T85">
            <v>3915</v>
          </cell>
          <cell r="U85">
            <v>5160</v>
          </cell>
        </row>
        <row r="86">
          <cell r="B86">
            <v>9537</v>
          </cell>
          <cell r="C86" t="str">
            <v>CENTRO DE LA INDUSTRIA, LA EMPRESA Y LOS SERVICIOS</v>
          </cell>
          <cell r="D86">
            <v>15</v>
          </cell>
          <cell r="E86">
            <v>118</v>
          </cell>
          <cell r="F86">
            <v>92</v>
          </cell>
          <cell r="G86">
            <v>105</v>
          </cell>
          <cell r="H86">
            <v>178</v>
          </cell>
          <cell r="I86">
            <v>312</v>
          </cell>
          <cell r="J86">
            <v>0</v>
          </cell>
          <cell r="K86">
            <v>117</v>
          </cell>
          <cell r="L86">
            <v>54</v>
          </cell>
          <cell r="M86">
            <v>83</v>
          </cell>
          <cell r="N86">
            <v>7852</v>
          </cell>
          <cell r="O86">
            <v>9363</v>
          </cell>
          <cell r="P86">
            <v>2</v>
          </cell>
          <cell r="Q86">
            <v>12</v>
          </cell>
          <cell r="R86">
            <v>1488</v>
          </cell>
          <cell r="S86">
            <v>1619</v>
          </cell>
          <cell r="T86">
            <v>9681</v>
          </cell>
          <cell r="U86">
            <v>11729</v>
          </cell>
        </row>
        <row r="87">
          <cell r="B87">
            <v>9518</v>
          </cell>
          <cell r="C87" t="str">
            <v>CENTRO AGROFORESTAL Y ACUICOLA ARAPAIMA</v>
          </cell>
          <cell r="D87">
            <v>307380339</v>
          </cell>
          <cell r="E87">
            <v>284439915</v>
          </cell>
          <cell r="F87">
            <v>22</v>
          </cell>
          <cell r="G87">
            <v>12</v>
          </cell>
          <cell r="H87">
            <v>74</v>
          </cell>
          <cell r="I87">
            <v>62</v>
          </cell>
          <cell r="N87">
            <v>822</v>
          </cell>
          <cell r="O87">
            <v>1183</v>
          </cell>
          <cell r="P87">
            <v>0</v>
          </cell>
          <cell r="Q87">
            <v>6</v>
          </cell>
          <cell r="R87">
            <v>583</v>
          </cell>
          <cell r="S87">
            <v>621</v>
          </cell>
          <cell r="T87">
            <v>1501</v>
          </cell>
          <cell r="U87">
            <v>1884</v>
          </cell>
        </row>
        <row r="88">
          <cell r="B88">
            <v>9120</v>
          </cell>
          <cell r="C88" t="str">
            <v>CENTRO AGROINDUSTRIAL</v>
          </cell>
          <cell r="D88">
            <v>26021600</v>
          </cell>
          <cell r="E88">
            <v>24</v>
          </cell>
          <cell r="F88">
            <v>75</v>
          </cell>
          <cell r="G88">
            <v>66</v>
          </cell>
          <cell r="H88">
            <v>64</v>
          </cell>
          <cell r="I88">
            <v>56</v>
          </cell>
          <cell r="N88">
            <v>839</v>
          </cell>
          <cell r="O88">
            <v>841</v>
          </cell>
          <cell r="P88">
            <v>81</v>
          </cell>
          <cell r="Q88">
            <v>126</v>
          </cell>
          <cell r="R88">
            <v>989</v>
          </cell>
          <cell r="S88">
            <v>1079</v>
          </cell>
          <cell r="T88">
            <v>2048</v>
          </cell>
          <cell r="U88">
            <v>2168</v>
          </cell>
        </row>
        <row r="89">
          <cell r="B89">
            <v>9231</v>
          </cell>
          <cell r="C89" t="str">
            <v>CENTRO PARA EL DESARROLLO TECNOLÓGICO DE LA CONSTRUCCIÓN Y LA INDUSTRIA</v>
          </cell>
          <cell r="D89">
            <v>449472979</v>
          </cell>
          <cell r="E89">
            <v>341011155</v>
          </cell>
          <cell r="F89">
            <v>110</v>
          </cell>
          <cell r="G89">
            <v>68</v>
          </cell>
          <cell r="H89">
            <v>20</v>
          </cell>
          <cell r="I89">
            <v>8</v>
          </cell>
          <cell r="L89">
            <v>157</v>
          </cell>
          <cell r="M89">
            <v>35</v>
          </cell>
          <cell r="N89">
            <v>1345</v>
          </cell>
          <cell r="O89">
            <v>627</v>
          </cell>
          <cell r="R89">
            <v>1220</v>
          </cell>
          <cell r="S89">
            <v>466</v>
          </cell>
          <cell r="T89">
            <v>2852</v>
          </cell>
          <cell r="U89">
            <v>1204</v>
          </cell>
        </row>
        <row r="90">
          <cell r="B90">
            <v>9538</v>
          </cell>
          <cell r="C90" t="str">
            <v>CENTRO DE COMERCIO Y TURISMO</v>
          </cell>
          <cell r="D90">
            <v>838420955</v>
          </cell>
          <cell r="E90">
            <v>229302320</v>
          </cell>
          <cell r="F90">
            <v>42</v>
          </cell>
          <cell r="G90">
            <v>60</v>
          </cell>
          <cell r="H90">
            <v>45</v>
          </cell>
          <cell r="I90">
            <v>70</v>
          </cell>
          <cell r="N90">
            <v>2329</v>
          </cell>
          <cell r="O90">
            <v>3912</v>
          </cell>
          <cell r="P90">
            <v>5</v>
          </cell>
          <cell r="Q90">
            <v>13</v>
          </cell>
          <cell r="R90">
            <v>1018</v>
          </cell>
          <cell r="S90">
            <v>1419</v>
          </cell>
          <cell r="T90">
            <v>3439</v>
          </cell>
          <cell r="U90">
            <v>5474</v>
          </cell>
        </row>
        <row r="91">
          <cell r="B91">
            <v>9121</v>
          </cell>
          <cell r="C91" t="str">
            <v>CENTRO ATENCION SECTOR AGROPECUARIO</v>
          </cell>
          <cell r="D91">
            <v>228</v>
          </cell>
          <cell r="E91">
            <v>117</v>
          </cell>
          <cell r="F91">
            <v>76</v>
          </cell>
          <cell r="G91">
            <v>65</v>
          </cell>
          <cell r="H91">
            <v>99</v>
          </cell>
          <cell r="I91">
            <v>81</v>
          </cell>
          <cell r="N91">
            <v>1983</v>
          </cell>
          <cell r="O91">
            <v>2159</v>
          </cell>
          <cell r="P91">
            <v>2</v>
          </cell>
          <cell r="Q91">
            <v>1</v>
          </cell>
          <cell r="R91">
            <v>788</v>
          </cell>
          <cell r="S91">
            <v>937</v>
          </cell>
          <cell r="T91">
            <v>3176</v>
          </cell>
          <cell r="U91">
            <v>3360</v>
          </cell>
        </row>
        <row r="92">
          <cell r="B92">
            <v>9223</v>
          </cell>
          <cell r="C92" t="str">
            <v>CENTRO DE DISEÑO E INNOVACIÓN TECNOLOGICA INDUSTRIAL</v>
          </cell>
          <cell r="D92">
            <v>15461600</v>
          </cell>
          <cell r="E92">
            <v>20</v>
          </cell>
          <cell r="F92">
            <v>104</v>
          </cell>
          <cell r="G92">
            <v>42</v>
          </cell>
          <cell r="H92">
            <v>95</v>
          </cell>
          <cell r="I92">
            <v>66</v>
          </cell>
          <cell r="L92">
            <v>44</v>
          </cell>
          <cell r="M92">
            <v>268</v>
          </cell>
          <cell r="N92">
            <v>2420</v>
          </cell>
          <cell r="O92">
            <v>1365</v>
          </cell>
          <cell r="P92">
            <v>0</v>
          </cell>
          <cell r="Q92">
            <v>1</v>
          </cell>
          <cell r="R92">
            <v>1565</v>
          </cell>
          <cell r="S92">
            <v>404</v>
          </cell>
          <cell r="T92">
            <v>4228</v>
          </cell>
          <cell r="U92">
            <v>2146</v>
          </cell>
        </row>
        <row r="93">
          <cell r="B93">
            <v>9308</v>
          </cell>
          <cell r="C93" t="str">
            <v>CENTRO DE COMERCIO Y SERVICIOS</v>
          </cell>
          <cell r="D93">
            <v>46</v>
          </cell>
          <cell r="E93">
            <v>177</v>
          </cell>
          <cell r="F93">
            <v>23</v>
          </cell>
          <cell r="G93">
            <v>8</v>
          </cell>
          <cell r="H93">
            <v>20</v>
          </cell>
          <cell r="I93">
            <v>34</v>
          </cell>
          <cell r="N93">
            <v>2538</v>
          </cell>
          <cell r="O93">
            <v>4777</v>
          </cell>
          <cell r="P93">
            <v>1</v>
          </cell>
          <cell r="Q93">
            <v>3</v>
          </cell>
          <cell r="R93">
            <v>875</v>
          </cell>
          <cell r="S93">
            <v>1576</v>
          </cell>
          <cell r="T93">
            <v>3503</v>
          </cell>
          <cell r="U93">
            <v>6575</v>
          </cell>
        </row>
        <row r="94">
          <cell r="B94">
            <v>9539</v>
          </cell>
          <cell r="C94" t="str">
            <v>CENTRO DE FORMACION TURISTICA, GENTE DE MAR Y DE SERVICIOS</v>
          </cell>
          <cell r="D94">
            <v>485088028</v>
          </cell>
          <cell r="E94">
            <v>366873784</v>
          </cell>
          <cell r="N94">
            <v>471</v>
          </cell>
          <cell r="O94">
            <v>721</v>
          </cell>
          <cell r="P94">
            <v>0</v>
          </cell>
          <cell r="Q94">
            <v>1</v>
          </cell>
          <cell r="R94">
            <v>279</v>
          </cell>
          <cell r="S94">
            <v>530</v>
          </cell>
          <cell r="T94">
            <v>750</v>
          </cell>
          <cell r="U94">
            <v>1252</v>
          </cell>
        </row>
        <row r="95">
          <cell r="B95">
            <v>9122</v>
          </cell>
          <cell r="C95" t="str">
            <v>CENTRO ATENCION SECTOR AGROPECUARIO</v>
          </cell>
          <cell r="D95">
            <v>372445434</v>
          </cell>
          <cell r="E95">
            <v>331753284</v>
          </cell>
          <cell r="F95">
            <v>18</v>
          </cell>
          <cell r="G95">
            <v>17</v>
          </cell>
          <cell r="H95">
            <v>154</v>
          </cell>
          <cell r="I95">
            <v>151</v>
          </cell>
          <cell r="N95">
            <v>725</v>
          </cell>
          <cell r="O95">
            <v>975</v>
          </cell>
          <cell r="P95">
            <v>1</v>
          </cell>
          <cell r="Q95">
            <v>2</v>
          </cell>
          <cell r="R95">
            <v>686</v>
          </cell>
          <cell r="S95">
            <v>878</v>
          </cell>
          <cell r="T95">
            <v>1584</v>
          </cell>
          <cell r="U95">
            <v>2023</v>
          </cell>
        </row>
        <row r="96">
          <cell r="B96">
            <v>9224</v>
          </cell>
          <cell r="C96" t="str">
            <v>CENTRO INDUSTRIAL DE MANTENIMIENTO INTEGRAL</v>
          </cell>
          <cell r="D96">
            <v>449156465</v>
          </cell>
          <cell r="E96">
            <v>438993720</v>
          </cell>
          <cell r="F96">
            <v>105</v>
          </cell>
          <cell r="G96">
            <v>11</v>
          </cell>
          <cell r="H96">
            <v>59</v>
          </cell>
          <cell r="I96">
            <v>44</v>
          </cell>
          <cell r="N96">
            <v>2371</v>
          </cell>
          <cell r="O96">
            <v>1020</v>
          </cell>
          <cell r="P96">
            <v>8</v>
          </cell>
          <cell r="Q96">
            <v>2</v>
          </cell>
          <cell r="R96">
            <v>1607</v>
          </cell>
          <cell r="S96">
            <v>302</v>
          </cell>
          <cell r="T96">
            <v>4150</v>
          </cell>
          <cell r="U96">
            <v>1379</v>
          </cell>
        </row>
        <row r="97">
          <cell r="B97">
            <v>9225</v>
          </cell>
          <cell r="C97" t="str">
            <v>CENTRO INDUSTRIAL DEL DISEÑO Y LA MANUFACTURA</v>
          </cell>
          <cell r="D97">
            <v>429332410</v>
          </cell>
          <cell r="E97">
            <v>424707922</v>
          </cell>
          <cell r="F97">
            <v>149</v>
          </cell>
          <cell r="G97">
            <v>189</v>
          </cell>
          <cell r="H97">
            <v>153</v>
          </cell>
          <cell r="I97">
            <v>67</v>
          </cell>
          <cell r="L97">
            <v>168</v>
          </cell>
          <cell r="M97">
            <v>717</v>
          </cell>
          <cell r="N97">
            <v>1724</v>
          </cell>
          <cell r="O97">
            <v>2207</v>
          </cell>
          <cell r="P97">
            <v>8</v>
          </cell>
          <cell r="Q97">
            <v>4</v>
          </cell>
          <cell r="R97">
            <v>1215</v>
          </cell>
          <cell r="S97">
            <v>1052</v>
          </cell>
          <cell r="T97">
            <v>3417</v>
          </cell>
          <cell r="U97">
            <v>4236</v>
          </cell>
        </row>
        <row r="98">
          <cell r="B98">
            <v>9309</v>
          </cell>
          <cell r="C98" t="str">
            <v>CENTRO DE SERVICIOS EMPRESARIALES Y TURISTICOS</v>
          </cell>
          <cell r="D98">
            <v>33</v>
          </cell>
          <cell r="E98">
            <v>104</v>
          </cell>
          <cell r="F98">
            <v>83</v>
          </cell>
          <cell r="G98">
            <v>214</v>
          </cell>
          <cell r="H98">
            <v>79</v>
          </cell>
          <cell r="I98">
            <v>122</v>
          </cell>
          <cell r="N98">
            <v>3423</v>
          </cell>
          <cell r="O98">
            <v>6144</v>
          </cell>
          <cell r="P98">
            <v>59</v>
          </cell>
          <cell r="Q98">
            <v>348</v>
          </cell>
          <cell r="R98">
            <v>923</v>
          </cell>
          <cell r="S98">
            <v>1816</v>
          </cell>
          <cell r="T98">
            <v>4600</v>
          </cell>
          <cell r="U98">
            <v>8748</v>
          </cell>
        </row>
        <row r="99">
          <cell r="B99">
            <v>9540</v>
          </cell>
          <cell r="C99" t="str">
            <v>CENTRO INDUSTRIAL Y DEL DESARROLLO TECNOLOGICO</v>
          </cell>
          <cell r="D99">
            <v>215</v>
          </cell>
          <cell r="E99">
            <v>8</v>
          </cell>
          <cell r="F99">
            <v>51</v>
          </cell>
          <cell r="G99">
            <v>1</v>
          </cell>
          <cell r="H99">
            <v>66</v>
          </cell>
          <cell r="I99">
            <v>37</v>
          </cell>
          <cell r="L99">
            <v>29</v>
          </cell>
          <cell r="M99">
            <v>0</v>
          </cell>
          <cell r="N99">
            <v>2381</v>
          </cell>
          <cell r="O99">
            <v>2644</v>
          </cell>
          <cell r="P99">
            <v>0</v>
          </cell>
          <cell r="Q99">
            <v>5</v>
          </cell>
          <cell r="R99">
            <v>1268</v>
          </cell>
          <cell r="S99">
            <v>1086</v>
          </cell>
          <cell r="T99">
            <v>4010</v>
          </cell>
          <cell r="U99">
            <v>3781</v>
          </cell>
        </row>
        <row r="100">
          <cell r="B100">
            <v>9541</v>
          </cell>
          <cell r="C100" t="str">
            <v>CENTRO AGROTURISTICO</v>
          </cell>
          <cell r="D100">
            <v>19</v>
          </cell>
          <cell r="E100">
            <v>9</v>
          </cell>
          <cell r="F100">
            <v>54</v>
          </cell>
          <cell r="G100">
            <v>100</v>
          </cell>
          <cell r="H100">
            <v>147</v>
          </cell>
          <cell r="I100">
            <v>156</v>
          </cell>
          <cell r="N100">
            <v>1749</v>
          </cell>
          <cell r="O100">
            <v>2313</v>
          </cell>
          <cell r="R100">
            <v>1009</v>
          </cell>
          <cell r="S100">
            <v>1290</v>
          </cell>
          <cell r="T100">
            <v>2978</v>
          </cell>
          <cell r="U100">
            <v>3868</v>
          </cell>
        </row>
        <row r="101">
          <cell r="B101">
            <v>9545</v>
          </cell>
          <cell r="C101" t="str">
            <v>CENTRO AGROEMPRESARIAL Y TURISTICO DE LOS ANDES</v>
          </cell>
          <cell r="D101">
            <v>642819212</v>
          </cell>
          <cell r="E101">
            <v>558329922</v>
          </cell>
          <cell r="F101">
            <v>1</v>
          </cell>
          <cell r="G101">
            <v>16</v>
          </cell>
          <cell r="H101">
            <v>31</v>
          </cell>
          <cell r="I101">
            <v>65</v>
          </cell>
          <cell r="N101">
            <v>1515</v>
          </cell>
          <cell r="O101">
            <v>2249</v>
          </cell>
          <cell r="P101">
            <v>1</v>
          </cell>
          <cell r="Q101">
            <v>2</v>
          </cell>
          <cell r="R101">
            <v>500</v>
          </cell>
          <cell r="S101">
            <v>662</v>
          </cell>
          <cell r="T101">
            <v>2048</v>
          </cell>
          <cell r="U101">
            <v>2994</v>
          </cell>
        </row>
        <row r="102">
          <cell r="B102">
            <v>9546</v>
          </cell>
          <cell r="C102" t="str">
            <v>CENTRO DE GESTION AGROEMPRESARIAL DEL ORIENTE</v>
          </cell>
          <cell r="D102">
            <v>378551133</v>
          </cell>
          <cell r="E102">
            <v>182475020</v>
          </cell>
          <cell r="F102">
            <v>43</v>
          </cell>
          <cell r="G102">
            <v>74</v>
          </cell>
          <cell r="H102">
            <v>14</v>
          </cell>
          <cell r="I102">
            <v>54</v>
          </cell>
          <cell r="L102">
            <v>43</v>
          </cell>
          <cell r="M102">
            <v>34</v>
          </cell>
          <cell r="N102">
            <v>1764</v>
          </cell>
          <cell r="O102">
            <v>2138</v>
          </cell>
          <cell r="P102">
            <v>7</v>
          </cell>
          <cell r="Q102">
            <v>72</v>
          </cell>
          <cell r="R102">
            <v>522</v>
          </cell>
          <cell r="S102">
            <v>603</v>
          </cell>
          <cell r="T102">
            <v>2393</v>
          </cell>
          <cell r="U102">
            <v>2975</v>
          </cell>
        </row>
        <row r="103">
          <cell r="B103">
            <v>9542</v>
          </cell>
          <cell r="C103" t="str">
            <v>CENTRO DE LA INNOVACION, LA TECNOLOGIA Y LOS SERVICIOS</v>
          </cell>
          <cell r="D103">
            <v>19</v>
          </cell>
          <cell r="E103">
            <v>0</v>
          </cell>
          <cell r="H103">
            <v>56</v>
          </cell>
          <cell r="I103">
            <v>14</v>
          </cell>
          <cell r="L103">
            <v>17</v>
          </cell>
          <cell r="M103">
            <v>29</v>
          </cell>
          <cell r="N103">
            <v>1777</v>
          </cell>
          <cell r="O103">
            <v>2510</v>
          </cell>
          <cell r="P103">
            <v>2</v>
          </cell>
          <cell r="Q103">
            <v>9</v>
          </cell>
          <cell r="R103">
            <v>357</v>
          </cell>
          <cell r="S103">
            <v>149</v>
          </cell>
          <cell r="T103">
            <v>2228</v>
          </cell>
          <cell r="U103">
            <v>2711</v>
          </cell>
        </row>
        <row r="104">
          <cell r="B104">
            <v>9123</v>
          </cell>
          <cell r="C104" t="str">
            <v>CENTRO AGROPECUARIO LA GRANJA</v>
          </cell>
          <cell r="D104">
            <v>168616348</v>
          </cell>
          <cell r="E104">
            <v>149928906</v>
          </cell>
          <cell r="F104">
            <v>19</v>
          </cell>
          <cell r="G104">
            <v>0</v>
          </cell>
          <cell r="H104">
            <v>135</v>
          </cell>
          <cell r="I104">
            <v>75</v>
          </cell>
          <cell r="L104">
            <v>706</v>
          </cell>
          <cell r="M104">
            <v>813</v>
          </cell>
          <cell r="N104">
            <v>3111</v>
          </cell>
          <cell r="O104">
            <v>3043</v>
          </cell>
          <cell r="R104">
            <v>888</v>
          </cell>
          <cell r="S104">
            <v>743</v>
          </cell>
          <cell r="T104">
            <v>4859</v>
          </cell>
          <cell r="U104">
            <v>4674</v>
          </cell>
        </row>
        <row r="105">
          <cell r="B105">
            <v>9226</v>
          </cell>
          <cell r="C105" t="str">
            <v>CENTRO DE INDUSTRIA Y CONSTRUCCION</v>
          </cell>
          <cell r="D105">
            <v>600338462</v>
          </cell>
          <cell r="E105">
            <v>262164051</v>
          </cell>
          <cell r="H105">
            <v>135</v>
          </cell>
          <cell r="I105">
            <v>80</v>
          </cell>
          <cell r="L105">
            <v>66</v>
          </cell>
          <cell r="M105">
            <v>286</v>
          </cell>
          <cell r="N105">
            <v>3296</v>
          </cell>
          <cell r="O105">
            <v>2097</v>
          </cell>
          <cell r="P105">
            <v>1</v>
          </cell>
          <cell r="Q105">
            <v>0</v>
          </cell>
          <cell r="R105">
            <v>2502</v>
          </cell>
          <cell r="S105">
            <v>2001</v>
          </cell>
          <cell r="T105">
            <v>6000</v>
          </cell>
          <cell r="U105">
            <v>4464</v>
          </cell>
        </row>
        <row r="106">
          <cell r="B106">
            <v>9310</v>
          </cell>
          <cell r="C106" t="str">
            <v>CENTRO DE COMERCIO Y SERVICIOS</v>
          </cell>
          <cell r="D106">
            <v>2481200114</v>
          </cell>
          <cell r="E106">
            <v>1768762913</v>
          </cell>
          <cell r="F106">
            <v>20</v>
          </cell>
          <cell r="G106">
            <v>69</v>
          </cell>
          <cell r="H106">
            <v>153</v>
          </cell>
          <cell r="I106">
            <v>221</v>
          </cell>
          <cell r="N106">
            <v>2596</v>
          </cell>
          <cell r="O106">
            <v>4698</v>
          </cell>
          <cell r="P106">
            <v>0</v>
          </cell>
          <cell r="Q106">
            <v>3</v>
          </cell>
          <cell r="R106">
            <v>1064</v>
          </cell>
          <cell r="S106">
            <v>2158</v>
          </cell>
          <cell r="T106">
            <v>3833</v>
          </cell>
          <cell r="U106">
            <v>7149</v>
          </cell>
        </row>
        <row r="107">
          <cell r="B107">
            <v>9124</v>
          </cell>
          <cell r="C107" t="str">
            <v>CENTRO AGROPECUARIO DE BUGA</v>
          </cell>
          <cell r="D107">
            <v>822800314</v>
          </cell>
          <cell r="E107">
            <v>543548174</v>
          </cell>
          <cell r="H107">
            <v>56</v>
          </cell>
          <cell r="I107">
            <v>48</v>
          </cell>
          <cell r="N107">
            <v>4611</v>
          </cell>
          <cell r="O107">
            <v>5002</v>
          </cell>
          <cell r="P107">
            <v>3</v>
          </cell>
          <cell r="Q107">
            <v>8</v>
          </cell>
          <cell r="R107">
            <v>1748</v>
          </cell>
          <cell r="S107">
            <v>1640</v>
          </cell>
          <cell r="T107">
            <v>6418</v>
          </cell>
          <cell r="U107">
            <v>6698</v>
          </cell>
        </row>
        <row r="108">
          <cell r="B108">
            <v>9125</v>
          </cell>
          <cell r="C108" t="str">
            <v>CENTRO LATINOAMERICANO DE ESPECIES MENORES</v>
          </cell>
          <cell r="D108">
            <v>802864628</v>
          </cell>
          <cell r="E108">
            <v>619310620</v>
          </cell>
          <cell r="F108">
            <v>20</v>
          </cell>
          <cell r="G108">
            <v>12</v>
          </cell>
          <cell r="H108">
            <v>97</v>
          </cell>
          <cell r="I108">
            <v>136</v>
          </cell>
          <cell r="L108">
            <v>35</v>
          </cell>
          <cell r="M108">
            <v>11</v>
          </cell>
          <cell r="N108">
            <v>3773</v>
          </cell>
          <cell r="O108">
            <v>4396</v>
          </cell>
          <cell r="P108">
            <v>1</v>
          </cell>
          <cell r="Q108">
            <v>8</v>
          </cell>
          <cell r="R108">
            <v>1725</v>
          </cell>
          <cell r="S108">
            <v>2291</v>
          </cell>
          <cell r="T108">
            <v>5651</v>
          </cell>
          <cell r="U108">
            <v>6854</v>
          </cell>
        </row>
        <row r="109">
          <cell r="B109">
            <v>9126</v>
          </cell>
          <cell r="C109" t="str">
            <v>CENTRO NAUTICO PESQUERO DE BUENAVENTURA</v>
          </cell>
          <cell r="D109">
            <v>584813763</v>
          </cell>
          <cell r="E109">
            <v>537302301</v>
          </cell>
          <cell r="F109">
            <v>58</v>
          </cell>
          <cell r="G109">
            <v>0</v>
          </cell>
          <cell r="H109">
            <v>60</v>
          </cell>
          <cell r="I109">
            <v>96</v>
          </cell>
          <cell r="L109">
            <v>93</v>
          </cell>
          <cell r="M109">
            <v>27</v>
          </cell>
          <cell r="N109">
            <v>1365</v>
          </cell>
          <cell r="O109">
            <v>1909</v>
          </cell>
          <cell r="P109">
            <v>6</v>
          </cell>
          <cell r="Q109">
            <v>33</v>
          </cell>
          <cell r="R109">
            <v>184</v>
          </cell>
          <cell r="S109">
            <v>426</v>
          </cell>
          <cell r="T109">
            <v>1766</v>
          </cell>
          <cell r="U109">
            <v>2491</v>
          </cell>
        </row>
        <row r="110">
          <cell r="B110">
            <v>9227</v>
          </cell>
          <cell r="C110" t="str">
            <v>CENTRO DE ELECTRICIDAD Y AUTOMATIZACION INDUSTRIAL - CEAI</v>
          </cell>
          <cell r="D110">
            <v>25</v>
          </cell>
          <cell r="E110">
            <v>14</v>
          </cell>
          <cell r="F110">
            <v>85</v>
          </cell>
          <cell r="G110">
            <v>10</v>
          </cell>
          <cell r="H110">
            <v>329</v>
          </cell>
          <cell r="I110">
            <v>85</v>
          </cell>
          <cell r="N110">
            <v>4089</v>
          </cell>
          <cell r="O110">
            <v>2428</v>
          </cell>
          <cell r="P110">
            <v>4</v>
          </cell>
          <cell r="Q110">
            <v>0</v>
          </cell>
          <cell r="R110">
            <v>2901</v>
          </cell>
          <cell r="S110">
            <v>642</v>
          </cell>
          <cell r="T110">
            <v>7433</v>
          </cell>
          <cell r="U110">
            <v>3179</v>
          </cell>
        </row>
        <row r="111">
          <cell r="B111">
            <v>9228</v>
          </cell>
          <cell r="C111" t="str">
            <v>CENTRO DE LA CONSTRUCCION</v>
          </cell>
          <cell r="D111">
            <v>21</v>
          </cell>
          <cell r="E111">
            <v>0</v>
          </cell>
          <cell r="F111">
            <v>120</v>
          </cell>
          <cell r="G111">
            <v>33</v>
          </cell>
          <cell r="H111">
            <v>101</v>
          </cell>
          <cell r="I111">
            <v>46</v>
          </cell>
          <cell r="L111">
            <v>286</v>
          </cell>
          <cell r="M111">
            <v>47</v>
          </cell>
          <cell r="N111">
            <v>1949</v>
          </cell>
          <cell r="O111">
            <v>750</v>
          </cell>
          <cell r="P111">
            <v>8</v>
          </cell>
          <cell r="Q111">
            <v>1</v>
          </cell>
          <cell r="R111">
            <v>1167</v>
          </cell>
          <cell r="S111">
            <v>561</v>
          </cell>
          <cell r="T111">
            <v>3652</v>
          </cell>
          <cell r="U111">
            <v>1438</v>
          </cell>
        </row>
        <row r="112">
          <cell r="B112">
            <v>9229</v>
          </cell>
          <cell r="C112" t="str">
            <v>CENTRO DE DISEÑO TECNOLOGICO INDUSTRIAL</v>
          </cell>
          <cell r="D112">
            <v>516356271</v>
          </cell>
          <cell r="E112">
            <v>378325442</v>
          </cell>
          <cell r="F112">
            <v>104</v>
          </cell>
          <cell r="G112">
            <v>23</v>
          </cell>
          <cell r="H112">
            <v>218</v>
          </cell>
          <cell r="I112">
            <v>45</v>
          </cell>
          <cell r="L112">
            <v>81</v>
          </cell>
          <cell r="M112">
            <v>603</v>
          </cell>
          <cell r="N112">
            <v>2348</v>
          </cell>
          <cell r="O112">
            <v>1034</v>
          </cell>
          <cell r="P112">
            <v>2</v>
          </cell>
          <cell r="Q112">
            <v>0</v>
          </cell>
          <cell r="R112">
            <v>1767</v>
          </cell>
          <cell r="S112">
            <v>949</v>
          </cell>
          <cell r="T112">
            <v>4520</v>
          </cell>
          <cell r="U112">
            <v>2654</v>
          </cell>
        </row>
        <row r="113">
          <cell r="B113">
            <v>9230</v>
          </cell>
          <cell r="C113" t="str">
            <v>CENTRO NACIONAL DE ASISTENCIA TECNICA A LA INDUSTRIA - ASTIN</v>
          </cell>
          <cell r="D113">
            <v>103</v>
          </cell>
          <cell r="E113">
            <v>69</v>
          </cell>
          <cell r="F113">
            <v>64</v>
          </cell>
          <cell r="G113">
            <v>30</v>
          </cell>
          <cell r="H113">
            <v>30</v>
          </cell>
          <cell r="I113">
            <v>15</v>
          </cell>
          <cell r="N113">
            <v>307</v>
          </cell>
          <cell r="O113">
            <v>283</v>
          </cell>
          <cell r="P113">
            <v>3</v>
          </cell>
          <cell r="Q113">
            <v>2</v>
          </cell>
          <cell r="R113">
            <v>995</v>
          </cell>
          <cell r="S113">
            <v>614</v>
          </cell>
          <cell r="T113">
            <v>1502</v>
          </cell>
          <cell r="U113">
            <v>1013</v>
          </cell>
        </row>
        <row r="114">
          <cell r="B114">
            <v>9311</v>
          </cell>
          <cell r="C114" t="str">
            <v>CENTRO DE GESTION TECNOLÓGICA DE SERVICIOS</v>
          </cell>
          <cell r="D114">
            <v>61</v>
          </cell>
          <cell r="E114">
            <v>65</v>
          </cell>
          <cell r="F114">
            <v>4</v>
          </cell>
          <cell r="G114">
            <v>20</v>
          </cell>
          <cell r="H114">
            <v>61</v>
          </cell>
          <cell r="I114">
            <v>104</v>
          </cell>
          <cell r="N114">
            <v>4172</v>
          </cell>
          <cell r="O114">
            <v>9581</v>
          </cell>
          <cell r="P114">
            <v>18</v>
          </cell>
          <cell r="Q114">
            <v>52</v>
          </cell>
          <cell r="R114">
            <v>536</v>
          </cell>
          <cell r="S114">
            <v>864</v>
          </cell>
          <cell r="T114">
            <v>4852</v>
          </cell>
          <cell r="U114">
            <v>10686</v>
          </cell>
        </row>
        <row r="115">
          <cell r="B115">
            <v>9543</v>
          </cell>
          <cell r="C115" t="str">
            <v>CENTRO DE TECNOLOGIAS AGROINDUSTRIALES</v>
          </cell>
          <cell r="D115">
            <v>57</v>
          </cell>
          <cell r="E115">
            <v>45</v>
          </cell>
          <cell r="F115">
            <v>27</v>
          </cell>
          <cell r="G115">
            <v>13</v>
          </cell>
          <cell r="H115">
            <v>37</v>
          </cell>
          <cell r="I115">
            <v>12</v>
          </cell>
          <cell r="L115">
            <v>36</v>
          </cell>
          <cell r="M115">
            <v>0</v>
          </cell>
          <cell r="N115">
            <v>2524</v>
          </cell>
          <cell r="O115">
            <v>2812</v>
          </cell>
          <cell r="P115">
            <v>4</v>
          </cell>
          <cell r="Q115">
            <v>6</v>
          </cell>
          <cell r="R115">
            <v>657</v>
          </cell>
          <cell r="S115">
            <v>704</v>
          </cell>
          <cell r="T115">
            <v>3342</v>
          </cell>
          <cell r="U115">
            <v>3592</v>
          </cell>
        </row>
        <row r="116">
          <cell r="B116">
            <v>9544</v>
          </cell>
          <cell r="C116" t="str">
            <v>CENTRO DE BIOTECNOLOGIA INDUSTRIAL</v>
          </cell>
          <cell r="D116">
            <v>161</v>
          </cell>
          <cell r="E116">
            <v>101</v>
          </cell>
          <cell r="F116">
            <v>92</v>
          </cell>
          <cell r="G116">
            <v>49</v>
          </cell>
          <cell r="H116">
            <v>63</v>
          </cell>
          <cell r="I116">
            <v>96</v>
          </cell>
          <cell r="N116">
            <v>2634</v>
          </cell>
          <cell r="O116">
            <v>3613</v>
          </cell>
          <cell r="P116">
            <v>14</v>
          </cell>
          <cell r="Q116">
            <v>35</v>
          </cell>
          <cell r="R116">
            <v>1050</v>
          </cell>
          <cell r="S116">
            <v>1296</v>
          </cell>
          <cell r="T116">
            <v>4014</v>
          </cell>
          <cell r="U116">
            <v>5190</v>
          </cell>
        </row>
        <row r="117">
          <cell r="B117">
            <v>9548</v>
          </cell>
          <cell r="C117" t="str">
            <v>CENTRO AGROPECUARIO Y DE SERVICIOS AMBIENTALES JIRI - JIRIMO</v>
          </cell>
          <cell r="D117">
            <v>512480770</v>
          </cell>
          <cell r="E117">
            <v>394754076</v>
          </cell>
          <cell r="H117">
            <v>24</v>
          </cell>
          <cell r="I117">
            <v>36</v>
          </cell>
          <cell r="N117">
            <v>146</v>
          </cell>
          <cell r="O117">
            <v>87</v>
          </cell>
          <cell r="R117">
            <v>126</v>
          </cell>
          <cell r="S117">
            <v>120</v>
          </cell>
          <cell r="T117">
            <v>296</v>
          </cell>
          <cell r="U117">
            <v>243</v>
          </cell>
        </row>
        <row r="118">
          <cell r="B118">
            <v>9531</v>
          </cell>
          <cell r="C118" t="str">
            <v>CENTRO DE PRODUCCIÓN Y TRANSFORMACION AGROINDUSTRIAL DE LA ORINOQUIA</v>
          </cell>
          <cell r="D118">
            <v>527446693</v>
          </cell>
          <cell r="E118">
            <v>338292346</v>
          </cell>
          <cell r="H118">
            <v>20</v>
          </cell>
          <cell r="I118">
            <v>12</v>
          </cell>
          <cell r="N118">
            <v>334</v>
          </cell>
          <cell r="O118">
            <v>357</v>
          </cell>
          <cell r="P118">
            <v>3</v>
          </cell>
          <cell r="Q118">
            <v>4</v>
          </cell>
          <cell r="R118">
            <v>233</v>
          </cell>
          <cell r="S118">
            <v>319</v>
          </cell>
          <cell r="T118">
            <v>590</v>
          </cell>
          <cell r="U118">
            <v>692</v>
          </cell>
        </row>
      </sheetData>
      <sheetData sheetId="3">
        <row r="2">
          <cell r="B2">
            <v>9101</v>
          </cell>
          <cell r="C2">
            <v>9517</v>
          </cell>
          <cell r="D2" t="str">
            <v>CENTRO PARA LA BIODIVERSIDAD Y EL TURISMO DEL AMAZONAS</v>
          </cell>
          <cell r="E2">
            <v>310234587</v>
          </cell>
          <cell r="F2">
            <v>315140050</v>
          </cell>
          <cell r="G2">
            <v>151875356</v>
          </cell>
          <cell r="H2">
            <v>5700000</v>
          </cell>
          <cell r="I2">
            <v>5220000</v>
          </cell>
          <cell r="J2">
            <v>440000</v>
          </cell>
          <cell r="L2">
            <v>440000</v>
          </cell>
          <cell r="M2">
            <v>25213758</v>
          </cell>
          <cell r="N2">
            <v>431321648</v>
          </cell>
          <cell r="O2">
            <v>283786292</v>
          </cell>
          <cell r="P2">
            <v>39</v>
          </cell>
        </row>
        <row r="3">
          <cell r="C3">
            <v>9301</v>
          </cell>
          <cell r="D3" t="str">
            <v>CENTRO DE COMERCIO</v>
          </cell>
          <cell r="E3">
            <v>499498500</v>
          </cell>
          <cell r="F3">
            <v>499498500</v>
          </cell>
          <cell r="G3">
            <v>242054250</v>
          </cell>
          <cell r="H3">
            <v>0</v>
          </cell>
          <cell r="I3">
            <v>3168000</v>
          </cell>
          <cell r="J3">
            <v>13190000</v>
          </cell>
          <cell r="L3">
            <v>13190000</v>
          </cell>
          <cell r="M3">
            <v>48722072</v>
          </cell>
          <cell r="N3">
            <v>702852678</v>
          </cell>
          <cell r="O3">
            <v>437586428</v>
          </cell>
          <cell r="P3">
            <v>47</v>
          </cell>
        </row>
        <row r="4">
          <cell r="C4">
            <v>9202</v>
          </cell>
          <cell r="D4" t="str">
            <v>CENTRO DE FORMACIÓN EN DISEÑO, CONFECCIÓN Y MODA</v>
          </cell>
          <cell r="E4">
            <v>235660663</v>
          </cell>
          <cell r="F4">
            <v>235660663</v>
          </cell>
          <cell r="G4">
            <v>80048042</v>
          </cell>
          <cell r="H4">
            <v>0</v>
          </cell>
          <cell r="I4">
            <v>2666000</v>
          </cell>
          <cell r="J4">
            <v>340000</v>
          </cell>
          <cell r="L4">
            <v>340000</v>
          </cell>
          <cell r="M4">
            <v>18148516</v>
          </cell>
          <cell r="N4">
            <v>295234189</v>
          </cell>
          <cell r="O4">
            <v>217172147</v>
          </cell>
          <cell r="P4">
            <v>28</v>
          </cell>
        </row>
        <row r="5">
          <cell r="C5">
            <v>9503</v>
          </cell>
          <cell r="D5" t="str">
            <v>CENTRO DE LA INNOVACIÓN, LA AGROINDUSTRIA Y EL TURISMO</v>
          </cell>
          <cell r="E5">
            <v>306158810</v>
          </cell>
          <cell r="F5">
            <v>306158810</v>
          </cell>
          <cell r="G5">
            <v>141598605</v>
          </cell>
          <cell r="H5">
            <v>0</v>
          </cell>
          <cell r="I5">
            <v>2666000</v>
          </cell>
          <cell r="J5">
            <v>5660000</v>
          </cell>
          <cell r="L5">
            <v>5660000</v>
          </cell>
          <cell r="M5">
            <v>10360516</v>
          </cell>
          <cell r="N5">
            <v>440390899</v>
          </cell>
          <cell r="O5">
            <v>290138294</v>
          </cell>
          <cell r="P5">
            <v>46</v>
          </cell>
        </row>
        <row r="6">
          <cell r="C6">
            <v>9101</v>
          </cell>
          <cell r="D6" t="str">
            <v>CENTRO DE LOS RECURSOS NATURALES RENOVABLES - LA SALADA</v>
          </cell>
          <cell r="E6">
            <v>2041749597</v>
          </cell>
          <cell r="F6">
            <v>1902927154</v>
          </cell>
          <cell r="G6">
            <v>940932777</v>
          </cell>
          <cell r="H6">
            <v>0</v>
          </cell>
          <cell r="I6">
            <v>2668000</v>
          </cell>
          <cell r="J6">
            <v>2760000</v>
          </cell>
          <cell r="L6">
            <v>2760000</v>
          </cell>
          <cell r="M6">
            <v>10173516</v>
          </cell>
          <cell r="N6">
            <v>2833778415</v>
          </cell>
          <cell r="O6">
            <v>1889993638</v>
          </cell>
          <cell r="P6">
            <v>20</v>
          </cell>
        </row>
        <row r="7">
          <cell r="C7">
            <v>9401</v>
          </cell>
          <cell r="D7" t="str">
            <v>CENTRO DE SERVICIOS DE SALUD</v>
          </cell>
          <cell r="E7">
            <v>605938388</v>
          </cell>
          <cell r="F7">
            <v>605938388</v>
          </cell>
          <cell r="G7">
            <v>260675294</v>
          </cell>
          <cell r="H7">
            <v>0</v>
          </cell>
          <cell r="I7">
            <v>2668000</v>
          </cell>
          <cell r="J7">
            <v>4280000</v>
          </cell>
          <cell r="K7">
            <v>50000000</v>
          </cell>
          <cell r="L7">
            <v>54280000</v>
          </cell>
          <cell r="M7">
            <v>10837758</v>
          </cell>
          <cell r="N7">
            <v>857387924</v>
          </cell>
          <cell r="O7">
            <v>540820630</v>
          </cell>
          <cell r="P7">
            <v>25</v>
          </cell>
        </row>
        <row r="8">
          <cell r="C8">
            <v>9402</v>
          </cell>
          <cell r="D8" t="str">
            <v>CENTRO DE SERVICIOS Y GESTIÓN EMPRESARIAL</v>
          </cell>
          <cell r="E8">
            <v>478386408</v>
          </cell>
          <cell r="F8">
            <v>475505394</v>
          </cell>
          <cell r="G8">
            <v>221671902</v>
          </cell>
          <cell r="H8">
            <v>0</v>
          </cell>
          <cell r="I8">
            <v>2668000</v>
          </cell>
          <cell r="J8">
            <v>6000000</v>
          </cell>
          <cell r="L8">
            <v>6000000</v>
          </cell>
          <cell r="M8">
            <v>9101758</v>
          </cell>
          <cell r="N8">
            <v>691407538</v>
          </cell>
          <cell r="O8">
            <v>460403636</v>
          </cell>
          <cell r="P8">
            <v>32</v>
          </cell>
        </row>
        <row r="9">
          <cell r="C9">
            <v>9204</v>
          </cell>
          <cell r="D9" t="str">
            <v>CENTRO DE TECNOLOGÍA DE LA MANUFACTURA AVANZADA</v>
          </cell>
          <cell r="E9">
            <v>552836946</v>
          </cell>
          <cell r="F9">
            <v>502836946</v>
          </cell>
          <cell r="G9">
            <v>212641301</v>
          </cell>
          <cell r="H9">
            <v>50160000</v>
          </cell>
          <cell r="I9">
            <v>6081000</v>
          </cell>
          <cell r="J9">
            <v>3200000</v>
          </cell>
          <cell r="L9">
            <v>3200000</v>
          </cell>
          <cell r="M9">
            <v>10464516</v>
          </cell>
          <cell r="N9">
            <v>651972731</v>
          </cell>
          <cell r="O9">
            <v>439012430</v>
          </cell>
          <cell r="P9">
            <v>14</v>
          </cell>
        </row>
        <row r="10">
          <cell r="C10">
            <v>9201</v>
          </cell>
          <cell r="D10" t="str">
            <v>CENTRO DEL DISEÑO Y MANUFACTURA DEL CUERO</v>
          </cell>
          <cell r="E10">
            <v>368977542</v>
          </cell>
          <cell r="F10">
            <v>329501006</v>
          </cell>
          <cell r="G10">
            <v>164175503</v>
          </cell>
          <cell r="H10">
            <v>0</v>
          </cell>
          <cell r="I10">
            <v>1566000</v>
          </cell>
          <cell r="J10">
            <v>1150000</v>
          </cell>
          <cell r="L10">
            <v>1150000</v>
          </cell>
          <cell r="M10">
            <v>8030000</v>
          </cell>
          <cell r="N10">
            <v>485230509</v>
          </cell>
          <cell r="O10">
            <v>320321006</v>
          </cell>
          <cell r="P10">
            <v>11</v>
          </cell>
        </row>
        <row r="11">
          <cell r="C11">
            <v>9203</v>
          </cell>
          <cell r="D11" t="str">
            <v>CENTRO PARA EL DESARROLLO DEL HÁBITAT Y LA CONSTRUCCIÓN</v>
          </cell>
          <cell r="E11">
            <v>464186089</v>
          </cell>
          <cell r="F11">
            <v>325724676</v>
          </cell>
          <cell r="G11">
            <v>155436114</v>
          </cell>
          <cell r="H11">
            <v>5700000</v>
          </cell>
          <cell r="I11">
            <v>7928960</v>
          </cell>
          <cell r="J11">
            <v>2870000</v>
          </cell>
          <cell r="L11">
            <v>2870000</v>
          </cell>
          <cell r="M11">
            <v>8484000</v>
          </cell>
          <cell r="N11">
            <v>461917830</v>
          </cell>
          <cell r="O11">
            <v>308670676</v>
          </cell>
          <cell r="P11">
            <v>32</v>
          </cell>
        </row>
        <row r="12">
          <cell r="C12">
            <v>9206</v>
          </cell>
          <cell r="D12" t="str">
            <v>CENTRO TECNOLÓGICO DE GESTIÓN INDUSTRIAL</v>
          </cell>
          <cell r="E12">
            <v>184829584</v>
          </cell>
          <cell r="F12">
            <v>184829584</v>
          </cell>
          <cell r="G12">
            <v>71843992</v>
          </cell>
          <cell r="H12">
            <v>10830000</v>
          </cell>
          <cell r="I12">
            <v>3483880</v>
          </cell>
          <cell r="J12">
            <v>1150000</v>
          </cell>
          <cell r="L12">
            <v>1150000</v>
          </cell>
          <cell r="M12">
            <v>9944072</v>
          </cell>
          <cell r="N12">
            <v>233565624</v>
          </cell>
          <cell r="O12">
            <v>162905512</v>
          </cell>
          <cell r="P12">
            <v>15</v>
          </cell>
        </row>
        <row r="13">
          <cell r="C13">
            <v>9205</v>
          </cell>
          <cell r="D13" t="str">
            <v>CENTRO TECNOLÓGICO DEL MOBILIARIO</v>
          </cell>
          <cell r="E13">
            <v>493441498</v>
          </cell>
          <cell r="F13">
            <v>333959106</v>
          </cell>
          <cell r="G13">
            <v>165019553</v>
          </cell>
          <cell r="H13">
            <v>0</v>
          </cell>
          <cell r="I13">
            <v>1566000</v>
          </cell>
          <cell r="J13">
            <v>3920000</v>
          </cell>
          <cell r="L13">
            <v>3920000</v>
          </cell>
          <cell r="M13">
            <v>10164516</v>
          </cell>
          <cell r="N13">
            <v>491168143</v>
          </cell>
          <cell r="O13">
            <v>319874590</v>
          </cell>
          <cell r="P13">
            <v>20</v>
          </cell>
        </row>
        <row r="14">
          <cell r="C14">
            <v>9504</v>
          </cell>
          <cell r="D14" t="str">
            <v>COMPLEJO TECNOLÓGICO AGROINDUSTRIAL, PECUARIO Y TURÍSTICO</v>
          </cell>
          <cell r="E14">
            <v>455495573</v>
          </cell>
          <cell r="F14">
            <v>386631120</v>
          </cell>
          <cell r="G14">
            <v>139064760</v>
          </cell>
          <cell r="H14">
            <v>70680000</v>
          </cell>
          <cell r="I14">
            <v>2668000</v>
          </cell>
          <cell r="J14">
            <v>5620000</v>
          </cell>
          <cell r="L14">
            <v>5620000</v>
          </cell>
          <cell r="M14">
            <v>18020758</v>
          </cell>
          <cell r="N14">
            <v>439947122</v>
          </cell>
          <cell r="O14">
            <v>292310362</v>
          </cell>
          <cell r="P14">
            <v>172</v>
          </cell>
        </row>
        <row r="15">
          <cell r="C15">
            <v>9502</v>
          </cell>
          <cell r="D15" t="str">
            <v>COMPLEJO TECNOLÓGICO MINERO AGROEMPRESARIAL</v>
          </cell>
          <cell r="E15">
            <v>422814808</v>
          </cell>
          <cell r="F15">
            <v>397814808</v>
          </cell>
          <cell r="G15">
            <v>273722404</v>
          </cell>
          <cell r="H15">
            <v>37620000</v>
          </cell>
          <cell r="I15">
            <v>2668000</v>
          </cell>
          <cell r="J15">
            <v>370000</v>
          </cell>
          <cell r="L15">
            <v>370000</v>
          </cell>
          <cell r="M15">
            <v>13333758</v>
          </cell>
          <cell r="N15">
            <v>618285454</v>
          </cell>
          <cell r="O15">
            <v>346491050</v>
          </cell>
          <cell r="P15">
            <v>67</v>
          </cell>
        </row>
        <row r="16">
          <cell r="C16">
            <v>9501</v>
          </cell>
          <cell r="D16" t="str">
            <v>COMPLEJO TECNOLÓGICO PARA LA GESTIÓN AGROEMPRESARIAL</v>
          </cell>
          <cell r="E16">
            <v>863906596</v>
          </cell>
          <cell r="F16">
            <v>830337022</v>
          </cell>
          <cell r="G16">
            <v>401483511</v>
          </cell>
          <cell r="H16">
            <v>21660000</v>
          </cell>
          <cell r="I16">
            <v>2666000</v>
          </cell>
          <cell r="J16">
            <v>5710000</v>
          </cell>
          <cell r="L16">
            <v>5710000</v>
          </cell>
          <cell r="M16">
            <v>17440758</v>
          </cell>
          <cell r="N16">
            <v>1195763775</v>
          </cell>
          <cell r="O16">
            <v>785526264</v>
          </cell>
          <cell r="P16">
            <v>71</v>
          </cell>
        </row>
        <row r="17">
          <cell r="C17">
            <v>9549</v>
          </cell>
          <cell r="D17" t="str">
            <v>COMPLEJO TECNOLÓGICO TURÍSTICO Y AGROINDUSTRIAL DEL OCCIDENTE ANTIOQUEÑO</v>
          </cell>
          <cell r="E17">
            <v>248775671</v>
          </cell>
          <cell r="F17">
            <v>208775671</v>
          </cell>
          <cell r="G17">
            <v>106699783</v>
          </cell>
          <cell r="H17">
            <v>5700000</v>
          </cell>
          <cell r="I17">
            <v>0</v>
          </cell>
          <cell r="J17">
            <v>0</v>
          </cell>
          <cell r="L17">
            <v>0</v>
          </cell>
          <cell r="M17">
            <v>12674000</v>
          </cell>
          <cell r="N17">
            <v>297101454</v>
          </cell>
          <cell r="O17">
            <v>190401671</v>
          </cell>
          <cell r="P17">
            <v>16</v>
          </cell>
        </row>
        <row r="18">
          <cell r="C18">
            <v>9530</v>
          </cell>
          <cell r="D18" t="str">
            <v>CENTRO DE GESTIÓN Y DESARROLLO AGROINDUSTRIAL DE ARAUCA</v>
          </cell>
          <cell r="E18">
            <v>183027177</v>
          </cell>
          <cell r="F18">
            <v>153220614</v>
          </cell>
          <cell r="G18">
            <v>65330307</v>
          </cell>
          <cell r="H18">
            <v>19380000</v>
          </cell>
          <cell r="I18">
            <v>8120000</v>
          </cell>
          <cell r="J18">
            <v>540000</v>
          </cell>
          <cell r="L18">
            <v>540000</v>
          </cell>
          <cell r="M18">
            <v>14124758</v>
          </cell>
          <cell r="N18">
            <v>177466163</v>
          </cell>
          <cell r="O18">
            <v>119175856</v>
          </cell>
          <cell r="P18">
            <v>28</v>
          </cell>
        </row>
        <row r="19">
          <cell r="C19">
            <v>9302</v>
          </cell>
          <cell r="D19" t="str">
            <v>CENTRO DE COMERCIO Y SERVICIOS</v>
          </cell>
          <cell r="E19">
            <v>772565326</v>
          </cell>
          <cell r="F19">
            <v>759619668</v>
          </cell>
          <cell r="G19">
            <v>368179034</v>
          </cell>
          <cell r="H19">
            <v>0</v>
          </cell>
          <cell r="I19">
            <v>14501640</v>
          </cell>
          <cell r="J19">
            <v>8280000</v>
          </cell>
          <cell r="L19">
            <v>8280000</v>
          </cell>
          <cell r="M19">
            <v>17853516</v>
          </cell>
          <cell r="N19">
            <v>1103723546</v>
          </cell>
          <cell r="O19">
            <v>733486152</v>
          </cell>
          <cell r="P19">
            <v>61</v>
          </cell>
        </row>
        <row r="20">
          <cell r="C20">
            <v>9208</v>
          </cell>
          <cell r="D20" t="str">
            <v>CENTRO INDUSTRIAL Y DE AVIACIÓN</v>
          </cell>
          <cell r="E20">
            <v>1195119555</v>
          </cell>
          <cell r="F20">
            <v>703245594</v>
          </cell>
          <cell r="G20">
            <v>389001573</v>
          </cell>
          <cell r="H20">
            <v>29070000</v>
          </cell>
          <cell r="I20">
            <v>4950000</v>
          </cell>
          <cell r="J20">
            <v>490000</v>
          </cell>
          <cell r="L20">
            <v>490000</v>
          </cell>
          <cell r="M20">
            <v>16886516</v>
          </cell>
          <cell r="N20">
            <v>1041830651</v>
          </cell>
          <cell r="O20">
            <v>656799078</v>
          </cell>
          <cell r="P20">
            <v>42</v>
          </cell>
        </row>
        <row r="21">
          <cell r="C21">
            <v>9207</v>
          </cell>
          <cell r="D21" t="str">
            <v>CENTRO NACIONAL COLOMBO ALEMÁN</v>
          </cell>
          <cell r="E21">
            <v>801082883</v>
          </cell>
          <cell r="F21">
            <v>798186746</v>
          </cell>
          <cell r="G21">
            <v>353363901</v>
          </cell>
          <cell r="H21">
            <v>49590000</v>
          </cell>
          <cell r="I21">
            <v>0</v>
          </cell>
          <cell r="J21">
            <v>2070000</v>
          </cell>
          <cell r="L21">
            <v>2070000</v>
          </cell>
          <cell r="M21">
            <v>9129758</v>
          </cell>
          <cell r="N21">
            <v>1094900889</v>
          </cell>
          <cell r="O21">
            <v>737396988</v>
          </cell>
          <cell r="P21">
            <v>53</v>
          </cell>
        </row>
        <row r="22">
          <cell r="C22">
            <v>9103</v>
          </cell>
          <cell r="D22" t="str">
            <v>CENTRO PARA EL DESARROLLO AGROECOLOGICO Y AGROINDUSTRIAL</v>
          </cell>
          <cell r="E22">
            <v>413606263</v>
          </cell>
          <cell r="F22">
            <v>370390088</v>
          </cell>
          <cell r="G22">
            <v>216599244</v>
          </cell>
          <cell r="H22">
            <v>19380000</v>
          </cell>
          <cell r="I22">
            <v>24440000</v>
          </cell>
          <cell r="J22">
            <v>0</v>
          </cell>
          <cell r="L22">
            <v>0</v>
          </cell>
          <cell r="M22">
            <v>11377758</v>
          </cell>
          <cell r="N22">
            <v>531791574</v>
          </cell>
          <cell r="O22">
            <v>339632330</v>
          </cell>
          <cell r="P22">
            <v>55</v>
          </cell>
        </row>
        <row r="23">
          <cell r="C23">
            <v>9104</v>
          </cell>
          <cell r="D23" t="str">
            <v>CENTRO AGROEMPRESARIAL Y MINERO</v>
          </cell>
          <cell r="E23">
            <v>691679224</v>
          </cell>
          <cell r="F23">
            <v>634301956</v>
          </cell>
          <cell r="G23">
            <v>260055978</v>
          </cell>
          <cell r="H23">
            <v>14250000</v>
          </cell>
          <cell r="I23">
            <v>10170000</v>
          </cell>
          <cell r="J23">
            <v>1350000</v>
          </cell>
          <cell r="K23">
            <v>60000000</v>
          </cell>
          <cell r="L23">
            <v>61350000</v>
          </cell>
          <cell r="M23">
            <v>9592000</v>
          </cell>
          <cell r="N23">
            <v>861695934</v>
          </cell>
          <cell r="O23">
            <v>549109956</v>
          </cell>
          <cell r="P23">
            <v>103</v>
          </cell>
        </row>
        <row r="24">
          <cell r="C24">
            <v>9304</v>
          </cell>
          <cell r="D24" t="str">
            <v>CENTRO DE COMERCIO Y SERVICIOS</v>
          </cell>
          <cell r="E24">
            <v>477381619</v>
          </cell>
          <cell r="F24">
            <v>462590902</v>
          </cell>
          <cell r="G24">
            <v>226168003</v>
          </cell>
          <cell r="H24">
            <v>15390000</v>
          </cell>
          <cell r="I24">
            <v>11330000</v>
          </cell>
          <cell r="J24">
            <v>2380000</v>
          </cell>
          <cell r="L24">
            <v>2380000</v>
          </cell>
          <cell r="M24">
            <v>8692000</v>
          </cell>
          <cell r="N24">
            <v>655726905</v>
          </cell>
          <cell r="O24">
            <v>436128902</v>
          </cell>
          <cell r="P24">
            <v>61</v>
          </cell>
        </row>
        <row r="25">
          <cell r="C25">
            <v>9105</v>
          </cell>
          <cell r="D25" t="str">
            <v>CENTRO INTERNACIONAL NÁUTICO, FLUVIAL Y PORTUARIO</v>
          </cell>
          <cell r="E25">
            <v>277834296</v>
          </cell>
          <cell r="F25">
            <v>277834296</v>
          </cell>
          <cell r="G25">
            <v>135312148</v>
          </cell>
          <cell r="H25">
            <v>0</v>
          </cell>
          <cell r="I25">
            <v>15570000</v>
          </cell>
          <cell r="J25">
            <v>2630000</v>
          </cell>
          <cell r="L25">
            <v>2630000</v>
          </cell>
          <cell r="M25">
            <v>11546758</v>
          </cell>
          <cell r="N25">
            <v>388659686</v>
          </cell>
          <cell r="O25">
            <v>263657538</v>
          </cell>
          <cell r="P25">
            <v>63</v>
          </cell>
        </row>
        <row r="26">
          <cell r="C26">
            <v>9218</v>
          </cell>
          <cell r="D26" t="str">
            <v>CENTRO PARA LA INDUSTRIA PETROQUÍMICA</v>
          </cell>
          <cell r="E26">
            <v>900219320</v>
          </cell>
          <cell r="F26">
            <v>657540318</v>
          </cell>
          <cell r="G26">
            <v>260055978</v>
          </cell>
          <cell r="H26">
            <v>24510000</v>
          </cell>
          <cell r="I26">
            <v>21500000</v>
          </cell>
          <cell r="J26">
            <v>530000</v>
          </cell>
          <cell r="L26">
            <v>530000</v>
          </cell>
          <cell r="M26">
            <v>9648000</v>
          </cell>
          <cell r="N26">
            <v>862468296</v>
          </cell>
          <cell r="O26">
            <v>622852318</v>
          </cell>
          <cell r="P26">
            <v>76</v>
          </cell>
        </row>
        <row r="27">
          <cell r="C27">
            <v>9111</v>
          </cell>
          <cell r="D27" t="str">
            <v>CENTRO MINERO</v>
          </cell>
          <cell r="E27">
            <v>817847119</v>
          </cell>
          <cell r="F27">
            <v>768442828</v>
          </cell>
          <cell r="G27">
            <v>283130614</v>
          </cell>
          <cell r="H27">
            <v>12540000</v>
          </cell>
          <cell r="I27">
            <v>9720000</v>
          </cell>
          <cell r="J27">
            <v>2380000</v>
          </cell>
          <cell r="L27">
            <v>2380000</v>
          </cell>
          <cell r="M27">
            <v>6658314</v>
          </cell>
          <cell r="N27">
            <v>1025035128</v>
          </cell>
          <cell r="O27">
            <v>746864514</v>
          </cell>
          <cell r="P27">
            <v>24</v>
          </cell>
        </row>
        <row r="28">
          <cell r="C28">
            <v>9110</v>
          </cell>
          <cell r="D28" t="str">
            <v>CENTRO DE DESARROLLO AGROPECUARIO Y AGROINDUSTRIAL</v>
          </cell>
          <cell r="E28">
            <v>330211503</v>
          </cell>
          <cell r="F28">
            <v>295156912</v>
          </cell>
          <cell r="G28">
            <v>145027656</v>
          </cell>
          <cell r="H28">
            <v>18240000</v>
          </cell>
          <cell r="I28">
            <v>9620000</v>
          </cell>
          <cell r="J28">
            <v>220000</v>
          </cell>
          <cell r="L28">
            <v>220000</v>
          </cell>
          <cell r="M28">
            <v>8476314</v>
          </cell>
          <cell r="N28">
            <v>404068254</v>
          </cell>
          <cell r="O28">
            <v>268220598</v>
          </cell>
          <cell r="P28">
            <v>78</v>
          </cell>
        </row>
        <row r="29">
          <cell r="C29">
            <v>9305</v>
          </cell>
          <cell r="D29" t="str">
            <v>CENTRO DE GESTIÓN ADMINISTRATIVA Y FORTALECIMIENTO EMPRESARIAL</v>
          </cell>
          <cell r="E29">
            <v>350683351</v>
          </cell>
          <cell r="F29">
            <v>353618566</v>
          </cell>
          <cell r="G29">
            <v>145539283</v>
          </cell>
          <cell r="H29">
            <v>27360000</v>
          </cell>
          <cell r="I29">
            <v>7120000</v>
          </cell>
          <cell r="J29">
            <v>2280000</v>
          </cell>
          <cell r="K29">
            <v>5000000</v>
          </cell>
          <cell r="L29">
            <v>7280000</v>
          </cell>
          <cell r="M29">
            <v>6184000</v>
          </cell>
          <cell r="N29">
            <v>460773849</v>
          </cell>
          <cell r="O29">
            <v>312794566</v>
          </cell>
          <cell r="P29">
            <v>97</v>
          </cell>
        </row>
        <row r="30">
          <cell r="C30">
            <v>9514</v>
          </cell>
          <cell r="D30" t="str">
            <v>CENTRO INDUSTRIAL DE MANTENIMIENTO Y MANUFACTURA</v>
          </cell>
          <cell r="E30">
            <v>512732731</v>
          </cell>
          <cell r="F30">
            <v>464088016</v>
          </cell>
          <cell r="G30">
            <v>197452602</v>
          </cell>
          <cell r="H30">
            <v>25650000</v>
          </cell>
          <cell r="I30">
            <v>9370000</v>
          </cell>
          <cell r="J30">
            <v>1990000</v>
          </cell>
          <cell r="K30">
            <v>10000000</v>
          </cell>
          <cell r="L30">
            <v>11990000</v>
          </cell>
          <cell r="M30">
            <v>45174072</v>
          </cell>
          <cell r="N30">
            <v>583336546</v>
          </cell>
          <cell r="O30">
            <v>381273944</v>
          </cell>
          <cell r="P30">
            <v>48</v>
          </cell>
        </row>
        <row r="31">
          <cell r="C31">
            <v>9219</v>
          </cell>
          <cell r="D31" t="str">
            <v>CENTRO DE AUTOMATIZACIÓN INDUSTRIAL</v>
          </cell>
          <cell r="E31">
            <v>171445968</v>
          </cell>
          <cell r="F31">
            <v>140445968</v>
          </cell>
          <cell r="G31">
            <v>61222760</v>
          </cell>
          <cell r="H31">
            <v>4788000</v>
          </cell>
          <cell r="I31">
            <v>580000</v>
          </cell>
          <cell r="J31">
            <v>320000</v>
          </cell>
          <cell r="L31">
            <v>320000</v>
          </cell>
          <cell r="M31">
            <v>9774000</v>
          </cell>
          <cell r="N31">
            <v>186846728</v>
          </cell>
          <cell r="O31">
            <v>125563968</v>
          </cell>
          <cell r="P31">
            <v>15</v>
          </cell>
        </row>
        <row r="32">
          <cell r="C32">
            <v>9306</v>
          </cell>
          <cell r="D32" t="str">
            <v>CENTRO DE COMERCIO Y SERVICIOS</v>
          </cell>
          <cell r="E32">
            <v>280107951</v>
          </cell>
          <cell r="F32">
            <v>273695616</v>
          </cell>
          <cell r="G32">
            <v>124856360</v>
          </cell>
          <cell r="H32">
            <v>4788000</v>
          </cell>
          <cell r="I32">
            <v>2320000</v>
          </cell>
          <cell r="J32">
            <v>1360000</v>
          </cell>
          <cell r="K32">
            <v>11000000</v>
          </cell>
          <cell r="L32">
            <v>12360000</v>
          </cell>
          <cell r="M32">
            <v>16727758</v>
          </cell>
          <cell r="N32">
            <v>376076218</v>
          </cell>
          <cell r="O32">
            <v>239819858</v>
          </cell>
          <cell r="P32">
            <v>61</v>
          </cell>
        </row>
        <row r="33">
          <cell r="C33">
            <v>9220</v>
          </cell>
          <cell r="D33" t="str">
            <v>CENTRO DE PROCESOS INDUSTRIALES</v>
          </cell>
          <cell r="E33">
            <v>222760852</v>
          </cell>
          <cell r="F33">
            <v>166316416</v>
          </cell>
          <cell r="G33">
            <v>68105760</v>
          </cell>
          <cell r="H33">
            <v>10260000</v>
          </cell>
          <cell r="I33">
            <v>580000</v>
          </cell>
          <cell r="J33">
            <v>820000</v>
          </cell>
          <cell r="L33">
            <v>820000</v>
          </cell>
          <cell r="M33">
            <v>9774000</v>
          </cell>
          <cell r="N33">
            <v>214628176</v>
          </cell>
          <cell r="O33">
            <v>145462416</v>
          </cell>
          <cell r="P33">
            <v>6</v>
          </cell>
        </row>
        <row r="34">
          <cell r="C34">
            <v>9112</v>
          </cell>
          <cell r="D34" t="str">
            <v>CENTRO PARA LA FORMACIÓN CAFETERA</v>
          </cell>
          <cell r="E34">
            <v>248895911</v>
          </cell>
          <cell r="F34">
            <v>229991620</v>
          </cell>
          <cell r="G34">
            <v>111260810</v>
          </cell>
          <cell r="H34">
            <v>5700000</v>
          </cell>
          <cell r="I34">
            <v>1160000</v>
          </cell>
          <cell r="J34">
            <v>1430000</v>
          </cell>
          <cell r="L34">
            <v>1430000</v>
          </cell>
          <cell r="M34">
            <v>9774000</v>
          </cell>
          <cell r="N34">
            <v>326048430</v>
          </cell>
          <cell r="O34">
            <v>213087620</v>
          </cell>
          <cell r="P34">
            <v>150</v>
          </cell>
        </row>
        <row r="35">
          <cell r="C35">
            <v>9515</v>
          </cell>
          <cell r="D35" t="str">
            <v>CENTRO PECUARIO Y AGROEMPRESARIAL</v>
          </cell>
          <cell r="E35">
            <v>301621554</v>
          </cell>
          <cell r="F35">
            <v>246065102</v>
          </cell>
          <cell r="G35">
            <v>102431751</v>
          </cell>
          <cell r="H35">
            <v>26790000</v>
          </cell>
          <cell r="I35">
            <v>4060000</v>
          </cell>
          <cell r="J35">
            <v>0</v>
          </cell>
          <cell r="L35">
            <v>0</v>
          </cell>
          <cell r="M35">
            <v>12668758</v>
          </cell>
          <cell r="N35">
            <v>304978095</v>
          </cell>
          <cell r="O35">
            <v>206606344</v>
          </cell>
          <cell r="P35">
            <v>30</v>
          </cell>
        </row>
        <row r="36">
          <cell r="C36">
            <v>9516</v>
          </cell>
          <cell r="D36" t="str">
            <v>CENTRO TECNOLÓGICO DE LA AMAZONIA</v>
          </cell>
          <cell r="E36">
            <v>222944735</v>
          </cell>
          <cell r="F36">
            <v>187082256</v>
          </cell>
          <cell r="G36">
            <v>80410328</v>
          </cell>
          <cell r="H36">
            <v>3420000</v>
          </cell>
          <cell r="I36">
            <v>9980000</v>
          </cell>
          <cell r="J36">
            <v>760000</v>
          </cell>
          <cell r="L36">
            <v>760000</v>
          </cell>
          <cell r="M36">
            <v>16273758</v>
          </cell>
          <cell r="N36">
            <v>238578826</v>
          </cell>
          <cell r="O36">
            <v>166628498</v>
          </cell>
          <cell r="P36">
            <v>33</v>
          </cell>
        </row>
        <row r="37">
          <cell r="C37">
            <v>9519</v>
          </cell>
          <cell r="D37" t="str">
            <v>CENTRO AGROINDUSTRIAL Y FORTALECIMIENTO EMPRESARIAL DE CASANARE</v>
          </cell>
          <cell r="E37">
            <v>358597981</v>
          </cell>
          <cell r="F37">
            <v>331792436</v>
          </cell>
          <cell r="G37">
            <v>151635418</v>
          </cell>
          <cell r="H37">
            <v>22230000</v>
          </cell>
          <cell r="I37">
            <v>11360000</v>
          </cell>
          <cell r="J37">
            <v>2030000</v>
          </cell>
          <cell r="K37">
            <v>17000000</v>
          </cell>
          <cell r="L37">
            <v>19030000</v>
          </cell>
          <cell r="M37">
            <v>16944000</v>
          </cell>
          <cell r="N37">
            <v>434923854</v>
          </cell>
          <cell r="O37">
            <v>273588436</v>
          </cell>
          <cell r="P37">
            <v>72</v>
          </cell>
        </row>
        <row r="38">
          <cell r="C38">
            <v>9113</v>
          </cell>
          <cell r="D38" t="str">
            <v>CENTRO AGROPECUARIO</v>
          </cell>
          <cell r="E38">
            <v>634134323</v>
          </cell>
          <cell r="F38">
            <v>551668316</v>
          </cell>
          <cell r="G38">
            <v>291616358</v>
          </cell>
          <cell r="H38">
            <v>7524000</v>
          </cell>
          <cell r="I38">
            <v>20830000</v>
          </cell>
          <cell r="J38">
            <v>950000</v>
          </cell>
          <cell r="L38">
            <v>950000</v>
          </cell>
          <cell r="M38">
            <v>55008000</v>
          </cell>
          <cell r="N38">
            <v>760872674</v>
          </cell>
          <cell r="O38">
            <v>488186316</v>
          </cell>
          <cell r="P38">
            <v>31</v>
          </cell>
        </row>
        <row r="39">
          <cell r="C39">
            <v>9307</v>
          </cell>
          <cell r="D39" t="str">
            <v>CENTRO DE COMERCIO Y SERVICIOS</v>
          </cell>
          <cell r="E39">
            <v>285485086</v>
          </cell>
          <cell r="F39">
            <v>286443042</v>
          </cell>
          <cell r="G39">
            <v>132327543</v>
          </cell>
          <cell r="H39">
            <v>0</v>
          </cell>
          <cell r="I39">
            <v>12180000</v>
          </cell>
          <cell r="J39">
            <v>860000</v>
          </cell>
          <cell r="K39">
            <v>8000000</v>
          </cell>
          <cell r="L39">
            <v>8860000</v>
          </cell>
          <cell r="M39">
            <v>8236000</v>
          </cell>
          <cell r="N39">
            <v>399214585</v>
          </cell>
          <cell r="O39">
            <v>269347042</v>
          </cell>
          <cell r="P39">
            <v>61</v>
          </cell>
        </row>
        <row r="40">
          <cell r="C40">
            <v>9221</v>
          </cell>
          <cell r="D40" t="str">
            <v>CENTRO DE TELEINFORMÁTICA Y PRODUCCIÓN INDUSTRIAL</v>
          </cell>
          <cell r="E40">
            <v>483791423</v>
          </cell>
          <cell r="F40">
            <v>434749379</v>
          </cell>
          <cell r="G40">
            <v>183708264</v>
          </cell>
          <cell r="H40">
            <v>30210000</v>
          </cell>
          <cell r="I40">
            <v>18630000</v>
          </cell>
          <cell r="J40">
            <v>2320000</v>
          </cell>
          <cell r="K40">
            <v>16000000</v>
          </cell>
          <cell r="L40">
            <v>18320000</v>
          </cell>
          <cell r="M40">
            <v>9829758</v>
          </cell>
          <cell r="N40">
            <v>562107885</v>
          </cell>
          <cell r="O40">
            <v>376389621</v>
          </cell>
          <cell r="P40">
            <v>44</v>
          </cell>
        </row>
        <row r="41">
          <cell r="C41">
            <v>9520</v>
          </cell>
          <cell r="D41" t="str">
            <v>CENTRO AGROEMPRESARIAL</v>
          </cell>
          <cell r="E41">
            <v>382392853</v>
          </cell>
          <cell r="F41">
            <v>345392853</v>
          </cell>
          <cell r="G41">
            <v>158357293</v>
          </cell>
          <cell r="H41">
            <v>5700000</v>
          </cell>
          <cell r="I41">
            <v>9183333</v>
          </cell>
          <cell r="J41">
            <v>1000000</v>
          </cell>
          <cell r="L41">
            <v>1000000</v>
          </cell>
          <cell r="M41">
            <v>7902758</v>
          </cell>
          <cell r="N41">
            <v>481964055</v>
          </cell>
          <cell r="O41">
            <v>330790095</v>
          </cell>
          <cell r="P41">
            <v>76</v>
          </cell>
        </row>
        <row r="42">
          <cell r="C42">
            <v>9114</v>
          </cell>
          <cell r="D42" t="str">
            <v>CENTRO BIOTECNOLÓGICO DEL CARIBE</v>
          </cell>
          <cell r="E42">
            <v>1377114028</v>
          </cell>
          <cell r="F42">
            <v>1283524588</v>
          </cell>
          <cell r="G42">
            <v>625103161</v>
          </cell>
          <cell r="H42">
            <v>0</v>
          </cell>
          <cell r="I42">
            <v>17273334</v>
          </cell>
          <cell r="J42">
            <v>1040000</v>
          </cell>
          <cell r="K42">
            <v>40000000</v>
          </cell>
          <cell r="L42">
            <v>41040000</v>
          </cell>
          <cell r="M42">
            <v>13474000</v>
          </cell>
          <cell r="N42">
            <v>1878920415</v>
          </cell>
          <cell r="O42">
            <v>1229010588</v>
          </cell>
          <cell r="P42">
            <v>164</v>
          </cell>
        </row>
        <row r="43">
          <cell r="C43">
            <v>9521</v>
          </cell>
          <cell r="D43" t="str">
            <v>CENTRO DE OPERACIÓN Y MANTENIMIENTO MINERO</v>
          </cell>
          <cell r="E43">
            <v>593768107</v>
          </cell>
          <cell r="F43">
            <v>462888799</v>
          </cell>
          <cell r="G43">
            <v>159031466</v>
          </cell>
          <cell r="H43">
            <v>6156000</v>
          </cell>
          <cell r="I43">
            <v>25733333</v>
          </cell>
          <cell r="J43">
            <v>1000000</v>
          </cell>
          <cell r="L43">
            <v>1000000</v>
          </cell>
          <cell r="M43">
            <v>16755758</v>
          </cell>
          <cell r="N43">
            <v>574275174</v>
          </cell>
          <cell r="O43">
            <v>438977041</v>
          </cell>
          <cell r="P43">
            <v>68</v>
          </cell>
        </row>
        <row r="44">
          <cell r="C44">
            <v>9522</v>
          </cell>
          <cell r="D44" t="str">
            <v>CENTRO DE RECURSOS NATURALES, INDUSTRIA Y BIODIVERSIDAD</v>
          </cell>
          <cell r="E44">
            <v>397697321</v>
          </cell>
          <cell r="F44">
            <v>367532744</v>
          </cell>
          <cell r="G44">
            <v>168895572</v>
          </cell>
          <cell r="H44">
            <v>26220000</v>
          </cell>
          <cell r="I44">
            <v>21900000</v>
          </cell>
          <cell r="J44">
            <v>500000</v>
          </cell>
          <cell r="K44">
            <v>6000000</v>
          </cell>
          <cell r="L44">
            <v>6500000</v>
          </cell>
          <cell r="M44">
            <v>24420758</v>
          </cell>
          <cell r="N44">
            <v>464387558</v>
          </cell>
          <cell r="O44">
            <v>310391986</v>
          </cell>
          <cell r="P44">
            <v>145</v>
          </cell>
        </row>
        <row r="45">
          <cell r="C45">
            <v>9115</v>
          </cell>
          <cell r="D45" t="str">
            <v>CENTRO AGROPECUARIO Y DE BIOTECNOLOGÍA EL PORVENIR</v>
          </cell>
          <cell r="E45">
            <v>1885070389</v>
          </cell>
          <cell r="F45">
            <v>1823532994</v>
          </cell>
          <cell r="G45">
            <v>745972497</v>
          </cell>
          <cell r="H45">
            <v>27930000</v>
          </cell>
          <cell r="I45">
            <v>11900000</v>
          </cell>
          <cell r="J45">
            <v>170000</v>
          </cell>
          <cell r="K45">
            <v>194000000</v>
          </cell>
          <cell r="L45">
            <v>194170000</v>
          </cell>
          <cell r="M45">
            <v>139952000</v>
          </cell>
          <cell r="N45">
            <v>2389893491</v>
          </cell>
          <cell r="O45">
            <v>1461480994</v>
          </cell>
          <cell r="P45">
            <v>84</v>
          </cell>
        </row>
        <row r="46">
          <cell r="C46">
            <v>9523</v>
          </cell>
          <cell r="D46" t="str">
            <v>CENTRO DE COMERCIO, INDUSTRIA Y TURISMO DE CÓRDOBA</v>
          </cell>
          <cell r="E46">
            <v>672857730</v>
          </cell>
          <cell r="F46">
            <v>566950440</v>
          </cell>
          <cell r="G46">
            <v>265509218</v>
          </cell>
          <cell r="H46">
            <v>17670000</v>
          </cell>
          <cell r="I46">
            <v>15700000</v>
          </cell>
          <cell r="J46">
            <v>530000</v>
          </cell>
          <cell r="L46">
            <v>530000</v>
          </cell>
          <cell r="M46">
            <v>9881758</v>
          </cell>
          <cell r="N46">
            <v>789737900</v>
          </cell>
          <cell r="O46">
            <v>538868682</v>
          </cell>
          <cell r="P46">
            <v>79</v>
          </cell>
        </row>
        <row r="47">
          <cell r="C47">
            <v>9510</v>
          </cell>
          <cell r="D47" t="str">
            <v>CENTRO AGROECOLÓGICO Y EMPRESARIAL</v>
          </cell>
          <cell r="E47">
            <v>319797937</v>
          </cell>
          <cell r="F47">
            <v>305032721</v>
          </cell>
          <cell r="G47">
            <v>149617661</v>
          </cell>
          <cell r="H47">
            <v>5928000</v>
          </cell>
          <cell r="I47">
            <v>7082800</v>
          </cell>
          <cell r="J47">
            <v>810000</v>
          </cell>
          <cell r="K47">
            <v>5700000</v>
          </cell>
          <cell r="L47">
            <v>6510000</v>
          </cell>
          <cell r="M47">
            <v>0</v>
          </cell>
          <cell r="N47">
            <v>442449582</v>
          </cell>
          <cell r="O47">
            <v>292594721</v>
          </cell>
          <cell r="P47">
            <v>45</v>
          </cell>
        </row>
        <row r="48">
          <cell r="C48">
            <v>9512</v>
          </cell>
          <cell r="D48" t="str">
            <v>CENTRO DE BIOTECNOLOGÍA AGROPECUARIA</v>
          </cell>
          <cell r="E48">
            <v>1135595394</v>
          </cell>
          <cell r="F48">
            <v>1038951389</v>
          </cell>
          <cell r="G48">
            <v>495888061</v>
          </cell>
          <cell r="H48">
            <v>31122000</v>
          </cell>
          <cell r="I48">
            <v>12708333</v>
          </cell>
          <cell r="J48">
            <v>3090000</v>
          </cell>
          <cell r="L48">
            <v>3090000</v>
          </cell>
          <cell r="M48">
            <v>0</v>
          </cell>
          <cell r="N48">
            <v>1494099117</v>
          </cell>
          <cell r="O48">
            <v>1004739389</v>
          </cell>
          <cell r="P48">
            <v>26</v>
          </cell>
        </row>
        <row r="49">
          <cell r="C49">
            <v>9513</v>
          </cell>
          <cell r="D49" t="str">
            <v>CENTRO DE DESARROLLO AGROEMPRESARIAL</v>
          </cell>
          <cell r="E49">
            <v>574127425</v>
          </cell>
          <cell r="F49">
            <v>549483420</v>
          </cell>
          <cell r="G49">
            <v>262315077</v>
          </cell>
          <cell r="H49">
            <v>0</v>
          </cell>
          <cell r="I49">
            <v>6380000</v>
          </cell>
          <cell r="J49">
            <v>1740000</v>
          </cell>
          <cell r="L49">
            <v>1740000</v>
          </cell>
          <cell r="M49">
            <v>6334000</v>
          </cell>
          <cell r="N49">
            <v>800824497</v>
          </cell>
          <cell r="O49">
            <v>541409420</v>
          </cell>
          <cell r="P49">
            <v>36</v>
          </cell>
        </row>
        <row r="50">
          <cell r="C50">
            <v>9509</v>
          </cell>
          <cell r="D50" t="str">
            <v>CENTRO DE DESARROLLO AGROINDUSTRIAL Y EMPRESARIAL</v>
          </cell>
          <cell r="E50">
            <v>823014683</v>
          </cell>
          <cell r="F50">
            <v>712230992</v>
          </cell>
          <cell r="G50">
            <v>341025197</v>
          </cell>
          <cell r="H50">
            <v>12084000</v>
          </cell>
          <cell r="I50">
            <v>6380000</v>
          </cell>
          <cell r="J50">
            <v>1370000</v>
          </cell>
          <cell r="L50">
            <v>1370000</v>
          </cell>
          <cell r="M50">
            <v>24260314</v>
          </cell>
          <cell r="N50">
            <v>1011901875</v>
          </cell>
          <cell r="O50">
            <v>674516678</v>
          </cell>
          <cell r="P50">
            <v>88</v>
          </cell>
        </row>
        <row r="51">
          <cell r="C51">
            <v>9511</v>
          </cell>
          <cell r="D51" t="str">
            <v>CENTRO DE LA TECNOLOGÍA DE DISEÑO Y LA PRODUCTIVIDAD EMPRESARIAL</v>
          </cell>
          <cell r="E51">
            <v>730651057</v>
          </cell>
          <cell r="F51">
            <v>721509013</v>
          </cell>
          <cell r="G51">
            <v>196363570</v>
          </cell>
          <cell r="H51">
            <v>26220000</v>
          </cell>
          <cell r="I51">
            <v>8406667</v>
          </cell>
          <cell r="J51">
            <v>1250000</v>
          </cell>
          <cell r="K51">
            <v>240000000</v>
          </cell>
          <cell r="L51">
            <v>241250000</v>
          </cell>
          <cell r="M51">
            <v>8362314</v>
          </cell>
          <cell r="N51">
            <v>876133602</v>
          </cell>
          <cell r="O51">
            <v>445676699</v>
          </cell>
          <cell r="P51">
            <v>15</v>
          </cell>
        </row>
        <row r="52">
          <cell r="C52">
            <v>9232</v>
          </cell>
          <cell r="D52" t="str">
            <v>CENTRO INDUSTRIAL Y DE DESARROLLO EMPRESARIAL DE SOACHA</v>
          </cell>
          <cell r="E52">
            <v>560570589</v>
          </cell>
          <cell r="F52">
            <v>528281910</v>
          </cell>
          <cell r="G52">
            <v>219744761</v>
          </cell>
          <cell r="H52">
            <v>22800000</v>
          </cell>
          <cell r="I52">
            <v>13782667</v>
          </cell>
          <cell r="J52">
            <v>1760000</v>
          </cell>
          <cell r="K52">
            <v>17810788</v>
          </cell>
          <cell r="L52">
            <v>19570788</v>
          </cell>
          <cell r="M52">
            <v>6364000</v>
          </cell>
          <cell r="N52">
            <v>706840004</v>
          </cell>
          <cell r="O52">
            <v>479547122</v>
          </cell>
          <cell r="P52">
            <v>26</v>
          </cell>
        </row>
        <row r="53">
          <cell r="C53">
            <v>9216</v>
          </cell>
          <cell r="D53" t="str">
            <v>CENTRO DE DISEÑO Y METROLOGÍA</v>
          </cell>
          <cell r="E53">
            <v>89479988</v>
          </cell>
          <cell r="F53">
            <v>89479988</v>
          </cell>
          <cell r="G53">
            <v>36304994</v>
          </cell>
          <cell r="H53">
            <v>18240000</v>
          </cell>
          <cell r="I53">
            <v>0</v>
          </cell>
          <cell r="J53">
            <v>5490000</v>
          </cell>
          <cell r="L53">
            <v>5490000</v>
          </cell>
          <cell r="M53">
            <v>4364000</v>
          </cell>
          <cell r="N53">
            <v>108670982</v>
          </cell>
          <cell r="O53">
            <v>61385988</v>
          </cell>
          <cell r="P53">
            <v>6</v>
          </cell>
        </row>
        <row r="54">
          <cell r="C54">
            <v>9210</v>
          </cell>
          <cell r="D54" t="str">
            <v>CENTRO DE ELECTRICIDAD, ELECTRÓNICA Y TELECOMUNICACIONES</v>
          </cell>
          <cell r="E54">
            <v>336060036</v>
          </cell>
          <cell r="F54">
            <v>336060036</v>
          </cell>
          <cell r="G54">
            <v>69360831</v>
          </cell>
          <cell r="H54">
            <v>62130000</v>
          </cell>
          <cell r="I54">
            <v>0</v>
          </cell>
          <cell r="J54">
            <v>5780000</v>
          </cell>
          <cell r="L54">
            <v>5780000</v>
          </cell>
          <cell r="M54">
            <v>4264000</v>
          </cell>
          <cell r="N54">
            <v>344806867</v>
          </cell>
          <cell r="O54">
            <v>263886036</v>
          </cell>
          <cell r="P54">
            <v>13</v>
          </cell>
        </row>
        <row r="55">
          <cell r="C55">
            <v>9403</v>
          </cell>
          <cell r="D55" t="str">
            <v>CENTRO DE FORMACIÓN DE TALENTO HUMANO EN SALUD</v>
          </cell>
          <cell r="E55">
            <v>516620953</v>
          </cell>
          <cell r="F55">
            <v>483561672</v>
          </cell>
          <cell r="G55">
            <v>236191748</v>
          </cell>
          <cell r="H55">
            <v>23370000</v>
          </cell>
          <cell r="I55">
            <v>0</v>
          </cell>
          <cell r="J55">
            <v>1690000</v>
          </cell>
          <cell r="L55">
            <v>1690000</v>
          </cell>
          <cell r="M55">
            <v>4364000</v>
          </cell>
          <cell r="N55">
            <v>693709420</v>
          </cell>
          <cell r="O55">
            <v>454137672</v>
          </cell>
          <cell r="P55">
            <v>9</v>
          </cell>
        </row>
        <row r="56">
          <cell r="C56">
            <v>9404</v>
          </cell>
          <cell r="D56" t="str">
            <v>CENTRO DE GESTIÓN ADMINISTRATIVA</v>
          </cell>
          <cell r="E56">
            <v>572449149</v>
          </cell>
          <cell r="F56">
            <v>573449149</v>
          </cell>
          <cell r="G56">
            <v>249207932</v>
          </cell>
          <cell r="H56">
            <v>88350000</v>
          </cell>
          <cell r="I56">
            <v>0</v>
          </cell>
          <cell r="J56">
            <v>4350000</v>
          </cell>
          <cell r="L56">
            <v>4350000</v>
          </cell>
          <cell r="M56">
            <v>4364000</v>
          </cell>
          <cell r="N56">
            <v>734293081</v>
          </cell>
          <cell r="O56">
            <v>476385149</v>
          </cell>
          <cell r="P56">
            <v>8</v>
          </cell>
        </row>
        <row r="57">
          <cell r="C57">
            <v>9303</v>
          </cell>
          <cell r="D57" t="str">
            <v>CENTRO DE GESTIÓN DE MERCADOS, LOGÍSTICA Y TECNOLOGÍAS DE LA INFORMACIÓN</v>
          </cell>
          <cell r="E57">
            <v>753448433</v>
          </cell>
          <cell r="F57">
            <v>694300906</v>
          </cell>
          <cell r="G57">
            <v>277904653</v>
          </cell>
          <cell r="H57">
            <v>31920000</v>
          </cell>
          <cell r="I57">
            <v>0</v>
          </cell>
          <cell r="J57">
            <v>9280000</v>
          </cell>
          <cell r="K57">
            <v>58000000</v>
          </cell>
          <cell r="L57">
            <v>67280000</v>
          </cell>
          <cell r="M57">
            <v>32226000</v>
          </cell>
          <cell r="N57">
            <v>917339559</v>
          </cell>
          <cell r="O57">
            <v>562874906</v>
          </cell>
          <cell r="P57">
            <v>13</v>
          </cell>
        </row>
        <row r="58">
          <cell r="C58">
            <v>9211</v>
          </cell>
          <cell r="D58" t="str">
            <v>CENTRO DE GESTIÓN INDUSTRIAL</v>
          </cell>
          <cell r="E58">
            <v>267211892</v>
          </cell>
          <cell r="F58">
            <v>267211892</v>
          </cell>
          <cell r="G58">
            <v>97475946</v>
          </cell>
          <cell r="H58">
            <v>36480000</v>
          </cell>
          <cell r="I58">
            <v>0</v>
          </cell>
          <cell r="J58">
            <v>4850000</v>
          </cell>
          <cell r="L58">
            <v>4850000</v>
          </cell>
          <cell r="M58">
            <v>4364000</v>
          </cell>
          <cell r="N58">
            <v>328693838</v>
          </cell>
          <cell r="O58">
            <v>221517892</v>
          </cell>
          <cell r="P58" t="e">
            <v>#N/A</v>
          </cell>
        </row>
        <row r="59">
          <cell r="C59">
            <v>9508</v>
          </cell>
          <cell r="D59" t="str">
            <v>CENTRO DE GESTIÓN Y FORTALECIMIENTO SOCIO-EMPRESARIAL</v>
          </cell>
          <cell r="E59">
            <v>259590888</v>
          </cell>
          <cell r="F59">
            <v>259590888</v>
          </cell>
          <cell r="G59">
            <v>108349644</v>
          </cell>
          <cell r="H59">
            <v>26220000</v>
          </cell>
          <cell r="I59">
            <v>0</v>
          </cell>
          <cell r="J59">
            <v>1210000</v>
          </cell>
          <cell r="L59">
            <v>1210000</v>
          </cell>
          <cell r="M59">
            <v>4364000</v>
          </cell>
          <cell r="N59">
            <v>338566532</v>
          </cell>
          <cell r="O59">
            <v>227796888</v>
          </cell>
          <cell r="P59">
            <v>27</v>
          </cell>
        </row>
        <row r="60">
          <cell r="C60">
            <v>9212</v>
          </cell>
          <cell r="D60" t="str">
            <v>CENTRO DE MANUFACTURA EN TEXTIL Y CUERO</v>
          </cell>
          <cell r="E60">
            <v>119538355</v>
          </cell>
          <cell r="F60">
            <v>119538355</v>
          </cell>
          <cell r="G60">
            <v>67311271</v>
          </cell>
          <cell r="H60">
            <v>21090000</v>
          </cell>
          <cell r="I60">
            <v>49194187</v>
          </cell>
          <cell r="J60">
            <v>9340000</v>
          </cell>
          <cell r="L60">
            <v>9340000</v>
          </cell>
          <cell r="M60">
            <v>4364000</v>
          </cell>
          <cell r="N60">
            <v>121541439</v>
          </cell>
          <cell r="O60">
            <v>84744355</v>
          </cell>
          <cell r="P60">
            <v>9</v>
          </cell>
        </row>
        <row r="61">
          <cell r="C61">
            <v>9215</v>
          </cell>
          <cell r="D61" t="str">
            <v>CENTRO DE MATERIALES Y ENSAYOS</v>
          </cell>
          <cell r="E61">
            <v>91681102</v>
          </cell>
          <cell r="F61">
            <v>91681102</v>
          </cell>
          <cell r="G61">
            <v>52536551</v>
          </cell>
          <cell r="H61">
            <v>6498000</v>
          </cell>
          <cell r="I61">
            <v>20000000</v>
          </cell>
          <cell r="J61">
            <v>110000</v>
          </cell>
          <cell r="L61">
            <v>110000</v>
          </cell>
          <cell r="M61">
            <v>4364000</v>
          </cell>
          <cell r="N61">
            <v>113465653</v>
          </cell>
          <cell r="O61">
            <v>80709102</v>
          </cell>
          <cell r="P61">
            <v>9</v>
          </cell>
        </row>
        <row r="62">
          <cell r="C62">
            <v>9405</v>
          </cell>
          <cell r="D62" t="str">
            <v>CENTRO DE SERVICIOS FINANCIEROS</v>
          </cell>
          <cell r="E62">
            <v>686865822</v>
          </cell>
          <cell r="F62">
            <v>686865822</v>
          </cell>
          <cell r="G62">
            <v>288382111</v>
          </cell>
          <cell r="H62">
            <v>78660000</v>
          </cell>
          <cell r="I62">
            <v>0</v>
          </cell>
          <cell r="J62">
            <v>15980000</v>
          </cell>
          <cell r="L62">
            <v>15980000</v>
          </cell>
          <cell r="M62">
            <v>4364000</v>
          </cell>
          <cell r="N62">
            <v>908203933</v>
          </cell>
          <cell r="O62">
            <v>587861822</v>
          </cell>
          <cell r="P62">
            <v>8</v>
          </cell>
        </row>
        <row r="63">
          <cell r="C63">
            <v>9213</v>
          </cell>
          <cell r="D63" t="str">
            <v>CENTRO DE TECNOLOGÍAS DEL TRANSPORTE</v>
          </cell>
          <cell r="E63">
            <v>262605376</v>
          </cell>
          <cell r="F63">
            <v>217605376</v>
          </cell>
          <cell r="G63">
            <v>98587688</v>
          </cell>
          <cell r="H63">
            <v>17670000</v>
          </cell>
          <cell r="I63">
            <v>0</v>
          </cell>
          <cell r="J63">
            <v>920000</v>
          </cell>
          <cell r="L63">
            <v>920000</v>
          </cell>
          <cell r="M63">
            <v>4364000</v>
          </cell>
          <cell r="N63">
            <v>295079064</v>
          </cell>
          <cell r="O63">
            <v>194651376</v>
          </cell>
          <cell r="P63">
            <v>8</v>
          </cell>
        </row>
        <row r="64">
          <cell r="C64">
            <v>9209</v>
          </cell>
          <cell r="D64" t="str">
            <v>CENTRO DE TECNOLOGÍAS PARA LA CONSTRUCCIÓN Y LA MADERA</v>
          </cell>
          <cell r="E64">
            <v>882867940</v>
          </cell>
          <cell r="F64">
            <v>571867940</v>
          </cell>
          <cell r="G64">
            <v>281363970</v>
          </cell>
          <cell r="H64">
            <v>0</v>
          </cell>
          <cell r="I64">
            <v>0</v>
          </cell>
          <cell r="J64">
            <v>3620000</v>
          </cell>
          <cell r="L64">
            <v>3620000</v>
          </cell>
          <cell r="M64">
            <v>4264000</v>
          </cell>
          <cell r="N64">
            <v>852587910</v>
          </cell>
          <cell r="O64">
            <v>563983940</v>
          </cell>
          <cell r="P64">
            <v>9</v>
          </cell>
        </row>
        <row r="65">
          <cell r="C65">
            <v>9214</v>
          </cell>
          <cell r="D65" t="str">
            <v>CENTRO METALMECÁNICO</v>
          </cell>
          <cell r="E65">
            <v>412171581</v>
          </cell>
          <cell r="F65">
            <v>348371581</v>
          </cell>
          <cell r="G65">
            <v>102357884</v>
          </cell>
          <cell r="H65">
            <v>34200000</v>
          </cell>
          <cell r="I65">
            <v>71794187</v>
          </cell>
          <cell r="J65">
            <v>4350000</v>
          </cell>
          <cell r="K65">
            <v>88000000</v>
          </cell>
          <cell r="L65">
            <v>92350000</v>
          </cell>
          <cell r="M65">
            <v>4364000</v>
          </cell>
          <cell r="N65">
            <v>344721278</v>
          </cell>
          <cell r="O65">
            <v>217457581</v>
          </cell>
          <cell r="P65">
            <v>1</v>
          </cell>
        </row>
        <row r="66">
          <cell r="C66">
            <v>9406</v>
          </cell>
          <cell r="D66" t="str">
            <v>CENTRO NACIONAL DE HOTELERIA, TURISMO Y ALIMENTOS</v>
          </cell>
          <cell r="E66">
            <v>293305762</v>
          </cell>
          <cell r="F66">
            <v>293305762</v>
          </cell>
          <cell r="G66">
            <v>115022881</v>
          </cell>
          <cell r="H66">
            <v>48450000</v>
          </cell>
          <cell r="I66">
            <v>0</v>
          </cell>
          <cell r="J66">
            <v>4130000</v>
          </cell>
          <cell r="K66">
            <v>7000000</v>
          </cell>
          <cell r="L66">
            <v>11130000</v>
          </cell>
          <cell r="M66">
            <v>5364000</v>
          </cell>
          <cell r="N66">
            <v>358644643</v>
          </cell>
          <cell r="O66">
            <v>228361762</v>
          </cell>
          <cell r="P66">
            <v>10</v>
          </cell>
        </row>
        <row r="67">
          <cell r="C67">
            <v>9217</v>
          </cell>
          <cell r="D67" t="str">
            <v>CENTRO PARA LA INDUSTRIA DE LA COMUNICACIÓN GRAFICA</v>
          </cell>
          <cell r="E67">
            <v>147890144</v>
          </cell>
          <cell r="F67">
            <v>147890144</v>
          </cell>
          <cell r="G67">
            <v>67995072</v>
          </cell>
          <cell r="H67">
            <v>16530000</v>
          </cell>
          <cell r="I67">
            <v>0</v>
          </cell>
          <cell r="J67">
            <v>870000</v>
          </cell>
          <cell r="L67">
            <v>870000</v>
          </cell>
          <cell r="M67">
            <v>4364000</v>
          </cell>
          <cell r="N67">
            <v>195861216</v>
          </cell>
          <cell r="O67">
            <v>126126144</v>
          </cell>
          <cell r="P67">
            <v>10</v>
          </cell>
        </row>
        <row r="68">
          <cell r="C68">
            <v>9547</v>
          </cell>
          <cell r="D68" t="str">
            <v>CENTRO AMBIENTAL Y ECOTURISTICO DEL NORORIENTE AMAZÓNICO</v>
          </cell>
          <cell r="E68">
            <v>289418118</v>
          </cell>
          <cell r="F68">
            <v>282418118</v>
          </cell>
          <cell r="G68">
            <v>114271759</v>
          </cell>
          <cell r="H68">
            <v>6270000</v>
          </cell>
          <cell r="I68">
            <v>5920000</v>
          </cell>
          <cell r="J68">
            <v>0</v>
          </cell>
          <cell r="K68">
            <v>7000000</v>
          </cell>
          <cell r="L68">
            <v>7000000</v>
          </cell>
          <cell r="M68">
            <v>28242758</v>
          </cell>
          <cell r="N68">
            <v>356257119</v>
          </cell>
          <cell r="O68">
            <v>240905360</v>
          </cell>
          <cell r="P68">
            <v>20</v>
          </cell>
        </row>
        <row r="69">
          <cell r="C69">
            <v>9524</v>
          </cell>
          <cell r="D69" t="str">
            <v>CENTRO AGROEMPRESARIAL Y ACUÍCOLA</v>
          </cell>
          <cell r="E69">
            <v>443765234</v>
          </cell>
          <cell r="F69">
            <v>409104772</v>
          </cell>
          <cell r="G69">
            <v>187376586</v>
          </cell>
          <cell r="H69">
            <v>19380000</v>
          </cell>
          <cell r="I69">
            <v>20500000</v>
          </cell>
          <cell r="J69">
            <v>210000</v>
          </cell>
          <cell r="L69">
            <v>210000</v>
          </cell>
          <cell r="M69">
            <v>13105758</v>
          </cell>
          <cell r="N69">
            <v>543705600</v>
          </cell>
          <cell r="O69">
            <v>376409014</v>
          </cell>
          <cell r="P69">
            <v>65</v>
          </cell>
        </row>
        <row r="70">
          <cell r="C70">
            <v>9222</v>
          </cell>
          <cell r="D70" t="str">
            <v>CENTRO INDUSTRIAL Y DE ENERGÍAS ALTERNATIVAS</v>
          </cell>
          <cell r="E70">
            <v>647403271</v>
          </cell>
          <cell r="F70">
            <v>570101322</v>
          </cell>
          <cell r="G70">
            <v>242654061</v>
          </cell>
          <cell r="H70">
            <v>15960000</v>
          </cell>
          <cell r="I70">
            <v>0</v>
          </cell>
          <cell r="J70">
            <v>1080000</v>
          </cell>
          <cell r="K70">
            <v>17000000</v>
          </cell>
          <cell r="L70">
            <v>18080000</v>
          </cell>
          <cell r="M70">
            <v>21421758</v>
          </cell>
          <cell r="N70">
            <v>776453625</v>
          </cell>
          <cell r="O70">
            <v>514639564</v>
          </cell>
          <cell r="P70">
            <v>52</v>
          </cell>
        </row>
        <row r="71">
          <cell r="C71">
            <v>9533</v>
          </cell>
          <cell r="D71" t="str">
            <v>CENTRO DE DESARROLLO AGROINDUSTRIAL , TURÍSTICO Y TECNOLÓGICO DEL GUAVIARE</v>
          </cell>
          <cell r="E71">
            <v>451852982</v>
          </cell>
          <cell r="F71">
            <v>423278922</v>
          </cell>
          <cell r="G71">
            <v>135412861</v>
          </cell>
          <cell r="H71">
            <v>5700000</v>
          </cell>
          <cell r="I71">
            <v>2900000</v>
          </cell>
          <cell r="J71">
            <v>1500000</v>
          </cell>
          <cell r="K71">
            <v>62000000</v>
          </cell>
          <cell r="L71">
            <v>63500000</v>
          </cell>
          <cell r="M71">
            <v>17196000</v>
          </cell>
          <cell r="N71">
            <v>534395783</v>
          </cell>
          <cell r="O71">
            <v>336882922</v>
          </cell>
          <cell r="P71">
            <v>66</v>
          </cell>
        </row>
        <row r="72">
          <cell r="C72">
            <v>9525</v>
          </cell>
          <cell r="D72" t="str">
            <v>CENTRO AGROEMPRESARIAL Y DESARROLLO PECUARIO DEL HUILA</v>
          </cell>
          <cell r="E72">
            <v>221099559</v>
          </cell>
          <cell r="F72">
            <v>163488470</v>
          </cell>
          <cell r="G72">
            <v>75079235</v>
          </cell>
          <cell r="H72">
            <v>14250000</v>
          </cell>
          <cell r="I72">
            <v>700000</v>
          </cell>
          <cell r="J72">
            <v>520000</v>
          </cell>
          <cell r="L72">
            <v>520000</v>
          </cell>
          <cell r="M72">
            <v>11833758</v>
          </cell>
          <cell r="N72">
            <v>212303947</v>
          </cell>
          <cell r="O72">
            <v>136884712</v>
          </cell>
          <cell r="P72">
            <v>60</v>
          </cell>
        </row>
        <row r="73">
          <cell r="C73">
            <v>9526</v>
          </cell>
          <cell r="D73" t="str">
            <v>CENTRO DE DESARROLLO AGROEMPRESARIAL Y TURÍSTICO DEL HUILA</v>
          </cell>
          <cell r="E73">
            <v>223269893</v>
          </cell>
          <cell r="F73">
            <v>214204062</v>
          </cell>
          <cell r="G73">
            <v>93796231</v>
          </cell>
          <cell r="H73">
            <v>9120000</v>
          </cell>
          <cell r="I73">
            <v>0</v>
          </cell>
          <cell r="J73">
            <v>1270000</v>
          </cell>
          <cell r="L73">
            <v>1270000</v>
          </cell>
          <cell r="M73">
            <v>9914000</v>
          </cell>
          <cell r="N73">
            <v>290236293</v>
          </cell>
          <cell r="O73">
            <v>193900062</v>
          </cell>
          <cell r="P73">
            <v>36</v>
          </cell>
        </row>
        <row r="74">
          <cell r="C74">
            <v>9116</v>
          </cell>
          <cell r="D74" t="str">
            <v>CENTRO DE FORMACIÓN AGROINDUSTRIAL</v>
          </cell>
          <cell r="E74">
            <v>641174438</v>
          </cell>
          <cell r="F74">
            <v>631084050</v>
          </cell>
          <cell r="G74">
            <v>200981225</v>
          </cell>
          <cell r="H74">
            <v>0</v>
          </cell>
          <cell r="I74">
            <v>0</v>
          </cell>
          <cell r="J74">
            <v>860000</v>
          </cell>
          <cell r="L74">
            <v>860000</v>
          </cell>
          <cell r="M74">
            <v>10822314</v>
          </cell>
          <cell r="N74">
            <v>822102961</v>
          </cell>
          <cell r="O74">
            <v>619401736</v>
          </cell>
          <cell r="P74">
            <v>37</v>
          </cell>
        </row>
        <row r="75">
          <cell r="C75">
            <v>9528</v>
          </cell>
          <cell r="D75" t="str">
            <v>CENTRO DE GESTIÓN Y DESARROLLO SOSTENIBLE SURCOLOMBIANO</v>
          </cell>
          <cell r="E75">
            <v>373369836</v>
          </cell>
          <cell r="F75">
            <v>297209568</v>
          </cell>
          <cell r="G75">
            <v>116765006</v>
          </cell>
          <cell r="H75">
            <v>17100000</v>
          </cell>
          <cell r="I75">
            <v>0</v>
          </cell>
          <cell r="J75">
            <v>1510000</v>
          </cell>
          <cell r="L75">
            <v>1510000</v>
          </cell>
          <cell r="M75">
            <v>11962758</v>
          </cell>
          <cell r="N75">
            <v>386421816</v>
          </cell>
          <cell r="O75">
            <v>266636810</v>
          </cell>
          <cell r="P75">
            <v>46</v>
          </cell>
        </row>
        <row r="76">
          <cell r="C76">
            <v>9527</v>
          </cell>
          <cell r="D76" t="str">
            <v>CENTRO DE LA INDUSTRIA, LA EMPRESA Y LOS SERVICIOS</v>
          </cell>
          <cell r="E76">
            <v>510834383</v>
          </cell>
          <cell r="F76">
            <v>445649626</v>
          </cell>
          <cell r="G76">
            <v>203452789</v>
          </cell>
          <cell r="H76">
            <v>15390000</v>
          </cell>
          <cell r="I76">
            <v>0</v>
          </cell>
          <cell r="J76">
            <v>3420000</v>
          </cell>
          <cell r="L76">
            <v>3420000</v>
          </cell>
          <cell r="M76">
            <v>72954314</v>
          </cell>
          <cell r="N76">
            <v>564178101</v>
          </cell>
          <cell r="O76">
            <v>353885312</v>
          </cell>
          <cell r="P76">
            <v>50</v>
          </cell>
        </row>
        <row r="77">
          <cell r="C77">
            <v>9118</v>
          </cell>
          <cell r="D77" t="str">
            <v>CENTRO ACUÍCOLA Y AGROINDUSTRIAL DE GAIRA</v>
          </cell>
          <cell r="E77">
            <v>1718210908</v>
          </cell>
          <cell r="F77">
            <v>1639046974</v>
          </cell>
          <cell r="G77">
            <v>736097687</v>
          </cell>
          <cell r="H77">
            <v>26790000</v>
          </cell>
          <cell r="I77">
            <v>10450000</v>
          </cell>
          <cell r="J77">
            <v>2780000</v>
          </cell>
          <cell r="K77">
            <v>50000000</v>
          </cell>
          <cell r="L77">
            <v>52780000</v>
          </cell>
          <cell r="M77">
            <v>36244468</v>
          </cell>
          <cell r="N77">
            <v>2304440193</v>
          </cell>
          <cell r="O77">
            <v>1523232506</v>
          </cell>
          <cell r="P77">
            <v>51</v>
          </cell>
        </row>
        <row r="78">
          <cell r="C78">
            <v>9529</v>
          </cell>
          <cell r="D78" t="str">
            <v>CENTRO DE LOGÍSTICA Y PROMOCIÓN ECOTURISTICA DEL MAGDALENA</v>
          </cell>
          <cell r="E78">
            <v>388269241</v>
          </cell>
          <cell r="F78">
            <v>366226788</v>
          </cell>
          <cell r="G78">
            <v>164222594</v>
          </cell>
          <cell r="H78">
            <v>17670000</v>
          </cell>
          <cell r="I78">
            <v>20160000</v>
          </cell>
          <cell r="J78">
            <v>2870000</v>
          </cell>
          <cell r="L78">
            <v>2870000</v>
          </cell>
          <cell r="M78">
            <v>35344468</v>
          </cell>
          <cell r="N78">
            <v>460144914</v>
          </cell>
          <cell r="O78">
            <v>310342320</v>
          </cell>
          <cell r="P78">
            <v>42</v>
          </cell>
        </row>
        <row r="79">
          <cell r="C79">
            <v>9117</v>
          </cell>
          <cell r="D79" t="str">
            <v>CENTRO AGROINDUSTRIAL DEL META</v>
          </cell>
          <cell r="E79">
            <v>1627945212</v>
          </cell>
          <cell r="F79">
            <v>1597945212</v>
          </cell>
          <cell r="G79">
            <v>472796806</v>
          </cell>
          <cell r="H79">
            <v>22800000</v>
          </cell>
          <cell r="I79">
            <v>5220000</v>
          </cell>
          <cell r="J79">
            <v>2040000</v>
          </cell>
          <cell r="L79">
            <v>2040000</v>
          </cell>
          <cell r="M79">
            <v>11947758</v>
          </cell>
          <cell r="N79">
            <v>2032814260</v>
          </cell>
          <cell r="O79">
            <v>1561157454</v>
          </cell>
          <cell r="P79">
            <v>51</v>
          </cell>
        </row>
        <row r="80">
          <cell r="C80">
            <v>9532</v>
          </cell>
          <cell r="D80" t="str">
            <v>CENTRO DE INDUSTRIA Y SERVICIOS DEL META</v>
          </cell>
          <cell r="E80">
            <v>522626038</v>
          </cell>
          <cell r="F80">
            <v>488483994</v>
          </cell>
          <cell r="G80">
            <v>181440995</v>
          </cell>
          <cell r="H80">
            <v>17100000</v>
          </cell>
          <cell r="I80">
            <v>277060000</v>
          </cell>
          <cell r="J80">
            <v>2150000</v>
          </cell>
          <cell r="K80">
            <v>280000000</v>
          </cell>
          <cell r="L80">
            <v>282150000</v>
          </cell>
          <cell r="M80">
            <v>7369758</v>
          </cell>
          <cell r="N80">
            <v>370545231</v>
          </cell>
          <cell r="O80">
            <v>181864236</v>
          </cell>
          <cell r="P80">
            <v>46</v>
          </cell>
        </row>
        <row r="81">
          <cell r="C81">
            <v>9535</v>
          </cell>
          <cell r="D81" t="str">
            <v>CENTRO AGROINDUSTRIAL Y PESQUERO DE LA COSTA PACIFICA</v>
          </cell>
          <cell r="E81">
            <v>331169724</v>
          </cell>
          <cell r="F81">
            <v>302054520</v>
          </cell>
          <cell r="G81">
            <v>135650260</v>
          </cell>
          <cell r="H81">
            <v>6384000</v>
          </cell>
          <cell r="I81">
            <v>11030000</v>
          </cell>
          <cell r="J81">
            <v>920000</v>
          </cell>
          <cell r="K81">
            <v>11000000</v>
          </cell>
          <cell r="L81">
            <v>11920000</v>
          </cell>
          <cell r="M81">
            <v>15060000</v>
          </cell>
          <cell r="N81">
            <v>406150780</v>
          </cell>
          <cell r="O81">
            <v>268690520</v>
          </cell>
          <cell r="P81">
            <v>71</v>
          </cell>
        </row>
        <row r="82">
          <cell r="C82">
            <v>9536</v>
          </cell>
          <cell r="D82" t="str">
            <v>CENTRO INTERNACIONAL DE PRODUCCIÓN LIMPIA - LOPE</v>
          </cell>
          <cell r="E82">
            <v>642282486</v>
          </cell>
          <cell r="F82">
            <v>582043850</v>
          </cell>
          <cell r="G82">
            <v>263079901</v>
          </cell>
          <cell r="H82">
            <v>0</v>
          </cell>
          <cell r="I82">
            <v>71398636</v>
          </cell>
          <cell r="J82">
            <v>2660000</v>
          </cell>
          <cell r="K82">
            <v>6000000</v>
          </cell>
          <cell r="L82">
            <v>8660000</v>
          </cell>
          <cell r="M82">
            <v>16327758</v>
          </cell>
          <cell r="N82">
            <v>760057357</v>
          </cell>
          <cell r="O82">
            <v>557056092</v>
          </cell>
          <cell r="P82">
            <v>121</v>
          </cell>
        </row>
        <row r="83">
          <cell r="C83">
            <v>9534</v>
          </cell>
          <cell r="D83" t="str">
            <v>CENTRO SUR COLOMBIANO DE LOGÍSTICA INTERNACIONAL</v>
          </cell>
          <cell r="E83">
            <v>327741522</v>
          </cell>
          <cell r="F83">
            <v>272234962</v>
          </cell>
          <cell r="G83">
            <v>109102481</v>
          </cell>
          <cell r="H83">
            <v>23940000</v>
          </cell>
          <cell r="I83">
            <v>0</v>
          </cell>
          <cell r="J83">
            <v>1560000</v>
          </cell>
          <cell r="K83">
            <v>10000000</v>
          </cell>
          <cell r="L83">
            <v>11560000</v>
          </cell>
          <cell r="M83">
            <v>14440000</v>
          </cell>
          <cell r="N83">
            <v>344517443</v>
          </cell>
          <cell r="O83">
            <v>222294962</v>
          </cell>
          <cell r="P83">
            <v>90</v>
          </cell>
        </row>
        <row r="84">
          <cell r="C84">
            <v>9119</v>
          </cell>
          <cell r="D84" t="str">
            <v>CENTRO ATENCIÓN SECTOR AGROPECUARIO</v>
          </cell>
          <cell r="E84">
            <v>380379622</v>
          </cell>
          <cell r="F84">
            <v>360579622</v>
          </cell>
          <cell r="G84">
            <v>158659811</v>
          </cell>
          <cell r="H84">
            <v>22230000</v>
          </cell>
          <cell r="I84">
            <v>0</v>
          </cell>
          <cell r="J84">
            <v>1030000</v>
          </cell>
          <cell r="K84">
            <v>20000000</v>
          </cell>
          <cell r="L84">
            <v>21030000</v>
          </cell>
          <cell r="M84">
            <v>7428000</v>
          </cell>
          <cell r="N84">
            <v>490611433</v>
          </cell>
          <cell r="O84">
            <v>309891622</v>
          </cell>
          <cell r="P84">
            <v>122</v>
          </cell>
        </row>
        <row r="85">
          <cell r="C85">
            <v>9537</v>
          </cell>
          <cell r="D85" t="str">
            <v>CENTRO DE LA INDUSTRIA, LA EMPRESA Y LOS SERVICIOS</v>
          </cell>
          <cell r="E85">
            <v>1980542133</v>
          </cell>
          <cell r="F85">
            <v>1724765389</v>
          </cell>
          <cell r="G85">
            <v>236293957</v>
          </cell>
          <cell r="H85">
            <v>46170000</v>
          </cell>
          <cell r="I85">
            <v>0</v>
          </cell>
          <cell r="J85">
            <v>2640000</v>
          </cell>
          <cell r="K85">
            <v>510000000</v>
          </cell>
          <cell r="L85">
            <v>512640000</v>
          </cell>
          <cell r="M85">
            <v>14656000</v>
          </cell>
          <cell r="N85">
            <v>1902873346</v>
          </cell>
          <cell r="O85">
            <v>1151299389</v>
          </cell>
          <cell r="P85">
            <v>50</v>
          </cell>
        </row>
        <row r="86">
          <cell r="C86">
            <v>9518</v>
          </cell>
          <cell r="D86" t="str">
            <v>CENTRO AGROFORESTAL Y ACUÍCOLA ARAPAIMA</v>
          </cell>
          <cell r="E86">
            <v>307380339</v>
          </cell>
          <cell r="F86">
            <v>284758484</v>
          </cell>
          <cell r="G86">
            <v>0</v>
          </cell>
          <cell r="H86">
            <v>5700000</v>
          </cell>
          <cell r="I86">
            <v>4060000</v>
          </cell>
          <cell r="J86">
            <v>1410000</v>
          </cell>
          <cell r="L86">
            <v>1410000</v>
          </cell>
          <cell r="M86">
            <v>15134000</v>
          </cell>
          <cell r="N86">
            <v>261274484</v>
          </cell>
          <cell r="O86">
            <v>262514484</v>
          </cell>
          <cell r="P86">
            <v>96</v>
          </cell>
        </row>
        <row r="87">
          <cell r="C87">
            <v>9120</v>
          </cell>
          <cell r="D87" t="str">
            <v>CENTRO AGROINDUSTRIAL</v>
          </cell>
          <cell r="E87">
            <v>448772979</v>
          </cell>
          <cell r="F87">
            <v>421996754</v>
          </cell>
          <cell r="G87">
            <v>168175577</v>
          </cell>
          <cell r="H87">
            <v>11970000</v>
          </cell>
          <cell r="I87">
            <v>2330000</v>
          </cell>
          <cell r="J87">
            <v>640000</v>
          </cell>
          <cell r="K87">
            <v>71000000</v>
          </cell>
          <cell r="L87">
            <v>71640000</v>
          </cell>
          <cell r="M87">
            <v>6886758</v>
          </cell>
          <cell r="N87">
            <v>569625573</v>
          </cell>
          <cell r="O87">
            <v>331499996</v>
          </cell>
          <cell r="P87">
            <v>30</v>
          </cell>
        </row>
        <row r="88">
          <cell r="C88">
            <v>9538</v>
          </cell>
          <cell r="D88" t="str">
            <v>CENTRO DE COMERCIO, INDUSTRIA Y TURISMO</v>
          </cell>
          <cell r="E88">
            <v>320844457</v>
          </cell>
          <cell r="F88">
            <v>315016894</v>
          </cell>
          <cell r="G88">
            <v>129312223</v>
          </cell>
          <cell r="H88">
            <v>14820000</v>
          </cell>
          <cell r="I88">
            <v>2889280</v>
          </cell>
          <cell r="J88">
            <v>1430000</v>
          </cell>
          <cell r="K88">
            <v>10000000</v>
          </cell>
          <cell r="L88">
            <v>11430000</v>
          </cell>
          <cell r="M88">
            <v>5434000</v>
          </cell>
          <cell r="N88">
            <v>422615837</v>
          </cell>
          <cell r="O88">
            <v>283332894</v>
          </cell>
          <cell r="P88">
            <v>32</v>
          </cell>
        </row>
        <row r="89">
          <cell r="C89">
            <v>9231</v>
          </cell>
          <cell r="D89" t="str">
            <v>CENTRO PARA EL DESARROLLO TECNOLÓGICO DE LA CONSTRUCCIÓN</v>
          </cell>
          <cell r="E89">
            <v>838420955</v>
          </cell>
          <cell r="F89">
            <v>336223016</v>
          </cell>
          <cell r="G89">
            <v>153339560</v>
          </cell>
          <cell r="H89">
            <v>14250000</v>
          </cell>
          <cell r="I89">
            <v>2911600</v>
          </cell>
          <cell r="J89">
            <v>2100000</v>
          </cell>
          <cell r="L89">
            <v>2100000</v>
          </cell>
          <cell r="M89">
            <v>5434000</v>
          </cell>
          <cell r="N89">
            <v>469066976</v>
          </cell>
          <cell r="O89">
            <v>314439016</v>
          </cell>
          <cell r="P89">
            <v>26</v>
          </cell>
        </row>
        <row r="90">
          <cell r="C90">
            <v>9121</v>
          </cell>
          <cell r="D90" t="str">
            <v>CENTRO ATENCIÓN SECTOR AGROPECUARIO</v>
          </cell>
          <cell r="E90">
            <v>488332900</v>
          </cell>
          <cell r="F90">
            <v>482050004</v>
          </cell>
          <cell r="G90">
            <v>149763702</v>
          </cell>
          <cell r="H90">
            <v>6840000</v>
          </cell>
          <cell r="I90">
            <v>3263000</v>
          </cell>
          <cell r="J90">
            <v>2360000</v>
          </cell>
          <cell r="K90">
            <v>209500000</v>
          </cell>
          <cell r="L90">
            <v>211860000</v>
          </cell>
          <cell r="M90">
            <v>8706000</v>
          </cell>
          <cell r="N90">
            <v>615364706</v>
          </cell>
          <cell r="O90">
            <v>254644004</v>
          </cell>
          <cell r="P90">
            <v>122</v>
          </cell>
        </row>
        <row r="91">
          <cell r="C91">
            <v>9308</v>
          </cell>
          <cell r="D91" t="str">
            <v>CENTRO DE COMERCIO Y SERVICIOS</v>
          </cell>
          <cell r="E91">
            <v>372445434</v>
          </cell>
          <cell r="F91">
            <v>370197084</v>
          </cell>
          <cell r="G91">
            <v>155616642</v>
          </cell>
          <cell r="H91">
            <v>19380000</v>
          </cell>
          <cell r="I91">
            <v>3450000</v>
          </cell>
          <cell r="J91">
            <v>4740000</v>
          </cell>
          <cell r="K91">
            <v>10000000</v>
          </cell>
          <cell r="L91">
            <v>14740000</v>
          </cell>
          <cell r="M91">
            <v>9545758</v>
          </cell>
          <cell r="N91">
            <v>498177968</v>
          </cell>
          <cell r="O91">
            <v>326531326</v>
          </cell>
          <cell r="P91">
            <v>61</v>
          </cell>
        </row>
        <row r="92">
          <cell r="C92">
            <v>9223</v>
          </cell>
          <cell r="D92" t="str">
            <v>CENTRO DE DISEÑO E INNOVACIÓN TECNOLÓGICA INDUSTRIAL</v>
          </cell>
          <cell r="E92">
            <v>485088028</v>
          </cell>
          <cell r="F92">
            <v>406992592</v>
          </cell>
          <cell r="G92">
            <v>142476892</v>
          </cell>
          <cell r="H92">
            <v>17100000</v>
          </cell>
          <cell r="I92">
            <v>5522000</v>
          </cell>
          <cell r="J92">
            <v>2950000</v>
          </cell>
          <cell r="L92">
            <v>2950000</v>
          </cell>
          <cell r="M92">
            <v>143578000</v>
          </cell>
          <cell r="N92">
            <v>386219484</v>
          </cell>
          <cell r="O92">
            <v>243364592</v>
          </cell>
          <cell r="P92">
            <v>60</v>
          </cell>
        </row>
        <row r="93">
          <cell r="C93">
            <v>9539</v>
          </cell>
          <cell r="D93" t="str">
            <v>CENTRO DE FORMACIÓN TURÍSTICA, GENTE DE MAR Y DE SERVICIOS</v>
          </cell>
          <cell r="E93">
            <v>455156465</v>
          </cell>
          <cell r="F93">
            <v>443986920</v>
          </cell>
          <cell r="G93">
            <v>205176860</v>
          </cell>
          <cell r="H93">
            <v>0</v>
          </cell>
          <cell r="I93">
            <v>19660000</v>
          </cell>
          <cell r="J93">
            <v>0</v>
          </cell>
          <cell r="L93">
            <v>0</v>
          </cell>
          <cell r="M93">
            <v>17555758</v>
          </cell>
          <cell r="N93">
            <v>611948022</v>
          </cell>
          <cell r="O93">
            <v>426431162</v>
          </cell>
          <cell r="P93">
            <v>10</v>
          </cell>
        </row>
        <row r="94">
          <cell r="C94">
            <v>9545</v>
          </cell>
          <cell r="D94" t="str">
            <v>CENTRO AGROEMPRESARIAL Y TURÍSTICO DE LOS ANDES</v>
          </cell>
          <cell r="E94">
            <v>286889485</v>
          </cell>
          <cell r="F94">
            <v>214286624</v>
          </cell>
          <cell r="G94">
            <v>89457512</v>
          </cell>
          <cell r="H94">
            <v>13680000</v>
          </cell>
          <cell r="I94">
            <v>15675952</v>
          </cell>
          <cell r="J94">
            <v>530000</v>
          </cell>
          <cell r="L94">
            <v>530000</v>
          </cell>
          <cell r="M94">
            <v>8034000</v>
          </cell>
          <cell r="N94">
            <v>266884184</v>
          </cell>
          <cell r="O94">
            <v>192042624</v>
          </cell>
          <cell r="P94">
            <v>75</v>
          </cell>
        </row>
        <row r="95">
          <cell r="C95">
            <v>9541</v>
          </cell>
          <cell r="D95" t="str">
            <v>CENTRO AGROTURISTICO DE SAN GIL</v>
          </cell>
          <cell r="E95">
            <v>378551133</v>
          </cell>
          <cell r="F95">
            <v>342621117</v>
          </cell>
          <cell r="G95">
            <v>86840955</v>
          </cell>
          <cell r="H95">
            <v>3192000</v>
          </cell>
          <cell r="I95">
            <v>6259879</v>
          </cell>
          <cell r="J95">
            <v>3470000</v>
          </cell>
          <cell r="K95">
            <v>87000000</v>
          </cell>
          <cell r="L95">
            <v>90470000</v>
          </cell>
          <cell r="M95">
            <v>6624000</v>
          </cell>
          <cell r="N95">
            <v>416856193</v>
          </cell>
          <cell r="O95">
            <v>242335117</v>
          </cell>
          <cell r="P95">
            <v>65</v>
          </cell>
        </row>
        <row r="96">
          <cell r="C96">
            <v>9122</v>
          </cell>
          <cell r="D96" t="str">
            <v>CENTRO ATENCIÓN SECTOR AGROPECUARIO</v>
          </cell>
          <cell r="E96">
            <v>429332410</v>
          </cell>
          <cell r="F96">
            <v>429332410</v>
          </cell>
          <cell r="G96">
            <v>206895405</v>
          </cell>
          <cell r="H96">
            <v>19380000</v>
          </cell>
          <cell r="I96">
            <v>31847810</v>
          </cell>
          <cell r="L96">
            <v>0</v>
          </cell>
          <cell r="M96">
            <v>5923758</v>
          </cell>
          <cell r="N96">
            <v>579076247</v>
          </cell>
          <cell r="O96">
            <v>404028652</v>
          </cell>
          <cell r="P96">
            <v>122</v>
          </cell>
        </row>
        <row r="97">
          <cell r="C97">
            <v>9546</v>
          </cell>
          <cell r="D97" t="str">
            <v>CENTRO DE GESTIÓN AGROEMPRESARIAL DEL ORIENTE</v>
          </cell>
          <cell r="E97">
            <v>168616348</v>
          </cell>
          <cell r="F97">
            <v>153616348</v>
          </cell>
          <cell r="G97">
            <v>73168274</v>
          </cell>
          <cell r="H97">
            <v>10830000</v>
          </cell>
          <cell r="I97">
            <v>10204634</v>
          </cell>
          <cell r="J97">
            <v>800000</v>
          </cell>
          <cell r="L97">
            <v>800000</v>
          </cell>
          <cell r="M97">
            <v>6034000</v>
          </cell>
          <cell r="N97">
            <v>200515988</v>
          </cell>
          <cell r="O97">
            <v>135952348</v>
          </cell>
          <cell r="P97">
            <v>55</v>
          </cell>
        </row>
        <row r="98">
          <cell r="C98">
            <v>9309</v>
          </cell>
          <cell r="D98" t="str">
            <v>CENTRO DE SERVICIOS EMPRESARIALES Y TURÍSTICOS</v>
          </cell>
          <cell r="E98">
            <v>678390353</v>
          </cell>
          <cell r="F98">
            <v>675632847</v>
          </cell>
          <cell r="G98">
            <v>141757891</v>
          </cell>
          <cell r="H98">
            <v>18810000</v>
          </cell>
          <cell r="I98">
            <v>15933431</v>
          </cell>
          <cell r="J98">
            <v>1710000</v>
          </cell>
          <cell r="K98">
            <v>220000000</v>
          </cell>
          <cell r="L98">
            <v>221710000</v>
          </cell>
          <cell r="M98">
            <v>142296758</v>
          </cell>
          <cell r="N98">
            <v>642060549</v>
          </cell>
          <cell r="O98">
            <v>292816089</v>
          </cell>
          <cell r="P98">
            <v>47</v>
          </cell>
        </row>
        <row r="99">
          <cell r="C99">
            <v>9224</v>
          </cell>
          <cell r="D99" t="str">
            <v>CENTRO INDUSTRIAL DE MANTENIMIENTO INTEGRAL</v>
          </cell>
          <cell r="E99">
            <v>768957754</v>
          </cell>
          <cell r="F99">
            <v>760873397</v>
          </cell>
          <cell r="G99">
            <v>106730919</v>
          </cell>
          <cell r="H99">
            <v>21660000</v>
          </cell>
          <cell r="I99">
            <v>17677805</v>
          </cell>
          <cell r="J99">
            <v>1570000</v>
          </cell>
          <cell r="K99">
            <v>124000000</v>
          </cell>
          <cell r="L99">
            <v>125570000</v>
          </cell>
          <cell r="M99">
            <v>41924000</v>
          </cell>
          <cell r="N99">
            <v>787912511</v>
          </cell>
          <cell r="O99">
            <v>571719397</v>
          </cell>
          <cell r="P99">
            <v>23</v>
          </cell>
        </row>
        <row r="100">
          <cell r="C100">
            <v>9225</v>
          </cell>
          <cell r="D100" t="str">
            <v>CENTRO INDUSTRIAL DEL DISEÑO Y LA MANUFACTURA</v>
          </cell>
          <cell r="E100">
            <v>311144551</v>
          </cell>
          <cell r="F100">
            <v>291144551</v>
          </cell>
          <cell r="G100">
            <v>135476936</v>
          </cell>
          <cell r="H100">
            <v>16530000</v>
          </cell>
          <cell r="I100">
            <v>15558484</v>
          </cell>
          <cell r="J100">
            <v>2380000</v>
          </cell>
          <cell r="L100">
            <v>2380000</v>
          </cell>
          <cell r="M100">
            <v>5134000</v>
          </cell>
          <cell r="N100">
            <v>391779003</v>
          </cell>
          <cell r="O100">
            <v>267100551</v>
          </cell>
          <cell r="P100">
            <v>40</v>
          </cell>
        </row>
        <row r="101">
          <cell r="C101">
            <v>9540</v>
          </cell>
          <cell r="D101" t="str">
            <v>CENTRO INDUSTRIAL Y DEL DESARROLLO TECNOLÓGICO</v>
          </cell>
          <cell r="E101">
            <v>642819212</v>
          </cell>
          <cell r="F101">
            <v>603085234</v>
          </cell>
          <cell r="G101">
            <v>268425586</v>
          </cell>
          <cell r="H101">
            <v>13680000</v>
          </cell>
          <cell r="I101">
            <v>26969086</v>
          </cell>
          <cell r="J101">
            <v>1860000</v>
          </cell>
          <cell r="L101">
            <v>1860000</v>
          </cell>
          <cell r="M101">
            <v>6924000</v>
          </cell>
          <cell r="N101">
            <v>825797734</v>
          </cell>
          <cell r="O101">
            <v>580621234</v>
          </cell>
          <cell r="P101">
            <v>52</v>
          </cell>
        </row>
        <row r="102">
          <cell r="C102">
            <v>9542</v>
          </cell>
          <cell r="D102" t="str">
            <v>CENTRO DE LA INNOVACIÓN, LA TECNOLOGÍA Y LOS SERVICIOS</v>
          </cell>
          <cell r="E102">
            <v>600338462</v>
          </cell>
          <cell r="F102">
            <v>518464050</v>
          </cell>
          <cell r="G102">
            <v>226342025</v>
          </cell>
          <cell r="H102">
            <v>7980000</v>
          </cell>
          <cell r="I102">
            <v>44780200</v>
          </cell>
          <cell r="J102">
            <v>1320000</v>
          </cell>
          <cell r="L102">
            <v>1320000</v>
          </cell>
          <cell r="M102">
            <v>42616000</v>
          </cell>
          <cell r="N102">
            <v>650749875</v>
          </cell>
          <cell r="O102">
            <v>466548050</v>
          </cell>
          <cell r="P102">
            <v>123</v>
          </cell>
        </row>
        <row r="103">
          <cell r="C103">
            <v>9123</v>
          </cell>
          <cell r="D103" t="str">
            <v>CENTRO AGROPECUARIO LA GRANJA</v>
          </cell>
          <cell r="E103">
            <v>2468200114</v>
          </cell>
          <cell r="F103">
            <v>2468200114</v>
          </cell>
          <cell r="G103">
            <v>884381457</v>
          </cell>
          <cell r="H103">
            <v>0</v>
          </cell>
          <cell r="I103">
            <v>0</v>
          </cell>
          <cell r="J103">
            <v>1600000</v>
          </cell>
          <cell r="L103">
            <v>1600000</v>
          </cell>
          <cell r="M103">
            <v>8596000</v>
          </cell>
          <cell r="N103">
            <v>3345585571</v>
          </cell>
          <cell r="O103">
            <v>2458004114</v>
          </cell>
          <cell r="P103">
            <v>29</v>
          </cell>
        </row>
        <row r="104">
          <cell r="C104">
            <v>9310</v>
          </cell>
          <cell r="D104" t="str">
            <v>CENTRO DE COMERCIO Y SERVICIOS</v>
          </cell>
          <cell r="E104">
            <v>804679628</v>
          </cell>
          <cell r="F104">
            <v>797529628</v>
          </cell>
          <cell r="G104">
            <v>281995310</v>
          </cell>
          <cell r="H104">
            <v>11970000</v>
          </cell>
          <cell r="I104">
            <v>0</v>
          </cell>
          <cell r="J104">
            <v>1630000</v>
          </cell>
          <cell r="K104">
            <v>112000000</v>
          </cell>
          <cell r="L104">
            <v>113630000</v>
          </cell>
          <cell r="M104">
            <v>41904000</v>
          </cell>
          <cell r="N104">
            <v>1027280938</v>
          </cell>
          <cell r="O104">
            <v>630025628</v>
          </cell>
          <cell r="P104">
            <v>61</v>
          </cell>
        </row>
        <row r="105">
          <cell r="C105">
            <v>9226</v>
          </cell>
          <cell r="D105" t="str">
            <v>CENTRO DE INDUSTRIA Y CONSTRUCCIÓN</v>
          </cell>
          <cell r="E105">
            <v>822800314</v>
          </cell>
          <cell r="F105">
            <v>588530586</v>
          </cell>
          <cell r="G105">
            <v>252254087</v>
          </cell>
          <cell r="H105">
            <v>16644000</v>
          </cell>
          <cell r="I105">
            <v>0</v>
          </cell>
          <cell r="J105">
            <v>3100000</v>
          </cell>
          <cell r="L105">
            <v>3100000</v>
          </cell>
          <cell r="M105">
            <v>5086000</v>
          </cell>
          <cell r="N105">
            <v>822154673</v>
          </cell>
          <cell r="O105">
            <v>563700586</v>
          </cell>
          <cell r="P105">
            <v>91</v>
          </cell>
        </row>
        <row r="106">
          <cell r="C106">
            <v>9124</v>
          </cell>
          <cell r="D106" t="str">
            <v>CENTRO AGROPECUARIO DE BUGA</v>
          </cell>
          <cell r="E106">
            <v>584813763</v>
          </cell>
          <cell r="F106">
            <v>572210902</v>
          </cell>
          <cell r="G106">
            <v>266811151</v>
          </cell>
          <cell r="H106">
            <v>15960000</v>
          </cell>
          <cell r="I106">
            <v>4295000</v>
          </cell>
          <cell r="J106">
            <v>3450000</v>
          </cell>
          <cell r="L106">
            <v>3450000</v>
          </cell>
          <cell r="M106">
            <v>6480000</v>
          </cell>
          <cell r="N106">
            <v>815737053</v>
          </cell>
          <cell r="O106">
            <v>546320902</v>
          </cell>
          <cell r="P106">
            <v>41</v>
          </cell>
        </row>
        <row r="107">
          <cell r="C107">
            <v>9544</v>
          </cell>
          <cell r="D107" t="str">
            <v>CENTRO DE BIOTECNOLOGÍA INDUSTRIAL</v>
          </cell>
          <cell r="E107">
            <v>527446693</v>
          </cell>
          <cell r="F107">
            <v>470983946</v>
          </cell>
          <cell r="G107">
            <v>165318173</v>
          </cell>
          <cell r="H107">
            <v>17670000</v>
          </cell>
          <cell r="I107">
            <v>3828000</v>
          </cell>
          <cell r="J107">
            <v>2470000</v>
          </cell>
          <cell r="K107">
            <v>76500000</v>
          </cell>
          <cell r="L107">
            <v>78970000</v>
          </cell>
          <cell r="M107">
            <v>6380000</v>
          </cell>
          <cell r="N107">
            <v>610894119</v>
          </cell>
          <cell r="O107">
            <v>367963946</v>
          </cell>
          <cell r="P107">
            <v>6</v>
          </cell>
        </row>
        <row r="108">
          <cell r="C108">
            <v>9229</v>
          </cell>
          <cell r="D108" t="str">
            <v>CENTRO DE DISEÑO TECNOLÓGICO INDUSTRIAL</v>
          </cell>
          <cell r="E108">
            <v>429638164</v>
          </cell>
          <cell r="F108">
            <v>424763378</v>
          </cell>
          <cell r="G108">
            <v>194064717</v>
          </cell>
          <cell r="H108">
            <v>0</v>
          </cell>
          <cell r="I108">
            <v>0</v>
          </cell>
          <cell r="J108">
            <v>840000</v>
          </cell>
          <cell r="L108">
            <v>840000</v>
          </cell>
          <cell r="M108">
            <v>4196000</v>
          </cell>
          <cell r="N108">
            <v>615472095</v>
          </cell>
          <cell r="O108">
            <v>419727378</v>
          </cell>
          <cell r="P108">
            <v>26</v>
          </cell>
        </row>
        <row r="109">
          <cell r="C109">
            <v>9227</v>
          </cell>
          <cell r="D109" t="str">
            <v>CENTRO DE ELECTRICIDAD Y AUTOMATIZACIÓN INDUSTRIAL -CEAI</v>
          </cell>
          <cell r="E109">
            <v>515556271</v>
          </cell>
          <cell r="F109">
            <v>477464570</v>
          </cell>
          <cell r="G109">
            <v>123780721</v>
          </cell>
          <cell r="H109">
            <v>0</v>
          </cell>
          <cell r="I109">
            <v>10697300</v>
          </cell>
          <cell r="J109">
            <v>3790000</v>
          </cell>
          <cell r="K109">
            <v>141839680</v>
          </cell>
          <cell r="L109">
            <v>145629680</v>
          </cell>
          <cell r="M109">
            <v>77028000</v>
          </cell>
          <cell r="N109">
            <v>517309991</v>
          </cell>
          <cell r="O109">
            <v>254806890</v>
          </cell>
          <cell r="P109">
            <v>10</v>
          </cell>
        </row>
        <row r="110">
          <cell r="C110">
            <v>9311</v>
          </cell>
          <cell r="D110" t="str">
            <v>CENTRO DE GESTIÓN TECNOLÓGICA DE SERVICIOS</v>
          </cell>
          <cell r="E110">
            <v>565983921</v>
          </cell>
          <cell r="F110">
            <v>534031368</v>
          </cell>
          <cell r="G110">
            <v>258274436</v>
          </cell>
          <cell r="H110">
            <v>0</v>
          </cell>
          <cell r="I110">
            <v>0</v>
          </cell>
          <cell r="J110">
            <v>670000</v>
          </cell>
          <cell r="L110">
            <v>670000</v>
          </cell>
          <cell r="M110">
            <v>2365311</v>
          </cell>
          <cell r="N110">
            <v>790610493</v>
          </cell>
          <cell r="O110">
            <v>530996057</v>
          </cell>
          <cell r="P110">
            <v>4</v>
          </cell>
        </row>
        <row r="111">
          <cell r="C111">
            <v>9228</v>
          </cell>
          <cell r="D111" t="str">
            <v>CENTRO DE LA CONSTRUCCIÓN</v>
          </cell>
          <cell r="E111">
            <v>639707627</v>
          </cell>
          <cell r="F111">
            <v>387489524</v>
          </cell>
          <cell r="G111">
            <v>203902238</v>
          </cell>
          <cell r="H111">
            <v>0</v>
          </cell>
          <cell r="I111">
            <v>34454000</v>
          </cell>
          <cell r="J111">
            <v>2240000</v>
          </cell>
          <cell r="L111">
            <v>2240000</v>
          </cell>
          <cell r="M111">
            <v>4296000</v>
          </cell>
          <cell r="N111">
            <v>554881762</v>
          </cell>
          <cell r="O111">
            <v>380953524</v>
          </cell>
          <cell r="P111">
            <v>20</v>
          </cell>
        </row>
        <row r="112">
          <cell r="C112">
            <v>9543</v>
          </cell>
          <cell r="D112" t="str">
            <v>CENTRO DE TECNOLOGÍAS AGROINDUSTRIALES</v>
          </cell>
          <cell r="E112">
            <v>512480770</v>
          </cell>
          <cell r="F112">
            <v>476955676</v>
          </cell>
          <cell r="G112">
            <v>197377038</v>
          </cell>
          <cell r="H112">
            <v>8550000</v>
          </cell>
          <cell r="I112">
            <v>0</v>
          </cell>
          <cell r="J112">
            <v>1140000</v>
          </cell>
          <cell r="K112">
            <v>10000000</v>
          </cell>
          <cell r="L112">
            <v>11140000</v>
          </cell>
          <cell r="M112">
            <v>60880000</v>
          </cell>
          <cell r="N112">
            <v>606042714</v>
          </cell>
          <cell r="O112">
            <v>396385676</v>
          </cell>
          <cell r="P112">
            <v>19</v>
          </cell>
        </row>
        <row r="113">
          <cell r="C113">
            <v>9125</v>
          </cell>
          <cell r="D113" t="str">
            <v>CENTRO LATINOAMERICANO DE ESPECIES MENORES</v>
          </cell>
          <cell r="E113">
            <v>299400803</v>
          </cell>
          <cell r="F113">
            <v>286107306</v>
          </cell>
          <cell r="G113">
            <v>135000353</v>
          </cell>
          <cell r="H113">
            <v>0</v>
          </cell>
          <cell r="I113">
            <v>800000</v>
          </cell>
          <cell r="J113">
            <v>6170000</v>
          </cell>
          <cell r="L113">
            <v>6170000</v>
          </cell>
          <cell r="M113">
            <v>6312000</v>
          </cell>
          <cell r="N113">
            <v>420165659</v>
          </cell>
          <cell r="O113">
            <v>273625306</v>
          </cell>
          <cell r="P113">
            <v>72</v>
          </cell>
        </row>
        <row r="114">
          <cell r="C114">
            <v>9230</v>
          </cell>
          <cell r="D114" t="str">
            <v>CENTRO NACIONAL DE ASISTENCIA TÉCNICA A LA INDUSTRIA -ASTIN</v>
          </cell>
          <cell r="E114">
            <v>328975620</v>
          </cell>
          <cell r="F114">
            <v>297953120</v>
          </cell>
          <cell r="G114">
            <v>150575560</v>
          </cell>
          <cell r="H114">
            <v>0</v>
          </cell>
          <cell r="I114">
            <v>4628000</v>
          </cell>
          <cell r="J114">
            <v>1430000</v>
          </cell>
          <cell r="L114">
            <v>1430000</v>
          </cell>
          <cell r="M114">
            <v>3506000</v>
          </cell>
          <cell r="N114">
            <v>441824680</v>
          </cell>
          <cell r="O114">
            <v>293017120</v>
          </cell>
          <cell r="P114">
            <v>11</v>
          </cell>
        </row>
        <row r="115">
          <cell r="C115">
            <v>9126</v>
          </cell>
          <cell r="D115" t="str">
            <v>CENTRO NÁUTICO PESQUERO DE BUENAVENTURA</v>
          </cell>
          <cell r="E115">
            <v>450898507</v>
          </cell>
          <cell r="F115">
            <v>424127954</v>
          </cell>
          <cell r="G115">
            <v>172067677</v>
          </cell>
          <cell r="H115">
            <v>14820000</v>
          </cell>
          <cell r="I115">
            <v>0</v>
          </cell>
          <cell r="J115">
            <v>510000</v>
          </cell>
          <cell r="K115">
            <v>6000000</v>
          </cell>
          <cell r="L115">
            <v>6510000</v>
          </cell>
          <cell r="M115">
            <v>6770000</v>
          </cell>
          <cell r="N115">
            <v>575115631</v>
          </cell>
          <cell r="O115">
            <v>396027954</v>
          </cell>
          <cell r="P115">
            <v>54</v>
          </cell>
        </row>
        <row r="116">
          <cell r="C116">
            <v>9548</v>
          </cell>
          <cell r="D116" t="str">
            <v>CENTRO AGROPECUARIO Y DE SERVICIOS AMBIENTALES "JIRI-JIRIMO"</v>
          </cell>
          <cell r="E116">
            <v>173137534</v>
          </cell>
          <cell r="F116">
            <v>153969842</v>
          </cell>
          <cell r="G116">
            <v>72979921</v>
          </cell>
          <cell r="H116">
            <v>5700000</v>
          </cell>
          <cell r="I116">
            <v>4076240</v>
          </cell>
          <cell r="J116">
            <v>10000</v>
          </cell>
          <cell r="L116">
            <v>10000</v>
          </cell>
          <cell r="M116">
            <v>27056000</v>
          </cell>
          <cell r="N116">
            <v>190127523</v>
          </cell>
          <cell r="O116">
            <v>121203842</v>
          </cell>
          <cell r="P116">
            <v>17</v>
          </cell>
        </row>
        <row r="117">
          <cell r="C117">
            <v>9531</v>
          </cell>
          <cell r="D117" t="str">
            <v>CENTRO DE PRODUCCIÓN Y TRANSFORMACIÓN AGROINDUSTRIAL DE LA ORINOQUIA</v>
          </cell>
          <cell r="E117">
            <v>149994218</v>
          </cell>
          <cell r="F117">
            <v>144994218</v>
          </cell>
          <cell r="G117">
            <v>72297109</v>
          </cell>
          <cell r="H117">
            <v>5700000</v>
          </cell>
          <cell r="I117">
            <v>24651109</v>
          </cell>
          <cell r="J117">
            <v>790000</v>
          </cell>
          <cell r="L117">
            <v>790000</v>
          </cell>
          <cell r="M117">
            <v>27056000</v>
          </cell>
          <cell r="N117">
            <v>160674218</v>
          </cell>
          <cell r="O117">
            <v>111448218</v>
          </cell>
          <cell r="P117">
            <v>23</v>
          </cell>
        </row>
      </sheetData>
      <sheetData sheetId="4">
        <row r="2">
          <cell r="B2">
            <v>9101</v>
          </cell>
        </row>
        <row r="5">
          <cell r="B5">
            <v>9517</v>
          </cell>
          <cell r="C5" t="str">
            <v>CENTRO PARA LA BIODIVERSIDAD Y EL TURISMO DEL AMAZONAS</v>
          </cell>
          <cell r="D5">
            <v>315140050</v>
          </cell>
          <cell r="E5">
            <v>32084303</v>
          </cell>
          <cell r="F5">
            <v>89.819033474164897</v>
          </cell>
        </row>
        <row r="6">
          <cell r="B6">
            <v>9101</v>
          </cell>
          <cell r="C6" t="str">
            <v>CENTRO DE LOS RECURSOS NATURALES RENOVABLES -LA SALADA</v>
          </cell>
          <cell r="D6">
            <v>1902927154</v>
          </cell>
          <cell r="E6">
            <v>336905423</v>
          </cell>
          <cell r="F6">
            <v>82.295411451152162</v>
          </cell>
        </row>
        <row r="7">
          <cell r="B7">
            <v>9201</v>
          </cell>
          <cell r="C7" t="str">
            <v>CENTRO DEL DISEÑO Y MANUFACTURA DEL CUERO</v>
          </cell>
          <cell r="D7">
            <v>329501006</v>
          </cell>
          <cell r="E7">
            <v>13121911</v>
          </cell>
          <cell r="F7">
            <v>96.017641597124594</v>
          </cell>
        </row>
        <row r="8">
          <cell r="B8">
            <v>9202</v>
          </cell>
          <cell r="C8" t="str">
            <v>CENTRO DE FORMACIÓN EN DISEÑO, CONFECCIÓN Y MODA.</v>
          </cell>
          <cell r="D8">
            <v>235660663</v>
          </cell>
          <cell r="E8">
            <v>40554068</v>
          </cell>
          <cell r="F8">
            <v>82.791329073023945</v>
          </cell>
        </row>
        <row r="9">
          <cell r="B9">
            <v>9203</v>
          </cell>
          <cell r="C9" t="str">
            <v>CENTRO PARA EL DESARROLLO DEL HÁBITAT Y LA CONSTRUCCIÓN</v>
          </cell>
          <cell r="D9">
            <v>325724676</v>
          </cell>
          <cell r="E9">
            <v>66780538</v>
          </cell>
          <cell r="F9">
            <v>79.497857263967319</v>
          </cell>
        </row>
        <row r="10">
          <cell r="B10">
            <v>9204</v>
          </cell>
          <cell r="C10" t="str">
            <v>CENTRO DE TECNOLOGÍA DE LA MANUFACTURA AVANZADA.</v>
          </cell>
          <cell r="D10">
            <v>502836946</v>
          </cell>
          <cell r="E10">
            <v>43576874</v>
          </cell>
          <cell r="F10">
            <v>91.333796303822112</v>
          </cell>
        </row>
        <row r="11">
          <cell r="B11">
            <v>9205</v>
          </cell>
          <cell r="C11" t="str">
            <v>CENTRO TECNOLÓGICO DEL MOBILIARIO</v>
          </cell>
          <cell r="D11">
            <v>333959106</v>
          </cell>
          <cell r="E11">
            <v>1460996</v>
          </cell>
          <cell r="F11">
            <v>99.5625224844146</v>
          </cell>
        </row>
        <row r="12">
          <cell r="B12">
            <v>9206</v>
          </cell>
          <cell r="C12" t="str">
            <v>CENTRO TECNOLÓGICO DE GESTIÓN INDUSTRIAL</v>
          </cell>
          <cell r="D12">
            <v>184829584</v>
          </cell>
          <cell r="E12">
            <v>2968115</v>
          </cell>
          <cell r="F12">
            <v>98.394134242059437</v>
          </cell>
        </row>
        <row r="13">
          <cell r="B13">
            <v>9301</v>
          </cell>
          <cell r="C13" t="str">
            <v>CENTRO DE COMERCIO</v>
          </cell>
          <cell r="D13">
            <v>499498500</v>
          </cell>
          <cell r="E13">
            <v>15020917</v>
          </cell>
          <cell r="F13">
            <v>96.992800378779918</v>
          </cell>
        </row>
        <row r="14">
          <cell r="B14">
            <v>9401</v>
          </cell>
          <cell r="C14" t="str">
            <v>CENTRO DE SERVICIOS DE SALUD</v>
          </cell>
          <cell r="D14">
            <v>605938388</v>
          </cell>
          <cell r="E14">
            <v>103974808</v>
          </cell>
          <cell r="F14">
            <v>82.840696338255427</v>
          </cell>
        </row>
        <row r="15">
          <cell r="B15">
            <v>9402</v>
          </cell>
          <cell r="C15" t="str">
            <v xml:space="preserve">CENTRO DE SERVICIOS Y GESTIÓN EMPRESARIAL </v>
          </cell>
          <cell r="D15">
            <v>475505394</v>
          </cell>
          <cell r="E15">
            <v>8584855</v>
          </cell>
          <cell r="F15">
            <v>98.194583046096838</v>
          </cell>
        </row>
        <row r="16">
          <cell r="B16">
            <v>9501</v>
          </cell>
          <cell r="C16" t="str">
            <v>COMPLEJO TECNOLÓGICO PARA LA GESTIÓN AGROEMPRESARIAL</v>
          </cell>
          <cell r="D16">
            <v>830337022</v>
          </cell>
          <cell r="E16">
            <v>0</v>
          </cell>
          <cell r="F16">
            <v>100</v>
          </cell>
        </row>
        <row r="17">
          <cell r="B17">
            <v>9502</v>
          </cell>
          <cell r="C17" t="str">
            <v xml:space="preserve">COMPLEJO TECNOLÓGICO MINERO AGROEMPRESARIAL </v>
          </cell>
          <cell r="D17">
            <v>397814808</v>
          </cell>
          <cell r="E17">
            <v>52228111</v>
          </cell>
          <cell r="F17">
            <v>86.871250152156222</v>
          </cell>
        </row>
        <row r="18">
          <cell r="B18">
            <v>9503</v>
          </cell>
          <cell r="C18" t="str">
            <v>CENTRO DE LA INNOVACIÓN, LA AGROINDUSTRIA Y EL TURISMO</v>
          </cell>
          <cell r="D18">
            <v>306158810</v>
          </cell>
          <cell r="E18">
            <v>20673895</v>
          </cell>
          <cell r="F18">
            <v>93.247329711008476</v>
          </cell>
        </row>
        <row r="19">
          <cell r="B19">
            <v>9504</v>
          </cell>
          <cell r="C19" t="str">
            <v>COMPLEJO TECNOLÓGICO AGROINDUSTRIAL, PECUARIO Y TURÍSTICO</v>
          </cell>
          <cell r="D19">
            <v>386631120</v>
          </cell>
          <cell r="E19">
            <v>57575027</v>
          </cell>
          <cell r="F19">
            <v>85.108537822821916</v>
          </cell>
        </row>
        <row r="20">
          <cell r="B20">
            <v>9549</v>
          </cell>
          <cell r="C20" t="str">
            <v>COMPLEJO TECNOLÓGICO TURÍSTICO Y AGROINDUSTRIAL DEL OCCIDENTE ANTIOQUEÑO</v>
          </cell>
          <cell r="D20">
            <v>208775671</v>
          </cell>
          <cell r="E20">
            <v>18569599</v>
          </cell>
          <cell r="F20">
            <v>91.105477515145907</v>
          </cell>
        </row>
        <row r="21">
          <cell r="B21">
            <v>9530</v>
          </cell>
          <cell r="C21" t="str">
            <v>CENTRO DE GESTIÓN Y DESARROLLO AGROINDUSTRIAL DE ARAUCA</v>
          </cell>
          <cell r="D21">
            <v>153220614</v>
          </cell>
          <cell r="E21">
            <v>20782186</v>
          </cell>
          <cell r="F21">
            <v>86.436429500275992</v>
          </cell>
        </row>
        <row r="22">
          <cell r="B22">
            <v>9103</v>
          </cell>
          <cell r="C22" t="str">
            <v>CENTRO PARA EL DESARROLLO AGROECOLOGICO Y AGROINDUSTRIAL</v>
          </cell>
          <cell r="D22">
            <v>370390088</v>
          </cell>
          <cell r="E22">
            <v>42284045</v>
          </cell>
          <cell r="F22">
            <v>88.583915614934057</v>
          </cell>
        </row>
        <row r="23">
          <cell r="B23">
            <v>9207</v>
          </cell>
          <cell r="C23" t="str">
            <v>CENTRO NACIONAL COLOMBO ALEMÁN</v>
          </cell>
          <cell r="D23">
            <v>798186746</v>
          </cell>
          <cell r="E23">
            <v>197008610</v>
          </cell>
          <cell r="F23">
            <v>75.317980286282534</v>
          </cell>
        </row>
        <row r="24">
          <cell r="B24">
            <v>9208</v>
          </cell>
          <cell r="C24" t="str">
            <v xml:space="preserve">CENTRO INDUSTRIAL Y DE AVIACIÓN  </v>
          </cell>
          <cell r="D24">
            <v>703245594</v>
          </cell>
          <cell r="E24">
            <v>11088949</v>
          </cell>
          <cell r="F24">
            <v>98.423175474598139</v>
          </cell>
        </row>
        <row r="25">
          <cell r="B25">
            <v>9302</v>
          </cell>
          <cell r="C25" t="str">
            <v>CENTRO DE COMERCIO Y SERVICIOS</v>
          </cell>
          <cell r="D25">
            <v>759619668</v>
          </cell>
          <cell r="E25">
            <v>38601997</v>
          </cell>
          <cell r="F25">
            <v>94.918246771883219</v>
          </cell>
        </row>
        <row r="26">
          <cell r="B26">
            <v>9104</v>
          </cell>
          <cell r="C26" t="str">
            <v>CENTRO AGROEMPRESARIAL Y MINERO</v>
          </cell>
          <cell r="D26">
            <v>634301956</v>
          </cell>
          <cell r="E26">
            <v>26520198</v>
          </cell>
          <cell r="F26">
            <v>95.81899476280347</v>
          </cell>
        </row>
        <row r="27">
          <cell r="B27">
            <v>9105</v>
          </cell>
          <cell r="C27" t="str">
            <v>CENTRO INTERNACIONAL NÁUTICO, FLUVIAL Y PORTUARIO</v>
          </cell>
          <cell r="D27">
            <v>277834296</v>
          </cell>
          <cell r="E27">
            <v>27225230</v>
          </cell>
          <cell r="F27">
            <v>90.200910977527414</v>
          </cell>
        </row>
        <row r="28">
          <cell r="B28">
            <v>9218</v>
          </cell>
          <cell r="C28" t="str">
            <v>CENTRO PARA LA INDUSTRIA PETROQUÍMICA</v>
          </cell>
          <cell r="D28">
            <v>657540318</v>
          </cell>
          <cell r="E28">
            <v>85359435</v>
          </cell>
          <cell r="F28">
            <v>87.018372461230584</v>
          </cell>
        </row>
        <row r="29">
          <cell r="B29">
            <v>9304</v>
          </cell>
          <cell r="C29" t="str">
            <v>CENTRO DE COMERCIO Y SERVICIOS</v>
          </cell>
          <cell r="D29">
            <v>462590902</v>
          </cell>
          <cell r="E29">
            <v>4630032</v>
          </cell>
          <cell r="F29">
            <v>98.999108720041363</v>
          </cell>
        </row>
        <row r="30">
          <cell r="B30">
            <v>9110</v>
          </cell>
          <cell r="C30" t="str">
            <v xml:space="preserve">CENTRO DE DESARROLLO AGROPECUARIO Y AGROINDUSTRIAL </v>
          </cell>
          <cell r="D30">
            <v>295156912</v>
          </cell>
          <cell r="E30">
            <v>62533489</v>
          </cell>
          <cell r="F30">
            <v>78.813476338307808</v>
          </cell>
        </row>
        <row r="31">
          <cell r="B31">
            <v>9111</v>
          </cell>
          <cell r="C31" t="str">
            <v>CENTRO  MINERO</v>
          </cell>
          <cell r="D31">
            <v>768442828</v>
          </cell>
          <cell r="E31">
            <v>232580528</v>
          </cell>
          <cell r="F31">
            <v>69.73352869915783</v>
          </cell>
        </row>
        <row r="32">
          <cell r="B32">
            <v>9305</v>
          </cell>
          <cell r="C32" t="str">
            <v xml:space="preserve">CENTRO DE GESTIÓN ADMINISTRATIVA Y FORTALECIMIENTO EMPRESARIAL </v>
          </cell>
          <cell r="D32">
            <v>353618566</v>
          </cell>
          <cell r="E32">
            <v>110703457</v>
          </cell>
          <cell r="F32">
            <v>68.694104992213553</v>
          </cell>
        </row>
        <row r="33">
          <cell r="B33">
            <v>9514</v>
          </cell>
          <cell r="C33" t="str">
            <v>CENTRO INDUSTRIAL DE MANTENIMIENTO Y MANUFACTURA</v>
          </cell>
          <cell r="D33">
            <v>464088016</v>
          </cell>
          <cell r="E33">
            <v>33902262</v>
          </cell>
          <cell r="F33">
            <v>92.694863726022177</v>
          </cell>
        </row>
        <row r="34">
          <cell r="B34">
            <v>9112</v>
          </cell>
          <cell r="C34" t="str">
            <v>CENTRO PARA LA FORMACIÓN CAFETERA</v>
          </cell>
          <cell r="D34">
            <v>229991620</v>
          </cell>
          <cell r="E34">
            <v>40526862</v>
          </cell>
          <cell r="F34">
            <v>82.378983199474831</v>
          </cell>
        </row>
        <row r="35">
          <cell r="B35">
            <v>9219</v>
          </cell>
          <cell r="C35" t="str">
            <v>CENTRO DE AUTOMATIZACIÓN INDUSTRIAL</v>
          </cell>
          <cell r="D35">
            <v>140445968</v>
          </cell>
          <cell r="E35">
            <v>13788110</v>
          </cell>
          <cell r="F35">
            <v>90.182623113822672</v>
          </cell>
        </row>
        <row r="36">
          <cell r="B36">
            <v>9220</v>
          </cell>
          <cell r="C36" t="str">
            <v>CENTRO DE PROCESOS INDUSTRIALES</v>
          </cell>
          <cell r="D36">
            <v>166316416</v>
          </cell>
          <cell r="E36">
            <v>11008580</v>
          </cell>
          <cell r="F36">
            <v>93.380942023185497</v>
          </cell>
        </row>
        <row r="37">
          <cell r="B37">
            <v>9306</v>
          </cell>
          <cell r="C37" t="str">
            <v>CENTRO DE COMERCIO Y SERVICIOS</v>
          </cell>
          <cell r="D37">
            <v>273695616</v>
          </cell>
          <cell r="E37">
            <v>83428557</v>
          </cell>
          <cell r="F37">
            <v>69.5177591006792</v>
          </cell>
        </row>
        <row r="38">
          <cell r="B38">
            <v>9515</v>
          </cell>
          <cell r="C38" t="str">
            <v>CENTRO PECUARIO Y AGROEMPRESARIAL</v>
          </cell>
          <cell r="D38">
            <v>246065102</v>
          </cell>
          <cell r="E38">
            <v>19592127</v>
          </cell>
          <cell r="F38">
            <v>92.03782785906796</v>
          </cell>
        </row>
        <row r="39">
          <cell r="B39">
            <v>9516</v>
          </cell>
          <cell r="C39" t="str">
            <v>CENTRO TECNOLÓGICO DE LA AMAZONIA</v>
          </cell>
          <cell r="D39">
            <v>187082256</v>
          </cell>
          <cell r="E39">
            <v>17903324.82</v>
          </cell>
          <cell r="F39">
            <v>90.430238974667915</v>
          </cell>
        </row>
        <row r="40">
          <cell r="B40">
            <v>9519</v>
          </cell>
          <cell r="C40" t="str">
            <v>CENTRO AGROINDUSTRIAL Y FORTALECIMIENTO EMPRESARIAL DE CASANARE</v>
          </cell>
          <cell r="D40">
            <v>331792436</v>
          </cell>
          <cell r="E40">
            <v>105205640</v>
          </cell>
          <cell r="F40">
            <v>68.291730435952431</v>
          </cell>
        </row>
        <row r="41">
          <cell r="B41">
            <v>9113</v>
          </cell>
          <cell r="C41" t="str">
            <v xml:space="preserve">CENTRO AGROPECUARIO </v>
          </cell>
          <cell r="D41">
            <v>551668316</v>
          </cell>
          <cell r="E41">
            <v>105855885</v>
          </cell>
          <cell r="F41">
            <v>80.811679422241824</v>
          </cell>
        </row>
        <row r="42">
          <cell r="B42">
            <v>9221</v>
          </cell>
          <cell r="C42" t="str">
            <v xml:space="preserve">CENTRO DE TELEINFORMÁTICA Y PRODUCCIÓN INDUSTRIAL </v>
          </cell>
          <cell r="D42">
            <v>434749379</v>
          </cell>
          <cell r="E42">
            <v>68383704</v>
          </cell>
          <cell r="F42">
            <v>84.270545904563562</v>
          </cell>
        </row>
        <row r="43">
          <cell r="B43">
            <v>9307</v>
          </cell>
          <cell r="C43" t="str">
            <v>CENTRO DE COMERCIO Y SERVICIOS</v>
          </cell>
          <cell r="D43">
            <v>286443042</v>
          </cell>
          <cell r="E43">
            <v>64927830</v>
          </cell>
          <cell r="F43">
            <v>77.333074824697604</v>
          </cell>
        </row>
        <row r="44">
          <cell r="B44">
            <v>9114</v>
          </cell>
          <cell r="C44" t="str">
            <v>CENTRO BIOTECNOLÓGICO DEL CARIBE</v>
          </cell>
          <cell r="D44">
            <v>1283524588</v>
          </cell>
          <cell r="E44">
            <v>93934253</v>
          </cell>
          <cell r="F44">
            <v>92.681538485649952</v>
          </cell>
        </row>
        <row r="45">
          <cell r="B45">
            <v>9520</v>
          </cell>
          <cell r="C45" t="str">
            <v>CENTRO AGROEMPRESARIAL</v>
          </cell>
          <cell r="D45">
            <v>345392853</v>
          </cell>
          <cell r="E45">
            <v>190646184</v>
          </cell>
          <cell r="F45">
            <v>44.803089483730574</v>
          </cell>
        </row>
        <row r="46">
          <cell r="B46">
            <v>9521</v>
          </cell>
          <cell r="C46" t="str">
            <v>CENTRO DE OPERACIÓN Y MANTENIMIENTO MINERO</v>
          </cell>
          <cell r="D46">
            <v>462888799</v>
          </cell>
          <cell r="E46">
            <v>65226138</v>
          </cell>
          <cell r="F46">
            <v>85.908896879572154</v>
          </cell>
        </row>
        <row r="47">
          <cell r="B47">
            <v>9522</v>
          </cell>
          <cell r="C47" t="str">
            <v>CENTRO DE RECURSOS NATURALES, INDUSTRIA Y BIODIVERSIDAD</v>
          </cell>
          <cell r="D47">
            <v>367532744</v>
          </cell>
          <cell r="E47">
            <v>29834880</v>
          </cell>
          <cell r="F47">
            <v>91.88238857977781</v>
          </cell>
        </row>
        <row r="48">
          <cell r="B48">
            <v>9115</v>
          </cell>
          <cell r="C48" t="str">
            <v>CENTRO AGROPECUARIO Y DE BIOTECNOLOGÍA EL PORVENIR</v>
          </cell>
          <cell r="D48">
            <v>1823532994</v>
          </cell>
          <cell r="E48">
            <v>120401768</v>
          </cell>
          <cell r="F48">
            <v>93.397335370615181</v>
          </cell>
        </row>
        <row r="49">
          <cell r="B49">
            <v>9523</v>
          </cell>
          <cell r="C49" t="str">
            <v>CENTRO DE COMERCIO, INDUSTRIA Y TURISMO DE CÓRDOBA</v>
          </cell>
          <cell r="D49">
            <v>566950440</v>
          </cell>
          <cell r="E49">
            <v>33046505</v>
          </cell>
          <cell r="F49">
            <v>94.171182758055537</v>
          </cell>
        </row>
        <row r="50">
          <cell r="B50">
            <v>9232</v>
          </cell>
          <cell r="C50" t="str">
            <v>CENTRO INDUSTRIAL Y DE DESARROLLO EMPRESARIAL DE SOACHA</v>
          </cell>
          <cell r="D50">
            <v>528281910</v>
          </cell>
          <cell r="E50">
            <v>15844062</v>
          </cell>
          <cell r="F50">
            <v>97.00083199896055</v>
          </cell>
        </row>
        <row r="51">
          <cell r="B51">
            <v>9509</v>
          </cell>
          <cell r="C51" t="str">
            <v>CENTRO DE DESARROLLO AGROINDUSTRIAL Y EMPRESARIAL</v>
          </cell>
          <cell r="D51">
            <v>712230992</v>
          </cell>
          <cell r="E51">
            <v>139631599</v>
          </cell>
          <cell r="F51">
            <v>80.395180697219644</v>
          </cell>
        </row>
        <row r="52">
          <cell r="B52">
            <v>9510</v>
          </cell>
          <cell r="C52" t="str">
            <v xml:space="preserve">CENTRO AGROECOLÓGICO Y EMPRESARIAL </v>
          </cell>
          <cell r="D52">
            <v>305032721</v>
          </cell>
          <cell r="E52">
            <v>63070619</v>
          </cell>
          <cell r="F52">
            <v>79.323326758770904</v>
          </cell>
        </row>
        <row r="53">
          <cell r="B53">
            <v>9511</v>
          </cell>
          <cell r="C53" t="str">
            <v>CENTRO DE LA TECNOLOGÍA DE DISEÑO Y LA PRODUCTIVIDAD EMPRESARIAL</v>
          </cell>
          <cell r="D53">
            <v>721509013</v>
          </cell>
          <cell r="E53">
            <v>141979690</v>
          </cell>
          <cell r="F53">
            <v>80.3218411077562</v>
          </cell>
        </row>
        <row r="54">
          <cell r="B54">
            <v>9512</v>
          </cell>
          <cell r="C54" t="str">
            <v>CENTRO DE BIOTECNOLOGÍA AGROPECUARIA</v>
          </cell>
          <cell r="D54">
            <v>1038951389</v>
          </cell>
          <cell r="E54">
            <v>3349379</v>
          </cell>
          <cell r="F54">
            <v>99.677619276949642</v>
          </cell>
        </row>
        <row r="55">
          <cell r="B55">
            <v>9513</v>
          </cell>
          <cell r="C55" t="str">
            <v xml:space="preserve">CENTRO DE DESARROLLO AGROEMPRESARIAL </v>
          </cell>
          <cell r="D55">
            <v>549483420</v>
          </cell>
          <cell r="E55">
            <v>106651177</v>
          </cell>
          <cell r="F55">
            <v>80.590646938901273</v>
          </cell>
        </row>
        <row r="56">
          <cell r="B56">
            <v>9209</v>
          </cell>
          <cell r="C56" t="str">
            <v>CENTRO DE TECNOLOGÍAS PARA LA CONSTRUCCIÓN Y LA MADERA</v>
          </cell>
          <cell r="D56">
            <v>571867940</v>
          </cell>
          <cell r="E56">
            <v>85952728</v>
          </cell>
          <cell r="F56">
            <v>84.969829223159465</v>
          </cell>
        </row>
        <row r="57">
          <cell r="B57">
            <v>9210</v>
          </cell>
          <cell r="C57" t="str">
            <v>CENTRO DE ELECTRICIDAD, ELECTRÓNICA Y TELECOMUNICACIONES</v>
          </cell>
          <cell r="D57">
            <v>336060036</v>
          </cell>
          <cell r="E57">
            <v>9289608.7200000007</v>
          </cell>
          <cell r="F57">
            <v>97.235729415918996</v>
          </cell>
        </row>
        <row r="58">
          <cell r="B58">
            <v>9211</v>
          </cell>
          <cell r="C58" t="str">
            <v>CENTRO DE GESTIÓN INDUSTRIAL</v>
          </cell>
          <cell r="D58">
            <v>267211892</v>
          </cell>
          <cell r="E58">
            <v>90811256</v>
          </cell>
          <cell r="F58">
            <v>66.01526402125846</v>
          </cell>
        </row>
        <row r="59">
          <cell r="B59">
            <v>9212</v>
          </cell>
          <cell r="C59" t="str">
            <v>CENTRO DE MANUFACTURA EN TEXTIL Y CUERO</v>
          </cell>
          <cell r="D59">
            <v>119538355</v>
          </cell>
          <cell r="E59">
            <v>20051.36</v>
          </cell>
          <cell r="F59">
            <v>99.983226003068225</v>
          </cell>
        </row>
        <row r="60">
          <cell r="B60">
            <v>9213</v>
          </cell>
          <cell r="C60" t="str">
            <v>CENTRO DE TECNOLOGÍAS DEL TRANSPORTE</v>
          </cell>
          <cell r="D60">
            <v>217605376</v>
          </cell>
          <cell r="E60">
            <v>36201377.210000001</v>
          </cell>
          <cell r="F60">
            <v>83.363748692495534</v>
          </cell>
        </row>
        <row r="61">
          <cell r="B61">
            <v>9214</v>
          </cell>
          <cell r="C61" t="str">
            <v>CENTRO METALMECÁNICO</v>
          </cell>
          <cell r="D61">
            <v>348371581</v>
          </cell>
          <cell r="E61">
            <v>172945758.72</v>
          </cell>
          <cell r="F61">
            <v>50.355950900598863</v>
          </cell>
        </row>
        <row r="62">
          <cell r="B62">
            <v>9215</v>
          </cell>
          <cell r="C62" t="str">
            <v>CENTRO DE MATERIALES Y ENSAYOS</v>
          </cell>
          <cell r="D62">
            <v>91681102</v>
          </cell>
          <cell r="E62">
            <v>36458436.380000003</v>
          </cell>
          <cell r="F62">
            <v>60.233422608729114</v>
          </cell>
        </row>
        <row r="63">
          <cell r="B63">
            <v>9216</v>
          </cell>
          <cell r="C63" t="str">
            <v>CENTRO DE DISEÑO Y METROLOGÍA</v>
          </cell>
          <cell r="D63">
            <v>89479988</v>
          </cell>
          <cell r="E63">
            <v>35440655</v>
          </cell>
          <cell r="F63">
            <v>60.392646677601256</v>
          </cell>
        </row>
        <row r="64">
          <cell r="B64">
            <v>9217</v>
          </cell>
          <cell r="C64" t="str">
            <v>CENTRO PARA LA INDUSTRIA DE LA COMUNICACIÓN GRAFICA</v>
          </cell>
          <cell r="D64">
            <v>147890144</v>
          </cell>
          <cell r="E64">
            <v>58585097</v>
          </cell>
          <cell r="F64">
            <v>60.386070758035096</v>
          </cell>
        </row>
        <row r="65">
          <cell r="B65">
            <v>9303</v>
          </cell>
          <cell r="C65" t="str">
            <v>CENTRO DE GESTIÓN DE MERCADOS, LOGÍSTICA Y TECNOLOGÍAS DE LA INFORMACIÓN</v>
          </cell>
          <cell r="D65">
            <v>694300906</v>
          </cell>
          <cell r="E65">
            <v>249240633</v>
          </cell>
          <cell r="F65">
            <v>64.10192888326722</v>
          </cell>
        </row>
        <row r="66">
          <cell r="B66">
            <v>9403</v>
          </cell>
          <cell r="C66" t="str">
            <v>CENTRO DE FORMACIÓN DE TALENTO HUMANO EN SALUD</v>
          </cell>
          <cell r="D66">
            <v>483561672</v>
          </cell>
          <cell r="E66">
            <v>113137244</v>
          </cell>
          <cell r="F66">
            <v>76.603347504348932</v>
          </cell>
        </row>
        <row r="67">
          <cell r="B67">
            <v>9404</v>
          </cell>
          <cell r="C67" t="str">
            <v>CENTRO DE GESTIÓN ADMINISTRATIVA</v>
          </cell>
          <cell r="D67">
            <v>573449149</v>
          </cell>
          <cell r="E67">
            <v>277355083</v>
          </cell>
          <cell r="F67">
            <v>51.633883582587721</v>
          </cell>
        </row>
        <row r="68">
          <cell r="B68">
            <v>9405</v>
          </cell>
          <cell r="C68" t="str">
            <v>CENTRO DE SERVICIOS FINANCIEROS</v>
          </cell>
          <cell r="D68">
            <v>686865822</v>
          </cell>
          <cell r="E68">
            <v>163540643</v>
          </cell>
          <cell r="F68">
            <v>76.19030707863638</v>
          </cell>
        </row>
        <row r="69">
          <cell r="B69">
            <v>9406</v>
          </cell>
          <cell r="C69" t="str">
            <v>CENTRO NACIONAL DE HOTELERIA, TURISMO Y ALIMENTOS</v>
          </cell>
          <cell r="D69">
            <v>293305762</v>
          </cell>
          <cell r="E69">
            <v>97855367.209999993</v>
          </cell>
          <cell r="F69">
            <v>66.637079836842773</v>
          </cell>
        </row>
        <row r="70">
          <cell r="B70">
            <v>9508</v>
          </cell>
          <cell r="C70" t="str">
            <v>CENTRO DE GESTIÓN Y FORTALECIMIENTO SOCIO-EMPRESARIAL</v>
          </cell>
          <cell r="D70">
            <v>259590888</v>
          </cell>
          <cell r="E70">
            <v>4681156</v>
          </cell>
          <cell r="F70">
            <v>98.196717906369656</v>
          </cell>
        </row>
        <row r="71">
          <cell r="B71">
            <v>9547</v>
          </cell>
          <cell r="C71" t="str">
            <v>CENTRO AMBIENTAL Y ECOTURISTICO DEL NORORIENTE AMAZÓNICO</v>
          </cell>
          <cell r="D71">
            <v>282418118</v>
          </cell>
          <cell r="E71">
            <v>19499385</v>
          </cell>
          <cell r="F71">
            <v>93.095561595662218</v>
          </cell>
        </row>
        <row r="72">
          <cell r="B72">
            <v>9222</v>
          </cell>
          <cell r="C72" t="str">
            <v>CENTRO INDUSTRIAL Y DE ENERGÍAS ALTERNATIVAS</v>
          </cell>
          <cell r="D72">
            <v>570101322</v>
          </cell>
          <cell r="E72">
            <v>26673400</v>
          </cell>
          <cell r="F72">
            <v>95.321287818378366</v>
          </cell>
        </row>
        <row r="73">
          <cell r="B73">
            <v>9524</v>
          </cell>
          <cell r="C73" t="str">
            <v>CENTRO AGROEMPRESARIAL Y ACUÍCOLA</v>
          </cell>
          <cell r="D73">
            <v>409104772</v>
          </cell>
          <cell r="E73">
            <v>8603761</v>
          </cell>
          <cell r="F73">
            <v>97.896929689199524</v>
          </cell>
        </row>
        <row r="74">
          <cell r="B74">
            <v>9533</v>
          </cell>
          <cell r="C74" t="str">
            <v>CENTRO DE DESARROLLO AGROINDUSTRIAL , TURÍSTICO Y TECNOLÓGICO DEL GUAVIARE</v>
          </cell>
          <cell r="D74">
            <v>423278922</v>
          </cell>
          <cell r="E74">
            <v>66830444</v>
          </cell>
          <cell r="F74">
            <v>84.211251605861918</v>
          </cell>
        </row>
        <row r="75">
          <cell r="B75">
            <v>9116</v>
          </cell>
          <cell r="C75" t="str">
            <v>CENTRO DE FORMACIÓN AGROINDUSTRIAL</v>
          </cell>
          <cell r="D75">
            <v>631084050</v>
          </cell>
          <cell r="E75">
            <v>56486295</v>
          </cell>
          <cell r="F75">
            <v>91.049322986375586</v>
          </cell>
        </row>
        <row r="76">
          <cell r="B76">
            <v>9525</v>
          </cell>
          <cell r="C76" t="str">
            <v>CENTRO AGROEMPRESARIAL Y DESARROLLO PECUARIO DEL HUILA</v>
          </cell>
          <cell r="D76">
            <v>163488470</v>
          </cell>
          <cell r="E76">
            <v>25068919</v>
          </cell>
          <cell r="F76">
            <v>84.666246494324639</v>
          </cell>
        </row>
        <row r="77">
          <cell r="B77">
            <v>9526</v>
          </cell>
          <cell r="C77" t="str">
            <v>CENTRO DE DESARROLLO AGROEMPRESARIAL Y TURÍSTICO DEL HUILA</v>
          </cell>
          <cell r="D77">
            <v>214204062</v>
          </cell>
          <cell r="E77">
            <v>26042070</v>
          </cell>
          <cell r="F77">
            <v>87.842401420006681</v>
          </cell>
        </row>
        <row r="78">
          <cell r="B78">
            <v>9527</v>
          </cell>
          <cell r="C78" t="str">
            <v xml:space="preserve">CENTRO DE LA INDUSTRIA, LA EMPRESA Y LOS SERVICIOS </v>
          </cell>
          <cell r="D78">
            <v>445649626</v>
          </cell>
          <cell r="E78">
            <v>53591646</v>
          </cell>
          <cell r="F78">
            <v>87.974488729852538</v>
          </cell>
        </row>
        <row r="79">
          <cell r="B79">
            <v>9528</v>
          </cell>
          <cell r="C79" t="str">
            <v>CENTRO DE GESTIÓN Y DESARROLLO SOSTENIBLE SURCOLOMBIANO</v>
          </cell>
          <cell r="D79">
            <v>297209568</v>
          </cell>
          <cell r="E79">
            <v>17519190.949999999</v>
          </cell>
          <cell r="F79">
            <v>94.105441803946235</v>
          </cell>
        </row>
        <row r="80">
          <cell r="B80">
            <v>9118</v>
          </cell>
          <cell r="C80" t="str">
            <v>CENTRO ACUÍCOLA Y AGROINDUSTRIAL DE GAIRA</v>
          </cell>
          <cell r="D80">
            <v>1639046974</v>
          </cell>
          <cell r="E80">
            <v>49147005</v>
          </cell>
          <cell r="F80">
            <v>97.001488927430827</v>
          </cell>
        </row>
        <row r="81">
          <cell r="B81">
            <v>9529</v>
          </cell>
          <cell r="C81" t="str">
            <v>CENTRO DE LOGÍSTICA Y PROMOCIÓN ECOTURISTICA DEL MAGDALENA</v>
          </cell>
          <cell r="D81">
            <v>366226788</v>
          </cell>
          <cell r="E81">
            <v>1472170</v>
          </cell>
          <cell r="F81">
            <v>99.598016844141938</v>
          </cell>
        </row>
        <row r="82">
          <cell r="B82">
            <v>9117</v>
          </cell>
          <cell r="C82" t="str">
            <v>CENTRO AGROINDUSTRIAL DEL META</v>
          </cell>
          <cell r="D82">
            <v>1597945212</v>
          </cell>
          <cell r="E82">
            <v>126074433</v>
          </cell>
          <cell r="F82">
            <v>92.110215540981883</v>
          </cell>
        </row>
        <row r="83">
          <cell r="B83">
            <v>9532</v>
          </cell>
          <cell r="C83" t="str">
            <v>CENTRO DE INDUSTRIA Y SERVICIOS DEL META</v>
          </cell>
          <cell r="D83">
            <v>488483994</v>
          </cell>
          <cell r="E83">
            <v>76229245</v>
          </cell>
          <cell r="F83">
            <v>84.394730239615583</v>
          </cell>
        </row>
        <row r="84">
          <cell r="B84">
            <v>9534</v>
          </cell>
          <cell r="C84" t="str">
            <v>CENTRO SUR COLOMBIANO DE LOGÍSTICA INTERNACIONAL</v>
          </cell>
          <cell r="D84">
            <v>272234962</v>
          </cell>
          <cell r="E84">
            <v>86676196.319999993</v>
          </cell>
          <cell r="F84">
            <v>68.161254644434692</v>
          </cell>
        </row>
        <row r="85">
          <cell r="B85">
            <v>9535</v>
          </cell>
          <cell r="C85" t="str">
            <v>CENTRO AGROINDUSTRIAL Y PESQUERO DE LA COSTA PACIFICA</v>
          </cell>
          <cell r="D85">
            <v>302054520</v>
          </cell>
          <cell r="E85">
            <v>31652456</v>
          </cell>
          <cell r="F85">
            <v>89.520946086156897</v>
          </cell>
        </row>
        <row r="86">
          <cell r="B86">
            <v>9536</v>
          </cell>
          <cell r="C86" t="str">
            <v>CENTRO INTERNACIONAL DE PRODUCCIÓN LIMPIA - LOPE</v>
          </cell>
          <cell r="D86">
            <v>582043850</v>
          </cell>
          <cell r="E86">
            <v>879272</v>
          </cell>
          <cell r="F86">
            <v>99.848933718653669</v>
          </cell>
        </row>
        <row r="87">
          <cell r="B87">
            <v>9119</v>
          </cell>
          <cell r="C87" t="str">
            <v>CENTRO ATENCIÓN SECTOR AGROPECUARIO</v>
          </cell>
          <cell r="D87">
            <v>360579622</v>
          </cell>
          <cell r="E87">
            <v>50792741</v>
          </cell>
          <cell r="F87">
            <v>85.913585266335431</v>
          </cell>
        </row>
        <row r="88">
          <cell r="B88">
            <v>9537</v>
          </cell>
          <cell r="C88" t="str">
            <v xml:space="preserve">CENTRO DE LA INDUSTRIA, LA EMPRESA Y LOS SERVICIOS </v>
          </cell>
          <cell r="D88">
            <v>1724765389</v>
          </cell>
          <cell r="E88">
            <v>111414000</v>
          </cell>
          <cell r="F88">
            <v>93.540338836194024</v>
          </cell>
        </row>
        <row r="89">
          <cell r="B89">
            <v>9518</v>
          </cell>
          <cell r="C89" t="str">
            <v>CENTRO AGROFORESTAL Y ACUÍCOLA ARAPAIMA</v>
          </cell>
          <cell r="D89">
            <v>284758484</v>
          </cell>
          <cell r="E89">
            <v>131036446</v>
          </cell>
          <cell r="F89">
            <v>53.983303970672914</v>
          </cell>
        </row>
        <row r="90">
          <cell r="B90">
            <v>9120</v>
          </cell>
          <cell r="C90" t="str">
            <v>CENTRO AGROINDUSTRIAL</v>
          </cell>
          <cell r="D90">
            <v>421996754</v>
          </cell>
          <cell r="E90">
            <v>9644186</v>
          </cell>
          <cell r="F90">
            <v>97.714630288364731</v>
          </cell>
        </row>
        <row r="91">
          <cell r="B91">
            <v>9231</v>
          </cell>
          <cell r="C91" t="str">
            <v>CENTRO PARA EL DESARROLLO TECNOLÓGICO DE LA CONSTRUCCIÓN</v>
          </cell>
          <cell r="D91">
            <v>336223016</v>
          </cell>
          <cell r="E91">
            <v>22827130.809999999</v>
          </cell>
          <cell r="F91">
            <v>93.21071737397061</v>
          </cell>
        </row>
        <row r="92">
          <cell r="B92">
            <v>9538</v>
          </cell>
          <cell r="C92" t="str">
            <v>CENTRO DE COMERCIO, INDUSTRIA Y TURISMO</v>
          </cell>
          <cell r="D92">
            <v>315016894</v>
          </cell>
          <cell r="E92">
            <v>1671071.54</v>
          </cell>
          <cell r="F92">
            <v>99.469529548469225</v>
          </cell>
        </row>
        <row r="93">
          <cell r="B93">
            <v>9121</v>
          </cell>
          <cell r="C93" t="str">
            <v>CENTRO ATENCIÓN SECTOR AGROPECUARIO</v>
          </cell>
          <cell r="D93">
            <v>482050004</v>
          </cell>
          <cell r="E93">
            <v>97131672</v>
          </cell>
          <cell r="F93">
            <v>79.850291215846568</v>
          </cell>
        </row>
        <row r="94">
          <cell r="B94">
            <v>9223</v>
          </cell>
          <cell r="C94" t="str">
            <v>CENTRO DE DISEÑO E INNOVACIÓN TECNOLÓGICA INDUSTRIAL</v>
          </cell>
          <cell r="D94">
            <v>406992592</v>
          </cell>
          <cell r="E94">
            <v>14631118</v>
          </cell>
          <cell r="F94">
            <v>96.405065279419134</v>
          </cell>
        </row>
        <row r="95">
          <cell r="B95">
            <v>9308</v>
          </cell>
          <cell r="C95" t="str">
            <v>CENTRO DE COMERCIO Y SERVICIOS</v>
          </cell>
          <cell r="D95">
            <v>370197084</v>
          </cell>
          <cell r="E95">
            <v>30592378</v>
          </cell>
          <cell r="F95">
            <v>91.736191525484841</v>
          </cell>
        </row>
        <row r="96">
          <cell r="B96">
            <v>9539</v>
          </cell>
          <cell r="C96" t="str">
            <v>CENTRO DE FORMACIÓN TURÍSTICA, GENTE DE MAR Y DE SERVICIOS</v>
          </cell>
          <cell r="D96">
            <v>443986920</v>
          </cell>
          <cell r="E96">
            <v>2268434</v>
          </cell>
          <cell r="F96">
            <v>99.489076389908064</v>
          </cell>
        </row>
        <row r="97">
          <cell r="B97">
            <v>9122</v>
          </cell>
          <cell r="C97" t="str">
            <v>CENTRO ATENCIÓN SECTOR AGROPECUARIO</v>
          </cell>
          <cell r="D97">
            <v>429332410</v>
          </cell>
          <cell r="E97">
            <v>96021778</v>
          </cell>
          <cell r="F97">
            <v>77.634630937832057</v>
          </cell>
        </row>
        <row r="98">
          <cell r="B98">
            <v>9224</v>
          </cell>
          <cell r="C98" t="str">
            <v>CENTRO INDUSTRIAL DE MANTENIMIENTO INTEGRAL</v>
          </cell>
          <cell r="D98">
            <v>760873397</v>
          </cell>
          <cell r="E98">
            <v>204010608</v>
          </cell>
          <cell r="F98">
            <v>73.187312264513309</v>
          </cell>
        </row>
        <row r="99">
          <cell r="B99">
            <v>9225</v>
          </cell>
          <cell r="C99" t="str">
            <v>CENTRO INDUSTRIAL DEL DISEÑO Y LA MANUFACTURA</v>
          </cell>
          <cell r="D99">
            <v>291144551</v>
          </cell>
          <cell r="E99">
            <v>963185</v>
          </cell>
          <cell r="F99">
            <v>99.669172925719636</v>
          </cell>
        </row>
        <row r="100">
          <cell r="B100">
            <v>9309</v>
          </cell>
          <cell r="C100" t="str">
            <v>CENTRO DE SERVICIOS EMPRESARIALES Y TURÍSTICOS</v>
          </cell>
          <cell r="D100">
            <v>675632847</v>
          </cell>
          <cell r="E100">
            <v>99404941</v>
          </cell>
          <cell r="F100">
            <v>85.287136135937459</v>
          </cell>
        </row>
        <row r="101">
          <cell r="B101">
            <v>9540</v>
          </cell>
          <cell r="C101" t="str">
            <v>CENTRO INDUSTRIAL Y DEL DESARROLLO TECNOLÓGICO</v>
          </cell>
          <cell r="D101">
            <v>603085234</v>
          </cell>
          <cell r="E101">
            <v>57826811</v>
          </cell>
          <cell r="F101">
            <v>90.411502762808482</v>
          </cell>
        </row>
        <row r="102">
          <cell r="B102">
            <v>9541</v>
          </cell>
          <cell r="C102" t="str">
            <v>CENTRO AGROTURISTICO</v>
          </cell>
          <cell r="D102">
            <v>342621117</v>
          </cell>
          <cell r="E102">
            <v>156096462</v>
          </cell>
          <cell r="F102">
            <v>54.440501692719657</v>
          </cell>
        </row>
        <row r="103">
          <cell r="B103">
            <v>9545</v>
          </cell>
          <cell r="C103" t="str">
            <v>CENTRO AGROEMPRESARIAL Y TURÍSTICO DE LOS ANDES</v>
          </cell>
          <cell r="D103">
            <v>214286624</v>
          </cell>
          <cell r="E103">
            <v>35044369</v>
          </cell>
          <cell r="F103">
            <v>83.646030561384919</v>
          </cell>
        </row>
        <row r="104">
          <cell r="B104">
            <v>9546</v>
          </cell>
          <cell r="C104" t="str">
            <v>CENTRO DE GESTIÓN AGROEMPRESARIAL DEL ORIENTE</v>
          </cell>
          <cell r="D104">
            <v>153616348</v>
          </cell>
          <cell r="E104">
            <v>4556707</v>
          </cell>
          <cell r="F104">
            <v>97.033709589294489</v>
          </cell>
        </row>
        <row r="105">
          <cell r="B105">
            <v>9542</v>
          </cell>
          <cell r="C105" t="str">
            <v>CENTRO DE LA INNOVACIÓN, LA TECNOLOGÍA Y LOS SERVICIOS</v>
          </cell>
          <cell r="D105">
            <v>518464050</v>
          </cell>
          <cell r="E105">
            <v>6469121</v>
          </cell>
          <cell r="F105">
            <v>98.752252735748982</v>
          </cell>
        </row>
        <row r="106">
          <cell r="B106">
            <v>9123</v>
          </cell>
          <cell r="C106" t="str">
            <v>CENTRO AGROPECUARIO LA GRANJA</v>
          </cell>
          <cell r="D106">
            <v>2468200114</v>
          </cell>
          <cell r="E106">
            <v>347258954</v>
          </cell>
          <cell r="F106">
            <v>85.930680740581153</v>
          </cell>
        </row>
        <row r="107">
          <cell r="B107">
            <v>9226</v>
          </cell>
          <cell r="C107" t="str">
            <v>CENTRO DE INDUSTRIA Y CONSTRUCCIÓN</v>
          </cell>
          <cell r="D107">
            <v>588530586</v>
          </cell>
          <cell r="E107">
            <v>91316061</v>
          </cell>
          <cell r="F107">
            <v>84.484058573635451</v>
          </cell>
        </row>
        <row r="108">
          <cell r="B108">
            <v>9310</v>
          </cell>
          <cell r="C108" t="str">
            <v>CENTRO DE COMERCIO Y SERVICIOS</v>
          </cell>
          <cell r="D108">
            <v>797529628</v>
          </cell>
          <cell r="E108">
            <v>51098538</v>
          </cell>
          <cell r="F108">
            <v>93.592897842787096</v>
          </cell>
        </row>
        <row r="109">
          <cell r="B109">
            <v>9124</v>
          </cell>
          <cell r="C109" t="str">
            <v>CENTRO AGROPECUARIO DE BUGA</v>
          </cell>
          <cell r="D109">
            <v>572210902</v>
          </cell>
          <cell r="E109">
            <v>188036728.66999999</v>
          </cell>
          <cell r="F109">
            <v>67.138562370487676</v>
          </cell>
        </row>
        <row r="110">
          <cell r="B110">
            <v>9125</v>
          </cell>
          <cell r="C110" t="str">
            <v>CENTRO LATINOAMERICANO DE  ESPECIES MENORES</v>
          </cell>
          <cell r="D110">
            <v>286107306</v>
          </cell>
          <cell r="E110">
            <v>15405382.27</v>
          </cell>
          <cell r="F110">
            <v>94.615522935999408</v>
          </cell>
        </row>
        <row r="111">
          <cell r="B111">
            <v>9126</v>
          </cell>
          <cell r="C111" t="str">
            <v>CENTRO NÁUTICO PESQUERO DE BUENAVENTURA</v>
          </cell>
          <cell r="D111">
            <v>424127954</v>
          </cell>
          <cell r="E111">
            <v>210459053</v>
          </cell>
          <cell r="F111">
            <v>50.378405616716314</v>
          </cell>
        </row>
        <row r="112">
          <cell r="B112">
            <v>9227</v>
          </cell>
          <cell r="C112" t="str">
            <v>CENTRO DE ELECTRICIDAD Y AUTOMATIZACIÓN INDUSTRIAL -CEAI</v>
          </cell>
          <cell r="D112">
            <v>477464570</v>
          </cell>
          <cell r="E112">
            <v>101063660</v>
          </cell>
          <cell r="F112">
            <v>78.833265052525263</v>
          </cell>
        </row>
        <row r="113">
          <cell r="B113">
            <v>9228</v>
          </cell>
          <cell r="C113" t="str">
            <v>CENTRO DE LA CONSTRUCCIÓN</v>
          </cell>
          <cell r="D113">
            <v>387489524</v>
          </cell>
          <cell r="E113">
            <v>5332656</v>
          </cell>
          <cell r="F113">
            <v>98.623793504156779</v>
          </cell>
        </row>
        <row r="114">
          <cell r="B114">
            <v>9229</v>
          </cell>
          <cell r="C114" t="str">
            <v>CENTRO DE DISEÑO TECNOLÓGICO INDUSTRIAL</v>
          </cell>
          <cell r="D114">
            <v>424763378</v>
          </cell>
          <cell r="E114">
            <v>10559324</v>
          </cell>
          <cell r="F114">
            <v>97.514069115440549</v>
          </cell>
        </row>
        <row r="115">
          <cell r="B115">
            <v>9230</v>
          </cell>
          <cell r="C115" t="str">
            <v>CENTRO NACIONAL DE ASISTENCIA TÉCNICA A LA INDUSTRIA -ASTIN</v>
          </cell>
          <cell r="D115">
            <v>297953120</v>
          </cell>
          <cell r="E115">
            <v>8467451</v>
          </cell>
          <cell r="F115">
            <v>97.158126419350808</v>
          </cell>
        </row>
        <row r="116">
          <cell r="B116">
            <v>9311</v>
          </cell>
          <cell r="C116" t="str">
            <v>CENTRO DE GESTIÓN TECNOLÓGICA DE SERVICIOS</v>
          </cell>
          <cell r="D116">
            <v>534031368</v>
          </cell>
          <cell r="E116">
            <v>80392177</v>
          </cell>
          <cell r="F116">
            <v>84.946169491676756</v>
          </cell>
        </row>
        <row r="117">
          <cell r="B117">
            <v>9543</v>
          </cell>
          <cell r="C117" t="str">
            <v>CENTRO DE TECNOLOGÍAS AGROINDUSTRIALES</v>
          </cell>
          <cell r="D117">
            <v>476955676</v>
          </cell>
          <cell r="E117">
            <v>52449572</v>
          </cell>
          <cell r="F117">
            <v>89.003260755827554</v>
          </cell>
        </row>
        <row r="118">
          <cell r="B118">
            <v>9544</v>
          </cell>
          <cell r="C118" t="str">
            <v>CENTRO DE BIOTECNOLOGÍA INDUSTRIAL</v>
          </cell>
          <cell r="D118">
            <v>470983946</v>
          </cell>
          <cell r="E118">
            <v>209303443</v>
          </cell>
          <cell r="F118">
            <v>55.560386977606235</v>
          </cell>
        </row>
        <row r="119">
          <cell r="B119">
            <v>9548</v>
          </cell>
          <cell r="C119" t="str">
            <v>CENTRO AGROPECUARIO Y DE SERVICIOS AMBIENTALES "JIRI-JIRIMO"</v>
          </cell>
          <cell r="D119">
            <v>153969842</v>
          </cell>
          <cell r="E119">
            <v>6804488.4000000004</v>
          </cell>
          <cell r="F119">
            <v>95.580635589663075</v>
          </cell>
        </row>
        <row r="120">
          <cell r="B120">
            <v>9531</v>
          </cell>
          <cell r="C120" t="str">
            <v>CENTRO DE PRODUCCIÓN Y TRANSFORMACIÓN AGROINDUSTRIAL DE LA ORINOQUIA</v>
          </cell>
          <cell r="D120">
            <v>144994218</v>
          </cell>
          <cell r="E120">
            <v>28683374</v>
          </cell>
          <cell r="F120">
            <v>80.217573917326831</v>
          </cell>
        </row>
      </sheetData>
      <sheetData sheetId="5">
        <row r="2">
          <cell r="A2">
            <v>9112</v>
          </cell>
        </row>
        <row r="6">
          <cell r="B6">
            <v>9517</v>
          </cell>
          <cell r="C6" t="str">
            <v>CENTRO PARA LA BIODIVERSIDAD Y EL TURISMO DEL AMAZONAS</v>
          </cell>
          <cell r="D6">
            <v>916</v>
          </cell>
          <cell r="E6">
            <v>307871255</v>
          </cell>
          <cell r="F6">
            <v>916</v>
          </cell>
        </row>
        <row r="7">
          <cell r="B7">
            <v>9101</v>
          </cell>
          <cell r="C7" t="str">
            <v>CENTRO DE LOS RECURSOS NATURALES RENOVABLES - LA SALADA</v>
          </cell>
          <cell r="D7">
            <v>3295</v>
          </cell>
          <cell r="E7">
            <v>171975561</v>
          </cell>
          <cell r="F7">
            <v>3295</v>
          </cell>
        </row>
        <row r="8">
          <cell r="B8">
            <v>9201</v>
          </cell>
          <cell r="C8" t="str">
            <v>CENTRO DE DISEÑO Y MANUFACTURA DEL CUERO</v>
          </cell>
          <cell r="D8">
            <v>764</v>
          </cell>
          <cell r="E8">
            <v>226671974</v>
          </cell>
          <cell r="F8">
            <v>764</v>
          </cell>
        </row>
        <row r="9">
          <cell r="B9">
            <v>9203</v>
          </cell>
          <cell r="C9" t="str">
            <v>CENTRO PARA EL DESARROLLO DEL HABITAT Y LA CONSTRUCCIÓN</v>
          </cell>
          <cell r="D9">
            <v>357</v>
          </cell>
          <cell r="E9">
            <v>162276777</v>
          </cell>
          <cell r="F9">
            <v>357</v>
          </cell>
        </row>
        <row r="10">
          <cell r="B10">
            <v>9204</v>
          </cell>
          <cell r="C10" t="str">
            <v>CENTRO DE TECNOLOGÿA DE LA MANUFACTURA AVANZADA.</v>
          </cell>
          <cell r="D10">
            <v>163</v>
          </cell>
          <cell r="E10">
            <v>283857401</v>
          </cell>
          <cell r="F10">
            <v>163</v>
          </cell>
        </row>
        <row r="11">
          <cell r="B11">
            <v>9205</v>
          </cell>
          <cell r="C11" t="str">
            <v>CENTRO TECNOLÓGICO DEL MOBILIARIO</v>
          </cell>
          <cell r="D11">
            <v>1175</v>
          </cell>
          <cell r="E11">
            <v>1410382300</v>
          </cell>
          <cell r="F11">
            <v>1175</v>
          </cell>
        </row>
        <row r="12">
          <cell r="B12">
            <v>9301</v>
          </cell>
          <cell r="C12" t="str">
            <v>CENTRO DE COMERCIO</v>
          </cell>
          <cell r="D12">
            <v>50</v>
          </cell>
          <cell r="E12">
            <v>682219196</v>
          </cell>
          <cell r="F12">
            <v>50</v>
          </cell>
        </row>
        <row r="13">
          <cell r="B13">
            <v>9402</v>
          </cell>
          <cell r="C13" t="str">
            <v>CENTRO DE SERVICIOS Y GESTION EMPRESARIAL</v>
          </cell>
          <cell r="D13">
            <v>271</v>
          </cell>
          <cell r="E13">
            <v>133302213</v>
          </cell>
          <cell r="F13">
            <v>271</v>
          </cell>
        </row>
        <row r="14">
          <cell r="B14">
            <v>9501</v>
          </cell>
          <cell r="C14" t="str">
            <v>COMPLEJO TECNOLOGICO PARA LA GESTION AGROEMPRESARIAL</v>
          </cell>
          <cell r="D14">
            <v>1061</v>
          </cell>
          <cell r="E14">
            <v>1112141383</v>
          </cell>
          <cell r="F14">
            <v>1061</v>
          </cell>
        </row>
        <row r="15">
          <cell r="B15">
            <v>9502</v>
          </cell>
          <cell r="C15" t="str">
            <v>COMPLEJO TECNOLÓGICO MINERO AGROEMPRESARIAL</v>
          </cell>
          <cell r="D15">
            <v>5976</v>
          </cell>
          <cell r="E15">
            <v>294625747</v>
          </cell>
          <cell r="F15">
            <v>5976</v>
          </cell>
        </row>
        <row r="16">
          <cell r="B16">
            <v>9503</v>
          </cell>
          <cell r="C16" t="str">
            <v>CENTRO DE LA INNOVACIÒN, LA AGROINDUSTRIA Y EL TURISMO</v>
          </cell>
          <cell r="D16">
            <v>3523</v>
          </cell>
          <cell r="E16">
            <v>900565476</v>
          </cell>
          <cell r="F16">
            <v>3523</v>
          </cell>
        </row>
        <row r="17">
          <cell r="B17">
            <v>9504</v>
          </cell>
          <cell r="C17" t="str">
            <v>COMPLEJO TECNOLOGICO AGROINDUSTRIAL, PECUARIO Y TURISTICO</v>
          </cell>
          <cell r="D17">
            <v>7187</v>
          </cell>
          <cell r="E17">
            <v>272</v>
          </cell>
          <cell r="F17">
            <v>7459</v>
          </cell>
        </row>
        <row r="18">
          <cell r="B18">
            <v>9549</v>
          </cell>
          <cell r="C18" t="str">
            <v>COMPLEJO TECNOLOGICO, TURISTICO Y AGROINDUSTRIAL DEL OCCIDENTE ANTIOQUEÑO</v>
          </cell>
          <cell r="D18">
            <v>3014</v>
          </cell>
          <cell r="E18">
            <v>244831886</v>
          </cell>
          <cell r="F18">
            <v>3014</v>
          </cell>
        </row>
        <row r="19">
          <cell r="B19">
            <v>9530</v>
          </cell>
          <cell r="C19" t="str">
            <v>CENTRO DE GESTION Y DESARROLLO AGROINDUSTRIAL DE ARAUCA</v>
          </cell>
          <cell r="D19">
            <v>1933</v>
          </cell>
          <cell r="E19">
            <v>603887685</v>
          </cell>
          <cell r="F19">
            <v>1933</v>
          </cell>
        </row>
        <row r="20">
          <cell r="B20">
            <v>9103</v>
          </cell>
          <cell r="C20" t="str">
            <v>CENTRO PARA EL DESARROLLO AGROECOLOGICO Y AGROINDUSTRIAL</v>
          </cell>
          <cell r="D20">
            <v>1862</v>
          </cell>
          <cell r="E20">
            <v>426279052</v>
          </cell>
          <cell r="F20">
            <v>1862</v>
          </cell>
        </row>
        <row r="21">
          <cell r="B21">
            <v>9207</v>
          </cell>
          <cell r="C21" t="str">
            <v>CENTRO NACIONAL COLOMBO ALEMAN</v>
          </cell>
          <cell r="D21">
            <v>316</v>
          </cell>
          <cell r="E21">
            <v>468633538</v>
          </cell>
          <cell r="F21">
            <v>316</v>
          </cell>
        </row>
        <row r="22">
          <cell r="B22">
            <v>9208</v>
          </cell>
          <cell r="C22" t="str">
            <v>CENTRO INDUSTRIAL Y DE AVIACION</v>
          </cell>
          <cell r="D22">
            <v>867</v>
          </cell>
          <cell r="E22">
            <v>507715436</v>
          </cell>
          <cell r="F22">
            <v>867</v>
          </cell>
        </row>
        <row r="23">
          <cell r="B23">
            <v>9302</v>
          </cell>
          <cell r="C23" t="str">
            <v>CENTRO DE COMERCIO Y SERVICIOS</v>
          </cell>
          <cell r="D23">
            <v>2209</v>
          </cell>
          <cell r="E23">
            <v>1466425057</v>
          </cell>
          <cell r="F23">
            <v>2209</v>
          </cell>
        </row>
        <row r="24">
          <cell r="B24">
            <v>9104</v>
          </cell>
          <cell r="C24" t="str">
            <v>CENTRO AGROEMPRESARIAL Y MINERO</v>
          </cell>
          <cell r="D24">
            <v>3330</v>
          </cell>
          <cell r="E24">
            <v>237279642</v>
          </cell>
          <cell r="F24">
            <v>3330</v>
          </cell>
        </row>
        <row r="25">
          <cell r="B25">
            <v>9105</v>
          </cell>
          <cell r="C25" t="str">
            <v>CENTRO INTERNACIONAL NÿUTICO, FLUVIAL Y PORTUARIO</v>
          </cell>
          <cell r="D25">
            <v>3029</v>
          </cell>
          <cell r="E25">
            <v>599519801</v>
          </cell>
          <cell r="F25">
            <v>3029</v>
          </cell>
        </row>
        <row r="26">
          <cell r="B26">
            <v>9218</v>
          </cell>
          <cell r="C26" t="str">
            <v>CENTRO PARA LA INDUSTRIA PETROQUIMICA</v>
          </cell>
          <cell r="D26">
            <v>1623</v>
          </cell>
          <cell r="E26">
            <v>545532474</v>
          </cell>
          <cell r="F26">
            <v>1623</v>
          </cell>
        </row>
        <row r="27">
          <cell r="B27">
            <v>9304</v>
          </cell>
          <cell r="C27" t="str">
            <v>CENTRO DE COMERCIO Y SERVICIOS</v>
          </cell>
          <cell r="D27">
            <v>2247</v>
          </cell>
          <cell r="E27">
            <v>367615367</v>
          </cell>
          <cell r="F27">
            <v>2247</v>
          </cell>
        </row>
        <row r="28">
          <cell r="B28">
            <v>9110</v>
          </cell>
          <cell r="C28" t="str">
            <v>CENTRO DE DESARROLLO AGROPECUARIO Y AGROINDUSTRIAL</v>
          </cell>
          <cell r="D28">
            <v>2621</v>
          </cell>
          <cell r="E28">
            <v>567584756</v>
          </cell>
          <cell r="F28">
            <v>2621</v>
          </cell>
        </row>
        <row r="29">
          <cell r="B29">
            <v>9111</v>
          </cell>
          <cell r="C29" t="str">
            <v>CENTRO MINERO</v>
          </cell>
          <cell r="D29">
            <v>2096</v>
          </cell>
          <cell r="E29">
            <v>537022306</v>
          </cell>
          <cell r="F29">
            <v>2096</v>
          </cell>
        </row>
        <row r="30">
          <cell r="B30">
            <v>9305</v>
          </cell>
          <cell r="C30" t="str">
            <v>CENTRO DE GESTION ADMINISTRATIVA Y FORTALECIMIENTO EMPRESARIAL</v>
          </cell>
          <cell r="D30">
            <v>1897</v>
          </cell>
          <cell r="E30">
            <v>1655581731</v>
          </cell>
          <cell r="F30">
            <v>1897</v>
          </cell>
        </row>
        <row r="31">
          <cell r="B31">
            <v>9514</v>
          </cell>
          <cell r="C31" t="str">
            <v>CENTRO INDUSTRIAL DE MANTENIMIENTO Y MANUFACTURA</v>
          </cell>
          <cell r="D31">
            <v>1884</v>
          </cell>
          <cell r="E31">
            <v>818596726</v>
          </cell>
          <cell r="F31">
            <v>1884</v>
          </cell>
        </row>
        <row r="32">
          <cell r="B32">
            <v>9112</v>
          </cell>
          <cell r="C32" t="str">
            <v>CENTRO PARA LA FORMACION CAFETERA</v>
          </cell>
          <cell r="D32">
            <v>2465</v>
          </cell>
          <cell r="E32">
            <v>566152370</v>
          </cell>
          <cell r="F32">
            <v>2465</v>
          </cell>
        </row>
        <row r="33">
          <cell r="B33">
            <v>9220</v>
          </cell>
          <cell r="C33" t="str">
            <v>CENTRO DE PROCESOS INDUSTRIALES</v>
          </cell>
          <cell r="D33">
            <v>917</v>
          </cell>
          <cell r="E33">
            <v>444965547</v>
          </cell>
          <cell r="F33">
            <v>917</v>
          </cell>
        </row>
        <row r="34">
          <cell r="B34">
            <v>9306</v>
          </cell>
          <cell r="C34" t="str">
            <v>CENTRO DE COMERCIO Y SERVICIOS</v>
          </cell>
          <cell r="D34">
            <v>522</v>
          </cell>
          <cell r="E34">
            <v>569418970</v>
          </cell>
          <cell r="F34">
            <v>522</v>
          </cell>
        </row>
        <row r="35">
          <cell r="B35">
            <v>9515</v>
          </cell>
          <cell r="C35" t="str">
            <v>CENTRO PECUARIO Y AGROEMPRESARIAL</v>
          </cell>
          <cell r="D35">
            <v>1578</v>
          </cell>
          <cell r="E35">
            <v>618499851</v>
          </cell>
          <cell r="F35">
            <v>1578</v>
          </cell>
        </row>
        <row r="36">
          <cell r="B36">
            <v>9516</v>
          </cell>
          <cell r="C36" t="str">
            <v>CENTRO TECNOLOGICO DE LA AMAZONIA</v>
          </cell>
          <cell r="D36">
            <v>1398</v>
          </cell>
          <cell r="E36">
            <v>636137290</v>
          </cell>
          <cell r="F36">
            <v>1398</v>
          </cell>
        </row>
        <row r="37">
          <cell r="B37">
            <v>9519</v>
          </cell>
          <cell r="C37" t="str">
            <v>CENTRO AGROINDUSTRIAL Y FORTALECIMIENTO EMPRESARIAL DE CASANARE</v>
          </cell>
          <cell r="D37">
            <v>754</v>
          </cell>
          <cell r="E37">
            <v>568707144</v>
          </cell>
          <cell r="F37">
            <v>754</v>
          </cell>
        </row>
        <row r="38">
          <cell r="B38">
            <v>9113</v>
          </cell>
          <cell r="C38" t="str">
            <v>CENTRO AGROPECUARIO</v>
          </cell>
          <cell r="D38">
            <v>2741</v>
          </cell>
          <cell r="E38">
            <v>295715668</v>
          </cell>
          <cell r="F38">
            <v>2741</v>
          </cell>
        </row>
        <row r="39">
          <cell r="B39">
            <v>9221</v>
          </cell>
          <cell r="C39" t="str">
            <v>CENTRO DE TELEINFORMATICA Y PRODUCCIÓN INDUSTRIAL</v>
          </cell>
          <cell r="D39">
            <v>1844</v>
          </cell>
          <cell r="E39">
            <v>36</v>
          </cell>
          <cell r="F39">
            <v>1880</v>
          </cell>
        </row>
        <row r="40">
          <cell r="B40">
            <v>9307</v>
          </cell>
          <cell r="C40" t="str">
            <v>CENTRO DE COMERCIO Y SERVICIOS</v>
          </cell>
          <cell r="D40">
            <v>542</v>
          </cell>
          <cell r="E40">
            <v>297662396</v>
          </cell>
          <cell r="F40">
            <v>542</v>
          </cell>
        </row>
        <row r="41">
          <cell r="B41">
            <v>9114</v>
          </cell>
          <cell r="C41" t="str">
            <v>CENTRO BIOTECNOLOGICO DEL CARIBE</v>
          </cell>
          <cell r="D41">
            <v>3123</v>
          </cell>
          <cell r="E41">
            <v>448048565</v>
          </cell>
          <cell r="F41">
            <v>3123</v>
          </cell>
        </row>
        <row r="42">
          <cell r="B42">
            <v>9520</v>
          </cell>
          <cell r="C42" t="str">
            <v>CENTRO AGROEMPRESARIAL</v>
          </cell>
          <cell r="D42">
            <v>2758</v>
          </cell>
          <cell r="E42">
            <v>331604741</v>
          </cell>
          <cell r="F42">
            <v>2758</v>
          </cell>
        </row>
        <row r="43">
          <cell r="B43">
            <v>9521</v>
          </cell>
          <cell r="C43" t="str">
            <v>CENTRO DE OPERACIÓN Y MANTENIMIENTO MINERO</v>
          </cell>
          <cell r="D43">
            <v>747</v>
          </cell>
          <cell r="E43">
            <v>316746000</v>
          </cell>
          <cell r="F43">
            <v>747</v>
          </cell>
        </row>
        <row r="44">
          <cell r="B44">
            <v>9522</v>
          </cell>
          <cell r="C44" t="str">
            <v>CENTRO DE RECURSOS NATURALES, INDUSTRIA Y BIODIVERSIDAD</v>
          </cell>
          <cell r="D44">
            <v>2853</v>
          </cell>
          <cell r="E44">
            <v>764664265</v>
          </cell>
          <cell r="F44">
            <v>2853</v>
          </cell>
        </row>
        <row r="45">
          <cell r="B45">
            <v>9115</v>
          </cell>
          <cell r="C45" t="str">
            <v>CENTRO AGROPECUARIO Y DE BIOTECNOLOGIA EL PORVENIR</v>
          </cell>
          <cell r="D45">
            <v>4846</v>
          </cell>
          <cell r="E45">
            <v>365773408</v>
          </cell>
          <cell r="F45">
            <v>4846</v>
          </cell>
        </row>
        <row r="46">
          <cell r="B46">
            <v>9523</v>
          </cell>
          <cell r="C46" t="str">
            <v>CENTRO DE COMERCIO, INDUSTRIA Y TURISMO DE CORDOBA</v>
          </cell>
          <cell r="D46">
            <v>6695</v>
          </cell>
          <cell r="E46">
            <v>309870922</v>
          </cell>
          <cell r="F46">
            <v>6695</v>
          </cell>
        </row>
        <row r="47">
          <cell r="B47">
            <v>9232</v>
          </cell>
          <cell r="C47" t="str">
            <v>CENTRO INDUSTRIAL Y DESARROLLO EMPRESARIAL DE SOACHA</v>
          </cell>
          <cell r="D47">
            <v>574</v>
          </cell>
          <cell r="E47">
            <v>267744152</v>
          </cell>
          <cell r="F47">
            <v>574</v>
          </cell>
        </row>
        <row r="48">
          <cell r="B48">
            <v>9509</v>
          </cell>
          <cell r="C48" t="str">
            <v>CENTRO DE DESARROLLO AGROINDUSTRIAL Y EMPRESARIAL</v>
          </cell>
          <cell r="D48">
            <v>3725</v>
          </cell>
          <cell r="E48">
            <v>304020965</v>
          </cell>
          <cell r="F48">
            <v>3725</v>
          </cell>
        </row>
        <row r="49">
          <cell r="B49">
            <v>9510</v>
          </cell>
          <cell r="C49" t="str">
            <v>CENTRO AGROECOLOGICO Y EMPRESARIAL</v>
          </cell>
          <cell r="D49">
            <v>1060</v>
          </cell>
          <cell r="E49">
            <v>460994290</v>
          </cell>
          <cell r="F49">
            <v>1060</v>
          </cell>
        </row>
        <row r="50">
          <cell r="B50">
            <v>9511</v>
          </cell>
          <cell r="C50" t="str">
            <v>CENTRO DE LA TECNOLOGIA DEL DISEÑO Y LA PRODUCTIVIDAD EMPRESARIAL</v>
          </cell>
          <cell r="D50">
            <v>2543</v>
          </cell>
          <cell r="E50">
            <v>376958535</v>
          </cell>
          <cell r="F50">
            <v>2543</v>
          </cell>
        </row>
        <row r="51">
          <cell r="B51">
            <v>9512</v>
          </cell>
          <cell r="C51" t="str">
            <v>CENTRO DE BIOTECNOLOGIA AGROPECUARIA</v>
          </cell>
          <cell r="D51">
            <v>1713</v>
          </cell>
          <cell r="E51">
            <v>525720904</v>
          </cell>
          <cell r="F51">
            <v>1713</v>
          </cell>
        </row>
        <row r="52">
          <cell r="B52">
            <v>9513</v>
          </cell>
          <cell r="C52" t="str">
            <v>CENTRO DE DESARROLLO AGROEMPRESARIAL</v>
          </cell>
          <cell r="D52">
            <v>1671</v>
          </cell>
          <cell r="E52">
            <v>347623303</v>
          </cell>
          <cell r="F52">
            <v>1671</v>
          </cell>
        </row>
        <row r="53">
          <cell r="B53">
            <v>9209</v>
          </cell>
          <cell r="C53" t="str">
            <v>CENTRO DE TECNOLOGIAS PARA LA CONSTRUCCION Y LA MADERA</v>
          </cell>
          <cell r="D53">
            <v>583</v>
          </cell>
          <cell r="E53">
            <v>84</v>
          </cell>
          <cell r="F53">
            <v>667</v>
          </cell>
        </row>
        <row r="54">
          <cell r="B54">
            <v>9212</v>
          </cell>
          <cell r="C54" t="str">
            <v>CENTRO DE MANUFACTURA EN TEXTILES Y CUERO</v>
          </cell>
          <cell r="D54">
            <v>94</v>
          </cell>
          <cell r="E54">
            <v>123036462</v>
          </cell>
          <cell r="F54">
            <v>94</v>
          </cell>
        </row>
        <row r="55">
          <cell r="B55">
            <v>9213</v>
          </cell>
          <cell r="C55" t="str">
            <v>CENTRO DE TECNOLOGIAS DEL TRANSPORTE</v>
          </cell>
          <cell r="D55">
            <v>0</v>
          </cell>
          <cell r="E55">
            <v>38</v>
          </cell>
          <cell r="F55">
            <v>38</v>
          </cell>
        </row>
        <row r="56">
          <cell r="B56">
            <v>9303</v>
          </cell>
          <cell r="C56" t="str">
            <v>CENTRO DE GESTION DE MERCADOS, LOGISTICA Y TECNOLOGIAS DE LA INFORMACION</v>
          </cell>
          <cell r="D56">
            <v>229</v>
          </cell>
          <cell r="E56">
            <v>344764394</v>
          </cell>
          <cell r="F56">
            <v>229</v>
          </cell>
        </row>
        <row r="57">
          <cell r="B57">
            <v>9547</v>
          </cell>
          <cell r="C57" t="str">
            <v>CENTRO AMBIENTAL Y ECOTURISTICO DEL NORORIENTE AMAZONICO</v>
          </cell>
          <cell r="D57">
            <v>476</v>
          </cell>
          <cell r="E57">
            <v>350867051</v>
          </cell>
          <cell r="F57">
            <v>476</v>
          </cell>
        </row>
        <row r="58">
          <cell r="B58">
            <v>9222</v>
          </cell>
          <cell r="C58" t="str">
            <v>CENTRO INDUSTRIAL Y DE ENERGIAS ALTERNATIVAS</v>
          </cell>
          <cell r="D58">
            <v>675</v>
          </cell>
          <cell r="E58">
            <v>386227892</v>
          </cell>
          <cell r="F58">
            <v>675</v>
          </cell>
        </row>
        <row r="59">
          <cell r="B59">
            <v>9524</v>
          </cell>
          <cell r="C59" t="str">
            <v>CENTRO AGROEMPRESARIAL Y ACUICOLA</v>
          </cell>
          <cell r="D59">
            <v>2984</v>
          </cell>
          <cell r="E59">
            <v>206550135</v>
          </cell>
          <cell r="F59">
            <v>2984</v>
          </cell>
        </row>
        <row r="60">
          <cell r="B60">
            <v>9533</v>
          </cell>
          <cell r="C60" t="str">
            <v>CENTRO DE DESARROLLO AGROINDUSTRIAL, TURISTICO Y TECNOLOGICO DEL GUAVIARE</v>
          </cell>
          <cell r="D60">
            <v>1570</v>
          </cell>
          <cell r="E60">
            <v>180007846.25999999</v>
          </cell>
          <cell r="F60">
            <v>1570</v>
          </cell>
        </row>
        <row r="61">
          <cell r="B61">
            <v>9116</v>
          </cell>
          <cell r="C61" t="str">
            <v>CENTRO DE FORMACION AGROINDUSTRIAL</v>
          </cell>
          <cell r="D61">
            <v>1794</v>
          </cell>
          <cell r="E61">
            <v>267011187</v>
          </cell>
          <cell r="F61">
            <v>1794</v>
          </cell>
        </row>
        <row r="62">
          <cell r="B62">
            <v>9525</v>
          </cell>
          <cell r="C62" t="str">
            <v>CENTRO AGROEMPRESARIAL Y DESARROLLO PECUARIO DEL HUILA</v>
          </cell>
          <cell r="D62">
            <v>2389</v>
          </cell>
          <cell r="E62">
            <v>220002988</v>
          </cell>
          <cell r="F62">
            <v>2389</v>
          </cell>
        </row>
        <row r="63">
          <cell r="B63">
            <v>9526</v>
          </cell>
          <cell r="C63" t="str">
            <v>CENTRO DE DESARROLLO AGROEMPRESARIAL Y TURISTICO DEL HUILA</v>
          </cell>
          <cell r="D63">
            <v>2011</v>
          </cell>
          <cell r="E63">
            <v>426488024</v>
          </cell>
          <cell r="F63">
            <v>2011</v>
          </cell>
        </row>
        <row r="64">
          <cell r="B64">
            <v>9527</v>
          </cell>
          <cell r="C64" t="str">
            <v>CENTRO DE LA INDUSTRIA, LA EMPRESA Y LOS SERVICIOS</v>
          </cell>
          <cell r="D64">
            <v>1647</v>
          </cell>
          <cell r="E64">
            <v>480661420</v>
          </cell>
          <cell r="F64">
            <v>1647</v>
          </cell>
        </row>
        <row r="65">
          <cell r="B65">
            <v>9528</v>
          </cell>
          <cell r="C65" t="str">
            <v>CENTRO DE GESTION Y DESARROLLO SOSTENIBLE SURCOLOMBIANO</v>
          </cell>
          <cell r="D65">
            <v>2492</v>
          </cell>
          <cell r="E65">
            <v>566472174</v>
          </cell>
          <cell r="F65">
            <v>2492</v>
          </cell>
        </row>
        <row r="66">
          <cell r="B66">
            <v>9118</v>
          </cell>
          <cell r="C66" t="str">
            <v>CENTRO ACUICOLA Y AGROINDUSTRIAL DE GAIRA</v>
          </cell>
          <cell r="D66">
            <v>4385</v>
          </cell>
          <cell r="E66">
            <v>37</v>
          </cell>
          <cell r="F66">
            <v>4422</v>
          </cell>
        </row>
        <row r="67">
          <cell r="B67">
            <v>9529</v>
          </cell>
          <cell r="C67" t="str">
            <v>CENTRO DE LOGISTICA Y PROMOCION ECOTURISTICA DEL MAGDALENA</v>
          </cell>
          <cell r="D67">
            <v>3020</v>
          </cell>
          <cell r="E67">
            <v>294693104</v>
          </cell>
          <cell r="F67">
            <v>3020</v>
          </cell>
        </row>
        <row r="68">
          <cell r="B68">
            <v>9117</v>
          </cell>
          <cell r="C68" t="str">
            <v>CENTRO AGROINDUSTRIAL DEL META</v>
          </cell>
          <cell r="D68">
            <v>2663</v>
          </cell>
          <cell r="E68">
            <v>231195360</v>
          </cell>
          <cell r="F68">
            <v>2663</v>
          </cell>
        </row>
        <row r="69">
          <cell r="B69">
            <v>9532</v>
          </cell>
          <cell r="C69" t="str">
            <v>CENTRO DE INDUSTRIA Y SERVICIOS DEL META</v>
          </cell>
          <cell r="D69">
            <v>57</v>
          </cell>
          <cell r="E69">
            <v>598414305</v>
          </cell>
          <cell r="F69">
            <v>57</v>
          </cell>
        </row>
        <row r="70">
          <cell r="B70">
            <v>9534</v>
          </cell>
          <cell r="C70" t="str">
            <v>CENTRO SUR COLOMBIANO DE LOGÿSTICA INTERNACIONAL</v>
          </cell>
          <cell r="D70">
            <v>2401</v>
          </cell>
          <cell r="E70">
            <v>301409154</v>
          </cell>
          <cell r="F70">
            <v>2401</v>
          </cell>
        </row>
        <row r="71">
          <cell r="B71">
            <v>9535</v>
          </cell>
          <cell r="C71" t="str">
            <v>CENTRO AGROINDUSTRIAL Y PESQUERO DE LA COSTA PACIFICA</v>
          </cell>
          <cell r="D71">
            <v>1965</v>
          </cell>
          <cell r="E71">
            <v>266589852</v>
          </cell>
          <cell r="F71">
            <v>1965</v>
          </cell>
        </row>
        <row r="72">
          <cell r="B72">
            <v>9536</v>
          </cell>
          <cell r="C72" t="str">
            <v>CENTRO INTERNACIONAL DE PRODUCCIÓN LIMPIA - LOPE</v>
          </cell>
          <cell r="D72">
            <v>5446</v>
          </cell>
          <cell r="E72">
            <v>582355561</v>
          </cell>
          <cell r="F72">
            <v>5446</v>
          </cell>
        </row>
        <row r="73">
          <cell r="B73">
            <v>9119</v>
          </cell>
          <cell r="C73" t="str">
            <v>CENTRO ATENCION SECTOR AGROPECUARIO</v>
          </cell>
          <cell r="D73">
            <v>2774</v>
          </cell>
          <cell r="E73">
            <v>527188276</v>
          </cell>
          <cell r="F73">
            <v>2774</v>
          </cell>
        </row>
        <row r="74">
          <cell r="B74">
            <v>9537</v>
          </cell>
          <cell r="C74" t="str">
            <v>CENTRO DE LA INDUSTRIA, LA EMPRESA Y LOS SERVICIOS</v>
          </cell>
          <cell r="D74">
            <v>545</v>
          </cell>
          <cell r="E74">
            <v>361055572</v>
          </cell>
          <cell r="F74">
            <v>545</v>
          </cell>
        </row>
        <row r="75">
          <cell r="B75">
            <v>9518</v>
          </cell>
          <cell r="C75" t="str">
            <v>CENTRO AGROFORESTAL Y ACUICOLA ARAPAIMA</v>
          </cell>
          <cell r="D75">
            <v>2263</v>
          </cell>
          <cell r="E75">
            <v>639823220</v>
          </cell>
          <cell r="F75">
            <v>2263</v>
          </cell>
        </row>
        <row r="76">
          <cell r="B76">
            <v>9120</v>
          </cell>
          <cell r="C76" t="str">
            <v>CENTRO AGROINDUSTRIAL</v>
          </cell>
          <cell r="D76">
            <v>1602</v>
          </cell>
          <cell r="E76">
            <v>340033105</v>
          </cell>
          <cell r="F76">
            <v>1602</v>
          </cell>
        </row>
        <row r="77">
          <cell r="B77">
            <v>9231</v>
          </cell>
          <cell r="C77" t="str">
            <v>CENTRO PARA EL DESARROLLO TECNOLÓGICO DE LA CONSTRUCCIÓN Y LA INDUSTRIA</v>
          </cell>
          <cell r="D77">
            <v>650</v>
          </cell>
          <cell r="E77">
            <v>141930114</v>
          </cell>
          <cell r="F77">
            <v>650</v>
          </cell>
        </row>
        <row r="78">
          <cell r="B78">
            <v>9538</v>
          </cell>
          <cell r="C78" t="str">
            <v>CENTRO DE COMERCIO Y TURISMO</v>
          </cell>
          <cell r="D78">
            <v>1902</v>
          </cell>
          <cell r="E78">
            <v>378348329</v>
          </cell>
          <cell r="F78">
            <v>1902</v>
          </cell>
        </row>
        <row r="79">
          <cell r="B79">
            <v>9121</v>
          </cell>
          <cell r="C79" t="str">
            <v>CENTRO ATENCION SECTOR AGROPECUARIO</v>
          </cell>
          <cell r="D79">
            <v>4312</v>
          </cell>
          <cell r="E79">
            <v>354336832</v>
          </cell>
          <cell r="F79">
            <v>4312</v>
          </cell>
        </row>
        <row r="80">
          <cell r="B80">
            <v>9223</v>
          </cell>
          <cell r="C80" t="str">
            <v>CENTRO DE DISEÑO E INNOVACIÓN TECNOLOGICA INDUSTRIAL</v>
          </cell>
          <cell r="D80">
            <v>1297</v>
          </cell>
          <cell r="E80">
            <v>2176348331</v>
          </cell>
          <cell r="F80">
            <v>1297</v>
          </cell>
        </row>
        <row r="81">
          <cell r="B81">
            <v>9308</v>
          </cell>
          <cell r="C81" t="str">
            <v>CENTRO DE COMERCIO Y SERVICIOS</v>
          </cell>
          <cell r="D81">
            <v>585</v>
          </cell>
          <cell r="E81">
            <v>205574916</v>
          </cell>
          <cell r="F81">
            <v>585</v>
          </cell>
        </row>
        <row r="82">
          <cell r="B82">
            <v>9539</v>
          </cell>
          <cell r="C82" t="str">
            <v>CENTRO DE FORMACION TURISTICA, GENTE DE MAR Y DE SERVICIOS</v>
          </cell>
          <cell r="D82">
            <v>117</v>
          </cell>
          <cell r="E82">
            <v>165619952</v>
          </cell>
          <cell r="F82">
            <v>117</v>
          </cell>
        </row>
        <row r="83">
          <cell r="B83">
            <v>9122</v>
          </cell>
          <cell r="C83" t="str">
            <v>CENTRO ATENCION SECTOR AGROPECUARIO</v>
          </cell>
          <cell r="D83">
            <v>2720</v>
          </cell>
          <cell r="E83">
            <v>378017331</v>
          </cell>
          <cell r="F83">
            <v>2720</v>
          </cell>
        </row>
        <row r="84">
          <cell r="B84">
            <v>9224</v>
          </cell>
          <cell r="C84" t="str">
            <v>CENTRO INDUSTRIAL DE MANTENIMIENTO INTEGRAL</v>
          </cell>
          <cell r="D84">
            <v>186</v>
          </cell>
          <cell r="E84">
            <v>107854813</v>
          </cell>
          <cell r="F84">
            <v>186</v>
          </cell>
        </row>
        <row r="85">
          <cell r="B85">
            <v>9225</v>
          </cell>
          <cell r="C85" t="str">
            <v>CENTRO INDUSTRIAL DEL DISEÑO Y LA MANUFACTURA</v>
          </cell>
          <cell r="D85">
            <v>363</v>
          </cell>
          <cell r="E85">
            <v>643525987</v>
          </cell>
          <cell r="F85">
            <v>363</v>
          </cell>
        </row>
        <row r="86">
          <cell r="B86">
            <v>9309</v>
          </cell>
          <cell r="C86" t="str">
            <v>CENTRO DE SERVICIOS EMPRESARIALES Y TURISTICOS</v>
          </cell>
          <cell r="D86">
            <v>487</v>
          </cell>
          <cell r="E86">
            <v>546585430</v>
          </cell>
          <cell r="F86">
            <v>487</v>
          </cell>
        </row>
        <row r="87">
          <cell r="B87">
            <v>9540</v>
          </cell>
          <cell r="C87" t="str">
            <v>CENTRO INDUSTRIAL Y DEL DESARROLLO TECNOLOGICO</v>
          </cell>
          <cell r="D87">
            <v>3703</v>
          </cell>
          <cell r="E87">
            <v>1161118604</v>
          </cell>
          <cell r="F87">
            <v>3703</v>
          </cell>
        </row>
        <row r="88">
          <cell r="B88">
            <v>9541</v>
          </cell>
          <cell r="C88" t="str">
            <v>CENTRO AGROTURISTICO</v>
          </cell>
          <cell r="D88">
            <v>3332</v>
          </cell>
          <cell r="E88">
            <v>472697170</v>
          </cell>
          <cell r="F88">
            <v>3332</v>
          </cell>
        </row>
        <row r="89">
          <cell r="B89">
            <v>9545</v>
          </cell>
          <cell r="C89" t="str">
            <v>CENTRO AGROEMPRESARIAL Y TURISTICO DE LOS ANDES</v>
          </cell>
          <cell r="D89">
            <v>3574</v>
          </cell>
          <cell r="E89">
            <v>443714372</v>
          </cell>
          <cell r="F89">
            <v>3574</v>
          </cell>
        </row>
        <row r="90">
          <cell r="B90">
            <v>9546</v>
          </cell>
          <cell r="C90" t="str">
            <v>CENTRO DE GESTION AGROEMPRESARIAL DEL ORIENTE</v>
          </cell>
          <cell r="D90">
            <v>2473</v>
          </cell>
          <cell r="E90">
            <v>411869765</v>
          </cell>
          <cell r="F90">
            <v>2473</v>
          </cell>
        </row>
        <row r="91">
          <cell r="B91">
            <v>9542</v>
          </cell>
          <cell r="C91" t="str">
            <v>CENTRO DE LA INNOVACION, LA TECNOLOGIA Y LOS SERVICIOS</v>
          </cell>
          <cell r="D91">
            <v>7098</v>
          </cell>
          <cell r="E91">
            <v>589481312</v>
          </cell>
          <cell r="F91">
            <v>7098</v>
          </cell>
        </row>
        <row r="92">
          <cell r="B92">
            <v>9123</v>
          </cell>
          <cell r="C92" t="str">
            <v>CENTRO AGROPECUARIO LA GRANJA</v>
          </cell>
          <cell r="D92">
            <v>7815</v>
          </cell>
          <cell r="E92">
            <v>641272368</v>
          </cell>
          <cell r="F92">
            <v>7815</v>
          </cell>
        </row>
        <row r="93">
          <cell r="B93">
            <v>9226</v>
          </cell>
          <cell r="C93" t="str">
            <v>CENTRO DE INDUSTRIA Y CONSTRUCCION</v>
          </cell>
          <cell r="D93">
            <v>635</v>
          </cell>
          <cell r="E93">
            <v>192737440</v>
          </cell>
          <cell r="F93">
            <v>635</v>
          </cell>
        </row>
        <row r="94">
          <cell r="B94">
            <v>9124</v>
          </cell>
          <cell r="C94" t="str">
            <v>CENTRO AGROPECUARIO DE BUGA</v>
          </cell>
          <cell r="D94">
            <v>2169</v>
          </cell>
          <cell r="E94">
            <v>91588554</v>
          </cell>
          <cell r="F94">
            <v>2169</v>
          </cell>
        </row>
        <row r="95">
          <cell r="B95">
            <v>9125</v>
          </cell>
          <cell r="C95" t="str">
            <v>CENTRO LATINOAMERICANO DE ESPECIES MENORES</v>
          </cell>
          <cell r="D95">
            <v>1438</v>
          </cell>
          <cell r="E95">
            <v>599928332</v>
          </cell>
          <cell r="F95">
            <v>1438</v>
          </cell>
        </row>
        <row r="96">
          <cell r="B96">
            <v>9126</v>
          </cell>
          <cell r="C96" t="str">
            <v>CENTRO NAUTICO PESQUERO DE BUENAVENTURA</v>
          </cell>
          <cell r="D96">
            <v>2193</v>
          </cell>
          <cell r="E96">
            <v>245107232</v>
          </cell>
          <cell r="F96">
            <v>2193</v>
          </cell>
        </row>
        <row r="97">
          <cell r="B97">
            <v>9227</v>
          </cell>
          <cell r="C97" t="str">
            <v>CENTRO DE ELECTRICIDAD Y AUTOMATIZACION INDUSTRIAL - CEAI</v>
          </cell>
          <cell r="D97">
            <v>483</v>
          </cell>
          <cell r="E97">
            <v>472214462</v>
          </cell>
          <cell r="F97">
            <v>483</v>
          </cell>
        </row>
        <row r="98">
          <cell r="B98">
            <v>9228</v>
          </cell>
          <cell r="C98" t="str">
            <v>CENTRO DE LA CONSTRUCCION</v>
          </cell>
          <cell r="D98">
            <v>479</v>
          </cell>
          <cell r="E98">
            <v>156091985</v>
          </cell>
          <cell r="F98">
            <v>479</v>
          </cell>
        </row>
        <row r="99">
          <cell r="B99">
            <v>9229</v>
          </cell>
          <cell r="C99" t="str">
            <v>CENTRO DE DISEÑO TECNOLOGICO INDUSTRIAL</v>
          </cell>
          <cell r="D99">
            <v>734</v>
          </cell>
          <cell r="E99">
            <v>230539304</v>
          </cell>
          <cell r="F99">
            <v>734</v>
          </cell>
        </row>
        <row r="100">
          <cell r="B100">
            <v>9311</v>
          </cell>
          <cell r="C100" t="str">
            <v>CENTRO DE GESTION TECNOLÓGICA DE SERVICIOS</v>
          </cell>
          <cell r="D100">
            <v>2302</v>
          </cell>
          <cell r="E100">
            <v>393121941</v>
          </cell>
          <cell r="F100">
            <v>2302</v>
          </cell>
        </row>
        <row r="101">
          <cell r="B101">
            <v>9543</v>
          </cell>
          <cell r="C101" t="str">
            <v>CENTRO DE TECNOLOGIAS AGROINDUSTRIALES</v>
          </cell>
          <cell r="D101">
            <v>1012</v>
          </cell>
          <cell r="E101">
            <v>350652796</v>
          </cell>
          <cell r="F101">
            <v>1012</v>
          </cell>
        </row>
        <row r="102">
          <cell r="B102">
            <v>9544</v>
          </cell>
          <cell r="C102" t="str">
            <v>CENTRO DE BIOTECNOLOGIA INDUSTRIAL</v>
          </cell>
          <cell r="D102">
            <v>1310</v>
          </cell>
          <cell r="E102">
            <v>482599185</v>
          </cell>
          <cell r="F102">
            <v>1310</v>
          </cell>
        </row>
        <row r="103">
          <cell r="B103">
            <v>9548</v>
          </cell>
          <cell r="C103" t="str">
            <v>CENTRO AGROPECUARIO Y DE SERVICIOS AMBIENTALES JIRI - JIRIMO</v>
          </cell>
          <cell r="D103">
            <v>639</v>
          </cell>
          <cell r="E103">
            <v>149352323</v>
          </cell>
          <cell r="F103">
            <v>639</v>
          </cell>
        </row>
        <row r="104">
          <cell r="B104">
            <v>9531</v>
          </cell>
          <cell r="C104" t="str">
            <v>CENTRO DE PRODUCCIÓN Y TRANSFORMACION AGROINDUSTRIAL DE LA ORINOQUIA</v>
          </cell>
          <cell r="D104">
            <v>213</v>
          </cell>
          <cell r="E104">
            <v>326086974</v>
          </cell>
          <cell r="F104">
            <v>213</v>
          </cell>
        </row>
      </sheetData>
      <sheetData sheetId="6">
        <row r="3">
          <cell r="B3">
            <v>9517</v>
          </cell>
        </row>
        <row r="5">
          <cell r="B5">
            <v>9517</v>
          </cell>
          <cell r="C5" t="str">
            <v>CENTRO PARA LA BIODIVERSIDAD Y EL TURISMO DEL AMAZONAS</v>
          </cell>
          <cell r="D5">
            <v>651</v>
          </cell>
          <cell r="E5">
            <v>7</v>
          </cell>
        </row>
        <row r="6">
          <cell r="B6">
            <v>9101</v>
          </cell>
          <cell r="C6" t="str">
            <v>CENTRO DE LOS RECURSOS NATURALES RENOVABLES - LA SALADA</v>
          </cell>
          <cell r="D6">
            <v>3059</v>
          </cell>
          <cell r="E6">
            <v>16</v>
          </cell>
        </row>
        <row r="7">
          <cell r="B7">
            <v>9201</v>
          </cell>
          <cell r="C7" t="str">
            <v>CENTRO DE DISEÑO Y MANUFACTURA DEL CUERO</v>
          </cell>
          <cell r="D7">
            <v>2728</v>
          </cell>
          <cell r="E7">
            <v>21</v>
          </cell>
        </row>
        <row r="8">
          <cell r="B8">
            <v>9202</v>
          </cell>
          <cell r="C8" t="str">
            <v>CENTRO DE FORMACIÓN EN DISEÑO, CONFECCIÓN Y MODA.</v>
          </cell>
          <cell r="D8">
            <v>3518</v>
          </cell>
          <cell r="E8">
            <v>7</v>
          </cell>
        </row>
        <row r="9">
          <cell r="B9">
            <v>9203</v>
          </cell>
          <cell r="C9" t="str">
            <v>CENTRO PARA EL DESARROLLO DEL HABITAT Y LA CONSTRUCCIÓN</v>
          </cell>
          <cell r="D9">
            <v>1717</v>
          </cell>
          <cell r="E9">
            <v>14</v>
          </cell>
        </row>
        <row r="10">
          <cell r="B10">
            <v>9204</v>
          </cell>
          <cell r="C10" t="str">
            <v>CENTRO DE TECNOLOGÿA DE LA MANUFACTURA AVANZADA.</v>
          </cell>
          <cell r="D10">
            <v>2541</v>
          </cell>
          <cell r="E10">
            <v>29</v>
          </cell>
        </row>
        <row r="11">
          <cell r="B11">
            <v>9205</v>
          </cell>
          <cell r="C11" t="str">
            <v>CENTRO TECNOLÓGICO DEL MOBILIARIO</v>
          </cell>
          <cell r="D11">
            <v>2704</v>
          </cell>
          <cell r="E11">
            <v>9</v>
          </cell>
        </row>
        <row r="12">
          <cell r="B12">
            <v>9206</v>
          </cell>
          <cell r="C12" t="str">
            <v>CENTRO TECNOLÓGICO DE GESTIÓN INDUSTRIAL</v>
          </cell>
          <cell r="D12">
            <v>2522</v>
          </cell>
          <cell r="E12">
            <v>16</v>
          </cell>
        </row>
        <row r="13">
          <cell r="B13">
            <v>9301</v>
          </cell>
          <cell r="C13" t="str">
            <v>CENTRO DE COMERCIO</v>
          </cell>
          <cell r="D13">
            <v>3278</v>
          </cell>
          <cell r="E13">
            <v>16</v>
          </cell>
        </row>
        <row r="14">
          <cell r="B14">
            <v>9401</v>
          </cell>
          <cell r="C14" t="str">
            <v>CENTRO DE SERVICIOS DE SALUD</v>
          </cell>
          <cell r="D14">
            <v>6763</v>
          </cell>
          <cell r="E14">
            <v>17</v>
          </cell>
        </row>
        <row r="15">
          <cell r="B15">
            <v>9402</v>
          </cell>
          <cell r="C15" t="str">
            <v>CENTRO DE SERVICIOS Y GESTION EMPRESARIAL</v>
          </cell>
          <cell r="D15">
            <v>2305</v>
          </cell>
          <cell r="E15">
            <v>11</v>
          </cell>
        </row>
        <row r="16">
          <cell r="B16">
            <v>9501</v>
          </cell>
          <cell r="C16" t="str">
            <v>COMPLEJO TECNOLOGICO PARA LA GESTION AGROEMPRESARIAL</v>
          </cell>
          <cell r="D16">
            <v>2171</v>
          </cell>
          <cell r="E16">
            <v>22</v>
          </cell>
        </row>
        <row r="17">
          <cell r="B17">
            <v>9502</v>
          </cell>
          <cell r="C17" t="str">
            <v>COMPLEJO TECNOLÓGICO MINERO AGROEMPRESARIAL</v>
          </cell>
          <cell r="D17">
            <v>4212</v>
          </cell>
          <cell r="E17">
            <v>11</v>
          </cell>
        </row>
        <row r="18">
          <cell r="B18">
            <v>9503</v>
          </cell>
          <cell r="C18" t="str">
            <v>CENTRO DE LA INNOVACIÒN, LA AGROINDUSTRIA Y EL TURISMO</v>
          </cell>
          <cell r="D18">
            <v>2765</v>
          </cell>
          <cell r="E18">
            <v>13</v>
          </cell>
        </row>
        <row r="19">
          <cell r="B19">
            <v>9504</v>
          </cell>
          <cell r="C19" t="str">
            <v>COMPLEJO TECNOLOGICO AGROINDUSTRIAL, PECUARIO Y TURISTICO</v>
          </cell>
          <cell r="D19">
            <v>3401</v>
          </cell>
          <cell r="E19">
            <v>22</v>
          </cell>
        </row>
        <row r="20">
          <cell r="B20">
            <v>9549</v>
          </cell>
          <cell r="C20" t="str">
            <v>COMPLEJO TECNOLOGICO, TURISTICO Y AGROINDUSTRIAL DEL OCCIDENTE ANTIOQUEÑO</v>
          </cell>
          <cell r="D20">
            <v>2510</v>
          </cell>
          <cell r="E20">
            <v>3</v>
          </cell>
        </row>
        <row r="21">
          <cell r="B21">
            <v>9530</v>
          </cell>
          <cell r="C21" t="str">
            <v>CENTRO DE GESTION Y DESARROLLO AGROINDUSTRIAL DE ARAUCA</v>
          </cell>
          <cell r="D21">
            <v>800</v>
          </cell>
          <cell r="E21">
            <v>5</v>
          </cell>
        </row>
        <row r="22">
          <cell r="B22">
            <v>9103</v>
          </cell>
          <cell r="C22" t="str">
            <v>CENTRO PARA EL DESARROLLO AGROECOLOGICO Y AGROINDUSTRIAL</v>
          </cell>
          <cell r="D22">
            <v>7045</v>
          </cell>
          <cell r="E22">
            <v>53</v>
          </cell>
        </row>
        <row r="23">
          <cell r="B23">
            <v>9207</v>
          </cell>
          <cell r="C23" t="str">
            <v>CENTRO NACIONAL COLOMBO ALEMAN</v>
          </cell>
          <cell r="D23">
            <v>11512</v>
          </cell>
          <cell r="E23">
            <v>82</v>
          </cell>
        </row>
        <row r="24">
          <cell r="B24">
            <v>9208</v>
          </cell>
          <cell r="C24" t="str">
            <v>CENTRO INDUSTRIAL Y DE AVIACION</v>
          </cell>
          <cell r="D24">
            <v>8849</v>
          </cell>
          <cell r="E24">
            <v>62</v>
          </cell>
        </row>
        <row r="25">
          <cell r="B25">
            <v>9302</v>
          </cell>
          <cell r="C25" t="str">
            <v>CENTRO DE COMERCIO Y SERVICIOS</v>
          </cell>
          <cell r="D25">
            <v>13940</v>
          </cell>
          <cell r="E25">
            <v>172</v>
          </cell>
        </row>
        <row r="26">
          <cell r="B26">
            <v>9104</v>
          </cell>
          <cell r="C26" t="str">
            <v>CENTRO AGROEMPRESARIAL Y MINERO</v>
          </cell>
          <cell r="D26">
            <v>7676</v>
          </cell>
          <cell r="E26">
            <v>36</v>
          </cell>
        </row>
        <row r="27">
          <cell r="B27">
            <v>9105</v>
          </cell>
          <cell r="C27" t="str">
            <v>CENTRO INTERNACIONAL NÿUTICO, FLUVIAL Y PORTUARIO</v>
          </cell>
          <cell r="D27">
            <v>5894</v>
          </cell>
          <cell r="E27">
            <v>25</v>
          </cell>
        </row>
        <row r="28">
          <cell r="B28">
            <v>9218</v>
          </cell>
          <cell r="C28" t="str">
            <v>CENTRO PARA LA INDUSTRIA PETROQUIMICA</v>
          </cell>
          <cell r="D28">
            <v>5782</v>
          </cell>
          <cell r="E28">
            <v>30</v>
          </cell>
        </row>
        <row r="29">
          <cell r="B29">
            <v>9304</v>
          </cell>
          <cell r="C29" t="str">
            <v>CENTRO DE COMERCIO Y SERVICIOS</v>
          </cell>
          <cell r="D29">
            <v>13370</v>
          </cell>
          <cell r="E29">
            <v>63</v>
          </cell>
        </row>
        <row r="30">
          <cell r="B30">
            <v>9110</v>
          </cell>
          <cell r="C30" t="str">
            <v>CENTRO DE DESARROLLO AGROPECUARIO Y AGROINDUSTRIAL</v>
          </cell>
          <cell r="D30">
            <v>3002</v>
          </cell>
          <cell r="E30">
            <v>33</v>
          </cell>
        </row>
        <row r="31">
          <cell r="B31">
            <v>9111</v>
          </cell>
          <cell r="C31" t="str">
            <v>CENTRO MINERO</v>
          </cell>
          <cell r="D31">
            <v>1613</v>
          </cell>
          <cell r="E31">
            <v>10</v>
          </cell>
        </row>
        <row r="32">
          <cell r="B32">
            <v>9305</v>
          </cell>
          <cell r="C32" t="str">
            <v>CENTRO DE GESTION ADMINISTRATIVA Y FORTALECIMIENTO EMPRESARIAL</v>
          </cell>
          <cell r="D32">
            <v>3510</v>
          </cell>
          <cell r="E32">
            <v>11</v>
          </cell>
        </row>
        <row r="33">
          <cell r="B33">
            <v>9514</v>
          </cell>
          <cell r="C33" t="str">
            <v>CENTRO INDUSTRIAL DE MANTENIMIENTO Y MANUFACTURA</v>
          </cell>
          <cell r="D33">
            <v>2886</v>
          </cell>
          <cell r="E33">
            <v>23</v>
          </cell>
        </row>
        <row r="34">
          <cell r="B34">
            <v>9112</v>
          </cell>
          <cell r="C34" t="str">
            <v>CENTRO PARA LA FORMACION CAFETERA</v>
          </cell>
          <cell r="D34">
            <v>2535</v>
          </cell>
          <cell r="E34">
            <v>18</v>
          </cell>
        </row>
        <row r="35">
          <cell r="B35">
            <v>9219</v>
          </cell>
          <cell r="C35" t="str">
            <v>CENTRO DE AUTOMATIZACION INDUSTRIAL</v>
          </cell>
          <cell r="D35">
            <v>2102</v>
          </cell>
          <cell r="E35">
            <v>18</v>
          </cell>
        </row>
        <row r="36">
          <cell r="B36">
            <v>9220</v>
          </cell>
          <cell r="C36" t="str">
            <v>CENTRO DE PROCESOS INDUSTRIALES</v>
          </cell>
          <cell r="D36">
            <v>2778</v>
          </cell>
          <cell r="E36">
            <v>27</v>
          </cell>
        </row>
        <row r="37">
          <cell r="B37">
            <v>9306</v>
          </cell>
          <cell r="C37" t="str">
            <v>CENTRO DE COMERCIO Y SERVICIOS</v>
          </cell>
          <cell r="D37">
            <v>2300</v>
          </cell>
          <cell r="E37">
            <v>16</v>
          </cell>
        </row>
        <row r="38">
          <cell r="B38">
            <v>9515</v>
          </cell>
          <cell r="C38" t="str">
            <v>CENTRO PECUARIO Y AGROEMPRESARIAL</v>
          </cell>
          <cell r="D38">
            <v>2462</v>
          </cell>
          <cell r="E38">
            <v>12</v>
          </cell>
        </row>
        <row r="39">
          <cell r="B39">
            <v>9516</v>
          </cell>
          <cell r="C39" t="str">
            <v>CENTRO TECNOLOGICO DE LA AMAZONIA</v>
          </cell>
          <cell r="D39">
            <v>2364</v>
          </cell>
          <cell r="E39">
            <v>20</v>
          </cell>
        </row>
        <row r="40">
          <cell r="B40">
            <v>9519</v>
          </cell>
          <cell r="C40" t="str">
            <v>CENTRO AGROINDUSTRIAL Y FORTALECIMIENTO EMPRESARIAL DE CASANARE</v>
          </cell>
          <cell r="D40">
            <v>1102</v>
          </cell>
          <cell r="E40">
            <v>2</v>
          </cell>
        </row>
        <row r="41">
          <cell r="B41">
            <v>9113</v>
          </cell>
          <cell r="C41" t="str">
            <v>CENTRO AGROPECUARIO</v>
          </cell>
          <cell r="D41">
            <v>3793</v>
          </cell>
          <cell r="E41">
            <v>24</v>
          </cell>
        </row>
        <row r="42">
          <cell r="B42">
            <v>9221</v>
          </cell>
          <cell r="C42" t="str">
            <v>CENTRO DE TELEINFORMATICA Y PRODUCCIÓN INDUSTRIAL</v>
          </cell>
          <cell r="D42">
            <v>2379</v>
          </cell>
          <cell r="E42">
            <v>9</v>
          </cell>
        </row>
        <row r="43">
          <cell r="B43">
            <v>9307</v>
          </cell>
          <cell r="C43" t="str">
            <v>CENTRO DE COMERCIO Y SERVICIOS</v>
          </cell>
          <cell r="D43">
            <v>3630</v>
          </cell>
          <cell r="E43">
            <v>22</v>
          </cell>
        </row>
        <row r="44">
          <cell r="B44">
            <v>9114</v>
          </cell>
          <cell r="C44" t="str">
            <v>CENTRO BIOTECNOLOGICO DEL CARIBE</v>
          </cell>
          <cell r="D44">
            <v>3010</v>
          </cell>
          <cell r="E44">
            <v>16</v>
          </cell>
        </row>
        <row r="45">
          <cell r="B45">
            <v>9520</v>
          </cell>
          <cell r="C45" t="str">
            <v>CENTRO AGROEMPRESARIAL</v>
          </cell>
          <cell r="D45">
            <v>1682</v>
          </cell>
          <cell r="E45">
            <v>10</v>
          </cell>
        </row>
        <row r="46">
          <cell r="B46">
            <v>9521</v>
          </cell>
          <cell r="C46" t="str">
            <v>CENTRO DE OPERACIÓN Y MANTENIMIENTO MINERO</v>
          </cell>
          <cell r="D46">
            <v>2083</v>
          </cell>
          <cell r="E46">
            <v>10</v>
          </cell>
        </row>
        <row r="47">
          <cell r="B47">
            <v>9522</v>
          </cell>
          <cell r="C47" t="str">
            <v>CENTRO DE RECURSOS NATURALES, INDUSTRIA Y BIODIVERSIDAD</v>
          </cell>
          <cell r="D47">
            <v>2149</v>
          </cell>
          <cell r="E47">
            <v>6</v>
          </cell>
        </row>
        <row r="48">
          <cell r="B48">
            <v>9115</v>
          </cell>
          <cell r="C48" t="str">
            <v>CENTRO AGROPECUARIO Y DE BIOTECNOLOGIA EL PORVENIR</v>
          </cell>
          <cell r="D48">
            <v>1665</v>
          </cell>
          <cell r="E48">
            <v>3</v>
          </cell>
        </row>
        <row r="49">
          <cell r="B49">
            <v>9523</v>
          </cell>
          <cell r="C49" t="str">
            <v>CENTRO DE COMERCIO, INDUSTRIA Y TURISMO DE CORDOBA</v>
          </cell>
          <cell r="D49">
            <v>3114</v>
          </cell>
          <cell r="E49">
            <v>8</v>
          </cell>
        </row>
        <row r="50">
          <cell r="B50">
            <v>9232</v>
          </cell>
          <cell r="C50" t="str">
            <v>CENTRO INDUSTRIAL Y DESARROLLO EMPRESARIAL DE SOACHA</v>
          </cell>
          <cell r="D50">
            <v>11542</v>
          </cell>
          <cell r="E50">
            <v>1101</v>
          </cell>
        </row>
        <row r="51">
          <cell r="B51">
            <v>9509</v>
          </cell>
          <cell r="C51" t="str">
            <v>CENTRO DE DESARROLLO AGROINDUSTRIAL Y EMPRESARIAL</v>
          </cell>
          <cell r="D51">
            <v>6475</v>
          </cell>
          <cell r="E51">
            <v>21</v>
          </cell>
        </row>
        <row r="52">
          <cell r="B52">
            <v>9510</v>
          </cell>
          <cell r="C52" t="str">
            <v>CENTRO AGROECOLOGICO Y EMPRESARIAL</v>
          </cell>
          <cell r="D52">
            <v>3646</v>
          </cell>
          <cell r="E52">
            <v>34</v>
          </cell>
        </row>
        <row r="53">
          <cell r="B53">
            <v>9511</v>
          </cell>
          <cell r="C53" t="str">
            <v>CENTRO DE LA TECNOLOGIA DEL DISEÑO Y LA PRODUCTIVIDAD EMPRESARIAL</v>
          </cell>
          <cell r="D53">
            <v>4436</v>
          </cell>
          <cell r="E53">
            <v>72</v>
          </cell>
        </row>
        <row r="54">
          <cell r="B54">
            <v>9512</v>
          </cell>
          <cell r="C54" t="str">
            <v>CENTRO DE BIOTECNOLOGIA AGROPECUARIA</v>
          </cell>
          <cell r="D54">
            <v>13267</v>
          </cell>
          <cell r="E54">
            <v>121</v>
          </cell>
        </row>
        <row r="55">
          <cell r="B55">
            <v>9513</v>
          </cell>
          <cell r="C55" t="str">
            <v>CENTRO DE DESARROLLO AGROEMPRESARIAL</v>
          </cell>
          <cell r="D55">
            <v>5536</v>
          </cell>
          <cell r="E55">
            <v>30</v>
          </cell>
        </row>
        <row r="56">
          <cell r="B56">
            <v>9209</v>
          </cell>
          <cell r="C56" t="str">
            <v>CENTRO DE TECNOLOGIAS PARA LA CONSTRUCCION Y LA MADERA</v>
          </cell>
          <cell r="D56">
            <v>2264</v>
          </cell>
          <cell r="E56">
            <v>28</v>
          </cell>
        </row>
        <row r="57">
          <cell r="B57">
            <v>9210</v>
          </cell>
          <cell r="C57" t="str">
            <v>CENTRO DE ELECTRICIDAD, ELECTRÓNICA Y TELECOMUNICACIONES</v>
          </cell>
          <cell r="D57">
            <v>1312</v>
          </cell>
          <cell r="E57">
            <v>16</v>
          </cell>
        </row>
        <row r="58">
          <cell r="B58">
            <v>9211</v>
          </cell>
          <cell r="C58" t="str">
            <v>CENTRO DE GESTION INDUSTRIAL</v>
          </cell>
          <cell r="D58">
            <v>1102</v>
          </cell>
          <cell r="E58">
            <v>5</v>
          </cell>
        </row>
        <row r="59">
          <cell r="B59">
            <v>9212</v>
          </cell>
          <cell r="C59" t="str">
            <v>CENTRO DE MANUFACTURA EN TEXTILES Y CUERO</v>
          </cell>
          <cell r="D59">
            <v>4676</v>
          </cell>
          <cell r="E59">
            <v>34</v>
          </cell>
        </row>
        <row r="60">
          <cell r="B60">
            <v>9213</v>
          </cell>
          <cell r="C60" t="str">
            <v>CENTRO DE TECNOLOGIAS DEL TRANSPORTE</v>
          </cell>
          <cell r="D60">
            <v>1639</v>
          </cell>
          <cell r="E60">
            <v>11</v>
          </cell>
        </row>
        <row r="61">
          <cell r="B61">
            <v>9214</v>
          </cell>
          <cell r="C61" t="str">
            <v>CENTRO METALMECANICO</v>
          </cell>
          <cell r="D61">
            <v>1059</v>
          </cell>
          <cell r="E61">
            <v>18</v>
          </cell>
        </row>
        <row r="62">
          <cell r="B62">
            <v>9215</v>
          </cell>
          <cell r="C62" t="str">
            <v>CENTRO DE MATERIALES Y ENSAYOS</v>
          </cell>
          <cell r="D62">
            <v>2326</v>
          </cell>
          <cell r="E62">
            <v>11</v>
          </cell>
        </row>
        <row r="63">
          <cell r="B63">
            <v>9216</v>
          </cell>
          <cell r="C63" t="str">
            <v>CENTRO DE DISEÑO Y METROLOGIA</v>
          </cell>
          <cell r="D63">
            <v>1914</v>
          </cell>
          <cell r="E63">
            <v>14</v>
          </cell>
        </row>
        <row r="64">
          <cell r="B64">
            <v>9217</v>
          </cell>
          <cell r="C64" t="str">
            <v>CENTRO PARA LA INDUSTRIA DE LA COMUNICACIÓN GRAFICA</v>
          </cell>
          <cell r="D64">
            <v>909</v>
          </cell>
          <cell r="E64">
            <v>10</v>
          </cell>
        </row>
        <row r="65">
          <cell r="B65">
            <v>9303</v>
          </cell>
          <cell r="C65" t="str">
            <v>CENTRO DE GESTION DE MERCADOS, LOGISTICA Y TECNOLOGIAS DE LA INFORMACION</v>
          </cell>
          <cell r="D65">
            <v>4324</v>
          </cell>
          <cell r="E65">
            <v>29</v>
          </cell>
        </row>
        <row r="66">
          <cell r="B66">
            <v>9403</v>
          </cell>
          <cell r="C66" t="str">
            <v>CENTRO DE FORMACION DE TALENTO HUMANO EN SALUD</v>
          </cell>
          <cell r="D66">
            <v>2817</v>
          </cell>
          <cell r="E66">
            <v>4</v>
          </cell>
        </row>
        <row r="67">
          <cell r="B67">
            <v>9404</v>
          </cell>
          <cell r="C67" t="str">
            <v>CENTRO DE GESTION ADMINISTRATIVA</v>
          </cell>
          <cell r="D67">
            <v>2178</v>
          </cell>
          <cell r="E67">
            <v>13</v>
          </cell>
        </row>
        <row r="68">
          <cell r="B68">
            <v>9405</v>
          </cell>
          <cell r="C68" t="str">
            <v>CENTRO DE SERVICIOS FINANCIEROS</v>
          </cell>
          <cell r="D68">
            <v>5677</v>
          </cell>
          <cell r="E68">
            <v>361</v>
          </cell>
        </row>
        <row r="69">
          <cell r="B69">
            <v>9406</v>
          </cell>
          <cell r="C69" t="str">
            <v>CENTRO NACIONAL DE HOTELERIA, TURISMO Y ALIMENTOS</v>
          </cell>
          <cell r="D69">
            <v>2387</v>
          </cell>
          <cell r="E69">
            <v>18</v>
          </cell>
        </row>
        <row r="70">
          <cell r="B70">
            <v>9508</v>
          </cell>
          <cell r="C70" t="str">
            <v>CENTRO DE GESTION Y FORTALECIMIENTO SOCIO- EMPRESARIAL</v>
          </cell>
          <cell r="D70">
            <v>3024</v>
          </cell>
          <cell r="E70">
            <v>35</v>
          </cell>
        </row>
        <row r="71">
          <cell r="B71">
            <v>9547</v>
          </cell>
          <cell r="C71" t="str">
            <v>CENTRO AMBIENTAL Y ECOTURISTICO DEL NORORIENTE AMAZONICO</v>
          </cell>
          <cell r="D71">
            <v>964</v>
          </cell>
          <cell r="E71">
            <v>12</v>
          </cell>
        </row>
        <row r="72">
          <cell r="B72">
            <v>9222</v>
          </cell>
          <cell r="C72" t="str">
            <v>CENTRO INDUSTRIAL Y DE ENERGIAS ALTERNATIVAS</v>
          </cell>
          <cell r="D72">
            <v>2145</v>
          </cell>
          <cell r="E72">
            <v>14</v>
          </cell>
        </row>
        <row r="73">
          <cell r="B73">
            <v>9524</v>
          </cell>
          <cell r="C73" t="str">
            <v>CENTRO AGROEMPRESARIAL Y ACUICOLA</v>
          </cell>
          <cell r="D73">
            <v>2774</v>
          </cell>
          <cell r="E73">
            <v>0</v>
          </cell>
        </row>
        <row r="74">
          <cell r="B74">
            <v>9533</v>
          </cell>
          <cell r="C74" t="str">
            <v>CENTRO DE DESARROLLO AGROINDUSTRIAL, TURISTICO Y TECNOLOGICO DEL GUAVIARE</v>
          </cell>
          <cell r="D74">
            <v>729</v>
          </cell>
          <cell r="E74">
            <v>5</v>
          </cell>
        </row>
        <row r="75">
          <cell r="B75">
            <v>9116</v>
          </cell>
          <cell r="C75" t="str">
            <v>CENTRO DE FORMACION AGROINDUSTRIAL</v>
          </cell>
          <cell r="D75">
            <v>2587</v>
          </cell>
          <cell r="E75">
            <v>12</v>
          </cell>
        </row>
        <row r="76">
          <cell r="B76">
            <v>9525</v>
          </cell>
          <cell r="C76" t="str">
            <v>CENTRO AGROEMPRESARIAL Y DESARROLLO PECUARIO DEL HUILA</v>
          </cell>
          <cell r="D76">
            <v>1266</v>
          </cell>
          <cell r="E76">
            <v>7</v>
          </cell>
        </row>
        <row r="77">
          <cell r="B77">
            <v>9526</v>
          </cell>
          <cell r="C77" t="str">
            <v>CENTRO DE DESARROLLO AGROEMPRESARIAL Y TURISTICO DEL HUILA</v>
          </cell>
          <cell r="D77">
            <v>2383</v>
          </cell>
          <cell r="E77">
            <v>10</v>
          </cell>
        </row>
        <row r="78">
          <cell r="B78">
            <v>9527</v>
          </cell>
          <cell r="C78" t="str">
            <v>CENTRO DE LA INDUSTRIA, LA EMPRESA Y LOS SERVICIOS</v>
          </cell>
          <cell r="D78">
            <v>3968</v>
          </cell>
          <cell r="E78">
            <v>29</v>
          </cell>
        </row>
        <row r="79">
          <cell r="B79">
            <v>9528</v>
          </cell>
          <cell r="C79" t="str">
            <v>CENTRO DE GESTION Y DESARROLLO SOSTENIBLE SURCOLOMBIANO</v>
          </cell>
          <cell r="D79">
            <v>3728</v>
          </cell>
          <cell r="E79">
            <v>21</v>
          </cell>
        </row>
        <row r="80">
          <cell r="B80">
            <v>9118</v>
          </cell>
          <cell r="C80" t="str">
            <v>CENTRO ACUICOLA Y AGROINDUSTRIAL DE GAIRA</v>
          </cell>
          <cell r="D80">
            <v>3121</v>
          </cell>
          <cell r="E80">
            <v>14</v>
          </cell>
        </row>
        <row r="81">
          <cell r="B81">
            <v>9529</v>
          </cell>
          <cell r="C81" t="str">
            <v>CENTRO DE LOGISTICA Y PROMOCION ECOTURISTICA DEL MAGDALENA</v>
          </cell>
          <cell r="D81">
            <v>4870</v>
          </cell>
          <cell r="E81">
            <v>7</v>
          </cell>
        </row>
        <row r="82">
          <cell r="B82">
            <v>9117</v>
          </cell>
          <cell r="C82" t="str">
            <v>CENTRO AGROINDUSTRIAL DEL META</v>
          </cell>
          <cell r="D82">
            <v>1727</v>
          </cell>
          <cell r="E82">
            <v>5</v>
          </cell>
        </row>
        <row r="83">
          <cell r="B83">
            <v>9532</v>
          </cell>
          <cell r="C83" t="str">
            <v>CENTRO DE INDUSTRIA Y SERVICIOS DEL META</v>
          </cell>
          <cell r="D83">
            <v>1724</v>
          </cell>
          <cell r="E83">
            <v>4</v>
          </cell>
        </row>
        <row r="84">
          <cell r="B84">
            <v>9534</v>
          </cell>
          <cell r="C84" t="str">
            <v>CENTRO SUR COLOMBIANO DE LOGÿSTICA INTERNACIONAL</v>
          </cell>
          <cell r="D84">
            <v>1354</v>
          </cell>
          <cell r="E84">
            <v>8</v>
          </cell>
        </row>
        <row r="85">
          <cell r="B85">
            <v>9535</v>
          </cell>
          <cell r="C85" t="str">
            <v>CENTRO AGROINDUSTRIAL Y PESQUERO DE LA COSTA PACIFICA</v>
          </cell>
          <cell r="D85">
            <v>1354</v>
          </cell>
          <cell r="E85">
            <v>4</v>
          </cell>
        </row>
        <row r="86">
          <cell r="B86">
            <v>9536</v>
          </cell>
          <cell r="C86" t="str">
            <v>CENTRO INTERNACIONAL DE PRODUCCIÓN LIMPIA - LOPE</v>
          </cell>
          <cell r="D86">
            <v>4039</v>
          </cell>
          <cell r="E86">
            <v>13</v>
          </cell>
        </row>
        <row r="87">
          <cell r="B87">
            <v>9119</v>
          </cell>
          <cell r="C87" t="str">
            <v>CENTRO ATENCION SECTOR AGROPECUARIO</v>
          </cell>
          <cell r="D87">
            <v>3805</v>
          </cell>
          <cell r="E87">
            <v>5</v>
          </cell>
        </row>
        <row r="88">
          <cell r="B88">
            <v>9537</v>
          </cell>
          <cell r="C88" t="str">
            <v>CENTRO DE LA INDUSTRIA, LA EMPRESA Y LOS SERVICIOS</v>
          </cell>
          <cell r="D88">
            <v>6273</v>
          </cell>
          <cell r="E88">
            <v>24</v>
          </cell>
        </row>
        <row r="89">
          <cell r="B89">
            <v>9518</v>
          </cell>
          <cell r="C89" t="str">
            <v>CENTRO AGROFORESTAL Y ACUICOLA ARAPAIMA</v>
          </cell>
          <cell r="D89">
            <v>306</v>
          </cell>
          <cell r="E89">
            <v>0</v>
          </cell>
        </row>
        <row r="90">
          <cell r="B90">
            <v>9120</v>
          </cell>
          <cell r="C90" t="str">
            <v>CENTRO AGROINDUSTRIAL</v>
          </cell>
          <cell r="D90">
            <v>7835</v>
          </cell>
          <cell r="E90">
            <v>54</v>
          </cell>
        </row>
        <row r="91">
          <cell r="B91">
            <v>9231</v>
          </cell>
          <cell r="C91" t="str">
            <v>CENTRO PARA EL DESARROLLO TECNOLÓGICO DE LA CONSTRUCCIÓN Y LA INDUSTRIA</v>
          </cell>
          <cell r="D91">
            <v>5081</v>
          </cell>
          <cell r="E91">
            <v>29</v>
          </cell>
        </row>
        <row r="92">
          <cell r="B92">
            <v>9538</v>
          </cell>
          <cell r="C92" t="str">
            <v>CENTRO DE COMERCIO Y TURISMO</v>
          </cell>
          <cell r="D92">
            <v>6115</v>
          </cell>
          <cell r="E92">
            <v>20</v>
          </cell>
        </row>
        <row r="93">
          <cell r="B93">
            <v>9121</v>
          </cell>
          <cell r="C93" t="str">
            <v>CENTRO ATENCION SECTOR AGROPECUARIO</v>
          </cell>
          <cell r="D93">
            <v>4863</v>
          </cell>
          <cell r="E93">
            <v>15</v>
          </cell>
        </row>
        <row r="94">
          <cell r="B94">
            <v>9223</v>
          </cell>
          <cell r="C94" t="str">
            <v>CENTRO DE DISEÑO E INNOVACIÓN TECNOLOGICA INDUSTRIAL</v>
          </cell>
          <cell r="D94">
            <v>3645</v>
          </cell>
          <cell r="E94">
            <v>19</v>
          </cell>
        </row>
        <row r="95">
          <cell r="B95">
            <v>9308</v>
          </cell>
          <cell r="C95" t="str">
            <v>CENTRO DE COMERCIO Y SERVICIOS</v>
          </cell>
          <cell r="D95">
            <v>5458</v>
          </cell>
          <cell r="E95">
            <v>37</v>
          </cell>
        </row>
        <row r="96">
          <cell r="B96">
            <v>9539</v>
          </cell>
          <cell r="C96" t="str">
            <v>CENTRO DE FORMACION TURISTICA, GENTE DE MAR Y DE SERVICIOS</v>
          </cell>
          <cell r="D96">
            <v>26728</v>
          </cell>
          <cell r="E96">
            <v>233</v>
          </cell>
        </row>
        <row r="97">
          <cell r="B97">
            <v>9122</v>
          </cell>
          <cell r="C97" t="str">
            <v>CENTRO ATENCION SECTOR AGROPECUARIO</v>
          </cell>
          <cell r="D97">
            <v>3888</v>
          </cell>
          <cell r="E97">
            <v>6</v>
          </cell>
        </row>
        <row r="98">
          <cell r="B98">
            <v>9224</v>
          </cell>
          <cell r="C98" t="str">
            <v>CENTRO INDUSTRIAL DE MANTENIMIENTO INTEGRAL</v>
          </cell>
          <cell r="D98">
            <v>2270</v>
          </cell>
          <cell r="E98">
            <v>33</v>
          </cell>
        </row>
        <row r="99">
          <cell r="B99">
            <v>9225</v>
          </cell>
          <cell r="C99" t="str">
            <v>CENTRO INDUSTRIAL DEL DISEÑO Y LA MANUFACTURA</v>
          </cell>
          <cell r="D99">
            <v>3815</v>
          </cell>
          <cell r="E99">
            <v>20</v>
          </cell>
        </row>
        <row r="100">
          <cell r="B100">
            <v>9309</v>
          </cell>
          <cell r="C100" t="str">
            <v>CENTRO DE SERVICIOS EMPRESARIALES Y TURISTICOS</v>
          </cell>
          <cell r="D100">
            <v>2902</v>
          </cell>
          <cell r="E100">
            <v>26</v>
          </cell>
        </row>
        <row r="101">
          <cell r="B101">
            <v>9540</v>
          </cell>
          <cell r="C101" t="str">
            <v>CENTRO INDUSTRIAL Y DEL DESARROLLO TECNOLOGICO</v>
          </cell>
          <cell r="D101">
            <v>3365</v>
          </cell>
          <cell r="E101">
            <v>8</v>
          </cell>
        </row>
        <row r="102">
          <cell r="B102">
            <v>9541</v>
          </cell>
          <cell r="C102" t="str">
            <v>CENTRO AGROTURISTICO</v>
          </cell>
          <cell r="D102">
            <v>2198</v>
          </cell>
          <cell r="E102">
            <v>11</v>
          </cell>
        </row>
        <row r="103">
          <cell r="B103">
            <v>9545</v>
          </cell>
          <cell r="C103" t="str">
            <v>CENTRO AGROEMPRESARIAL Y TURISTICO DE LOS ANDES</v>
          </cell>
          <cell r="D103">
            <v>3718</v>
          </cell>
          <cell r="E103">
            <v>15</v>
          </cell>
        </row>
        <row r="104">
          <cell r="B104">
            <v>9546</v>
          </cell>
          <cell r="C104" t="str">
            <v>CENTRO DE GESTION AGROEMPRESARIAL DEL ORIENTE</v>
          </cell>
          <cell r="D104">
            <v>3777</v>
          </cell>
          <cell r="E104">
            <v>17</v>
          </cell>
        </row>
        <row r="105">
          <cell r="B105">
            <v>9542</v>
          </cell>
          <cell r="C105" t="str">
            <v>CENTRO DE LA INNOVACION, LA TECNOLOGIA Y LOS SERVICIOS</v>
          </cell>
          <cell r="D105">
            <v>3431</v>
          </cell>
          <cell r="E105">
            <v>14</v>
          </cell>
        </row>
        <row r="106">
          <cell r="B106">
            <v>9123</v>
          </cell>
          <cell r="C106" t="str">
            <v>CENTRO AGROPECUARIO LA GRANJA</v>
          </cell>
          <cell r="D106">
            <v>22690</v>
          </cell>
          <cell r="E106">
            <v>255</v>
          </cell>
        </row>
        <row r="107">
          <cell r="B107">
            <v>9226</v>
          </cell>
          <cell r="C107" t="str">
            <v>CENTRO DE INDUSTRIA Y CONSTRUCCION</v>
          </cell>
          <cell r="D107">
            <v>20218</v>
          </cell>
          <cell r="E107">
            <v>93</v>
          </cell>
        </row>
        <row r="108">
          <cell r="B108">
            <v>9310</v>
          </cell>
          <cell r="C108" t="str">
            <v>CENTRO DE COMERCIO Y SERVICIOS</v>
          </cell>
          <cell r="D108">
            <v>8501</v>
          </cell>
          <cell r="E108">
            <v>81</v>
          </cell>
        </row>
        <row r="109">
          <cell r="B109">
            <v>9124</v>
          </cell>
          <cell r="C109" t="str">
            <v>CENTRO AGROPECUARIO DE BUGA</v>
          </cell>
          <cell r="D109">
            <v>3380</v>
          </cell>
          <cell r="E109">
            <v>22</v>
          </cell>
        </row>
        <row r="110">
          <cell r="B110">
            <v>9125</v>
          </cell>
          <cell r="C110" t="str">
            <v>CENTRO LATINOAMERICANO DE ESPECIES MENORES</v>
          </cell>
          <cell r="D110">
            <v>974</v>
          </cell>
          <cell r="E110">
            <v>4</v>
          </cell>
        </row>
        <row r="111">
          <cell r="B111">
            <v>9126</v>
          </cell>
          <cell r="C111" t="str">
            <v>CENTRO NAUTICO PESQUERO DE BUENAVENTURA</v>
          </cell>
          <cell r="D111">
            <v>1069</v>
          </cell>
          <cell r="E111">
            <v>8</v>
          </cell>
        </row>
        <row r="112">
          <cell r="B112">
            <v>9227</v>
          </cell>
          <cell r="C112" t="str">
            <v>CENTRO DE ELECTRICIDAD Y AUTOMATIZACION INDUSTRIAL - CEAI</v>
          </cell>
          <cell r="D112">
            <v>1499</v>
          </cell>
          <cell r="E112">
            <v>7</v>
          </cell>
        </row>
        <row r="113">
          <cell r="B113">
            <v>9228</v>
          </cell>
          <cell r="C113" t="str">
            <v>CENTRO DE LA CONSTRUCCION</v>
          </cell>
          <cell r="D113">
            <v>918</v>
          </cell>
          <cell r="E113">
            <v>4</v>
          </cell>
        </row>
        <row r="114">
          <cell r="B114">
            <v>9229</v>
          </cell>
          <cell r="C114" t="str">
            <v>CENTRO DE DISEÑO TECNOLOGICO INDUSTRIAL</v>
          </cell>
          <cell r="D114">
            <v>1576</v>
          </cell>
          <cell r="E114">
            <v>13</v>
          </cell>
        </row>
        <row r="115">
          <cell r="B115">
            <v>9230</v>
          </cell>
          <cell r="C115" t="str">
            <v>CENTRO NACIONAL DE ASISTENCIA TECNICA A LA INDUSTRIA - ASTIN</v>
          </cell>
          <cell r="D115">
            <v>1118</v>
          </cell>
          <cell r="E115">
            <v>22</v>
          </cell>
        </row>
        <row r="116">
          <cell r="B116">
            <v>9311</v>
          </cell>
          <cell r="C116" t="str">
            <v>CENTRO DE GESTION TECNOLÓGICA DE SERVICIOS</v>
          </cell>
          <cell r="D116">
            <v>3854</v>
          </cell>
          <cell r="E116">
            <v>16</v>
          </cell>
        </row>
        <row r="117">
          <cell r="B117">
            <v>9543</v>
          </cell>
          <cell r="C117" t="str">
            <v>CENTRO DE TECNOLOGIAS AGROINDUSTRIALES</v>
          </cell>
          <cell r="D117">
            <v>2302</v>
          </cell>
          <cell r="E117">
            <v>13</v>
          </cell>
        </row>
        <row r="118">
          <cell r="B118">
            <v>9544</v>
          </cell>
          <cell r="C118" t="str">
            <v>CENTRO DE BIOTECNOLOGIA INDUSTRIAL</v>
          </cell>
          <cell r="D118">
            <v>2453</v>
          </cell>
          <cell r="E118">
            <v>9</v>
          </cell>
        </row>
        <row r="119">
          <cell r="B119">
            <v>9548</v>
          </cell>
          <cell r="C119" t="str">
            <v>CENTRO AGROPECUARIO Y DE SERVICIOS AMBIENTALES JIRI - JIRIMO</v>
          </cell>
          <cell r="D119">
            <v>314</v>
          </cell>
          <cell r="E119">
            <v>1</v>
          </cell>
        </row>
        <row r="120">
          <cell r="B120">
            <v>9531</v>
          </cell>
          <cell r="C120" t="str">
            <v>CENTRO DE PRODUCCIÓN Y TRANSFORMACION AGROINDUSTRIAL DE LA ORINOQUIA</v>
          </cell>
          <cell r="D120">
            <v>464</v>
          </cell>
          <cell r="E120">
            <v>5</v>
          </cell>
        </row>
      </sheetData>
      <sheetData sheetId="7">
        <row r="2">
          <cell r="B2">
            <v>9517</v>
          </cell>
          <cell r="C2" t="str">
            <v>CENTRO PARA LA BIODIVERSIDAD Y EL TURISMO DEL AMAZONAS</v>
          </cell>
          <cell r="D2">
            <v>310234587</v>
          </cell>
          <cell r="E2">
            <v>291044291</v>
          </cell>
        </row>
        <row r="3">
          <cell r="B3">
            <v>9101</v>
          </cell>
          <cell r="C3" t="str">
            <v>CENTRO DE LOS RECURSOS NATURALES RENOVABLES -LA SALADA</v>
          </cell>
          <cell r="D3">
            <v>2041749597</v>
          </cell>
          <cell r="E3">
            <v>1890881553</v>
          </cell>
        </row>
        <row r="4">
          <cell r="B4">
            <v>9201</v>
          </cell>
          <cell r="C4" t="str">
            <v>CENTRO DEL DISEÑO Y MANUFACTURA DEL CUERO</v>
          </cell>
          <cell r="D4">
            <v>368977542</v>
          </cell>
          <cell r="E4">
            <v>331483006</v>
          </cell>
        </row>
        <row r="5">
          <cell r="B5">
            <v>9202</v>
          </cell>
          <cell r="C5" t="str">
            <v>CENTRO DE FORMACIÓN EN DISEÑO, CONFECCIÓN Y MODA.</v>
          </cell>
          <cell r="D5">
            <v>235660663</v>
          </cell>
          <cell r="E5">
            <v>169112084</v>
          </cell>
        </row>
        <row r="6">
          <cell r="B6">
            <v>9203</v>
          </cell>
          <cell r="C6" t="str">
            <v>CENTRO PARA EL DESARROLLO DEL HÁBITAT Y LA CONSTRUCCIÓN</v>
          </cell>
          <cell r="D6">
            <v>464186089</v>
          </cell>
          <cell r="E6">
            <v>337770148</v>
          </cell>
        </row>
        <row r="7">
          <cell r="B7">
            <v>9204</v>
          </cell>
          <cell r="C7" t="str">
            <v>CENTRO DE TECNOLOGÍA DE LA MANUFACTURA AVANZADA.</v>
          </cell>
          <cell r="D7">
            <v>552836946</v>
          </cell>
          <cell r="E7">
            <v>460968922</v>
          </cell>
        </row>
        <row r="8">
          <cell r="B8">
            <v>9205</v>
          </cell>
          <cell r="C8" t="str">
            <v>CENTRO TECNOLÓGICO DEL MOBILIARIO</v>
          </cell>
          <cell r="D8">
            <v>493441498</v>
          </cell>
          <cell r="E8">
            <v>333171106</v>
          </cell>
        </row>
        <row r="9">
          <cell r="B9">
            <v>9206</v>
          </cell>
          <cell r="C9" t="str">
            <v>CENTRO TECNOLÓGICO DE GESTIÓN INDUSTRIAL</v>
          </cell>
          <cell r="D9">
            <v>184829584</v>
          </cell>
          <cell r="E9">
            <v>150655745</v>
          </cell>
        </row>
        <row r="10">
          <cell r="B10">
            <v>9301</v>
          </cell>
          <cell r="C10" t="str">
            <v>CENTRO DE COMERCIO</v>
          </cell>
          <cell r="D10">
            <v>499498500</v>
          </cell>
          <cell r="E10">
            <v>489444500</v>
          </cell>
        </row>
        <row r="11">
          <cell r="B11">
            <v>9401</v>
          </cell>
          <cell r="C11" t="str">
            <v>CENTRO DE SERVICIOS DE SALUD</v>
          </cell>
          <cell r="D11">
            <v>605938388</v>
          </cell>
          <cell r="E11">
            <v>534046588</v>
          </cell>
        </row>
        <row r="12">
          <cell r="B12">
            <v>9402</v>
          </cell>
          <cell r="C12" t="str">
            <v xml:space="preserve">CENTRO DE SERVICIOS Y GESTIÓN EMPRESARIAL </v>
          </cell>
          <cell r="D12">
            <v>478386408</v>
          </cell>
          <cell r="E12">
            <v>467079803</v>
          </cell>
        </row>
        <row r="13">
          <cell r="B13">
            <v>9501</v>
          </cell>
          <cell r="C13" t="str">
            <v>COMPLEJO TECNOLÓGICO PARA LA GESTIÓN AGROEMPRESARIAL</v>
          </cell>
          <cell r="D13">
            <v>863906596</v>
          </cell>
          <cell r="E13">
            <v>808303022</v>
          </cell>
        </row>
        <row r="14">
          <cell r="B14">
            <v>9502</v>
          </cell>
          <cell r="C14" t="str">
            <v xml:space="preserve">COMPLEJO TECNOLÓGICO MINERO AGROEMPRESARIAL </v>
          </cell>
          <cell r="D14">
            <v>422814808</v>
          </cell>
          <cell r="E14">
            <v>221857607</v>
          </cell>
        </row>
        <row r="15">
          <cell r="B15">
            <v>9503</v>
          </cell>
          <cell r="C15" t="str">
            <v>CENTRO DE LA INNOVACIÓN, LA AGROINDUSTRIA Y EL TURISMO</v>
          </cell>
          <cell r="D15">
            <v>306158810</v>
          </cell>
          <cell r="E15">
            <v>292412699</v>
          </cell>
        </row>
        <row r="16">
          <cell r="B16">
            <v>9504</v>
          </cell>
          <cell r="C16" t="str">
            <v>COMPLEJO TECNOLÓGICO AGROINDUSTRIAL, PECUARIO Y TURÍSTICO</v>
          </cell>
          <cell r="D16">
            <v>455495573</v>
          </cell>
          <cell r="E16">
            <v>283465520</v>
          </cell>
        </row>
        <row r="17">
          <cell r="B17">
            <v>9549</v>
          </cell>
          <cell r="C17" t="str">
            <v>COMPLEJO TECNOLÓGICO TURÍSTICO Y AGROINDUSTRIAL DEL OCCIDENTE ANTIOQUEÑO</v>
          </cell>
          <cell r="D17">
            <v>248775671</v>
          </cell>
          <cell r="E17">
            <v>113399567</v>
          </cell>
        </row>
        <row r="18">
          <cell r="B18">
            <v>9530</v>
          </cell>
          <cell r="C18" t="str">
            <v>CENTRO DE GESTIÓN Y DESARROLLO AGROINDUSTRIAL DE ARAUCA</v>
          </cell>
          <cell r="D18">
            <v>183027177</v>
          </cell>
          <cell r="E18">
            <v>168980614</v>
          </cell>
        </row>
        <row r="19">
          <cell r="B19">
            <v>9103</v>
          </cell>
          <cell r="C19" t="str">
            <v>CENTRO PARA EL DESARROLLO AGROECOLOGICO Y AGROINDUSTRIAL</v>
          </cell>
          <cell r="D19">
            <v>413606263</v>
          </cell>
          <cell r="E19">
            <v>252378488</v>
          </cell>
        </row>
        <row r="20">
          <cell r="B20">
            <v>9207</v>
          </cell>
          <cell r="C20" t="str">
            <v>CENTRO NACIONAL COLOMBO ALEMÁN</v>
          </cell>
          <cell r="D20">
            <v>801082883</v>
          </cell>
          <cell r="E20">
            <v>753427801</v>
          </cell>
        </row>
        <row r="21">
          <cell r="B21">
            <v>9208</v>
          </cell>
          <cell r="C21" t="str">
            <v xml:space="preserve">CENTRO INDUSTRIAL Y DE AVIACIÓN  </v>
          </cell>
          <cell r="D21">
            <v>1195119555</v>
          </cell>
          <cell r="E21">
            <v>577343146</v>
          </cell>
        </row>
        <row r="22">
          <cell r="B22">
            <v>9302</v>
          </cell>
          <cell r="C22" t="str">
            <v>CENTRO DE COMERCIO Y SERVICIOS</v>
          </cell>
          <cell r="D22">
            <v>772565326</v>
          </cell>
          <cell r="E22">
            <v>766540948</v>
          </cell>
        </row>
        <row r="23">
          <cell r="B23">
            <v>9104</v>
          </cell>
          <cell r="C23" t="str">
            <v>CENTRO AGROEMPRESARIAL Y MINERO</v>
          </cell>
          <cell r="D23">
            <v>686879224</v>
          </cell>
          <cell r="E23">
            <v>540451956</v>
          </cell>
        </row>
        <row r="24">
          <cell r="B24">
            <v>9105</v>
          </cell>
          <cell r="C24" t="str">
            <v>CENTRO INTERNACIONAL NÁUTICO, FLUVIAL Y PORTUARIO</v>
          </cell>
          <cell r="D24">
            <v>277834296</v>
          </cell>
          <cell r="E24">
            <v>309124295</v>
          </cell>
        </row>
        <row r="25">
          <cell r="B25">
            <v>9218</v>
          </cell>
          <cell r="C25" t="str">
            <v>CENTRO PARA LA INDUSTRIA PETROQUÍMICA</v>
          </cell>
          <cell r="D25">
            <v>900219320</v>
          </cell>
          <cell r="E25">
            <v>574494407</v>
          </cell>
        </row>
        <row r="26">
          <cell r="B26">
            <v>9304</v>
          </cell>
          <cell r="C26" t="str">
            <v>CENTRO DE COMERCIO Y SERVICIOS</v>
          </cell>
          <cell r="D26">
            <v>477381619</v>
          </cell>
          <cell r="E26">
            <v>500756007</v>
          </cell>
        </row>
        <row r="27">
          <cell r="B27">
            <v>9110</v>
          </cell>
          <cell r="C27" t="str">
            <v xml:space="preserve">CENTRO DE DESARROLLO AGROPECUARIO Y AGROINDUSTRIAL </v>
          </cell>
          <cell r="D27">
            <v>330211503</v>
          </cell>
          <cell r="E27">
            <v>300495311</v>
          </cell>
        </row>
        <row r="28">
          <cell r="B28">
            <v>9111</v>
          </cell>
          <cell r="C28" t="str">
            <v>CENTRO  MINERO</v>
          </cell>
          <cell r="D28">
            <v>817847119</v>
          </cell>
          <cell r="E28">
            <v>576701227</v>
          </cell>
        </row>
        <row r="29">
          <cell r="B29">
            <v>9305</v>
          </cell>
          <cell r="C29" t="str">
            <v xml:space="preserve">CENTRO DE GESTIÓN ADMINISTRATIVA Y FORTALECIMIENTO EMPRESARIAL </v>
          </cell>
          <cell r="D29">
            <v>350683351</v>
          </cell>
          <cell r="E29">
            <v>319918566</v>
          </cell>
        </row>
        <row r="30">
          <cell r="B30">
            <v>9514</v>
          </cell>
          <cell r="C30" t="str">
            <v>CENTRO INDUSTRIAL DE MANTENIMIENTO Y MANUFACTURA</v>
          </cell>
          <cell r="D30">
            <v>512732731</v>
          </cell>
          <cell r="E30">
            <v>387905204</v>
          </cell>
        </row>
        <row r="31">
          <cell r="B31">
            <v>9112</v>
          </cell>
          <cell r="C31" t="str">
            <v>CENTRO PARA LA FORMACIÓN CAFETERA</v>
          </cell>
          <cell r="D31">
            <v>250395911</v>
          </cell>
          <cell r="E31">
            <v>228521620</v>
          </cell>
        </row>
        <row r="32">
          <cell r="B32">
            <v>9219</v>
          </cell>
          <cell r="C32" t="str">
            <v>CENTRO DE AUTOMATIZACIÓN INDUSTRIAL</v>
          </cell>
          <cell r="D32">
            <v>174995968</v>
          </cell>
          <cell r="E32">
            <v>149365520</v>
          </cell>
        </row>
        <row r="33">
          <cell r="B33">
            <v>9220</v>
          </cell>
          <cell r="C33" t="str">
            <v>CENTRO DE PROCESOS INDUSTRIALES</v>
          </cell>
          <cell r="D33">
            <v>224510852</v>
          </cell>
          <cell r="E33">
            <v>174171520</v>
          </cell>
        </row>
        <row r="34">
          <cell r="B34">
            <v>9306</v>
          </cell>
          <cell r="C34" t="str">
            <v>CENTRO DE COMERCIO Y SERVICIOS</v>
          </cell>
          <cell r="D34">
            <v>281857951</v>
          </cell>
          <cell r="E34">
            <v>269072720</v>
          </cell>
        </row>
        <row r="35">
          <cell r="B35">
            <v>9515</v>
          </cell>
          <cell r="C35" t="str">
            <v>CENTRO PECUARIO Y AGROEMPRESARIAL</v>
          </cell>
          <cell r="D35">
            <v>303371554</v>
          </cell>
          <cell r="E35">
            <v>212983513</v>
          </cell>
        </row>
        <row r="36">
          <cell r="B36">
            <v>9516</v>
          </cell>
          <cell r="C36" t="str">
            <v>CENTRO TECNOLÓGICO DE LA AMAZONIA</v>
          </cell>
          <cell r="D36">
            <v>222944735</v>
          </cell>
          <cell r="E36">
            <v>190420657</v>
          </cell>
        </row>
        <row r="37">
          <cell r="B37">
            <v>9519</v>
          </cell>
          <cell r="C37" t="str">
            <v>CENTRO AGROINDUSTRIAL Y FORTALECIMIENTO EMPRESARIAL DE CASANARE</v>
          </cell>
          <cell r="D37">
            <v>358597981</v>
          </cell>
          <cell r="E37">
            <v>311390837</v>
          </cell>
        </row>
        <row r="38">
          <cell r="B38">
            <v>9113</v>
          </cell>
          <cell r="C38" t="str">
            <v xml:space="preserve">CENTRO AGROPECUARIO </v>
          </cell>
          <cell r="D38">
            <v>634134323</v>
          </cell>
          <cell r="E38">
            <v>513592717</v>
          </cell>
        </row>
        <row r="39">
          <cell r="B39">
            <v>9221</v>
          </cell>
          <cell r="C39" t="str">
            <v xml:space="preserve">CENTRO DE TELEINFORMÁTICA Y PRODUCCIÓN INDUSTRIAL </v>
          </cell>
          <cell r="D39">
            <v>483791423</v>
          </cell>
          <cell r="E39">
            <v>439616528</v>
          </cell>
        </row>
        <row r="40">
          <cell r="B40">
            <v>9307</v>
          </cell>
          <cell r="C40" t="str">
            <v>CENTRO DE COMERCIO Y SERVICIOS</v>
          </cell>
          <cell r="D40">
            <v>285485086</v>
          </cell>
          <cell r="E40">
            <v>318455085</v>
          </cell>
        </row>
        <row r="41">
          <cell r="B41">
            <v>9114</v>
          </cell>
          <cell r="C41" t="str">
            <v>CENTRO BIOTECNOLÓGICO DEL CARIBE</v>
          </cell>
          <cell r="D41">
            <v>1423014028</v>
          </cell>
          <cell r="E41">
            <v>1315209522</v>
          </cell>
        </row>
        <row r="42">
          <cell r="B42">
            <v>9520</v>
          </cell>
          <cell r="C42" t="str">
            <v>CENTRO AGROEMPRESARIAL</v>
          </cell>
          <cell r="D42">
            <v>382392853</v>
          </cell>
          <cell r="E42">
            <v>334614586</v>
          </cell>
        </row>
        <row r="43">
          <cell r="B43">
            <v>9521</v>
          </cell>
          <cell r="C43" t="str">
            <v>CENTRO DE OPERACIÓN Y MANTENIMIENTO MINERO</v>
          </cell>
          <cell r="D43">
            <v>603468107</v>
          </cell>
          <cell r="E43">
            <v>357042933</v>
          </cell>
        </row>
        <row r="44">
          <cell r="B44">
            <v>9522</v>
          </cell>
          <cell r="C44" t="str">
            <v>CENTRO DE RECURSOS NATURALES, INDUSTRIA Y BIODIVERSIDAD</v>
          </cell>
          <cell r="D44">
            <v>397697321</v>
          </cell>
          <cell r="E44">
            <v>349837629</v>
          </cell>
        </row>
        <row r="45">
          <cell r="B45">
            <v>9115</v>
          </cell>
          <cell r="C45" t="str">
            <v>CENTRO AGROPECUARIO Y DE BIOTECNOLOGÍA EL PORVENIR</v>
          </cell>
          <cell r="D45">
            <v>1885070389</v>
          </cell>
          <cell r="E45">
            <v>1469544993</v>
          </cell>
        </row>
        <row r="46">
          <cell r="B46">
            <v>9523</v>
          </cell>
          <cell r="C46" t="str">
            <v>CENTRO DE COMERCIO, INDUSTRIA Y TURISMO DE CÓRDOBA</v>
          </cell>
          <cell r="D46">
            <v>672857730</v>
          </cell>
          <cell r="E46">
            <v>588178437</v>
          </cell>
        </row>
        <row r="47">
          <cell r="B47">
            <v>9232</v>
          </cell>
          <cell r="C47" t="str">
            <v>CENTRO INDUSTRIAL Y DE DESARROLLO EMPRESARIAL DE SOACHA</v>
          </cell>
          <cell r="D47">
            <v>560570589</v>
          </cell>
          <cell r="E47">
            <v>522169522</v>
          </cell>
        </row>
        <row r="48">
          <cell r="B48">
            <v>9509</v>
          </cell>
          <cell r="C48" t="str">
            <v>CENTRO DE DESARROLLO AGROINDUSTRIAL Y EMPRESARIAL</v>
          </cell>
          <cell r="D48">
            <v>823014683</v>
          </cell>
          <cell r="E48">
            <v>694810393</v>
          </cell>
        </row>
        <row r="49">
          <cell r="B49">
            <v>9510</v>
          </cell>
          <cell r="C49" t="str">
            <v xml:space="preserve">CENTRO AGROECOLÓGICO Y EMPRESARIAL </v>
          </cell>
          <cell r="D49">
            <v>322527404</v>
          </cell>
          <cell r="E49">
            <v>311995322</v>
          </cell>
        </row>
        <row r="50">
          <cell r="B50">
            <v>9511</v>
          </cell>
          <cell r="C50" t="str">
            <v>CENTRO DE LA TECNOLOGÍA DE DISEÑO Y LA PRODUCTIVIDAD EMPRESARIAL</v>
          </cell>
          <cell r="D50">
            <v>730651057</v>
          </cell>
          <cell r="E50">
            <v>409167139</v>
          </cell>
        </row>
        <row r="51">
          <cell r="B51">
            <v>9512</v>
          </cell>
          <cell r="C51" t="str">
            <v>CENTRO DE BIOTECNOLOGÍA AGROPECUARIA</v>
          </cell>
          <cell r="D51">
            <v>1135595394</v>
          </cell>
          <cell r="E51">
            <v>1011896122</v>
          </cell>
        </row>
        <row r="52">
          <cell r="B52">
            <v>9513</v>
          </cell>
          <cell r="C52" t="str">
            <v xml:space="preserve">CENTRO DE DESARROLLO AGROEMPRESARIAL </v>
          </cell>
          <cell r="D52">
            <v>574127425</v>
          </cell>
          <cell r="E52">
            <v>552110153</v>
          </cell>
        </row>
        <row r="53">
          <cell r="B53">
            <v>1010</v>
          </cell>
          <cell r="C53" t="str">
            <v>DESPACHO DIRECCION</v>
          </cell>
          <cell r="D53">
            <v>1156263461</v>
          </cell>
          <cell r="E53">
            <v>84</v>
          </cell>
        </row>
        <row r="54">
          <cell r="B54">
            <v>9209</v>
          </cell>
          <cell r="C54" t="str">
            <v>CENTRO DE TECNOLOGÍAS PARA LA CONSTRUCCIÓN Y LA MADERA</v>
          </cell>
          <cell r="D54">
            <v>882867940</v>
          </cell>
          <cell r="E54">
            <v>573767941</v>
          </cell>
        </row>
        <row r="55">
          <cell r="B55">
            <v>9210</v>
          </cell>
          <cell r="C55" t="str">
            <v>CENTRO DE ELECTRICIDAD, ELECTRÓNICA Y TELECOMUNICACIONES</v>
          </cell>
          <cell r="D55">
            <v>336060036</v>
          </cell>
          <cell r="E55">
            <v>160801661</v>
          </cell>
        </row>
        <row r="56">
          <cell r="B56">
            <v>9211</v>
          </cell>
          <cell r="C56" t="str">
            <v>CENTRO DE GESTIÓN INDUSTRIAL</v>
          </cell>
          <cell r="D56">
            <v>267211892</v>
          </cell>
          <cell r="E56">
            <v>203318784</v>
          </cell>
        </row>
        <row r="57">
          <cell r="B57">
            <v>9212</v>
          </cell>
          <cell r="C57" t="str">
            <v>CENTRO DE MANUFACTURA EN TEXTIL Y CUERO</v>
          </cell>
          <cell r="D57">
            <v>119538355</v>
          </cell>
          <cell r="E57">
            <v>141982543</v>
          </cell>
        </row>
        <row r="58">
          <cell r="B58">
            <v>9213</v>
          </cell>
          <cell r="C58" t="str">
            <v>CENTRO DE TECNOLOGÍAS DEL TRANSPORTE</v>
          </cell>
          <cell r="D58">
            <v>262605376</v>
          </cell>
          <cell r="E58">
            <v>200855376</v>
          </cell>
        </row>
        <row r="59">
          <cell r="B59">
            <v>9214</v>
          </cell>
          <cell r="C59" t="str">
            <v>CENTRO METALMECÁNICO</v>
          </cell>
          <cell r="D59">
            <v>412171581</v>
          </cell>
          <cell r="E59">
            <v>228155767</v>
          </cell>
        </row>
        <row r="60">
          <cell r="B60">
            <v>9215</v>
          </cell>
          <cell r="C60" t="str">
            <v>CENTRO DE MATERIALES Y ENSAYOS</v>
          </cell>
          <cell r="D60">
            <v>91681102</v>
          </cell>
          <cell r="E60">
            <v>105073102</v>
          </cell>
        </row>
        <row r="61">
          <cell r="B61">
            <v>9216</v>
          </cell>
          <cell r="C61" t="str">
            <v>CENTRO DE DISEÑO Y METROLOGÍA</v>
          </cell>
          <cell r="D61">
            <v>89479988</v>
          </cell>
          <cell r="E61">
            <v>101390664</v>
          </cell>
        </row>
        <row r="62">
          <cell r="B62">
            <v>9217</v>
          </cell>
          <cell r="C62" t="str">
            <v>CENTRO PARA LA INDUSTRIA DE LA COMUNICACIÓN GRAFICA</v>
          </cell>
          <cell r="D62">
            <v>147890144</v>
          </cell>
          <cell r="E62">
            <v>144357037</v>
          </cell>
        </row>
        <row r="63">
          <cell r="B63">
            <v>9303</v>
          </cell>
          <cell r="C63" t="str">
            <v>CENTRO DE GESTIÓN DE MERCADOS, LOGÍSTICA Y TECNOLOGÍAS DE LA INFORMACIÓN</v>
          </cell>
          <cell r="D63">
            <v>753448433</v>
          </cell>
          <cell r="E63">
            <v>530079303</v>
          </cell>
        </row>
        <row r="64">
          <cell r="B64">
            <v>9403</v>
          </cell>
          <cell r="C64" t="str">
            <v>CENTRO DE FORMACIÓN DE TALENTO HUMANO EN SALUD</v>
          </cell>
          <cell r="D64">
            <v>516620953</v>
          </cell>
          <cell r="E64">
            <v>444619848</v>
          </cell>
        </row>
        <row r="65">
          <cell r="B65">
            <v>9404</v>
          </cell>
          <cell r="C65" t="str">
            <v>CENTRO DE GESTIÓN ADMINISTRATIVA</v>
          </cell>
          <cell r="D65">
            <v>623449149</v>
          </cell>
          <cell r="E65">
            <v>461082434</v>
          </cell>
        </row>
        <row r="66">
          <cell r="B66">
            <v>9405</v>
          </cell>
          <cell r="C66" t="str">
            <v>CENTRO DE SERVICIOS FINANCIEROS</v>
          </cell>
          <cell r="D66">
            <v>686865822</v>
          </cell>
          <cell r="E66">
            <v>576764222</v>
          </cell>
        </row>
        <row r="67">
          <cell r="B67">
            <v>9406</v>
          </cell>
          <cell r="C67" t="str">
            <v>CENTRO NACIONAL DE HOTELERIA, TURISMO Y ALIMENTOS</v>
          </cell>
          <cell r="D67">
            <v>321001102</v>
          </cell>
          <cell r="E67">
            <v>202775303</v>
          </cell>
        </row>
        <row r="68">
          <cell r="B68">
            <v>9508</v>
          </cell>
          <cell r="C68" t="str">
            <v>CENTRO DE GESTIÓN Y FORTALECIMIENTO SOCIO-EMPRESARIAL</v>
          </cell>
          <cell r="D68">
            <v>263297846</v>
          </cell>
          <cell r="E68">
            <v>216699288</v>
          </cell>
        </row>
        <row r="69">
          <cell r="B69">
            <v>9547</v>
          </cell>
          <cell r="C69" t="str">
            <v>CENTRO AMBIENTAL Y ECOTURISTICO DEL NORORIENTE AMAZÓNICO</v>
          </cell>
          <cell r="D69">
            <v>289418118</v>
          </cell>
          <cell r="E69">
            <v>261063518</v>
          </cell>
        </row>
        <row r="70">
          <cell r="B70">
            <v>9222</v>
          </cell>
          <cell r="C70" t="str">
            <v>CENTRO INDUSTRIAL Y DE ENERGÍAS ALTERNATIVAS</v>
          </cell>
          <cell r="D70">
            <v>647403271</v>
          </cell>
          <cell r="E70">
            <v>494428122</v>
          </cell>
        </row>
        <row r="71">
          <cell r="B71">
            <v>9524</v>
          </cell>
          <cell r="C71" t="str">
            <v>CENTRO AGROEMPRESARIAL Y ACUÍCOLA</v>
          </cell>
          <cell r="D71">
            <v>444465234</v>
          </cell>
          <cell r="E71">
            <v>414353171</v>
          </cell>
        </row>
        <row r="72">
          <cell r="B72">
            <v>9533</v>
          </cell>
          <cell r="C72" t="str">
            <v>CENTRO DE DESARROLLO AGROINDUSTRIAL , TURÍSTICO Y TECNOLÓGICO DEL GUAVIARE</v>
          </cell>
          <cell r="D72">
            <v>451852982</v>
          </cell>
          <cell r="E72">
            <v>269365322</v>
          </cell>
        </row>
        <row r="73">
          <cell r="B73">
            <v>9116</v>
          </cell>
          <cell r="C73" t="str">
            <v>CENTRO DE FORMACIÓN AGROINDUSTRIAL</v>
          </cell>
          <cell r="D73">
            <v>644434438</v>
          </cell>
          <cell r="E73">
            <v>401962449</v>
          </cell>
        </row>
        <row r="74">
          <cell r="B74">
            <v>9525</v>
          </cell>
          <cell r="C74" t="str">
            <v>CENTRO AGROEMPRESARIAL Y DESARROLLO PECUARIO DEL HUILA</v>
          </cell>
          <cell r="D74">
            <v>221099559</v>
          </cell>
          <cell r="E74">
            <v>150158469</v>
          </cell>
        </row>
        <row r="75">
          <cell r="B75">
            <v>9526</v>
          </cell>
          <cell r="C75" t="str">
            <v>CENTRO DE DESARROLLO AGROEMPRESARIAL Y TURÍSTICO DEL HUILA</v>
          </cell>
          <cell r="D75">
            <v>223269893</v>
          </cell>
          <cell r="E75">
            <v>205992462</v>
          </cell>
        </row>
        <row r="76">
          <cell r="B76">
            <v>9527</v>
          </cell>
          <cell r="C76" t="str">
            <v xml:space="preserve">CENTRO DE LA INDUSTRIA, LA EMPRESA Y LOS SERVICIOS </v>
          </cell>
          <cell r="D76">
            <v>510834383</v>
          </cell>
          <cell r="E76">
            <v>363569577</v>
          </cell>
        </row>
        <row r="77">
          <cell r="B77">
            <v>9528</v>
          </cell>
          <cell r="C77" t="str">
            <v>CENTRO DE GESTIÓN Y DESARROLLO SOSTENIBLE SURCOLOMBIANO</v>
          </cell>
          <cell r="D77">
            <v>373369836</v>
          </cell>
          <cell r="E77">
            <v>262970011</v>
          </cell>
        </row>
        <row r="78">
          <cell r="B78">
            <v>9118</v>
          </cell>
          <cell r="C78" t="str">
            <v>CENTRO ACUÍCOLA Y AGROINDUSTRIAL DE GAIRA</v>
          </cell>
          <cell r="D78">
            <v>1718210908</v>
          </cell>
          <cell r="E78">
            <v>1637255374</v>
          </cell>
        </row>
        <row r="79">
          <cell r="B79">
            <v>9529</v>
          </cell>
          <cell r="C79" t="str">
            <v>CENTRO DE LOGÍSTICA Y PROMOCIÓN ECOTURISTICA DEL MAGDALENA</v>
          </cell>
          <cell r="D79">
            <v>388269241</v>
          </cell>
          <cell r="E79">
            <v>360005188</v>
          </cell>
        </row>
        <row r="80">
          <cell r="B80">
            <v>9117</v>
          </cell>
          <cell r="C80" t="str">
            <v>CENTRO AGROINDUSTRIAL DEL META</v>
          </cell>
          <cell r="D80">
            <v>1627945212</v>
          </cell>
          <cell r="E80">
            <v>962333611</v>
          </cell>
        </row>
        <row r="81">
          <cell r="B81">
            <v>9532</v>
          </cell>
          <cell r="C81" t="str">
            <v>CENTRO DE INDUSTRIA Y SERVICIOS DEL META</v>
          </cell>
          <cell r="D81">
            <v>523586038</v>
          </cell>
          <cell r="E81">
            <v>431481989</v>
          </cell>
        </row>
        <row r="82">
          <cell r="B82">
            <v>9534</v>
          </cell>
          <cell r="C82" t="str">
            <v>CENTRO SUR COLOMBIANO DE LOGÍSTICA INTERNACIONAL</v>
          </cell>
          <cell r="D82">
            <v>303991522</v>
          </cell>
          <cell r="E82">
            <v>218204961</v>
          </cell>
        </row>
        <row r="83">
          <cell r="B83">
            <v>9535</v>
          </cell>
          <cell r="C83" t="str">
            <v>CENTRO AGROINDUSTRIAL Y PESQUERO DE LA COSTA PACIFICA</v>
          </cell>
          <cell r="D83">
            <v>331169724</v>
          </cell>
          <cell r="E83">
            <v>278260520</v>
          </cell>
        </row>
        <row r="84">
          <cell r="B84">
            <v>9536</v>
          </cell>
          <cell r="C84" t="str">
            <v>CENTRO INTERNACIONAL DE PRODUCCIÓN LIMPIA - LOPE</v>
          </cell>
          <cell r="D84">
            <v>613043850</v>
          </cell>
          <cell r="E84">
            <v>595279801</v>
          </cell>
        </row>
        <row r="85">
          <cell r="B85">
            <v>9119</v>
          </cell>
          <cell r="C85" t="str">
            <v>CENTRO ATENCIÓN SECTOR AGROPECUARIO</v>
          </cell>
          <cell r="D85">
            <v>380379622</v>
          </cell>
          <cell r="E85">
            <v>317319622</v>
          </cell>
        </row>
        <row r="86">
          <cell r="B86">
            <v>9537</v>
          </cell>
          <cell r="C86" t="str">
            <v xml:space="preserve">CENTRO DE LA INDUSTRIA, LA EMPRESA Y LOS SERVICIOS </v>
          </cell>
          <cell r="D86">
            <v>1980542133</v>
          </cell>
          <cell r="E86">
            <v>1242713820</v>
          </cell>
        </row>
        <row r="87">
          <cell r="B87">
            <v>9518</v>
          </cell>
          <cell r="C87" t="str">
            <v>CENTRO AGROFORESTAL Y ACUÍCOLA ARAPAIMA</v>
          </cell>
          <cell r="D87">
            <v>307380339</v>
          </cell>
          <cell r="E87">
            <v>284439915</v>
          </cell>
        </row>
        <row r="88">
          <cell r="B88">
            <v>1010</v>
          </cell>
          <cell r="C88" t="str">
            <v>DESPACHO DIRECCION</v>
          </cell>
          <cell r="D88">
            <v>26021600</v>
          </cell>
          <cell r="E88">
            <v>24</v>
          </cell>
        </row>
        <row r="89">
          <cell r="B89">
            <v>9120</v>
          </cell>
          <cell r="C89" t="str">
            <v>CENTRO AGROINDUSTRIAL</v>
          </cell>
          <cell r="D89">
            <v>449472979</v>
          </cell>
          <cell r="E89">
            <v>341011155</v>
          </cell>
        </row>
        <row r="90">
          <cell r="B90">
            <v>9231</v>
          </cell>
          <cell r="C90" t="str">
            <v>CENTRO PARA EL DESARROLLO TECNOLÓGICO DE LA CONSTRUCCIÓN</v>
          </cell>
          <cell r="D90">
            <v>838420955</v>
          </cell>
          <cell r="E90">
            <v>229302320</v>
          </cell>
        </row>
        <row r="91">
          <cell r="B91">
            <v>9538</v>
          </cell>
          <cell r="C91" t="str">
            <v>CENTRO DE COMERCIO, INDUSTRIA Y TURISMO</v>
          </cell>
          <cell r="D91">
            <v>320844457</v>
          </cell>
          <cell r="E91">
            <v>289043005</v>
          </cell>
        </row>
        <row r="92">
          <cell r="B92">
            <v>1010</v>
          </cell>
          <cell r="C92" t="str">
            <v>DESPACHO DIRECCION</v>
          </cell>
          <cell r="D92">
            <v>15461600</v>
          </cell>
          <cell r="E92">
            <v>20</v>
          </cell>
        </row>
        <row r="93">
          <cell r="B93">
            <v>9121</v>
          </cell>
          <cell r="C93" t="str">
            <v>CENTRO ATENCIÓN SECTOR AGROPECUARIO</v>
          </cell>
          <cell r="D93">
            <v>488332900</v>
          </cell>
          <cell r="E93">
            <v>305327404</v>
          </cell>
        </row>
        <row r="94">
          <cell r="B94">
            <v>9223</v>
          </cell>
          <cell r="C94" t="str">
            <v>CENTRO DE DISEÑO E INNOVACIÓN TECNOLÓGICA INDUSTRIAL</v>
          </cell>
          <cell r="D94">
            <v>485088028</v>
          </cell>
          <cell r="E94">
            <v>366873784</v>
          </cell>
        </row>
        <row r="95">
          <cell r="B95">
            <v>9308</v>
          </cell>
          <cell r="C95" t="str">
            <v>CENTRO DE COMERCIO Y SERVICIOS</v>
          </cell>
          <cell r="D95">
            <v>372445434</v>
          </cell>
          <cell r="E95">
            <v>331753284</v>
          </cell>
        </row>
        <row r="96">
          <cell r="B96">
            <v>9539</v>
          </cell>
          <cell r="C96" t="str">
            <v>CENTRO DE FORMACIÓN TURÍSTICA, GENTE DE MAR Y DE SERVICIOS</v>
          </cell>
          <cell r="D96">
            <v>449156465</v>
          </cell>
          <cell r="E96">
            <v>438993720</v>
          </cell>
        </row>
        <row r="97">
          <cell r="B97">
            <v>9122</v>
          </cell>
          <cell r="C97" t="str">
            <v>CENTRO ATENCIÓN SECTOR AGROPECUARIO</v>
          </cell>
          <cell r="D97">
            <v>429332410</v>
          </cell>
          <cell r="E97">
            <v>424707922</v>
          </cell>
        </row>
        <row r="98">
          <cell r="B98">
            <v>9224</v>
          </cell>
          <cell r="C98" t="str">
            <v>CENTRO INDUSTRIAL DE MANTENIMIENTO INTEGRAL</v>
          </cell>
          <cell r="D98">
            <v>768957754</v>
          </cell>
          <cell r="E98">
            <v>480925956</v>
          </cell>
        </row>
        <row r="99">
          <cell r="B99">
            <v>9225</v>
          </cell>
          <cell r="C99" t="str">
            <v>CENTRO INDUSTRIAL DEL DISEÑO Y LA MANUFACTURA</v>
          </cell>
          <cell r="D99">
            <v>311144551</v>
          </cell>
          <cell r="E99">
            <v>288916431</v>
          </cell>
        </row>
        <row r="100">
          <cell r="B100">
            <v>9309</v>
          </cell>
          <cell r="C100" t="str">
            <v>CENTRO DE SERVICIOS EMPRESARIALES Y TURÍSTICOS</v>
          </cell>
          <cell r="D100">
            <v>678390353</v>
          </cell>
          <cell r="E100">
            <v>298016379</v>
          </cell>
        </row>
        <row r="101">
          <cell r="B101">
            <v>9540</v>
          </cell>
          <cell r="C101" t="str">
            <v>CENTRO INDUSTRIAL Y DEL DESARROLLO TECNOLÓGICO</v>
          </cell>
          <cell r="D101">
            <v>642819212</v>
          </cell>
          <cell r="E101">
            <v>558329922</v>
          </cell>
        </row>
        <row r="102">
          <cell r="B102">
            <v>9541</v>
          </cell>
          <cell r="C102" t="str">
            <v>CENTRO AGROTURISTICO</v>
          </cell>
          <cell r="D102">
            <v>378551133</v>
          </cell>
          <cell r="E102">
            <v>182475020</v>
          </cell>
        </row>
        <row r="103">
          <cell r="B103">
            <v>9545</v>
          </cell>
          <cell r="C103" t="str">
            <v>CENTRO AGROEMPRESARIAL Y TURÍSTICO DE LOS ANDES</v>
          </cell>
          <cell r="D103">
            <v>286889485</v>
          </cell>
          <cell r="E103">
            <v>184066260</v>
          </cell>
        </row>
        <row r="104">
          <cell r="B104">
            <v>9546</v>
          </cell>
          <cell r="C104" t="str">
            <v>CENTRO DE GESTIÓN AGROEMPRESARIAL DEL ORIENTE</v>
          </cell>
          <cell r="D104">
            <v>168616348</v>
          </cell>
          <cell r="E104">
            <v>149928906</v>
          </cell>
        </row>
        <row r="105">
          <cell r="B105">
            <v>9542</v>
          </cell>
          <cell r="C105" t="str">
            <v>CENTRO DE LA INNOVACIÓN, LA TECNOLOGÍA Y LOS SERVICIOS</v>
          </cell>
          <cell r="D105">
            <v>600338462</v>
          </cell>
          <cell r="E105">
            <v>262164051</v>
          </cell>
        </row>
        <row r="106">
          <cell r="B106">
            <v>9123</v>
          </cell>
          <cell r="C106" t="str">
            <v>CENTRO AGROPECUARIO LA GRANJA</v>
          </cell>
          <cell r="D106">
            <v>2481200114</v>
          </cell>
          <cell r="E106">
            <v>1768762913</v>
          </cell>
        </row>
        <row r="107">
          <cell r="B107">
            <v>9226</v>
          </cell>
          <cell r="C107" t="str">
            <v>CENTRO DE INDUSTRIA Y CONSTRUCCIÓN</v>
          </cell>
          <cell r="D107">
            <v>822800314</v>
          </cell>
          <cell r="E107">
            <v>543548174</v>
          </cell>
        </row>
        <row r="108">
          <cell r="B108">
            <v>9310</v>
          </cell>
          <cell r="C108" t="str">
            <v>CENTRO DE COMERCIO Y SERVICIOS</v>
          </cell>
          <cell r="D108">
            <v>802864628</v>
          </cell>
          <cell r="E108">
            <v>619310620</v>
          </cell>
        </row>
        <row r="109">
          <cell r="B109">
            <v>9124</v>
          </cell>
          <cell r="C109" t="str">
            <v>CENTRO AGROPECUARIO DE BUGA</v>
          </cell>
          <cell r="D109">
            <v>584813763</v>
          </cell>
          <cell r="E109">
            <v>537302301</v>
          </cell>
        </row>
        <row r="110">
          <cell r="B110">
            <v>9125</v>
          </cell>
          <cell r="C110" t="str">
            <v>CENTRO LATINOAMERICANO DE  ESPECIES MENORES</v>
          </cell>
          <cell r="D110">
            <v>304125803</v>
          </cell>
          <cell r="E110">
            <v>270000706</v>
          </cell>
        </row>
        <row r="111">
          <cell r="B111">
            <v>9126</v>
          </cell>
          <cell r="C111" t="str">
            <v>CENTRO NÁUTICO PESQUERO DE BUENAVENTURA</v>
          </cell>
          <cell r="D111">
            <v>454043507</v>
          </cell>
          <cell r="E111">
            <v>344135355</v>
          </cell>
        </row>
        <row r="112">
          <cell r="B112">
            <v>9227</v>
          </cell>
          <cell r="C112" t="str">
            <v>CENTRO DE ELECTRICIDAD Y AUTOMATIZACIÓN INDUSTRIAL -CEAI</v>
          </cell>
          <cell r="D112">
            <v>516356271</v>
          </cell>
          <cell r="E112">
            <v>378325442</v>
          </cell>
        </row>
        <row r="113">
          <cell r="B113">
            <v>9228</v>
          </cell>
          <cell r="C113" t="str">
            <v>CENTRO DE LA CONSTRUCCIÓN</v>
          </cell>
          <cell r="D113">
            <v>639707627</v>
          </cell>
          <cell r="E113">
            <v>418844476</v>
          </cell>
        </row>
        <row r="114">
          <cell r="B114">
            <v>9229</v>
          </cell>
          <cell r="C114" t="str">
            <v>CENTRO DE DISEÑO TECNOLÓGICO INDUSTRIAL</v>
          </cell>
          <cell r="D114">
            <v>429638164</v>
          </cell>
          <cell r="E114">
            <v>428609433</v>
          </cell>
        </row>
        <row r="115">
          <cell r="B115">
            <v>9230</v>
          </cell>
          <cell r="C115" t="str">
            <v>CENTRO NACIONAL DE ASISTENCIA TÉCNICA A LA INDUSTRIA -ASTIN</v>
          </cell>
          <cell r="D115">
            <v>328975620</v>
          </cell>
          <cell r="E115">
            <v>301151120</v>
          </cell>
        </row>
        <row r="116">
          <cell r="B116">
            <v>9311</v>
          </cell>
          <cell r="C116" t="str">
            <v>CENTRO DE GESTIÓN TECNOLÓGICA DE SERVICIOS</v>
          </cell>
          <cell r="D116">
            <v>565983921</v>
          </cell>
          <cell r="E116">
            <v>523908872</v>
          </cell>
        </row>
        <row r="117">
          <cell r="B117">
            <v>9543</v>
          </cell>
          <cell r="C117" t="str">
            <v>CENTRO DE TECNOLOGÍAS AGROINDUSTRIALES</v>
          </cell>
          <cell r="D117">
            <v>512480770</v>
          </cell>
          <cell r="E117">
            <v>394754076</v>
          </cell>
        </row>
        <row r="118">
          <cell r="B118">
            <v>9544</v>
          </cell>
          <cell r="C118" t="str">
            <v>CENTRO DE BIOTECNOLOGÍA INDUSTRIAL</v>
          </cell>
          <cell r="D118">
            <v>527446693</v>
          </cell>
          <cell r="E118">
            <v>338292346</v>
          </cell>
        </row>
        <row r="119">
          <cell r="B119">
            <v>9548</v>
          </cell>
          <cell r="C119" t="str">
            <v>CENTRO AGROPECUARIO Y DE SERVICIOS AMBIENTALES "JIRI-JIRIMO"</v>
          </cell>
          <cell r="D119">
            <v>173137534</v>
          </cell>
          <cell r="E119">
            <v>154112323</v>
          </cell>
        </row>
        <row r="120">
          <cell r="B120">
            <v>9531</v>
          </cell>
          <cell r="C120" t="str">
            <v>CENTRO DE PRODUCCIÓN Y TRANSFORMACIÓN AGROINDUSTRIAL DE LA ORINOQUIA</v>
          </cell>
          <cell r="D120">
            <v>149994218</v>
          </cell>
          <cell r="E120">
            <v>174394217</v>
          </cell>
        </row>
      </sheetData>
      <sheetData sheetId="8">
        <row r="5">
          <cell r="B5">
            <v>9517</v>
          </cell>
        </row>
      </sheetData>
      <sheetData sheetId="9">
        <row r="2">
          <cell r="B2">
            <v>9101</v>
          </cell>
        </row>
      </sheetData>
      <sheetData sheetId="10">
        <row r="2">
          <cell r="C2">
            <v>9517</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TOS"/>
      <sheetName val="INGRESOS PRESENTACION 2014"/>
      <sheetName val="Distrib de  recursos 2013"/>
      <sheetName val="Distrib de  recursos 2015"/>
      <sheetName val="INGRESOS"/>
      <sheetName val="PROYECCIONES 2014-2020"/>
      <sheetName val="costos plantas 2014"/>
      <sheetName val="DEUDA PUBLICA"/>
      <sheetName val="Comparativo solicit y aprobado"/>
      <sheetName val="Distrib recursos 12-13 Prensa"/>
      <sheetName val="Hoja3"/>
      <sheetName val="INGRESOS PARA RTA "/>
    </sheetNames>
    <sheetDataSet>
      <sheetData sheetId="0">
        <row r="15">
          <cell r="G15">
            <v>260734</v>
          </cell>
        </row>
      </sheetData>
      <sheetData sheetId="1">
        <row r="15">
          <cell r="G15">
            <v>260734</v>
          </cell>
        </row>
      </sheetData>
      <sheetData sheetId="2">
        <row r="15">
          <cell r="G15">
            <v>260734</v>
          </cell>
        </row>
      </sheetData>
      <sheetData sheetId="3">
        <row r="15">
          <cell r="G15">
            <v>260734</v>
          </cell>
        </row>
      </sheetData>
      <sheetData sheetId="4">
        <row r="15">
          <cell r="G15">
            <v>260734</v>
          </cell>
        </row>
      </sheetData>
      <sheetData sheetId="5"/>
      <sheetData sheetId="6"/>
      <sheetData sheetId="7"/>
      <sheetData sheetId="8"/>
      <sheetData sheetId="9"/>
      <sheetData sheetId="10"/>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ing"/>
      <sheetName val="comparativo bonos"/>
      <sheetName val="financ noticias"/>
      <sheetName val="EMBI"/>
      <sheetName val="peru_12"/>
      <sheetName val="grafs"/>
      <sheetName val="spreads bonos Col"/>
      <sheetName val="perfil sep"/>
      <sheetName val="emision bonos"/>
      <sheetName val="calendario"/>
      <sheetName val="2003"/>
      <sheetName val="2002"/>
      <sheetName val="perfil"/>
      <sheetName val="perfil (2)"/>
      <sheetName val="propuestas bancos"/>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o Proyect Subdireccion Empleo"/>
      <sheetName val="INDICE FICHAS"/>
      <sheetName val="1.1Innovac-ProsperidI&amp;Dtecnlog"/>
      <sheetName val="1.1 Innovacion-PAMT"/>
      <sheetName val="1.2.1CompetitFormalizac Laboral"/>
      <sheetName val="1.2.1Competitividad-P.A.P.M.T"/>
      <sheetName val="1.2.1Competit.SolidaridadPensio"/>
      <sheetName val="1.3.5Locomotor Vivienda P.A.M.L"/>
      <sheetName val="2.1.1Prevencion Trab Infantil"/>
      <sheetName val="2.2.1Juntos-Adulto Mayor"/>
      <sheetName val="2.2.1Juntos-Politicas.Ac.M.T."/>
      <sheetName val="2.2.2Prom. Soc.Infratestruct.PS"/>
      <sheetName val="2.2.2Promo-soc P.A.M.T."/>
      <sheetName val="2.2.3Promo-soc-APD-Gen_ingresos"/>
      <sheetName val="base-ajustada"/>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
          <cell r="C3" t="str">
            <v>Producto</v>
          </cell>
        </row>
      </sheetData>
      <sheetData sheetId="15">
        <row r="3">
          <cell r="C3" t="str">
            <v>Producto</v>
          </cell>
          <cell r="D3" t="str">
            <v>$ billones</v>
          </cell>
          <cell r="E3" t="str">
            <v>SI</v>
          </cell>
          <cell r="K3" t="str">
            <v>ACCION SOCIAL</v>
          </cell>
        </row>
        <row r="4">
          <cell r="C4" t="str">
            <v>Resultado</v>
          </cell>
          <cell r="D4" t="str">
            <v>$ Miles de millones (corrientes)</v>
          </cell>
          <cell r="E4" t="str">
            <v>NO</v>
          </cell>
          <cell r="K4" t="str">
            <v>AGRICULTURA</v>
          </cell>
        </row>
        <row r="5">
          <cell r="C5" t="str">
            <v>Gestión</v>
          </cell>
          <cell r="D5" t="str">
            <v>$ millones</v>
          </cell>
          <cell r="K5" t="str">
            <v>AMBIENTE, VIVIENDA Y DESARROLLO TERRITORIAL</v>
          </cell>
        </row>
        <row r="6">
          <cell r="D6" t="str">
            <v>% del PIB</v>
          </cell>
          <cell r="K6" t="str">
            <v>CIENCIA Y TECNOLOGIA</v>
          </cell>
        </row>
        <row r="7">
          <cell r="D7" t="str">
            <v>Actos administrativos</v>
          </cell>
          <cell r="K7" t="str">
            <v>COMERCIO, INDUSTRIA Y TURISMO</v>
          </cell>
        </row>
        <row r="8">
          <cell r="D8" t="str">
            <v>Acuerdos</v>
          </cell>
          <cell r="K8" t="str">
            <v>COMUNICACIONES</v>
          </cell>
        </row>
        <row r="9">
          <cell r="D9" t="str">
            <v>Acuerdos firmados</v>
          </cell>
          <cell r="K9" t="str">
            <v>CULTURA, DEPORTE Y RECREACION</v>
          </cell>
        </row>
        <row r="10">
          <cell r="D10" t="str">
            <v>Adulto mayor en situación de desplazamiento</v>
          </cell>
          <cell r="K10" t="str">
            <v>DANSOCIAL</v>
          </cell>
        </row>
        <row r="11">
          <cell r="D11" t="str">
            <v>Adultos mayores</v>
          </cell>
          <cell r="K11" t="str">
            <v>DEFENSA Y SEGURIDAD</v>
          </cell>
        </row>
        <row r="12">
          <cell r="D12" t="str">
            <v>Aeropuertos</v>
          </cell>
          <cell r="K12" t="str">
            <v>EDUCACIÓN</v>
          </cell>
        </row>
        <row r="13">
          <cell r="D13" t="str">
            <v>Aeropuertos y estaciones</v>
          </cell>
          <cell r="K13" t="str">
            <v>EMPLEO PÚBLICO</v>
          </cell>
        </row>
        <row r="14">
          <cell r="D14" t="str">
            <v>Afiliados</v>
          </cell>
          <cell r="K14" t="str">
            <v>ESTADÍSTICAS</v>
          </cell>
        </row>
        <row r="15">
          <cell r="D15" t="str">
            <v>Alcaldías</v>
          </cell>
          <cell r="K15" t="str">
            <v>HACIENDA</v>
          </cell>
        </row>
        <row r="16">
          <cell r="D16" t="str">
            <v>Alertas</v>
          </cell>
          <cell r="K16" t="str">
            <v>INTERIOR Y JUSTICIA</v>
          </cell>
        </row>
        <row r="17">
          <cell r="D17" t="str">
            <v>Alumnos</v>
          </cell>
          <cell r="K17" t="str">
            <v>MINAS Y ENERGÍA</v>
          </cell>
        </row>
        <row r="18">
          <cell r="D18" t="str">
            <v>Áreas</v>
          </cell>
          <cell r="K18" t="str">
            <v>ORGANISMOS DE CONTROL</v>
          </cell>
        </row>
        <row r="19">
          <cell r="D19" t="str">
            <v>Asaltos</v>
          </cell>
          <cell r="K19" t="str">
            <v>PLANEACIÓN</v>
          </cell>
        </row>
        <row r="20">
          <cell r="D20" t="str">
            <v>Asociados</v>
          </cell>
          <cell r="K20" t="str">
            <v>PRESIDENCIA</v>
          </cell>
        </row>
        <row r="21">
          <cell r="D21" t="str">
            <v>Auditorías</v>
          </cell>
          <cell r="K21" t="str">
            <v>PROTECCIÓN SOCIAL</v>
          </cell>
        </row>
        <row r="22">
          <cell r="D22" t="str">
            <v>Ayudas técnicas</v>
          </cell>
          <cell r="K22" t="str">
            <v>REGISTRADURIA</v>
          </cell>
        </row>
        <row r="23">
          <cell r="D23" t="str">
            <v>Bandas</v>
          </cell>
          <cell r="K23" t="str">
            <v>RELACIONES EXTERIORES</v>
          </cell>
        </row>
        <row r="24">
          <cell r="D24" t="str">
            <v>Barriles</v>
          </cell>
          <cell r="K24" t="str">
            <v>TRANSPORTE</v>
          </cell>
        </row>
        <row r="25">
          <cell r="D25" t="str">
            <v>Barriles por día calendario</v>
          </cell>
        </row>
        <row r="26">
          <cell r="D26" t="str">
            <v>Bibliotecas</v>
          </cell>
        </row>
        <row r="27">
          <cell r="D27" t="str">
            <v>Billones de pesos</v>
          </cell>
        </row>
        <row r="28">
          <cell r="D28" t="str">
            <v>Cadenas</v>
          </cell>
        </row>
        <row r="29">
          <cell r="D29" t="str">
            <v>Campos</v>
          </cell>
        </row>
        <row r="30">
          <cell r="D30" t="str">
            <v>Casas de justicia</v>
          </cell>
        </row>
        <row r="31">
          <cell r="D31" t="str">
            <v>casos</v>
          </cell>
        </row>
        <row r="32">
          <cell r="D32" t="str">
            <v>Centros</v>
          </cell>
        </row>
        <row r="33">
          <cell r="D33" t="str">
            <v>Centros de Convivencia</v>
          </cell>
        </row>
        <row r="34">
          <cell r="D34" t="str">
            <v>Ciudades / Municipios</v>
          </cell>
        </row>
        <row r="35">
          <cell r="D35" t="str">
            <v>Computadores</v>
          </cell>
        </row>
        <row r="36">
          <cell r="D36" t="str">
            <v>Concesiones</v>
          </cell>
        </row>
        <row r="37">
          <cell r="D37" t="str">
            <v>Consejos municipales</v>
          </cell>
        </row>
        <row r="38">
          <cell r="D38" t="str">
            <v>Consulados</v>
          </cell>
        </row>
        <row r="39">
          <cell r="D39" t="str">
            <v>Contratos</v>
          </cell>
        </row>
        <row r="40">
          <cell r="D40" t="str">
            <v>Convenios</v>
          </cell>
        </row>
        <row r="41">
          <cell r="D41" t="str">
            <v>Créditos</v>
          </cell>
        </row>
        <row r="42">
          <cell r="D42" t="str">
            <v>Cuadros funcionales</v>
          </cell>
        </row>
        <row r="43">
          <cell r="D43" t="str">
            <v>Cuencas</v>
          </cell>
        </row>
        <row r="44">
          <cell r="D44" t="str">
            <v>Cuentas satélite</v>
          </cell>
        </row>
        <row r="45">
          <cell r="D45" t="str">
            <v>Cupos</v>
          </cell>
        </row>
        <row r="46">
          <cell r="D46" t="str">
            <v>cupos contratados</v>
          </cell>
        </row>
        <row r="47">
          <cell r="D47" t="str">
            <v>cupos de formación</v>
          </cell>
        </row>
        <row r="48">
          <cell r="D48" t="str">
            <v>Departamentos</v>
          </cell>
        </row>
        <row r="49">
          <cell r="D49" t="str">
            <v>Desmovilizados</v>
          </cell>
        </row>
        <row r="50">
          <cell r="D50" t="str">
            <v>Dias</v>
          </cell>
        </row>
        <row r="51">
          <cell r="D51" t="str">
            <v>Días</v>
          </cell>
        </row>
        <row r="52">
          <cell r="D52" t="str">
            <v>Distritos</v>
          </cell>
        </row>
        <row r="53">
          <cell r="D53" t="str">
            <v>Electrificadoras</v>
          </cell>
        </row>
        <row r="54">
          <cell r="D54" t="str">
            <v>Empleos</v>
          </cell>
        </row>
        <row r="55">
          <cell r="D55" t="str">
            <v>Empresarios</v>
          </cell>
        </row>
        <row r="56">
          <cell r="D56" t="str">
            <v>Empresas</v>
          </cell>
        </row>
        <row r="57">
          <cell r="D57" t="str">
            <v>Encuentros</v>
          </cell>
        </row>
        <row r="58">
          <cell r="D58" t="str">
            <v>Entidades</v>
          </cell>
        </row>
        <row r="59">
          <cell r="D59" t="str">
            <v>Equipos</v>
          </cell>
        </row>
        <row r="60">
          <cell r="D60" t="str">
            <v>Equipos y sistemas</v>
          </cell>
        </row>
        <row r="61">
          <cell r="D61" t="str">
            <v>Escuelas</v>
          </cell>
        </row>
        <row r="62">
          <cell r="D62" t="str">
            <v>Esquemas</v>
          </cell>
        </row>
        <row r="63">
          <cell r="D63" t="str">
            <v>Estímulos</v>
          </cell>
        </row>
        <row r="64">
          <cell r="D64" t="str">
            <v>Estudiantes</v>
          </cell>
        </row>
        <row r="65">
          <cell r="D65" t="str">
            <v>Estudios</v>
          </cell>
        </row>
        <row r="66">
          <cell r="D66" t="str">
            <v>Evaluaciones</v>
          </cell>
        </row>
        <row r="67">
          <cell r="D67" t="str">
            <v>Familias</v>
          </cell>
        </row>
        <row r="68">
          <cell r="D68" t="str">
            <v>Fases</v>
          </cell>
        </row>
        <row r="69">
          <cell r="D69" t="str">
            <v>Foros</v>
          </cell>
        </row>
        <row r="70">
          <cell r="D70" t="str">
            <v>Franjas</v>
          </cell>
        </row>
        <row r="71">
          <cell r="D71" t="str">
            <v>Gerentes públicos</v>
          </cell>
        </row>
        <row r="72">
          <cell r="D72" t="str">
            <v>Habitaciones</v>
          </cell>
        </row>
        <row r="73">
          <cell r="D73" t="str">
            <v>Habitantes</v>
          </cell>
        </row>
        <row r="74">
          <cell r="D74" t="str">
            <v>Hectáreas</v>
          </cell>
        </row>
        <row r="75">
          <cell r="D75" t="str">
            <v>Hogares</v>
          </cell>
        </row>
        <row r="76">
          <cell r="D76" t="str">
            <v>Horas</v>
          </cell>
        </row>
        <row r="77">
          <cell r="D77" t="str">
            <v>Hospitales</v>
          </cell>
        </row>
        <row r="78">
          <cell r="D78" t="str">
            <v>Humedales</v>
          </cell>
        </row>
        <row r="79">
          <cell r="D79" t="str">
            <v>Índice</v>
          </cell>
        </row>
        <row r="80">
          <cell r="D80" t="str">
            <v>Informes</v>
          </cell>
        </row>
        <row r="81">
          <cell r="D81" t="str">
            <v>Iniciativas</v>
          </cell>
        </row>
        <row r="82">
          <cell r="D82" t="str">
            <v>Instalaciones</v>
          </cell>
        </row>
        <row r="83">
          <cell r="D83" t="str">
            <v>Instituciones</v>
          </cell>
        </row>
        <row r="84">
          <cell r="D84" t="str">
            <v>Instituciones conectadas</v>
          </cell>
        </row>
        <row r="85">
          <cell r="D85" t="str">
            <v>Interconexiones</v>
          </cell>
        </row>
        <row r="86">
          <cell r="D86" t="str">
            <v>Intervenciones</v>
          </cell>
        </row>
        <row r="87">
          <cell r="D87" t="str">
            <v>Investigaciones</v>
          </cell>
        </row>
        <row r="88">
          <cell r="D88" t="str">
            <v>Jardines</v>
          </cell>
        </row>
        <row r="89">
          <cell r="D89" t="str">
            <v>Jóvenes</v>
          </cell>
        </row>
        <row r="90">
          <cell r="D90" t="str">
            <v>Kilómetros</v>
          </cell>
        </row>
        <row r="91">
          <cell r="D91" t="str">
            <v>Kilómetros cuadrados</v>
          </cell>
        </row>
        <row r="92">
          <cell r="D92" t="str">
            <v>Largometrajes</v>
          </cell>
        </row>
        <row r="93">
          <cell r="D93" t="str">
            <v>Localidades</v>
          </cell>
        </row>
        <row r="94">
          <cell r="D94" t="str">
            <v>Ludotecas</v>
          </cell>
        </row>
        <row r="95">
          <cell r="D95" t="str">
            <v>Microcréditos</v>
          </cell>
        </row>
        <row r="96">
          <cell r="D96" t="str">
            <v>Miles de barriles por día</v>
          </cell>
        </row>
        <row r="97">
          <cell r="D97" t="str">
            <v>Miles de millones de pesos</v>
          </cell>
        </row>
        <row r="98">
          <cell r="D98" t="str">
            <v>Miles de personas</v>
          </cell>
        </row>
        <row r="99">
          <cell r="D99" t="str">
            <v>Millones de dólares</v>
          </cell>
        </row>
        <row r="100">
          <cell r="D100" t="str">
            <v>Millones de dólares Americanos (USD)</v>
          </cell>
        </row>
        <row r="101">
          <cell r="D101" t="str">
            <v>Millones de pesos</v>
          </cell>
        </row>
        <row r="102">
          <cell r="D102" t="str">
            <v>Millones de pies cúbicos por día</v>
          </cell>
        </row>
        <row r="103">
          <cell r="D103" t="str">
            <v>Millones de toneladas</v>
          </cell>
        </row>
        <row r="104">
          <cell r="D104" t="str">
            <v>Millones de US$</v>
          </cell>
        </row>
        <row r="105">
          <cell r="D105" t="str">
            <v>Millones US$</v>
          </cell>
        </row>
        <row r="106">
          <cell r="D106" t="str">
            <v>Mipymes y empresas de base comunitaria</v>
          </cell>
        </row>
        <row r="107">
          <cell r="D107" t="str">
            <v>Misiones</v>
          </cell>
        </row>
        <row r="108">
          <cell r="D108" t="str">
            <v>Módulos</v>
          </cell>
        </row>
        <row r="109">
          <cell r="D109" t="str">
            <v>Muertes</v>
          </cell>
        </row>
        <row r="110">
          <cell r="D110" t="str">
            <v>Mujeres</v>
          </cell>
        </row>
        <row r="111">
          <cell r="D111" t="str">
            <v>Mun icipios</v>
          </cell>
        </row>
        <row r="112">
          <cell r="D112" t="str">
            <v>Municipios</v>
          </cell>
        </row>
        <row r="113">
          <cell r="D113" t="str">
            <v>MW</v>
          </cell>
        </row>
        <row r="114">
          <cell r="D114" t="str">
            <v>Negociaciones</v>
          </cell>
        </row>
        <row r="115">
          <cell r="D115" t="str">
            <v>Niños</v>
          </cell>
        </row>
        <row r="116">
          <cell r="D116" t="str">
            <v>Niños en situación de desplazamiento</v>
          </cell>
        </row>
        <row r="117">
          <cell r="D117" t="str">
            <v>Número</v>
          </cell>
        </row>
        <row r="118">
          <cell r="D118" t="str">
            <v>Número de bienes</v>
          </cell>
        </row>
        <row r="119">
          <cell r="D119" t="str">
            <v>Número de casos de transmisión</v>
          </cell>
        </row>
        <row r="120">
          <cell r="D120" t="str">
            <v>Número de créditos</v>
          </cell>
        </row>
        <row r="121">
          <cell r="D121" t="str">
            <v>Número de Empresas</v>
          </cell>
        </row>
        <row r="122">
          <cell r="D122" t="str">
            <v>Número de grupos</v>
          </cell>
        </row>
        <row r="123">
          <cell r="D123" t="str">
            <v>Número de hogares comunitarios</v>
          </cell>
        </row>
        <row r="124">
          <cell r="D124" t="str">
            <v>Número de hospitales públicos</v>
          </cell>
        </row>
        <row r="125">
          <cell r="D125" t="str">
            <v>Número de Hospitales Públicos y reestructuraciones</v>
          </cell>
        </row>
        <row r="126">
          <cell r="D126" t="str">
            <v>Número de investigadores</v>
          </cell>
        </row>
        <row r="127">
          <cell r="D127" t="str">
            <v>Número de jóvenes</v>
          </cell>
        </row>
        <row r="128">
          <cell r="D128" t="str">
            <v>Número de municipios Dotados con instrumentos musicales</v>
          </cell>
        </row>
        <row r="129">
          <cell r="D129" t="str">
            <v>Número de niños y niñas</v>
          </cell>
        </row>
        <row r="130">
          <cell r="D130" t="str">
            <v>Número de normas</v>
          </cell>
        </row>
        <row r="131">
          <cell r="D131" t="str">
            <v>Número de organizaciones</v>
          </cell>
        </row>
        <row r="132">
          <cell r="D132" t="str">
            <v>Número de personas</v>
          </cell>
        </row>
        <row r="133">
          <cell r="D133" t="str">
            <v>Número de planes</v>
          </cell>
        </row>
        <row r="134">
          <cell r="D134" t="str">
            <v>Número de publicaciones</v>
          </cell>
        </row>
        <row r="135">
          <cell r="D135" t="str">
            <v>Número de registros</v>
          </cell>
        </row>
        <row r="136">
          <cell r="D136" t="str">
            <v>Número de soluciones de vivienda</v>
          </cell>
        </row>
        <row r="137">
          <cell r="D137" t="str">
            <v>Número de viviendas</v>
          </cell>
        </row>
        <row r="138">
          <cell r="D138" t="str">
            <v>Obras</v>
          </cell>
        </row>
        <row r="139">
          <cell r="D139" t="str">
            <v>Observatorio</v>
          </cell>
        </row>
        <row r="140">
          <cell r="D140" t="str">
            <v>Organizaciones</v>
          </cell>
        </row>
        <row r="141">
          <cell r="D141" t="str">
            <v>PAC/10.000 hab.</v>
          </cell>
        </row>
        <row r="142">
          <cell r="D142" t="str">
            <v>Pactos</v>
          </cell>
        </row>
        <row r="143">
          <cell r="D143" t="str">
            <v>Países</v>
          </cell>
        </row>
        <row r="144">
          <cell r="D144" t="str">
            <v>Países y fuentes</v>
          </cell>
        </row>
        <row r="145">
          <cell r="D145" t="str">
            <v>Pasos de vehículos por peaje</v>
          </cell>
        </row>
        <row r="146">
          <cell r="D146" t="str">
            <v>Personas</v>
          </cell>
        </row>
        <row r="147">
          <cell r="D147" t="str">
            <v>Pesos</v>
          </cell>
        </row>
        <row r="148">
          <cell r="D148" t="str">
            <v>Planes</v>
          </cell>
        </row>
        <row r="149">
          <cell r="D149" t="str">
            <v>Planes integrales</v>
          </cell>
        </row>
        <row r="150">
          <cell r="D150" t="str">
            <v>Porcentaje</v>
          </cell>
        </row>
        <row r="151">
          <cell r="D151" t="str">
            <v>Pozos</v>
          </cell>
        </row>
        <row r="152">
          <cell r="D152" t="str">
            <v>Procesos</v>
          </cell>
        </row>
        <row r="153">
          <cell r="D153" t="str">
            <v>procesos con seguimiento</v>
          </cell>
        </row>
        <row r="154">
          <cell r="D154" t="str">
            <v>Producciones</v>
          </cell>
        </row>
        <row r="155">
          <cell r="D155" t="str">
            <v>Productores</v>
          </cell>
        </row>
        <row r="156">
          <cell r="D156" t="str">
            <v>Productos certificados</v>
          </cell>
        </row>
        <row r="157">
          <cell r="D157" t="str">
            <v>Productos investigativos</v>
          </cell>
        </row>
        <row r="158">
          <cell r="D158" t="str">
            <v>Programas</v>
          </cell>
        </row>
        <row r="159">
          <cell r="D159" t="str">
            <v>Proyectos</v>
          </cell>
        </row>
        <row r="160">
          <cell r="D160" t="str">
            <v>Proyectos piloto</v>
          </cell>
        </row>
        <row r="161">
          <cell r="D161" t="str">
            <v>Pruebas piloto</v>
          </cell>
        </row>
        <row r="162">
          <cell r="D162" t="str">
            <v>Publicaciones</v>
          </cell>
        </row>
        <row r="163">
          <cell r="D163" t="str">
            <v>Puentes</v>
          </cell>
        </row>
        <row r="164">
          <cell r="D164" t="str">
            <v>Puntos</v>
          </cell>
        </row>
        <row r="165">
          <cell r="D165" t="str">
            <v>Puntos de Atención al Cliente</v>
          </cell>
        </row>
        <row r="166">
          <cell r="D166" t="str">
            <v>Rutas</v>
          </cell>
        </row>
        <row r="167">
          <cell r="D167" t="str">
            <v>Secretarías</v>
          </cell>
        </row>
        <row r="168">
          <cell r="D168" t="str">
            <v>Sectores</v>
          </cell>
        </row>
        <row r="169">
          <cell r="D169" t="str">
            <v>Secuestrados</v>
          </cell>
        </row>
        <row r="170">
          <cell r="D170" t="str">
            <v>Secuestros</v>
          </cell>
        </row>
        <row r="171">
          <cell r="D171" t="str">
            <v>Semanas</v>
          </cell>
        </row>
        <row r="172">
          <cell r="D172" t="str">
            <v>servicios</v>
          </cell>
        </row>
        <row r="173">
          <cell r="D173" t="str">
            <v>Servidores públicos y ciudadanos</v>
          </cell>
        </row>
        <row r="174">
          <cell r="D174" t="str">
            <v>Sistemas</v>
          </cell>
        </row>
        <row r="175">
          <cell r="D175" t="str">
            <v>Sistemas / Red</v>
          </cell>
        </row>
        <row r="176">
          <cell r="D176" t="str">
            <v>Solicitudes aprobadas</v>
          </cell>
        </row>
        <row r="177">
          <cell r="D177" t="str">
            <v>Subsidios</v>
          </cell>
        </row>
        <row r="178">
          <cell r="D178" t="str">
            <v>Suscriptores</v>
          </cell>
        </row>
        <row r="179">
          <cell r="D179" t="str">
            <v>Telecentros</v>
          </cell>
        </row>
        <row r="180">
          <cell r="D180" t="str">
            <v>Temas</v>
          </cell>
        </row>
        <row r="181">
          <cell r="D181" t="str">
            <v>Toneladas</v>
          </cell>
        </row>
        <row r="182">
          <cell r="D182" t="str">
            <v>Trabajadores</v>
          </cell>
        </row>
        <row r="183">
          <cell r="D183" t="str">
            <v>Trabajos</v>
          </cell>
        </row>
        <row r="184">
          <cell r="D184" t="str">
            <v>Trámites</v>
          </cell>
        </row>
        <row r="185">
          <cell r="D185" t="str">
            <v>Túneles</v>
          </cell>
        </row>
        <row r="186">
          <cell r="D186" t="str">
            <v>Unidades</v>
          </cell>
        </row>
        <row r="187">
          <cell r="D187" t="str">
            <v>Universidades y centros de investigación</v>
          </cell>
        </row>
        <row r="188">
          <cell r="D188" t="str">
            <v>US$ millones</v>
          </cell>
        </row>
        <row r="189">
          <cell r="D189" t="str">
            <v>Usuarios</v>
          </cell>
        </row>
        <row r="190">
          <cell r="D190" t="str">
            <v>Usuarios/100</v>
          </cell>
        </row>
        <row r="191">
          <cell r="D191" t="str">
            <v>Vehiculos</v>
          </cell>
        </row>
        <row r="192">
          <cell r="D192" t="str">
            <v>Vehículos</v>
          </cell>
        </row>
        <row r="193">
          <cell r="D193" t="str">
            <v>Viajeros extranjeros</v>
          </cell>
        </row>
        <row r="194">
          <cell r="D194" t="str">
            <v>Visitas</v>
          </cell>
        </row>
        <row r="195">
          <cell r="D195" t="str">
            <v>Zonas</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ME"/>
      <sheetName val="INFORMACION"/>
      <sheetName val="SALDOS"/>
      <sheetName val="OEC - FIN"/>
      <sheetName val="VALIDACION BR"/>
      <sheetName val="Hoja4"/>
    </sheetNames>
    <sheetDataSet>
      <sheetData sheetId="0" refreshError="1"/>
      <sheetData sheetId="1" refreshError="1">
        <row r="11">
          <cell r="B11" t="str">
            <v>BUCARAMANGA</v>
          </cell>
        </row>
      </sheetData>
      <sheetData sheetId="2" refreshError="1"/>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proyecINGRESOS99"/>
      <sheetName val="proyecINGRESOS99 (det)"/>
      <sheetName val="LOTERIAS"/>
      <sheetName val="SUPUESTOS"/>
      <sheetName val="DATOS"/>
    </sheetNames>
    <sheetDataSet>
      <sheetData sheetId="0" refreshError="1"/>
      <sheetData sheetId="1" refreshError="1"/>
      <sheetData sheetId="2" refreshError="1">
        <row r="3">
          <cell r="Y3" t="str">
            <v>CUADRO No. 2</v>
          </cell>
        </row>
        <row r="4">
          <cell r="Y4" t="str">
            <v>APROPIACIONES 1998 - 2000</v>
          </cell>
        </row>
        <row r="5">
          <cell r="Y5" t="str">
            <v>RECURSOS NACION</v>
          </cell>
        </row>
        <row r="6">
          <cell r="Y6" t="str">
            <v>Miles de millones de pesos</v>
          </cell>
        </row>
        <row r="8">
          <cell r="Y8" t="str">
            <v>Miles de millones de pesos</v>
          </cell>
        </row>
        <row r="9">
          <cell r="Y9" t="str">
            <v>CONCEPTO</v>
          </cell>
          <cell r="Z9" t="str">
            <v>1998</v>
          </cell>
          <cell r="AA9" t="str">
            <v>1999   1/</v>
          </cell>
          <cell r="AB9" t="str">
            <v>2000</v>
          </cell>
          <cell r="AC9" t="str">
            <v>VARIACION  %</v>
          </cell>
        </row>
        <row r="10">
          <cell r="AC10" t="str">
            <v>99/98</v>
          </cell>
          <cell r="AD10" t="str">
            <v>2000/99</v>
          </cell>
        </row>
        <row r="11">
          <cell r="Z11" t="str">
            <v>(1)</v>
          </cell>
          <cell r="AA11" t="str">
            <v>(2)</v>
          </cell>
          <cell r="AB11" t="str">
            <v>(3)</v>
          </cell>
          <cell r="AC11" t="str">
            <v>(4)=(2/1)</v>
          </cell>
          <cell r="AD11" t="str">
            <v>(5)=(3/2)</v>
          </cell>
        </row>
        <row r="12">
          <cell r="Z12" t="str">
            <v>(1)</v>
          </cell>
          <cell r="AA12" t="str">
            <v>(2)</v>
          </cell>
          <cell r="AB12" t="str">
            <v>(3)</v>
          </cell>
          <cell r="AC12" t="str">
            <v>(4)=(2/1)</v>
          </cell>
          <cell r="AD12" t="str">
            <v>(5)=(3/2)</v>
          </cell>
        </row>
        <row r="13">
          <cell r="Y13" t="str">
            <v>FUNCIONAMIENTO</v>
          </cell>
          <cell r="Z13">
            <v>17507.617041843005</v>
          </cell>
          <cell r="AA13">
            <v>22543.902873841002</v>
          </cell>
          <cell r="AB13">
            <v>22748.7873545</v>
          </cell>
          <cell r="AC13">
            <v>28.766255395930429</v>
          </cell>
          <cell r="AD13">
            <v>0.90882435843324672</v>
          </cell>
        </row>
        <row r="14">
          <cell r="Y14" t="str">
            <v>Gastos de Personal</v>
          </cell>
          <cell r="Z14">
            <v>4484.8324892346527</v>
          </cell>
          <cell r="AA14">
            <v>5167.0622997669998</v>
          </cell>
          <cell r="AB14">
            <v>5376.3</v>
          </cell>
          <cell r="AC14">
            <v>15.211935165247858</v>
          </cell>
          <cell r="AD14">
            <v>4.0494518566659421</v>
          </cell>
        </row>
        <row r="15">
          <cell r="Y15" t="str">
            <v>Gastos Generales</v>
          </cell>
          <cell r="Z15">
            <v>1321.8889146321796</v>
          </cell>
          <cell r="AA15">
            <v>1280.69206044</v>
          </cell>
          <cell r="AB15">
            <v>1051.7</v>
          </cell>
          <cell r="AC15">
            <v>-3.116514083457822</v>
          </cell>
          <cell r="AD15">
            <v>-17.880337320224072</v>
          </cell>
        </row>
        <row r="16">
          <cell r="Y16" t="str">
            <v>Transferencias</v>
          </cell>
          <cell r="Z16">
            <v>11700.795637976174</v>
          </cell>
          <cell r="AA16">
            <v>16093.200213634</v>
          </cell>
          <cell r="AB16">
            <v>16317.5</v>
          </cell>
          <cell r="AC16">
            <v>37.539366651288319</v>
          </cell>
          <cell r="AD16">
            <v>1.3937550231679641</v>
          </cell>
        </row>
        <row r="17">
          <cell r="Y17" t="str">
            <v>Operación Comercial</v>
          </cell>
          <cell r="Z17">
            <v>0.1</v>
          </cell>
          <cell r="AA17">
            <v>2.9483000000000001</v>
          </cell>
          <cell r="AB17">
            <v>3.2873545000000002</v>
          </cell>
        </row>
        <row r="18">
          <cell r="Y18" t="str">
            <v>Operación Comercial</v>
          </cell>
          <cell r="Z18">
            <v>0.1</v>
          </cell>
          <cell r="AA18">
            <v>2.9483000000000001</v>
          </cell>
          <cell r="AB18">
            <v>3.2873545000000002</v>
          </cell>
        </row>
        <row r="19">
          <cell r="Y19" t="str">
            <v>SERVICIO DE LA DEUDA</v>
          </cell>
          <cell r="Z19">
            <v>11289.569079999999</v>
          </cell>
          <cell r="AA19">
            <v>13645.599999999999</v>
          </cell>
          <cell r="AB19">
            <v>14930.3</v>
          </cell>
          <cell r="AC19">
            <v>20.869095209079489</v>
          </cell>
          <cell r="AD19">
            <v>9.4147564049950283</v>
          </cell>
        </row>
        <row r="20">
          <cell r="Y20" t="str">
            <v>Externa</v>
          </cell>
          <cell r="Z20">
            <v>2576.1146520000002</v>
          </cell>
          <cell r="AA20">
            <v>3947.7</v>
          </cell>
          <cell r="AB20">
            <v>4191.3</v>
          </cell>
          <cell r="AC20">
            <v>53.242403125775148</v>
          </cell>
          <cell r="AD20">
            <v>6.1706816627403294</v>
          </cell>
        </row>
        <row r="21">
          <cell r="Y21" t="str">
            <v>Interna   2/</v>
          </cell>
          <cell r="Z21">
            <v>8713.4544279999991</v>
          </cell>
          <cell r="AA21">
            <v>9697.9</v>
          </cell>
          <cell r="AB21">
            <v>10739</v>
          </cell>
          <cell r="AC21">
            <v>11.297994155298063</v>
          </cell>
          <cell r="AD21">
            <v>10.735313830829352</v>
          </cell>
        </row>
        <row r="25">
          <cell r="Y25" t="str">
            <v>Interna   2/</v>
          </cell>
          <cell r="Z25">
            <v>8713.4544279999991</v>
          </cell>
          <cell r="AA25">
            <v>9697.9</v>
          </cell>
          <cell r="AB25">
            <v>10739</v>
          </cell>
          <cell r="AC25">
            <v>11.297994155298063</v>
          </cell>
          <cell r="AD25">
            <v>10.735313830829352</v>
          </cell>
        </row>
        <row r="26">
          <cell r="Y26" t="str">
            <v>INVERSION</v>
          </cell>
          <cell r="Z26">
            <v>5073.7929515019996</v>
          </cell>
          <cell r="AA26">
            <v>5147.2</v>
          </cell>
          <cell r="AB26">
            <v>3166.3</v>
          </cell>
          <cell r="AC26">
            <v>1.4467884125281438</v>
          </cell>
          <cell r="AD26">
            <v>-38.485001554243084</v>
          </cell>
        </row>
        <row r="27">
          <cell r="Y27" t="str">
            <v>INVERSION</v>
          </cell>
          <cell r="Z27">
            <v>5073.7929515019996</v>
          </cell>
          <cell r="AA27">
            <v>5147.2</v>
          </cell>
          <cell r="AB27">
            <v>3166.3</v>
          </cell>
          <cell r="AC27">
            <v>1.4467884125281438</v>
          </cell>
          <cell r="AD27">
            <v>-38.485001554243084</v>
          </cell>
        </row>
        <row r="28">
          <cell r="Y28" t="str">
            <v>TOTAL CON DEUDA</v>
          </cell>
          <cell r="Z28">
            <v>33870.979073345006</v>
          </cell>
          <cell r="AA28">
            <v>41336.702873841001</v>
          </cell>
          <cell r="AB28">
            <v>40845.387354500002</v>
          </cell>
          <cell r="AC28">
            <v>22.041653370366255</v>
          </cell>
          <cell r="AD28">
            <v>-1.1885696854935124</v>
          </cell>
        </row>
        <row r="29">
          <cell r="Y29" t="str">
            <v>TOTAL SIN DEUDA</v>
          </cell>
          <cell r="Z29">
            <v>22581.409993345005</v>
          </cell>
          <cell r="AA29">
            <v>27691.102873841002</v>
          </cell>
          <cell r="AB29">
            <v>25915.087354500003</v>
          </cell>
          <cell r="AC29">
            <v>22.627873467608438</v>
          </cell>
          <cell r="AD29">
            <v>-6.4136684170089548</v>
          </cell>
        </row>
        <row r="30">
          <cell r="Y30" t="str">
            <v>TOTAL SIN DEUDA</v>
          </cell>
          <cell r="Z30">
            <v>22581.409993345005</v>
          </cell>
          <cell r="AA30">
            <v>27691.102873841002</v>
          </cell>
          <cell r="AB30">
            <v>25915.087354500003</v>
          </cell>
          <cell r="AC30">
            <v>22.627873467608438</v>
          </cell>
          <cell r="AD30">
            <v>-6.4136684170089548</v>
          </cell>
        </row>
        <row r="31">
          <cell r="Y31" t="str">
            <v xml:space="preserve">  1/  Incluye adición por $1.3 mil milllones, traslados por $1.1 mil millones y reducción participación municipios por $223.8 mil millones</v>
          </cell>
        </row>
        <row r="32">
          <cell r="Y32" t="str">
            <v xml:space="preserve">   2/ Icluye el valor del déficit fiscal por $1.046.6 mil millones</v>
          </cell>
        </row>
        <row r="33">
          <cell r="Y33" t="str">
            <v>2/ Icluye el valor del déficit fiscal por $1.046.6 mil millones</v>
          </cell>
        </row>
        <row r="34">
          <cell r="Y34" t="str">
            <v>CUADRO No. 3</v>
          </cell>
        </row>
        <row r="35">
          <cell r="Y35" t="str">
            <v>APROPIACIONES 1998 - 2000</v>
          </cell>
        </row>
        <row r="36">
          <cell r="Y36" t="str">
            <v>RECURSOS PROPIOS</v>
          </cell>
        </row>
        <row r="37">
          <cell r="Y37" t="str">
            <v>Miles de millones de pesos</v>
          </cell>
        </row>
        <row r="39">
          <cell r="Y39" t="str">
            <v>Miles de millones de pesos</v>
          </cell>
        </row>
        <row r="40">
          <cell r="Z40" t="str">
            <v>1998</v>
          </cell>
          <cell r="AA40" t="str">
            <v>1999</v>
          </cell>
          <cell r="AB40" t="str">
            <v>2000</v>
          </cell>
          <cell r="AC40" t="str">
            <v>VARIACION  %</v>
          </cell>
        </row>
        <row r="41">
          <cell r="Y41" t="str">
            <v>CONCEPTO</v>
          </cell>
          <cell r="AC41" t="str">
            <v>99/98</v>
          </cell>
          <cell r="AD41" t="str">
            <v>2000/99</v>
          </cell>
        </row>
        <row r="42">
          <cell r="Z42" t="str">
            <v>(1)</v>
          </cell>
          <cell r="AA42" t="str">
            <v>(2)</v>
          </cell>
          <cell r="AB42" t="str">
            <v>(3)</v>
          </cell>
          <cell r="AC42" t="str">
            <v>(4)=(2/1)</v>
          </cell>
          <cell r="AD42" t="str">
            <v>(5)=(3/2)</v>
          </cell>
        </row>
        <row r="44">
          <cell r="Z44" t="str">
            <v>(1)</v>
          </cell>
          <cell r="AA44" t="str">
            <v>(2)</v>
          </cell>
          <cell r="AB44" t="str">
            <v>(3)</v>
          </cell>
          <cell r="AC44" t="str">
            <v>(4)=(2/1)</v>
          </cell>
          <cell r="AD44" t="str">
            <v>(5)=(3/2)</v>
          </cell>
        </row>
        <row r="45">
          <cell r="Y45" t="str">
            <v>FUNCIONAMIENTO</v>
          </cell>
          <cell r="Z45">
            <v>1659.373423821</v>
          </cell>
          <cell r="AA45">
            <v>1602.6133874049999</v>
          </cell>
          <cell r="AB45">
            <v>1410.701027604</v>
          </cell>
          <cell r="AC45">
            <v>-3.4205704153860705</v>
          </cell>
          <cell r="AD45">
            <v>-11.974962976675874</v>
          </cell>
        </row>
        <row r="46">
          <cell r="Y46" t="str">
            <v>Gastos de Personal</v>
          </cell>
          <cell r="Z46">
            <v>398.89649835734997</v>
          </cell>
          <cell r="AA46">
            <v>380.27551839099999</v>
          </cell>
          <cell r="AB46">
            <v>388.1</v>
          </cell>
          <cell r="AC46">
            <v>-4.668123195623652</v>
          </cell>
          <cell r="AD46">
            <v>2.0575822609108618</v>
          </cell>
        </row>
        <row r="47">
          <cell r="Y47" t="str">
            <v>Gastos Generales</v>
          </cell>
          <cell r="Z47">
            <v>272.74812604427001</v>
          </cell>
          <cell r="AA47">
            <v>243.24939164</v>
          </cell>
          <cell r="AB47">
            <v>197.762</v>
          </cell>
          <cell r="AC47">
            <v>-10.815375647890624</v>
          </cell>
          <cell r="AD47">
            <v>-18.699899446128786</v>
          </cell>
        </row>
        <row r="48">
          <cell r="Y48" t="str">
            <v>Transferencias</v>
          </cell>
          <cell r="Z48">
            <v>690.42139540237997</v>
          </cell>
          <cell r="AA48">
            <v>773.034085688</v>
          </cell>
          <cell r="AB48">
            <v>543.59169398799997</v>
          </cell>
          <cell r="AC48">
            <v>11.965546090510859</v>
          </cell>
          <cell r="AD48">
            <v>-29.680760001131958</v>
          </cell>
        </row>
        <row r="49">
          <cell r="Y49" t="str">
            <v>Operación Comercial</v>
          </cell>
          <cell r="Z49">
            <v>297.30740401700001</v>
          </cell>
          <cell r="AA49">
            <v>206.054391686</v>
          </cell>
          <cell r="AB49">
            <v>281.24733361599999</v>
          </cell>
          <cell r="AC49">
            <v>-30.693151632975201</v>
          </cell>
          <cell r="AD49">
            <v>36.491792926493027</v>
          </cell>
        </row>
        <row r="50">
          <cell r="Y50" t="str">
            <v>Operación Comercial</v>
          </cell>
          <cell r="Z50">
            <v>297.30740401700001</v>
          </cell>
          <cell r="AA50">
            <v>206.054391686</v>
          </cell>
          <cell r="AB50">
            <v>281.24733361599999</v>
          </cell>
          <cell r="AC50">
            <v>-30.693151632975201</v>
          </cell>
          <cell r="AD50">
            <v>36.491792926493027</v>
          </cell>
        </row>
        <row r="51">
          <cell r="Y51" t="str">
            <v>SERVICIO DE LA DEUDA</v>
          </cell>
          <cell r="Z51">
            <v>31.026147289999997</v>
          </cell>
          <cell r="AA51">
            <v>18.399635302</v>
          </cell>
          <cell r="AB51">
            <v>13.870000000000001</v>
          </cell>
          <cell r="AC51">
            <v>-40.696358042719773</v>
          </cell>
          <cell r="AD51">
            <v>-24.618071106592186</v>
          </cell>
        </row>
        <row r="52">
          <cell r="Y52" t="str">
            <v>Externa</v>
          </cell>
          <cell r="Z52">
            <v>9.5051620000000003</v>
          </cell>
          <cell r="AA52">
            <v>3.1066911350000002</v>
          </cell>
          <cell r="AB52">
            <v>3.8170000000000002</v>
          </cell>
          <cell r="AC52">
            <v>-67.315747643227965</v>
          </cell>
          <cell r="AD52">
            <v>22.863839182391075</v>
          </cell>
        </row>
        <row r="53">
          <cell r="Y53" t="str">
            <v>Interna</v>
          </cell>
          <cell r="Z53">
            <v>21.520985289999999</v>
          </cell>
          <cell r="AA53">
            <v>15.292944167</v>
          </cell>
          <cell r="AB53">
            <v>10.053000000000001</v>
          </cell>
          <cell r="AC53">
            <v>-28.939386552594026</v>
          </cell>
          <cell r="AD53">
            <v>-34.263802376961884</v>
          </cell>
        </row>
        <row r="54">
          <cell r="Y54" t="str">
            <v>Interna</v>
          </cell>
          <cell r="Z54">
            <v>21.520985289999999</v>
          </cell>
          <cell r="AA54">
            <v>15.292944167</v>
          </cell>
          <cell r="AB54">
            <v>10.053000000000001</v>
          </cell>
          <cell r="AC54">
            <v>-28.939386552594026</v>
          </cell>
          <cell r="AD54">
            <v>-34.263802376961884</v>
          </cell>
        </row>
        <row r="55">
          <cell r="Y55" t="str">
            <v>INVERSION</v>
          </cell>
          <cell r="Z55">
            <v>2235.8472710000001</v>
          </cell>
          <cell r="AA55">
            <v>2660.3020459999998</v>
          </cell>
          <cell r="AB55">
            <v>2333.1673000000001</v>
          </cell>
          <cell r="AC55">
            <v>18.984068388989694</v>
          </cell>
          <cell r="AD55">
            <v>-12.296902394668896</v>
          </cell>
        </row>
        <row r="56">
          <cell r="Y56" t="str">
            <v>INVERSION</v>
          </cell>
          <cell r="Z56">
            <v>2235.8472710000001</v>
          </cell>
          <cell r="AA56">
            <v>2660.3020459999998</v>
          </cell>
          <cell r="AB56">
            <v>2333.1673000000001</v>
          </cell>
          <cell r="AC56">
            <v>18.984068388989694</v>
          </cell>
          <cell r="AD56">
            <v>-12.296902394668896</v>
          </cell>
        </row>
        <row r="57">
          <cell r="Y57" t="str">
            <v>TOTAL CON DEUDA</v>
          </cell>
          <cell r="Z57">
            <v>3926.2468421109998</v>
          </cell>
          <cell r="AA57">
            <v>4281.3150687069992</v>
          </cell>
          <cell r="AB57">
            <v>3757.738327604</v>
          </cell>
          <cell r="AC57">
            <v>9.0434514403860522</v>
          </cell>
          <cell r="AD57">
            <v>-12.229343851143494</v>
          </cell>
        </row>
        <row r="58">
          <cell r="Y58" t="str">
            <v>TOTAL SIN DEUDA</v>
          </cell>
          <cell r="Z58">
            <v>3895.2206948209996</v>
          </cell>
          <cell r="AA58">
            <v>4262.915433404999</v>
          </cell>
          <cell r="AB58">
            <v>3743.8683276040001</v>
          </cell>
          <cell r="AC58">
            <v>9.439638146122963</v>
          </cell>
          <cell r="AD58">
            <v>-12.175871511164615</v>
          </cell>
        </row>
        <row r="62">
          <cell r="Y62" t="str">
            <v>TOTAL SIN DEUDA</v>
          </cell>
          <cell r="Z62">
            <v>3895.2206948209996</v>
          </cell>
          <cell r="AA62">
            <v>4262.915433404999</v>
          </cell>
          <cell r="AB62">
            <v>3743.8683276040001</v>
          </cell>
          <cell r="AC62">
            <v>9.439638146122963</v>
          </cell>
          <cell r="AD62">
            <v>-12.175871511164615</v>
          </cell>
        </row>
        <row r="63">
          <cell r="Y63" t="str">
            <v>CUADRO No. 1</v>
          </cell>
        </row>
        <row r="64">
          <cell r="Y64" t="str">
            <v>APROPIACIONES 1998 - 2000</v>
          </cell>
        </row>
        <row r="65">
          <cell r="Y65" t="str">
            <v>TOTAL</v>
          </cell>
        </row>
        <row r="66">
          <cell r="Y66" t="str">
            <v>Miles de millones de pesos</v>
          </cell>
        </row>
        <row r="68">
          <cell r="Y68" t="str">
            <v>Miles de millones de pesos</v>
          </cell>
        </row>
        <row r="69">
          <cell r="Z69" t="str">
            <v>1998</v>
          </cell>
          <cell r="AA69" t="str">
            <v>1999</v>
          </cell>
          <cell r="AB69" t="str">
            <v>2000</v>
          </cell>
          <cell r="AC69" t="str">
            <v>VARIACION  %</v>
          </cell>
        </row>
        <row r="70">
          <cell r="Y70" t="str">
            <v>CONCEPTO</v>
          </cell>
          <cell r="AC70" t="str">
            <v>99/98</v>
          </cell>
          <cell r="AD70" t="str">
            <v>2000/99</v>
          </cell>
        </row>
        <row r="71">
          <cell r="Z71" t="str">
            <v>(1)</v>
          </cell>
          <cell r="AA71" t="str">
            <v>(2)</v>
          </cell>
          <cell r="AB71" t="str">
            <v>(3)</v>
          </cell>
          <cell r="AC71" t="str">
            <v>(4)=(2/1)</v>
          </cell>
          <cell r="AD71" t="str">
            <v>(5)=(3/2)</v>
          </cell>
        </row>
        <row r="72">
          <cell r="Z72" t="str">
            <v>(1)</v>
          </cell>
          <cell r="AA72" t="str">
            <v>(2)</v>
          </cell>
          <cell r="AB72" t="str">
            <v>(3)</v>
          </cell>
          <cell r="AC72" t="str">
            <v>(4)=(2/1)</v>
          </cell>
          <cell r="AD72" t="str">
            <v>(5)=(3/2)</v>
          </cell>
        </row>
        <row r="73">
          <cell r="Y73" t="str">
            <v>FUNCIONAMIENTO</v>
          </cell>
          <cell r="Z73">
            <v>19166.990465664006</v>
          </cell>
          <cell r="AA73">
            <v>24146.516261246001</v>
          </cell>
          <cell r="AB73">
            <v>24159.488382104002</v>
          </cell>
          <cell r="AC73">
            <v>25.979695688284398</v>
          </cell>
          <cell r="AD73">
            <v>5.3722535862532617E-2</v>
          </cell>
        </row>
        <row r="74">
          <cell r="Y74" t="str">
            <v>FUNCIONAMIENTO</v>
          </cell>
          <cell r="Z74">
            <v>19166.990465664006</v>
          </cell>
          <cell r="AA74">
            <v>24146.516261246001</v>
          </cell>
          <cell r="AB74">
            <v>24159.488382104002</v>
          </cell>
          <cell r="AC74">
            <v>25.979695688284398</v>
          </cell>
          <cell r="AD74">
            <v>5.3722535862532617E-2</v>
          </cell>
        </row>
        <row r="75">
          <cell r="Y75" t="str">
            <v>Gastos de Personal</v>
          </cell>
          <cell r="Z75">
            <v>4883.7289875920023</v>
          </cell>
          <cell r="AA75">
            <v>5547.3378181580001</v>
          </cell>
          <cell r="AB75">
            <v>5764.4000000000005</v>
          </cell>
          <cell r="AC75">
            <v>13.588158398060513</v>
          </cell>
          <cell r="AD75">
            <v>3.9129072170707602</v>
          </cell>
        </row>
        <row r="76">
          <cell r="Y76" t="str">
            <v>Gastos Generales</v>
          </cell>
          <cell r="Z76">
            <v>1594.6370406764497</v>
          </cell>
          <cell r="AA76">
            <v>1523.9414520800001</v>
          </cell>
          <cell r="AB76">
            <v>1249.462</v>
          </cell>
          <cell r="AC76">
            <v>-4.433334156496227</v>
          </cell>
          <cell r="AD76">
            <v>-18.011154674306418</v>
          </cell>
        </row>
        <row r="77">
          <cell r="Y77" t="str">
            <v>Transferencias</v>
          </cell>
          <cell r="Z77">
            <v>12391.217033378554</v>
          </cell>
          <cell r="AA77">
            <v>16866.234299322001</v>
          </cell>
          <cell r="AB77">
            <v>16861.091693988001</v>
          </cell>
          <cell r="AC77">
            <v>36.114428904674753</v>
          </cell>
          <cell r="AD77">
            <v>-3.0490536552119085E-2</v>
          </cell>
        </row>
        <row r="78">
          <cell r="Y78" t="str">
            <v>Operación Comercial</v>
          </cell>
          <cell r="Z78">
            <v>297.40740401700003</v>
          </cell>
          <cell r="AA78">
            <v>209.00269168599999</v>
          </cell>
          <cell r="AB78">
            <v>284.53468811599998</v>
          </cell>
          <cell r="AC78">
            <v>-29.72512154604825</v>
          </cell>
          <cell r="AD78">
            <v>36.139245777502829</v>
          </cell>
        </row>
        <row r="79">
          <cell r="Y79" t="str">
            <v>Operación Comercial</v>
          </cell>
          <cell r="Z79">
            <v>297.40740401700003</v>
          </cell>
          <cell r="AA79">
            <v>209.00269168599999</v>
          </cell>
          <cell r="AB79">
            <v>284.53468811599998</v>
          </cell>
          <cell r="AC79">
            <v>-29.72512154604825</v>
          </cell>
          <cell r="AD79">
            <v>36.139245777502829</v>
          </cell>
        </row>
        <row r="80">
          <cell r="Y80" t="str">
            <v>SERVICIO DE LA DEUDA</v>
          </cell>
          <cell r="Z80">
            <v>11320.595227289999</v>
          </cell>
          <cell r="AA80">
            <v>13663.999635302</v>
          </cell>
          <cell r="AB80">
            <v>14944.17</v>
          </cell>
          <cell r="AC80">
            <v>20.700363902799658</v>
          </cell>
          <cell r="AD80">
            <v>9.3689285631315613</v>
          </cell>
        </row>
        <row r="81">
          <cell r="Y81" t="str">
            <v>Externa</v>
          </cell>
          <cell r="Z81">
            <v>2585.6198140000001</v>
          </cell>
          <cell r="AA81">
            <v>3950.8066911349997</v>
          </cell>
          <cell r="AB81">
            <v>4195.1170000000002</v>
          </cell>
          <cell r="AC81">
            <v>52.799211614294947</v>
          </cell>
          <cell r="AD81">
            <v>6.1838082185391441</v>
          </cell>
        </row>
        <row r="82">
          <cell r="Y82" t="str">
            <v>Interna   2/</v>
          </cell>
          <cell r="Z82">
            <v>8734.9754132899998</v>
          </cell>
          <cell r="AA82">
            <v>9713.192944167</v>
          </cell>
          <cell r="AB82">
            <v>10749.053</v>
          </cell>
          <cell r="AC82">
            <v>11.198858435121316</v>
          </cell>
          <cell r="AD82">
            <v>10.664464937403073</v>
          </cell>
        </row>
        <row r="86">
          <cell r="Y86" t="str">
            <v>Interna   2/</v>
          </cell>
          <cell r="Z86">
            <v>8734.9754132899998</v>
          </cell>
          <cell r="AA86">
            <v>9713.192944167</v>
          </cell>
          <cell r="AB86">
            <v>10749.053</v>
          </cell>
          <cell r="AC86">
            <v>11.198858435121316</v>
          </cell>
          <cell r="AD86">
            <v>10.664464937403073</v>
          </cell>
        </row>
        <row r="87">
          <cell r="Y87" t="str">
            <v xml:space="preserve">INVERSION </v>
          </cell>
          <cell r="Z87">
            <v>7309.6402225019992</v>
          </cell>
          <cell r="AA87">
            <v>7807.5020459999996</v>
          </cell>
          <cell r="AB87">
            <v>5499.4673000000003</v>
          </cell>
          <cell r="AC87">
            <v>6.8110304795218513</v>
          </cell>
          <cell r="AD87">
            <v>-29.561756531110607</v>
          </cell>
        </row>
        <row r="88">
          <cell r="Y88" t="str">
            <v>INVERSION</v>
          </cell>
          <cell r="Z88">
            <v>7309.6402225019992</v>
          </cell>
          <cell r="AA88">
            <v>7807.5020459999996</v>
          </cell>
          <cell r="AB88">
            <v>5499.4673000000003</v>
          </cell>
          <cell r="AC88">
            <v>6.8110304795218513</v>
          </cell>
          <cell r="AD88">
            <v>-29.561756531110607</v>
          </cell>
        </row>
        <row r="89">
          <cell r="Y89" t="str">
            <v>TOTAL CON DEUDA</v>
          </cell>
          <cell r="Z89">
            <v>37797.225915456002</v>
          </cell>
          <cell r="AA89">
            <v>45618.017942548002</v>
          </cell>
          <cell r="AB89">
            <v>44603.125682104001</v>
          </cell>
          <cell r="AC89">
            <v>20.691444511259572</v>
          </cell>
          <cell r="AD89">
            <v>-2.2247618511662903</v>
          </cell>
        </row>
        <row r="90">
          <cell r="Y90" t="str">
            <v>TOTAL SIN DEUDA</v>
          </cell>
          <cell r="Z90">
            <v>26476.630688166002</v>
          </cell>
          <cell r="AA90">
            <v>31954.018307246002</v>
          </cell>
          <cell r="AB90">
            <v>29658.955682104002</v>
          </cell>
          <cell r="AC90">
            <v>20.687630853000382</v>
          </cell>
          <cell r="AD90">
            <v>-7.182391281980216</v>
          </cell>
        </row>
        <row r="91">
          <cell r="Y91" t="str">
            <v>TOTAL SIN DEUDA</v>
          </cell>
          <cell r="Z91">
            <v>26476.630688166002</v>
          </cell>
          <cell r="AA91">
            <v>31954.018307246002</v>
          </cell>
          <cell r="AB91">
            <v>29658.955682104002</v>
          </cell>
          <cell r="AC91">
            <v>20.687630853000382</v>
          </cell>
          <cell r="AD91">
            <v>-7.182391281980216</v>
          </cell>
        </row>
        <row r="92">
          <cell r="Y92" t="str">
            <v xml:space="preserve">  1/  Incluye adición por $1.3 mil milllones, traslados por $1.1 mil millones y reducción participación municipios por $223.8 millones</v>
          </cell>
        </row>
        <row r="93">
          <cell r="Y93" t="str">
            <v xml:space="preserve">   2/ Icluye el valor del déficit fiscal por $1.046.6 mil millones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APERTURA APORTES - COMUNICACION"/>
    </sheetNames>
    <sheetDataSet>
      <sheetData sheetId="0">
        <row r="1">
          <cell r="K1" t="str">
            <v>Código Centro</v>
          </cell>
          <cell r="L1" t="str">
            <v xml:space="preserve">CENTRO DE FORMACIÓN </v>
          </cell>
        </row>
        <row r="2">
          <cell r="F2" t="str">
            <v>001</v>
          </cell>
          <cell r="G2" t="str">
            <v>DIRECCION_GENERAL</v>
          </cell>
          <cell r="K2">
            <v>9101</v>
          </cell>
          <cell r="L2" t="str">
            <v>CENTRO DE LOS RECURSOS NATURALES RENOVABLES LA SALADA  ANTIOQUIA</v>
          </cell>
          <cell r="O2" t="str">
            <v>ACUEDUCTO ALCANTARILLADO Y ASEO</v>
          </cell>
          <cell r="P2">
            <v>2040801</v>
          </cell>
        </row>
        <row r="3">
          <cell r="F3" t="str">
            <v>005</v>
          </cell>
          <cell r="G3" t="str">
            <v>ANTIOQUIA</v>
          </cell>
          <cell r="K3">
            <v>9127</v>
          </cell>
          <cell r="L3" t="str">
            <v>CENTRO DE FORMACION MINERO AMBIENTAL</v>
          </cell>
          <cell r="O3" t="str">
            <v>ARL  APRENDICES</v>
          </cell>
          <cell r="P3">
            <v>2042190</v>
          </cell>
        </row>
        <row r="4">
          <cell r="F4" t="str">
            <v>008</v>
          </cell>
          <cell r="G4" t="str">
            <v>ATLANTICO</v>
          </cell>
          <cell r="K4">
            <v>9201</v>
          </cell>
          <cell r="L4" t="str">
            <v>CENTRO DE DISEÑO Y MANUFACTURA DEL CUERO ANTIOQUIA</v>
          </cell>
          <cell r="O4" t="str">
            <v>ARL TRABAJADORES INDEPENDIENTES REGISO IV – V</v>
          </cell>
          <cell r="P4">
            <v>1029910</v>
          </cell>
        </row>
        <row r="5">
          <cell r="F5" t="str">
            <v>011</v>
          </cell>
          <cell r="G5" t="str">
            <v>DISTRITO_CAPITAL</v>
          </cell>
          <cell r="K5">
            <v>9202</v>
          </cell>
          <cell r="L5" t="str">
            <v>CENTRO DE FORMACIÓN EN DISEÑO, CONFECCIÓN Y MODA.ANTIOQUIA</v>
          </cell>
          <cell r="O5" t="str">
            <v>ARRENDAMIENTOS BIENES INMUEBLES</v>
          </cell>
          <cell r="P5">
            <v>2040102</v>
          </cell>
        </row>
        <row r="6">
          <cell r="F6" t="str">
            <v>013</v>
          </cell>
          <cell r="G6" t="str">
            <v>BOLIVAR</v>
          </cell>
          <cell r="K6">
            <v>9203</v>
          </cell>
          <cell r="L6" t="str">
            <v>CENTRO PARA EL DESARROLLO DEL HABITAT Y LA CONSTRUCCIONANTIOQUIA</v>
          </cell>
          <cell r="O6" t="str">
            <v>ARRENDAMIENTOS BIENES MUEBLES</v>
          </cell>
          <cell r="P6">
            <v>2041001</v>
          </cell>
        </row>
        <row r="7">
          <cell r="F7" t="str">
            <v>015</v>
          </cell>
          <cell r="G7" t="str">
            <v>BOYACA</v>
          </cell>
          <cell r="K7">
            <v>9204</v>
          </cell>
          <cell r="L7" t="str">
            <v>CENTRO DE TECNOLOGÍA DE LA MANUFACTURA AVANZADAANTIOQUIA</v>
          </cell>
          <cell r="O7" t="str">
            <v>AUXILIO DE TRANSPORTE</v>
          </cell>
          <cell r="P7">
            <v>1011513</v>
          </cell>
        </row>
        <row r="8">
          <cell r="F8" t="str">
            <v>017</v>
          </cell>
          <cell r="G8" t="str">
            <v>CALDAS</v>
          </cell>
          <cell r="K8">
            <v>9205</v>
          </cell>
          <cell r="L8" t="str">
            <v>CENTRO TECNOLOGICO DEL MOBILIARIOANTIOQUIA</v>
          </cell>
          <cell r="O8" t="str">
            <v>BONIFICACION ESPECIAL DE RECREACION</v>
          </cell>
          <cell r="P8">
            <v>1011504</v>
          </cell>
        </row>
        <row r="9">
          <cell r="F9" t="str">
            <v>018</v>
          </cell>
          <cell r="G9" t="str">
            <v>CAQUETA</v>
          </cell>
          <cell r="K9">
            <v>9206</v>
          </cell>
          <cell r="L9" t="str">
            <v>CENTRO TEXTIL Y DE GESTIÓN INDUSTRIAL ANTIOQUIA</v>
          </cell>
          <cell r="O9" t="str">
            <v>BONIFICACION POR SERVICIOS PRESTADOS</v>
          </cell>
          <cell r="P9">
            <v>1011502</v>
          </cell>
        </row>
        <row r="10">
          <cell r="F10" t="str">
            <v>019</v>
          </cell>
          <cell r="G10" t="str">
            <v>CAUCA</v>
          </cell>
          <cell r="K10">
            <v>9301</v>
          </cell>
          <cell r="L10" t="str">
            <v>CENTRO DE COMERCIOANTIOQUIA</v>
          </cell>
          <cell r="O10" t="str">
            <v>CAPACITACION NO FORMAL</v>
          </cell>
          <cell r="P10">
            <v>2042115</v>
          </cell>
        </row>
        <row r="11">
          <cell r="F11" t="str">
            <v>020</v>
          </cell>
          <cell r="G11" t="str">
            <v>CESAR</v>
          </cell>
          <cell r="K11">
            <v>9401</v>
          </cell>
          <cell r="L11" t="str">
            <v>CENTRO DE SERVICIOS DE SALUDANTIOQUIA</v>
          </cell>
          <cell r="O11" t="str">
            <v>COMPRA DE ELEMENTOS DE PROTECCION Y DOTACION  APRENDICES</v>
          </cell>
          <cell r="P11">
            <v>2040428</v>
          </cell>
        </row>
        <row r="12">
          <cell r="F12" t="str">
            <v>023</v>
          </cell>
          <cell r="G12" t="str">
            <v>CORDOBA</v>
          </cell>
          <cell r="K12">
            <v>9402</v>
          </cell>
          <cell r="L12" t="str">
            <v>CENTRO DE SERVICIOS Y GESTION EMPRESARIALANTIOQUIA</v>
          </cell>
          <cell r="O12" t="str">
            <v>COMPRA DE SEMOVIENTES</v>
          </cell>
          <cell r="P12">
            <v>2041800</v>
          </cell>
        </row>
        <row r="13">
          <cell r="F13" t="str">
            <v>025</v>
          </cell>
          <cell r="G13" t="str">
            <v>CUNDINAMARCA</v>
          </cell>
          <cell r="K13">
            <v>9501</v>
          </cell>
          <cell r="L13" t="str">
            <v>COMPLEJO TECNOLOGICO PARA LA GESTION AGROEMPRESARIALANTIOQUIA</v>
          </cell>
          <cell r="O13" t="str">
            <v>CONTRATACION DE INSTRUCTORES</v>
          </cell>
          <cell r="P13">
            <v>1021600</v>
          </cell>
        </row>
        <row r="14">
          <cell r="F14" t="str">
            <v>027</v>
          </cell>
          <cell r="G14" t="str">
            <v>CHOCO</v>
          </cell>
          <cell r="K14">
            <v>9502</v>
          </cell>
          <cell r="L14" t="str">
            <v>COMPLEJO TECNOLOGICO MINERO AGROEMPRESARIAL ANTIOQUIA</v>
          </cell>
          <cell r="O14" t="str">
            <v>CONTRIBUCIONES INHERENTES A LA NOMINA</v>
          </cell>
          <cell r="P14">
            <v>1050000</v>
          </cell>
        </row>
        <row r="15">
          <cell r="F15" t="str">
            <v>041</v>
          </cell>
          <cell r="G15" t="str">
            <v>HUILA</v>
          </cell>
          <cell r="K15">
            <v>9503</v>
          </cell>
          <cell r="L15" t="str">
            <v>CENTRO DE LA INNOVACION, LA AGROINDUSTRIA Y LA AVIACIONANTIOQUIA</v>
          </cell>
          <cell r="O15" t="str">
            <v>CONVENIOS</v>
          </cell>
          <cell r="P15">
            <v>3615000</v>
          </cell>
        </row>
        <row r="16">
          <cell r="F16" t="str">
            <v>044</v>
          </cell>
          <cell r="G16" t="str">
            <v>GUAJIRA</v>
          </cell>
          <cell r="K16">
            <v>9504</v>
          </cell>
          <cell r="L16" t="str">
            <v>COMPLEJO TECNOLOGICO AGROINDUSTRIAL, PECUARIO Y TURISTICOANTIOQUIA</v>
          </cell>
          <cell r="O16" t="str">
            <v>DIVULGACION DE ACTIVIDADES DE GESTION INSTITUCIONAL</v>
          </cell>
          <cell r="P16">
            <v>2040707</v>
          </cell>
        </row>
        <row r="17">
          <cell r="F17" t="str">
            <v>047</v>
          </cell>
          <cell r="G17" t="str">
            <v>MAGDALENA</v>
          </cell>
          <cell r="K17">
            <v>9549</v>
          </cell>
          <cell r="L17" t="str">
            <v>COMPLEJO TECNOLÓGICO, TURÍSTICO Y AGROINDUSTRIAL DEL OCCIDENTE ANTIOQUEÑO</v>
          </cell>
          <cell r="O17" t="str">
            <v>DOTACION Y ROPA DE TRABAJO</v>
          </cell>
          <cell r="P17">
            <v>2040426</v>
          </cell>
        </row>
        <row r="18">
          <cell r="F18" t="str">
            <v>050</v>
          </cell>
          <cell r="G18" t="str">
            <v>META</v>
          </cell>
          <cell r="K18">
            <v>9103</v>
          </cell>
          <cell r="L18" t="str">
            <v>CENTRO PARA EL DESARROLLO AGROECOLOGICO Y AGROINDUSTRIAL ATLANTICO</v>
          </cell>
          <cell r="O18" t="str">
            <v>ENERGIA</v>
          </cell>
          <cell r="P18">
            <v>2040802</v>
          </cell>
        </row>
        <row r="19">
          <cell r="F19" t="str">
            <v>052</v>
          </cell>
          <cell r="G19" t="str">
            <v>NARIÑO</v>
          </cell>
          <cell r="K19">
            <v>9207</v>
          </cell>
          <cell r="L19" t="str">
            <v>CENTRO NACIONAL COLOMBO ALEMANATLANTICO</v>
          </cell>
          <cell r="O19" t="str">
            <v>GAS NATURAL</v>
          </cell>
          <cell r="P19">
            <v>2040803</v>
          </cell>
        </row>
        <row r="20">
          <cell r="F20" t="str">
            <v>054</v>
          </cell>
          <cell r="G20" t="str">
            <v>NORTE_DE_SANTANDER</v>
          </cell>
          <cell r="K20">
            <v>9208</v>
          </cell>
          <cell r="L20" t="str">
            <v>CENTRO INDUSTRIAL Y DE AVIACIONATLANTICO</v>
          </cell>
          <cell r="O20" t="str">
            <v>GASTOS BIENESTAR ALUMNOS</v>
          </cell>
          <cell r="P20">
            <v>2042186</v>
          </cell>
        </row>
        <row r="21">
          <cell r="F21" t="str">
            <v>063</v>
          </cell>
          <cell r="G21" t="str">
            <v>QUINDIO</v>
          </cell>
          <cell r="K21">
            <v>9302</v>
          </cell>
          <cell r="L21" t="str">
            <v>CENTRO DE COMERCIO Y SERVICIOSATLANTICO</v>
          </cell>
          <cell r="O21" t="str">
            <v>GASTOS CONSEJO DIRECTIVO O COMITÉ DE CENTRO</v>
          </cell>
          <cell r="P21">
            <v>2044116</v>
          </cell>
        </row>
        <row r="22">
          <cell r="F22" t="str">
            <v>066</v>
          </cell>
          <cell r="G22" t="str">
            <v>RISARALDA</v>
          </cell>
          <cell r="K22">
            <v>9209</v>
          </cell>
          <cell r="L22" t="str">
            <v xml:space="preserve">CENTRO DE TECNOLOGIAS PARA LA CONSTRUCCION Y LA MADERABTA D C </v>
          </cell>
          <cell r="O22" t="str">
            <v>GESTION AMBIENTAL</v>
          </cell>
          <cell r="P22">
            <v>2040427</v>
          </cell>
        </row>
        <row r="23">
          <cell r="F23" t="str">
            <v>068</v>
          </cell>
          <cell r="G23" t="str">
            <v>SANTANDER</v>
          </cell>
          <cell r="K23">
            <v>9210</v>
          </cell>
          <cell r="L23" t="str">
            <v xml:space="preserve">CENTRO DE ELECTRICIDAD Y ELECTRONICA Y TELECOMUNICACIONESBTA D C </v>
          </cell>
          <cell r="O23" t="str">
            <v>GIRAS TECNICAS</v>
          </cell>
          <cell r="P23">
            <v>2042189</v>
          </cell>
        </row>
        <row r="24">
          <cell r="F24" t="str">
            <v>070</v>
          </cell>
          <cell r="G24" t="str">
            <v>SUCRE</v>
          </cell>
          <cell r="K24">
            <v>9211</v>
          </cell>
          <cell r="L24" t="str">
            <v xml:space="preserve">CENTRO DE GESTION INDUSTRIAL  BTA D C </v>
          </cell>
          <cell r="O24" t="str">
            <v>GRAVAMEN A LOS MOVIMIENTOS FINANCIEROS</v>
          </cell>
          <cell r="P24">
            <v>4010000</v>
          </cell>
        </row>
        <row r="25">
          <cell r="F25" t="str">
            <v>073</v>
          </cell>
          <cell r="G25" t="str">
            <v>TOLIMA</v>
          </cell>
          <cell r="K25">
            <v>9212</v>
          </cell>
          <cell r="L25" t="str">
            <v xml:space="preserve">CENTRO DE MANUFACTURA EN TEXTILES Y CUEROBTA D C </v>
          </cell>
          <cell r="O25" t="str">
            <v>HORAS EXTRAS, DIAS FESTIVOS</v>
          </cell>
          <cell r="P25">
            <v>1010901</v>
          </cell>
        </row>
        <row r="26">
          <cell r="F26" t="str">
            <v>076</v>
          </cell>
          <cell r="G26" t="str">
            <v>VALLE</v>
          </cell>
          <cell r="K26">
            <v>9213</v>
          </cell>
          <cell r="L26" t="str">
            <v xml:space="preserve">CENTRO DE TECNOLOGIAS DEL TRANSPORTE BTA D C </v>
          </cell>
          <cell r="O26" t="str">
            <v>IMPUESTO DE VEHICULO</v>
          </cell>
          <cell r="P26">
            <v>2035020</v>
          </cell>
        </row>
        <row r="27">
          <cell r="F27" t="str">
            <v>081</v>
          </cell>
          <cell r="G27" t="str">
            <v>ARAUCA</v>
          </cell>
          <cell r="K27">
            <v>9214</v>
          </cell>
          <cell r="L27" t="str">
            <v xml:space="preserve">CENTRO METALMECANICOBTA D C </v>
          </cell>
          <cell r="O27" t="str">
            <v>IMPUESTO PREDIAL</v>
          </cell>
          <cell r="P27">
            <v>2035030</v>
          </cell>
        </row>
        <row r="28">
          <cell r="F28" t="str">
            <v>085</v>
          </cell>
          <cell r="G28" t="str">
            <v>CASANARE</v>
          </cell>
          <cell r="K28">
            <v>9215</v>
          </cell>
          <cell r="L28" t="str">
            <v xml:space="preserve">CENTRO DE MATERIALES Y ENSAYOSBTA D C </v>
          </cell>
          <cell r="O28" t="str">
            <v>INCAPACIDADES</v>
          </cell>
          <cell r="P28">
            <v>1010114</v>
          </cell>
        </row>
        <row r="29">
          <cell r="F29" t="str">
            <v>086</v>
          </cell>
          <cell r="G29" t="str">
            <v>PUTUMAYO</v>
          </cell>
          <cell r="K29">
            <v>9216</v>
          </cell>
          <cell r="L29" t="str">
            <v>CENTRO DE DISEÑO Y  METROLOGIABTA D C</v>
          </cell>
          <cell r="O29" t="str">
            <v>INDEMNIZACION POR VACACIONES</v>
          </cell>
          <cell r="P29">
            <v>1010902</v>
          </cell>
        </row>
        <row r="30">
          <cell r="F30" t="str">
            <v>088</v>
          </cell>
          <cell r="G30" t="str">
            <v>SAN_ANDRES</v>
          </cell>
          <cell r="K30">
            <v>9217</v>
          </cell>
          <cell r="L30" t="str">
            <v>CENTRO PARA LA INDUSTRIA DE LA COMUNICACIÓN GRAFICABTA D C</v>
          </cell>
          <cell r="O30" t="str">
            <v>JORNALES</v>
          </cell>
          <cell r="P30">
            <v>1021000</v>
          </cell>
        </row>
        <row r="31">
          <cell r="F31" t="str">
            <v>091</v>
          </cell>
          <cell r="G31" t="str">
            <v>AMAZONAS</v>
          </cell>
          <cell r="K31">
            <v>9303</v>
          </cell>
          <cell r="L31" t="str">
            <v>CENTRO DE GESTION DE MERCADOS, LOGISTICA Y TECNOLOGIAS DE LA INFORMACIONBTA D C</v>
          </cell>
          <cell r="O31" t="str">
            <v>MANTENIMIENTO DE BIENES INMUEBLES</v>
          </cell>
          <cell r="P31">
            <v>2040501</v>
          </cell>
        </row>
        <row r="32">
          <cell r="F32" t="str">
            <v>094</v>
          </cell>
          <cell r="G32" t="str">
            <v>GUAINIA</v>
          </cell>
          <cell r="K32">
            <v>9403</v>
          </cell>
          <cell r="L32" t="str">
            <v>CENTRO DE FORMACION DE TALENTO HUMANO EN SALUDBTA D C</v>
          </cell>
          <cell r="O32" t="str">
            <v>MANTENIMIENTO DE BIENES MUEBLES Y ENSERES</v>
          </cell>
          <cell r="P32">
            <v>2040515</v>
          </cell>
        </row>
        <row r="33">
          <cell r="F33" t="str">
            <v>095</v>
          </cell>
          <cell r="G33" t="str">
            <v>GUAVIARE</v>
          </cell>
          <cell r="K33">
            <v>9404</v>
          </cell>
          <cell r="L33" t="str">
            <v>CENTRO DE GESTION ADMINISTRATIVABTA D C</v>
          </cell>
          <cell r="O33" t="str">
            <v>MANTENIMIENTO DE MAQUINARIA, EQUIPO, TRANSPORTE Y SOFWARE</v>
          </cell>
          <cell r="P33">
            <v>2040516</v>
          </cell>
        </row>
        <row r="34">
          <cell r="F34" t="str">
            <v>097</v>
          </cell>
          <cell r="G34" t="str">
            <v>VAUPES</v>
          </cell>
          <cell r="K34">
            <v>9405</v>
          </cell>
          <cell r="L34" t="str">
            <v>CENTRO DE SERVICIOS FINANCIEROSBTA D C</v>
          </cell>
          <cell r="O34" t="str">
            <v>MATERIALES PARA FORMACION PROFESIONAL</v>
          </cell>
          <cell r="P34">
            <v>2040424</v>
          </cell>
        </row>
        <row r="35">
          <cell r="F35" t="str">
            <v>099</v>
          </cell>
          <cell r="G35" t="str">
            <v>VICHADA</v>
          </cell>
          <cell r="K35">
            <v>9406</v>
          </cell>
          <cell r="L35" t="str">
            <v>CENTRO NACIONAL DE HOTELERIA, TURISMO Y ALIMENTOSBTA D C</v>
          </cell>
          <cell r="O35" t="str">
            <v>MONITORES</v>
          </cell>
          <cell r="P35">
            <v>1022000</v>
          </cell>
        </row>
        <row r="36">
          <cell r="K36">
            <v>9508</v>
          </cell>
          <cell r="L36" t="str">
            <v>CENTRO DE FORMACION EN ACTIVIDAD FISICA Y CULTURABTA DC</v>
          </cell>
          <cell r="O36" t="str">
            <v>MULTAS Y SANCIONES</v>
          </cell>
          <cell r="P36">
            <v>2035103</v>
          </cell>
        </row>
        <row r="37">
          <cell r="K37">
            <v>9104</v>
          </cell>
          <cell r="L37" t="str">
            <v>CENTRO AGROEMPRESARIAL Y MINEROBOLIVAR</v>
          </cell>
          <cell r="O37" t="str">
            <v>OTRAS COMPRAS DE EQUIPOS</v>
          </cell>
          <cell r="P37">
            <v>2040125</v>
          </cell>
        </row>
        <row r="38">
          <cell r="K38">
            <v>9105</v>
          </cell>
          <cell r="L38" t="str">
            <v>CENTRO INTERNACIONAL NAUTICO, FLUVIAL Y PORTUARIOBOLIVAR</v>
          </cell>
          <cell r="O38" t="str">
            <v>OTROS COMUNICACIONES Y TRANSPORTE</v>
          </cell>
          <cell r="P38">
            <v>2040608</v>
          </cell>
        </row>
        <row r="39">
          <cell r="K39">
            <v>9218</v>
          </cell>
          <cell r="L39" t="str">
            <v>CENTRO PARA LA INDUSTRIA PETROQUIMICABOLIVAR</v>
          </cell>
          <cell r="O39" t="str">
            <v>OTROS GASTOS ASOCIADOS A LA NOMINA</v>
          </cell>
          <cell r="P39">
            <v>1015000</v>
          </cell>
        </row>
        <row r="40">
          <cell r="K40">
            <v>9304</v>
          </cell>
          <cell r="L40" t="str">
            <v>CENTRO DE COMERCIO Y SERVICIOSBOLIVAR</v>
          </cell>
          <cell r="O40" t="str">
            <v>OTROS GASTOS POR IMPRESOS Y PUBLICACIONES</v>
          </cell>
          <cell r="P40">
            <v>2040706</v>
          </cell>
        </row>
        <row r="41">
          <cell r="K41">
            <v>9110</v>
          </cell>
          <cell r="L41" t="str">
            <v>CENTRO DE DESARROLLO AGROPECUARIO Y AGROINDUSTRIAL  BOYACA</v>
          </cell>
          <cell r="O41" t="str">
            <v>OTROS IMPUESTOS</v>
          </cell>
          <cell r="P41">
            <v>2035090</v>
          </cell>
        </row>
        <row r="42">
          <cell r="K42">
            <v>9111</v>
          </cell>
          <cell r="L42" t="str">
            <v>CENTRO  MINERO BOYACA</v>
          </cell>
          <cell r="O42" t="str">
            <v>OTROS MATERIALES Y SUMINISTROS</v>
          </cell>
          <cell r="P42">
            <v>2040423</v>
          </cell>
        </row>
        <row r="43">
          <cell r="K43">
            <v>9305</v>
          </cell>
          <cell r="L43" t="str">
            <v>CENTRO DE GESTION ADMINISTRATIVA Y FORTALECIMIENTO EMPRESARIAL BOYACA</v>
          </cell>
          <cell r="O43" t="str">
            <v>OTROS SERVICIOS PERSONALES INDIRECTOS (Aprendices)</v>
          </cell>
          <cell r="P43">
            <v>1021002</v>
          </cell>
        </row>
        <row r="44">
          <cell r="K44">
            <v>9514</v>
          </cell>
          <cell r="L44" t="str">
            <v>CENTRO INDUSTRIAL DE MANTENIMIENTO Y MANUFACTURA BOYACA</v>
          </cell>
          <cell r="O44" t="str">
            <v>OTROS SERVICIOS PÚBLICOS</v>
          </cell>
          <cell r="P44">
            <v>2040807</v>
          </cell>
        </row>
        <row r="45">
          <cell r="K45">
            <v>9112</v>
          </cell>
          <cell r="L45" t="str">
            <v>CENTRO PARA LA FORMACION CAFETERACALDAS</v>
          </cell>
          <cell r="O45" t="str">
            <v>PAGOS SERVICIOS MEDICOS CONVENCIONAL</v>
          </cell>
          <cell r="P45">
            <v>3530481</v>
          </cell>
        </row>
        <row r="46">
          <cell r="K46">
            <v>9219</v>
          </cell>
          <cell r="L46" t="str">
            <v>CENTRO DE AUTOMATIZACION INDUSTRIALCALDAS</v>
          </cell>
          <cell r="O46" t="str">
            <v>PAPELERIA, UTILES DE ESCRITORIO Y OFICINA</v>
          </cell>
          <cell r="P46">
            <v>2040415</v>
          </cell>
        </row>
        <row r="47">
          <cell r="K47">
            <v>9220</v>
          </cell>
          <cell r="L47" t="str">
            <v>CENTRO DE PROCESOS INDUSTRIALES Y CONSTRUCCIONCALDAS</v>
          </cell>
          <cell r="O47" t="str">
            <v>PRIMA DE COORDINACION</v>
          </cell>
          <cell r="P47">
            <v>1011547</v>
          </cell>
        </row>
        <row r="48">
          <cell r="K48">
            <v>9306</v>
          </cell>
          <cell r="L48" t="str">
            <v>CENTRO DE COMERCIO Y SERVICIOSCALDAS</v>
          </cell>
          <cell r="O48" t="str">
            <v>PRIMA DE NAVIDAD</v>
          </cell>
          <cell r="P48">
            <v>1011516</v>
          </cell>
        </row>
        <row r="49">
          <cell r="K49">
            <v>9515</v>
          </cell>
          <cell r="L49" t="str">
            <v>CENTRO PECUARIO Y AGROEMPRESARIALCALDAS</v>
          </cell>
          <cell r="O49" t="str">
            <v>PRIMA DE SERVICIO</v>
          </cell>
          <cell r="P49">
            <v>1011514</v>
          </cell>
        </row>
        <row r="50">
          <cell r="K50">
            <v>9516</v>
          </cell>
          <cell r="L50" t="str">
            <v>CENTRO TECNOLOGICO DE LA AMAZONIACAQUETA</v>
          </cell>
          <cell r="O50" t="str">
            <v>PRIMA DE VACACIONES</v>
          </cell>
          <cell r="P50">
            <v>1011515</v>
          </cell>
        </row>
        <row r="51">
          <cell r="K51">
            <v>9113</v>
          </cell>
          <cell r="L51" t="str">
            <v>CENTRO AGROPECUARIOCAUCA</v>
          </cell>
          <cell r="O51" t="str">
            <v>PRIMA TECNICA</v>
          </cell>
          <cell r="P51">
            <v>1010400</v>
          </cell>
        </row>
        <row r="52">
          <cell r="K52">
            <v>9221</v>
          </cell>
          <cell r="L52" t="str">
            <v>CENTRO DE TELEINFORMATICA Y PRODUCCION INDUSTRIAL CAUCA</v>
          </cell>
          <cell r="O52" t="str">
            <v>PRIMAS EXTRAORDINARIAS</v>
          </cell>
          <cell r="P52">
            <v>1011517</v>
          </cell>
        </row>
        <row r="53">
          <cell r="K53">
            <v>9307</v>
          </cell>
          <cell r="L53" t="str">
            <v>CENTRO DE COMERCIO Y SERVICIOS</v>
          </cell>
          <cell r="O53" t="str">
            <v>QUINQUENIOS</v>
          </cell>
          <cell r="P53">
            <v>1011537</v>
          </cell>
        </row>
        <row r="54">
          <cell r="K54">
            <v>9114</v>
          </cell>
          <cell r="L54" t="str">
            <v>CENTRO BIOTECNOLOGICO DEL CARIBECESAR</v>
          </cell>
          <cell r="O54" t="str">
            <v>SALUD OCUPACIONAL</v>
          </cell>
          <cell r="P54">
            <v>3530482</v>
          </cell>
        </row>
        <row r="55">
          <cell r="K55">
            <v>9520</v>
          </cell>
          <cell r="L55" t="str">
            <v>CENTRO AGROEMPRESARIALCESAR</v>
          </cell>
          <cell r="O55" t="str">
            <v>SEGUROS</v>
          </cell>
          <cell r="P55">
            <v>2040900</v>
          </cell>
        </row>
        <row r="56">
          <cell r="K56">
            <v>9521</v>
          </cell>
          <cell r="L56" t="str">
            <v>CENTRO DE OPERACIÓN Y MANTENIMIENTO MINEROCESAR</v>
          </cell>
          <cell r="O56" t="str">
            <v>SERVICIO DE ASEO SEGURIDAD Y VIGILANCIA</v>
          </cell>
          <cell r="P56">
            <v>2040514</v>
          </cell>
        </row>
        <row r="57">
          <cell r="K57">
            <v>9115</v>
          </cell>
          <cell r="L57" t="str">
            <v>CENTRO AGROPECUARIO Y DE BIOTECNOLOGIA EL PORVENIRCORDOBA</v>
          </cell>
          <cell r="O57" t="str">
            <v>SERVICIOS DE BIENESTAR SOCIALACTIVIDADES CULTURALES RECREATIVAS Y DEPORTIVAS</v>
          </cell>
          <cell r="P57">
            <v>2042143</v>
          </cell>
        </row>
        <row r="58">
          <cell r="K58">
            <v>9523</v>
          </cell>
          <cell r="L58" t="str">
            <v>CENTRO DE COMERCIO, INDUSTRIA Y TURISMO DE CORDOBACORDOBA</v>
          </cell>
          <cell r="O58" t="str">
            <v>SERVICIOS PARA ESTIMULOS</v>
          </cell>
          <cell r="P58">
            <v>2042108</v>
          </cell>
        </row>
        <row r="59">
          <cell r="K59">
            <v>9232</v>
          </cell>
          <cell r="L59" t="str">
            <v>CENTRO INDUSTRIAL Y DESARROLLO EMPRESARIAL DE SOACHACUNDINAMARCA</v>
          </cell>
          <cell r="O59" t="str">
            <v>SERVICIOS PERSONALES  GASTOS BIENESTAR APRENDICES</v>
          </cell>
          <cell r="P59">
            <v>2042188</v>
          </cell>
        </row>
        <row r="60">
          <cell r="K60">
            <v>9509</v>
          </cell>
          <cell r="L60" t="str">
            <v>CENTRO DE DESARROLLO AGROINDUSTRIAL Y EMPRESARIALCUNDINAMARCA</v>
          </cell>
          <cell r="O60" t="str">
            <v>SERVICIOS PERSONALES INDIRECTOS</v>
          </cell>
          <cell r="P60">
            <v>1029900</v>
          </cell>
        </row>
        <row r="61">
          <cell r="K61">
            <v>9510</v>
          </cell>
          <cell r="L61" t="str">
            <v>CENTRO  AGROECOLOGICO Y EMPRESARIALCUNDINAMARCA</v>
          </cell>
          <cell r="O61" t="str">
            <v>SOSTENIMIENTO DE SEMOVIENTES</v>
          </cell>
          <cell r="P61">
            <v>2041900</v>
          </cell>
        </row>
        <row r="62">
          <cell r="K62">
            <v>9511</v>
          </cell>
          <cell r="L62" t="str">
            <v>CENTRO DE LA TECNOLOGIA DEL DISEÑO Y LA PRODUCTIVIDAD EMPRESARIALCUNDINAMARCA</v>
          </cell>
          <cell r="O62" t="str">
            <v>SUBSIDIO DE ALIMENTACION</v>
          </cell>
          <cell r="P62">
            <v>1011512</v>
          </cell>
        </row>
        <row r="63">
          <cell r="K63">
            <v>9512</v>
          </cell>
          <cell r="L63" t="str">
            <v>CENTRO DE BIOTECNOLOGIA AGROPECUARIA</v>
          </cell>
          <cell r="O63" t="str">
            <v>SUELDOS</v>
          </cell>
          <cell r="P63">
            <v>1010111</v>
          </cell>
        </row>
        <row r="64">
          <cell r="K64">
            <v>9513</v>
          </cell>
          <cell r="L64" t="str">
            <v>CENTRO DE DESARROLLO AGROEMPRESARIALCUNDINAMARCA</v>
          </cell>
          <cell r="O64" t="str">
            <v>SUELDOS DE VACACIONES</v>
          </cell>
          <cell r="P64">
            <v>1010112</v>
          </cell>
        </row>
        <row r="65">
          <cell r="K65">
            <v>9522</v>
          </cell>
          <cell r="L65" t="str">
            <v>CENTRO DE RECURSOS NATURALES, INDUSTRIA Y BIODIVERSIDAD</v>
          </cell>
          <cell r="O65" t="str">
            <v>TELEFONIA MOVIL, TELEFONO, FAX Y OTROS</v>
          </cell>
          <cell r="P65">
            <v>2040808</v>
          </cell>
        </row>
        <row r="66">
          <cell r="K66">
            <v>9116</v>
          </cell>
          <cell r="L66" t="str">
            <v>CENTRO DE FORMACIÓN AGROINDUSTRIAL</v>
          </cell>
          <cell r="O66" t="str">
            <v>TUTORES VIRTUALES</v>
          </cell>
          <cell r="P66">
            <v>1022100</v>
          </cell>
        </row>
        <row r="67">
          <cell r="K67">
            <v>9525</v>
          </cell>
          <cell r="L67" t="str">
            <v>CENTRO AGROEMPRESARIAL Y DESARROLLO PECUARIO DEL HUILA</v>
          </cell>
          <cell r="O67" t="str">
            <v>VIATICOS Y GASTOS DE VIAJE AL EXTERIOR</v>
          </cell>
          <cell r="P67">
            <v>2041101</v>
          </cell>
        </row>
        <row r="68">
          <cell r="K68">
            <v>9526</v>
          </cell>
          <cell r="L68" t="str">
            <v>CENTRO DE DESARROLLO AGROEMPRESARIAL Y TURÍSTICO DEL HUILA</v>
          </cell>
          <cell r="O68" t="str">
            <v>VIATICOS Y GASTOS DE VIAJE AL INTERIOR AREA ADMINISTRATIVA</v>
          </cell>
          <cell r="P68">
            <v>2041104</v>
          </cell>
        </row>
        <row r="69">
          <cell r="K69">
            <v>9527</v>
          </cell>
          <cell r="L69" t="str">
            <v xml:space="preserve">CENTRO DE LA INDUSTRIA, LA EMPRESA Y LOS SERVICIOS </v>
          </cell>
          <cell r="O69" t="str">
            <v xml:space="preserve"> VIATICOS Y GASTOS DE VIAJE AL INTERIOR FORMACION PROFESIONAL</v>
          </cell>
          <cell r="P69">
            <v>2041102</v>
          </cell>
        </row>
        <row r="70">
          <cell r="K70">
            <v>9528</v>
          </cell>
          <cell r="L70" t="str">
            <v>CENTRO DE GESTIÓN Y DESARROLLO SOSTENIBLE SURCOLOMBIANO</v>
          </cell>
          <cell r="O70" t="str">
            <v>VIATICOS Y GASTOS DE VIAJE SINDICALES</v>
          </cell>
          <cell r="P70">
            <v>2041103</v>
          </cell>
        </row>
        <row r="71">
          <cell r="K71">
            <v>9222</v>
          </cell>
          <cell r="L71" t="str">
            <v>CENTRO INDUSTRIAL Y DE ENERGÍAS ALTERNATIVAS</v>
          </cell>
        </row>
        <row r="72">
          <cell r="K72">
            <v>9524</v>
          </cell>
          <cell r="L72" t="str">
            <v>CENTRO AGROEMPRESARIAL Y ACUÍCOLA</v>
          </cell>
        </row>
        <row r="73">
          <cell r="K73">
            <v>9118</v>
          </cell>
          <cell r="L73" t="str">
            <v>CENTRO ACUICOLA Y AGROINDUSTRIAL DE GAIRAMAGDALENA</v>
          </cell>
        </row>
        <row r="74">
          <cell r="K74">
            <v>9529</v>
          </cell>
          <cell r="L74" t="str">
            <v>CENTRO DE LOGISTICA Y PROMOCION ECOTURISTICA DEL MAGDALENA</v>
          </cell>
        </row>
        <row r="75">
          <cell r="K75">
            <v>9117</v>
          </cell>
          <cell r="L75" t="str">
            <v>CENTRO AGROINDUSTRIAL DEL META</v>
          </cell>
        </row>
        <row r="76">
          <cell r="K76">
            <v>9532</v>
          </cell>
          <cell r="L76" t="str">
            <v>CENTRO DE INDUSTRIA Y SERVICIOS DEL META</v>
          </cell>
        </row>
        <row r="77">
          <cell r="K77">
            <v>9534</v>
          </cell>
          <cell r="L77" t="str">
            <v>CENTRO SUR COLOMBIANO DE LOGÍSTICA INTERNACIONALNARIÑO</v>
          </cell>
        </row>
        <row r="78">
          <cell r="K78">
            <v>9535</v>
          </cell>
          <cell r="L78" t="str">
            <v>CENTRO AGROINDUSTRIAL Y PESQUERO DE LA COSTA PACIFICANARIÑO</v>
          </cell>
        </row>
        <row r="79">
          <cell r="K79">
            <v>9536</v>
          </cell>
          <cell r="L79" t="str">
            <v>CENTRO INTERNACIONAL DE PRODUCCIÓN LIMPIA – LOPENARIÑO</v>
          </cell>
        </row>
        <row r="80">
          <cell r="K80">
            <v>9119</v>
          </cell>
          <cell r="L80" t="str">
            <v>CENTRO DE FORMACION PARA EL DESARROLLO RURAL Y MINERONORTE DE SANTANDER</v>
          </cell>
        </row>
        <row r="81">
          <cell r="K81">
            <v>9537</v>
          </cell>
          <cell r="L81" t="str">
            <v>CENTRO DE LA INDUSTRIA, LA EMPRESA Y LOS SERVICIOSNORTE DE SANTANDER</v>
          </cell>
        </row>
        <row r="82">
          <cell r="K82">
            <v>9120</v>
          </cell>
          <cell r="L82" t="str">
            <v>CENTRO AGROINDUSTRIALQUINDIO</v>
          </cell>
        </row>
        <row r="83">
          <cell r="K83">
            <v>9231</v>
          </cell>
          <cell r="L83" t="str">
            <v>CENTRO PARA EL DESARROLLO TECNOLOGICO DE LA CONSTRUCCION QUINDIO</v>
          </cell>
        </row>
        <row r="84">
          <cell r="K84">
            <v>9538</v>
          </cell>
          <cell r="L84" t="str">
            <v>CENTRO DE COMERCIO, INDUSTRIA Y TURISMOQUINDIO</v>
          </cell>
        </row>
        <row r="85">
          <cell r="K85">
            <v>9121</v>
          </cell>
          <cell r="L85" t="str">
            <v>CENTRO ATENCION SECTOR AGROPECUARIORISARALDA</v>
          </cell>
        </row>
        <row r="86">
          <cell r="K86">
            <v>9223</v>
          </cell>
          <cell r="L86" t="str">
            <v>CENTRO DE DISEÑO E INNOVACION TECNOLOGICA INDUSTRIAL RISARALDA</v>
          </cell>
        </row>
        <row r="87">
          <cell r="K87">
            <v>9308</v>
          </cell>
          <cell r="L87" t="str">
            <v>CENTRO DE COMERCIO Y SERVICIOSRISARALDA</v>
          </cell>
        </row>
        <row r="88">
          <cell r="K88">
            <v>9122</v>
          </cell>
          <cell r="L88" t="str">
            <v>CENTRO ATENCION SECTOR AGROPECUARIOSANTANDER</v>
          </cell>
        </row>
        <row r="89">
          <cell r="K89">
            <v>9224</v>
          </cell>
          <cell r="L89" t="str">
            <v>CENTRO INDUSTRIAL DE MANTENIMIENTO INTEGRALSANTANDER</v>
          </cell>
        </row>
        <row r="90">
          <cell r="K90">
            <v>9225</v>
          </cell>
          <cell r="L90" t="str">
            <v>CENTRO INDUSTRIAL DEL DISEÑO Y LA MANUFACTURASANTANDER</v>
          </cell>
        </row>
        <row r="91">
          <cell r="K91">
            <v>9309</v>
          </cell>
          <cell r="L91" t="str">
            <v>CENTRO DE SERVICIOS EMPRESARIALES Y TURISTICOS SANTANDER</v>
          </cell>
        </row>
        <row r="92">
          <cell r="K92">
            <v>9540</v>
          </cell>
          <cell r="L92" t="str">
            <v>CENTRO INDUSTRIAL Y DEL DESARROLLO TECNOLOGICOSANTANDER</v>
          </cell>
        </row>
        <row r="93">
          <cell r="K93">
            <v>9541</v>
          </cell>
          <cell r="L93" t="str">
            <v>CENTRO AGROTURISTICO SANTANDER</v>
          </cell>
        </row>
        <row r="94">
          <cell r="K94">
            <v>9545</v>
          </cell>
          <cell r="L94" t="str">
            <v>CENTRO AGROEMPRESARIAL Y TURISTICO DE LOS ANDESSANTANDER</v>
          </cell>
        </row>
        <row r="95">
          <cell r="K95">
            <v>9546</v>
          </cell>
          <cell r="L95" t="str">
            <v>CENTRO DE GESTION AGROEMPRESARIAL DEL ORIENTESANTANDER</v>
          </cell>
        </row>
        <row r="96">
          <cell r="K96">
            <v>9542</v>
          </cell>
          <cell r="L96" t="str">
            <v>CENTRO DE LA INNOVACION, LA TECNOLOGIA Y LOS SERVICIOSSUCRE</v>
          </cell>
        </row>
        <row r="97">
          <cell r="K97">
            <v>9123</v>
          </cell>
          <cell r="L97" t="str">
            <v>CENTRO AGROPECUARIO LA GRANJATOLIMA</v>
          </cell>
        </row>
        <row r="98">
          <cell r="K98">
            <v>9226</v>
          </cell>
          <cell r="L98" t="str">
            <v>CENTRO DE INDUSTRIA Y CONSTRUCCIONTOLIMA</v>
          </cell>
        </row>
        <row r="99">
          <cell r="K99">
            <v>9310</v>
          </cell>
          <cell r="L99" t="str">
            <v>CENTRO DE COMERCIO Y SERVICIOSTOLIMA</v>
          </cell>
        </row>
        <row r="100">
          <cell r="K100">
            <v>9124</v>
          </cell>
          <cell r="L100" t="str">
            <v>CENTRO AGROPECUARIO DE BUGAVALLE</v>
          </cell>
        </row>
        <row r="101">
          <cell r="K101">
            <v>9125</v>
          </cell>
          <cell r="L101" t="str">
            <v>CENTRO LATINOAMERICANO DE ESPECIES MENORESVALLE</v>
          </cell>
        </row>
        <row r="102">
          <cell r="K102">
            <v>9126</v>
          </cell>
          <cell r="L102" t="str">
            <v>CENTRO NAUTICO PESQUERO DE BUENAVENTURAVALLE</v>
          </cell>
        </row>
        <row r="103">
          <cell r="K103">
            <v>9227</v>
          </cell>
          <cell r="L103" t="str">
            <v>CENTRO DE ELECTRICIDAD Y AUTOMATIZACION INDUSTRIAL – CEAIVALLE</v>
          </cell>
        </row>
        <row r="104">
          <cell r="K104">
            <v>9228</v>
          </cell>
          <cell r="L104" t="str">
            <v>CENTRO DE LA CONSTRUCCIONVALLE</v>
          </cell>
        </row>
        <row r="105">
          <cell r="K105">
            <v>9229</v>
          </cell>
          <cell r="L105" t="str">
            <v>CENTRO DE DISEÑO TECNOLOGICO INDUSTRIALVALLE</v>
          </cell>
        </row>
        <row r="106">
          <cell r="K106">
            <v>9230</v>
          </cell>
          <cell r="L106" t="str">
            <v>CENTRO NACIONAL DE ASISTENCIA TECNICA A LA INDUSTRIA – ASTINVALLE</v>
          </cell>
        </row>
        <row r="107">
          <cell r="K107">
            <v>9311</v>
          </cell>
          <cell r="L107" t="str">
            <v>CENTRO DE GESTION TECNOLÓGICA DE SERVICIOSVALLE</v>
          </cell>
        </row>
        <row r="108">
          <cell r="K108">
            <v>9543</v>
          </cell>
          <cell r="L108" t="str">
            <v>CENTRO DE TECNOLOGIAS AGROINDUSTRIALESVALLE</v>
          </cell>
        </row>
        <row r="109">
          <cell r="K109">
            <v>9544</v>
          </cell>
          <cell r="L109" t="str">
            <v>CENTRO DE BIOTECNOLOGIA INDUSTRIALVALLE</v>
          </cell>
        </row>
        <row r="110">
          <cell r="K110">
            <v>9530</v>
          </cell>
          <cell r="L110" t="str">
            <v>CENTRO DE GESTION Y DESARROLLO AGROINDUSTRIAL DE ARAUCA</v>
          </cell>
        </row>
        <row r="111">
          <cell r="K111">
            <v>9519</v>
          </cell>
          <cell r="L111" t="str">
            <v xml:space="preserve">CENTRO AGROINDUSTRIAL Y FORTALECIMIENTO  EMPRESARIAL DE CASANARE </v>
          </cell>
        </row>
        <row r="112">
          <cell r="K112">
            <v>9518</v>
          </cell>
          <cell r="L112" t="str">
            <v>CENTRO AGROFORESTAL Y ACUICOLA ARAPAIMA  PUTUMAYO</v>
          </cell>
        </row>
        <row r="113">
          <cell r="K113">
            <v>9539</v>
          </cell>
          <cell r="L113" t="str">
            <v>CENTRO DE FORMACION TURISTICA, GENTE DE MAR Y DE SERVICIOS SAN ANDRES</v>
          </cell>
        </row>
        <row r="114">
          <cell r="K114">
            <v>9517</v>
          </cell>
          <cell r="L114" t="str">
            <v>CENTRO  PARA LA BIODIVERSIDAD Y EL TURISMO DEL AMAZONAS</v>
          </cell>
        </row>
        <row r="115">
          <cell r="K115">
            <v>9547</v>
          </cell>
          <cell r="L115" t="str">
            <v>CENTRO AMBIENTAL Y ECOTURISTICO DEL NORORIENTE AMAZONICO GUAINIA</v>
          </cell>
        </row>
        <row r="116">
          <cell r="K116">
            <v>9533</v>
          </cell>
          <cell r="L116" t="str">
            <v>CENTRO DE DESARROLLO AGROINDUSTRIAL, TURISTICO Y TECNOLOGICO DEL GUAVIARE</v>
          </cell>
        </row>
        <row r="117">
          <cell r="K117">
            <v>9548</v>
          </cell>
          <cell r="L117" t="str">
            <v>CENTRO AGROPECUARIO Y DE SERVICIOS AMBIENTALES “JIRI – JIRIMO”  VAUPES</v>
          </cell>
        </row>
        <row r="118">
          <cell r="K118">
            <v>9531</v>
          </cell>
          <cell r="L118" t="str">
            <v>CENTRO DE PRODUCCIÓN Y TRANSFORMACION AGROINDUSTRIAL DE LA ORINOQUIA VICHADA</v>
          </cell>
        </row>
        <row r="119">
          <cell r="K119">
            <v>1010</v>
          </cell>
          <cell r="L119" t="str">
            <v>DESPACHO GENERAL</v>
          </cell>
        </row>
        <row r="120">
          <cell r="K120">
            <v>1011</v>
          </cell>
          <cell r="L120" t="str">
            <v>OFICINA JURÍDICA</v>
          </cell>
        </row>
        <row r="121">
          <cell r="K121">
            <v>1012</v>
          </cell>
          <cell r="L121" t="str">
            <v>OFICINA DE CONTROL INTERNO</v>
          </cell>
        </row>
        <row r="122">
          <cell r="K122">
            <v>1013</v>
          </cell>
          <cell r="L122" t="str">
            <v>OFICINA DE CONTROL INTERNO DISCIPLINARIO</v>
          </cell>
        </row>
        <row r="123">
          <cell r="K123">
            <v>1023</v>
          </cell>
          <cell r="L123" t="str">
            <v>OFICINA DE COMUNICACIONES</v>
          </cell>
        </row>
        <row r="124">
          <cell r="K124">
            <v>1032</v>
          </cell>
          <cell r="L124" t="str">
            <v>OFICINA DE SISTEMAS</v>
          </cell>
        </row>
        <row r="125">
          <cell r="K125">
            <v>2020</v>
          </cell>
          <cell r="L125" t="str">
            <v>SECRETARIA GENERAL</v>
          </cell>
        </row>
        <row r="126">
          <cell r="K126">
            <v>3030</v>
          </cell>
          <cell r="L126" t="str">
            <v>DIRECCIÓN DE PLANEACIÓN Y DIRECCIONAMIENTO CORPORATIVO</v>
          </cell>
        </row>
        <row r="127">
          <cell r="K127">
            <v>4040</v>
          </cell>
          <cell r="L127" t="str">
            <v>DIRECCIÓN ADMINISTRATIVA Y FINANCIERA</v>
          </cell>
        </row>
        <row r="128">
          <cell r="K128">
            <v>5050</v>
          </cell>
          <cell r="L128" t="str">
            <v>DIRECCIÓN DE EMPLEO</v>
          </cell>
        </row>
        <row r="129">
          <cell r="K129">
            <v>6060</v>
          </cell>
          <cell r="L129" t="str">
            <v>DIRECCIÓN DE FORMACIÓN PROFESIONAL</v>
          </cell>
        </row>
        <row r="130">
          <cell r="K130">
            <v>7070</v>
          </cell>
          <cell r="L130" t="str">
            <v>DIRECCIÓN SISTEMA NACIONAL DE FORMACIÓN PARA EL TRABAJO</v>
          </cell>
        </row>
        <row r="131">
          <cell r="K131">
            <v>8080</v>
          </cell>
          <cell r="L131" t="str">
            <v xml:space="preserve">DIRECCIÓN DE PROMOCIÓN Y RELACIONES COORPORATIVAS </v>
          </cell>
        </row>
      </sheetData>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APERTURA APORTES - COMUNICACION"/>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DSOCIAL"/>
      <sheetName val="PRES NETO"/>
      <sheetName val="SUPUESTOS"/>
      <sheetName val="TRANSFERENCIAS"/>
      <sheetName val="ICBF"/>
      <sheetName val="SENA"/>
      <sheetName val="SENA2%YPORTAF"/>
      <sheetName val="REZAGOS"/>
      <sheetName val="ICBF3%"/>
      <sheetName val="SENA2%"/>
      <sheetName val="Listas"/>
      <sheetName val="sena 20.02"/>
      <sheetName val="diana 20.02"/>
      <sheetName val="MODEST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GT BM"/>
      <sheetName val="GASTOS"/>
    </sheetNames>
    <sheetDataSet>
      <sheetData sheetId="0" refreshError="1">
        <row r="6">
          <cell r="B6" t="str">
            <v>Bonos</v>
          </cell>
          <cell r="C6" t="str">
            <v>Fecha Vencimiento</v>
          </cell>
          <cell r="D6" t="str">
            <v>Cupon</v>
          </cell>
          <cell r="E6" t="str">
            <v>Estructura</v>
          </cell>
          <cell r="F6" t="str">
            <v>Emitido USD millones</v>
          </cell>
          <cell r="G6" t="str">
            <v>Vigente USD millones</v>
          </cell>
          <cell r="H6" t="str">
            <v>Vida Media</v>
          </cell>
          <cell r="I6" t="str">
            <v>Precio Limpio</v>
          </cell>
          <cell r="J6" t="str">
            <v>Cambio Diario Precio</v>
          </cell>
          <cell r="K6" t="str">
            <v>Rendimiento</v>
          </cell>
          <cell r="L6" t="str">
            <v>Spread</v>
          </cell>
          <cell r="M6" t="str">
            <v>Cambio Diario Spread</v>
          </cell>
          <cell r="N6" t="str">
            <v>Duracion Modificada</v>
          </cell>
          <cell r="O6" t="str">
            <v>DVO1</v>
          </cell>
        </row>
        <row r="7">
          <cell r="B7" t="str">
            <v>10,5% 06</v>
          </cell>
          <cell r="C7">
            <v>38881</v>
          </cell>
          <cell r="D7">
            <v>0.105</v>
          </cell>
          <cell r="E7" t="str">
            <v>Bullet</v>
          </cell>
          <cell r="F7">
            <v>667</v>
          </cell>
          <cell r="G7">
            <v>667</v>
          </cell>
          <cell r="H7">
            <v>0.76712328195571899</v>
          </cell>
          <cell r="I7">
            <v>104.15650177002</v>
          </cell>
          <cell r="J7">
            <v>-0.34783172607421903</v>
          </cell>
          <cell r="K7">
            <v>4.9052952265952001</v>
          </cell>
          <cell r="L7">
            <v>129.99938726425199</v>
          </cell>
          <cell r="M7">
            <v>33.182036876678502</v>
          </cell>
          <cell r="N7">
            <v>0.72640018402606399</v>
          </cell>
          <cell r="O7">
            <v>77.467807295761304</v>
          </cell>
        </row>
        <row r="8">
          <cell r="B8" t="str">
            <v>7,625% 07</v>
          </cell>
          <cell r="C8">
            <v>39128</v>
          </cell>
          <cell r="D8">
            <v>7.6200000000000004E-2</v>
          </cell>
          <cell r="E8" t="str">
            <v>Bullet</v>
          </cell>
          <cell r="F8">
            <v>1063</v>
          </cell>
          <cell r="G8">
            <v>813</v>
          </cell>
          <cell r="H8">
            <v>1.44383561611176</v>
          </cell>
          <cell r="I8">
            <v>103.52500152587901</v>
          </cell>
          <cell r="J8">
            <v>-0.208328247070312</v>
          </cell>
          <cell r="K8">
            <v>5.0480251732116797</v>
          </cell>
          <cell r="L8">
            <v>134.18936729431201</v>
          </cell>
          <cell r="M8">
            <v>9.4633460044860804</v>
          </cell>
          <cell r="N8">
            <v>1.32653811543054</v>
          </cell>
          <cell r="O8">
            <v>140.64612087665299</v>
          </cell>
        </row>
        <row r="9">
          <cell r="B9" t="str">
            <v>8,625% 08</v>
          </cell>
          <cell r="C9">
            <v>39539</v>
          </cell>
          <cell r="D9">
            <v>8.6199999999999999E-2</v>
          </cell>
          <cell r="E9" t="str">
            <v>Bullet</v>
          </cell>
          <cell r="F9">
            <v>500</v>
          </cell>
          <cell r="G9">
            <v>500</v>
          </cell>
          <cell r="H9">
            <v>2.56986308097839</v>
          </cell>
          <cell r="I9">
            <v>108.22499847412099</v>
          </cell>
          <cell r="J9">
            <v>-0.12933349609375</v>
          </cell>
          <cell r="K9">
            <v>5.15969583763711</v>
          </cell>
          <cell r="L9">
            <v>135.18903255462601</v>
          </cell>
          <cell r="M9">
            <v>0.52287578582763705</v>
          </cell>
          <cell r="N9">
            <v>2.25194837611375</v>
          </cell>
          <cell r="O9">
            <v>250.084666442518</v>
          </cell>
        </row>
        <row r="10">
          <cell r="B10" t="str">
            <v>9,75% 09</v>
          </cell>
          <cell r="C10">
            <v>39926</v>
          </cell>
          <cell r="D10">
            <v>9.7500000000000003E-2</v>
          </cell>
          <cell r="E10" t="str">
            <v>Bullet</v>
          </cell>
          <cell r="F10">
            <v>765.30200000000002</v>
          </cell>
          <cell r="G10">
            <v>765.30201599999998</v>
          </cell>
          <cell r="H10">
            <v>3.63013696670532</v>
          </cell>
          <cell r="I10">
            <v>114.050003051758</v>
          </cell>
          <cell r="J10">
            <v>0.153999328613281</v>
          </cell>
          <cell r="K10">
            <v>5.4299504401833403</v>
          </cell>
          <cell r="L10">
            <v>158.71559381485</v>
          </cell>
          <cell r="M10">
            <v>-8.9479207992553693</v>
          </cell>
          <cell r="N10">
            <v>3.01542301590159</v>
          </cell>
          <cell r="O10">
            <v>353.16681228238201</v>
          </cell>
        </row>
        <row r="11">
          <cell r="B11" t="str">
            <v>10,5% 10</v>
          </cell>
          <cell r="C11">
            <v>40368</v>
          </cell>
          <cell r="D11">
            <v>0.105</v>
          </cell>
          <cell r="E11" t="str">
            <v>Bullet</v>
          </cell>
          <cell r="F11">
            <v>507.05799999999999</v>
          </cell>
          <cell r="G11">
            <v>507.05798399999998</v>
          </cell>
          <cell r="H11">
            <v>4.8410959243774396</v>
          </cell>
          <cell r="I11">
            <v>119.050003051758</v>
          </cell>
          <cell r="J11">
            <v>8.3335876464843806E-2</v>
          </cell>
          <cell r="K11">
            <v>5.9123056595026098</v>
          </cell>
          <cell r="L11">
            <v>202.95495986938499</v>
          </cell>
          <cell r="M11">
            <v>-6.3478946685790998</v>
          </cell>
          <cell r="N11">
            <v>3.7809035015650898</v>
          </cell>
          <cell r="O11">
            <v>463.13084720495101</v>
          </cell>
        </row>
        <row r="12">
          <cell r="B12" t="str">
            <v>9.75% 11 Gtia BM</v>
          </cell>
          <cell r="C12">
            <v>40790</v>
          </cell>
          <cell r="D12">
            <v>9.7500000000000003E-2</v>
          </cell>
          <cell r="E12" t="str">
            <v>Amortizable</v>
          </cell>
          <cell r="F12">
            <v>1000</v>
          </cell>
          <cell r="G12">
            <v>1000</v>
          </cell>
          <cell r="H12">
            <v>3.1237363466344235</v>
          </cell>
          <cell r="I12">
            <v>112.06025719398789</v>
          </cell>
          <cell r="J12">
            <v>0.28150177001953097</v>
          </cell>
          <cell r="K12">
            <v>5.3985983085278573</v>
          </cell>
          <cell r="L12">
            <v>539.85983085278576</v>
          </cell>
          <cell r="M12">
            <v>-7.6176881790161097</v>
          </cell>
          <cell r="N12">
            <v>2.6701666623910736</v>
          </cell>
          <cell r="O12">
            <v>99153.383442797043</v>
          </cell>
        </row>
        <row r="13">
          <cell r="B13" t="str">
            <v>10% 12</v>
          </cell>
          <cell r="C13">
            <v>40931</v>
          </cell>
          <cell r="D13">
            <v>0.1</v>
          </cell>
          <cell r="E13" t="str">
            <v>Bullet</v>
          </cell>
          <cell r="F13">
            <v>900</v>
          </cell>
          <cell r="G13">
            <v>900</v>
          </cell>
          <cell r="H13">
            <v>6.3835616111755398</v>
          </cell>
          <cell r="I13">
            <v>118.5</v>
          </cell>
          <cell r="J13">
            <v>0.33333587646484403</v>
          </cell>
          <cell r="K13">
            <v>6.4168685777791996</v>
          </cell>
          <cell r="L13">
            <v>247.490978240967</v>
          </cell>
          <cell r="M13">
            <v>-10.2155208587646</v>
          </cell>
          <cell r="N13">
            <v>4.7018518771707001</v>
          </cell>
          <cell r="O13">
            <v>574.64486159617002</v>
          </cell>
        </row>
        <row r="14">
          <cell r="B14" t="str">
            <v>10,75% 13</v>
          </cell>
          <cell r="C14">
            <v>41289</v>
          </cell>
          <cell r="D14">
            <v>0.1075</v>
          </cell>
          <cell r="E14" t="str">
            <v>Bullet</v>
          </cell>
          <cell r="F14">
            <v>750</v>
          </cell>
          <cell r="G14">
            <v>750</v>
          </cell>
          <cell r="H14">
            <v>7.3643836975097603</v>
          </cell>
          <cell r="I14">
            <v>122.5</v>
          </cell>
          <cell r="J14">
            <v>-0.166664123535156</v>
          </cell>
          <cell r="K14">
            <v>6.8077911819899901</v>
          </cell>
          <cell r="L14">
            <v>282.75802135467501</v>
          </cell>
          <cell r="M14">
            <v>-1.9411802291870099</v>
          </cell>
          <cell r="N14">
            <v>5.1368319183948401</v>
          </cell>
          <cell r="O14">
            <v>650.28054609129504</v>
          </cell>
        </row>
        <row r="15">
          <cell r="B15" t="str">
            <v>8,5% 14</v>
          </cell>
          <cell r="C15">
            <v>41995</v>
          </cell>
          <cell r="D15">
            <v>8.2500000000000004E-2</v>
          </cell>
          <cell r="E15" t="str">
            <v>Bullet</v>
          </cell>
          <cell r="F15">
            <v>1000</v>
          </cell>
          <cell r="G15">
            <v>1000</v>
          </cell>
          <cell r="H15">
            <v>9.2986297607421893</v>
          </cell>
          <cell r="I15">
            <v>108.949996948242</v>
          </cell>
          <cell r="J15">
            <v>0.42899322509765597</v>
          </cell>
          <cell r="K15">
            <v>6.9252152151976603</v>
          </cell>
          <cell r="L15">
            <v>286.95685863494901</v>
          </cell>
          <cell r="M15">
            <v>-10.477089881896999</v>
          </cell>
          <cell r="N15">
            <v>6.3478927813199002</v>
          </cell>
          <cell r="O15">
            <v>715.03536243710596</v>
          </cell>
        </row>
        <row r="16">
          <cell r="B16" t="str">
            <v>8,7% 16</v>
          </cell>
          <cell r="C16">
            <v>42415</v>
          </cell>
          <cell r="D16">
            <v>8.6999999999999994E-2</v>
          </cell>
          <cell r="E16" t="str">
            <v>Bullet</v>
          </cell>
          <cell r="F16">
            <v>400</v>
          </cell>
          <cell r="G16">
            <v>200</v>
          </cell>
          <cell r="H16">
            <v>10.449315071106</v>
          </cell>
          <cell r="I16">
            <v>109.875</v>
          </cell>
          <cell r="J16">
            <v>0.875</v>
          </cell>
          <cell r="K16">
            <v>7.32900263670754</v>
          </cell>
          <cell r="L16">
            <v>323.99368286132801</v>
          </cell>
          <cell r="M16">
            <v>-16.078996658325199</v>
          </cell>
          <cell r="N16">
            <v>6.7343409656777098</v>
          </cell>
          <cell r="O16">
            <v>766.625156824432</v>
          </cell>
        </row>
        <row r="17">
          <cell r="B17" t="str">
            <v>11,75% 20</v>
          </cell>
          <cell r="C17">
            <v>43886</v>
          </cell>
          <cell r="D17">
            <v>0.11749999999999999</v>
          </cell>
          <cell r="E17" t="str">
            <v>Bullet</v>
          </cell>
          <cell r="F17">
            <v>1075</v>
          </cell>
          <cell r="G17">
            <v>1075.0000640000001</v>
          </cell>
          <cell r="H17">
            <v>14.4794521331787</v>
          </cell>
          <cell r="I17">
            <v>134.5</v>
          </cell>
          <cell r="J17">
            <v>8.33282470703125E-2</v>
          </cell>
          <cell r="K17">
            <v>7.7431030835650896</v>
          </cell>
          <cell r="L17">
            <v>359.963059425354</v>
          </cell>
          <cell r="M17">
            <v>-5.6668996810913104</v>
          </cell>
          <cell r="N17">
            <v>7.6365191160157204</v>
          </cell>
          <cell r="O17">
            <v>1066.1717774323199</v>
          </cell>
        </row>
        <row r="18">
          <cell r="B18" t="str">
            <v>8,125% 24</v>
          </cell>
          <cell r="C18">
            <v>45433</v>
          </cell>
          <cell r="D18">
            <v>8.1199999999999994E-2</v>
          </cell>
          <cell r="E18" t="str">
            <v>Bullet</v>
          </cell>
          <cell r="F18">
            <v>500</v>
          </cell>
          <cell r="G18">
            <v>500</v>
          </cell>
          <cell r="H18">
            <v>18.717807769775401</v>
          </cell>
          <cell r="I18">
            <v>103.375</v>
          </cell>
          <cell r="J18">
            <v>-0.166664123535156</v>
          </cell>
          <cell r="K18">
            <v>7.7728341888800596</v>
          </cell>
          <cell r="L18">
            <v>357.21437931060802</v>
          </cell>
          <cell r="M18">
            <v>-3.3109903335571298</v>
          </cell>
          <cell r="N18">
            <v>9.3321162774523003</v>
          </cell>
          <cell r="O18">
            <v>1001.4396987277501</v>
          </cell>
        </row>
        <row r="19">
          <cell r="B19" t="str">
            <v>8,375% 27</v>
          </cell>
          <cell r="C19">
            <v>46433</v>
          </cell>
          <cell r="D19">
            <v>8.3699999999999997E-2</v>
          </cell>
          <cell r="E19" t="str">
            <v>Bullet</v>
          </cell>
          <cell r="F19">
            <v>1063</v>
          </cell>
          <cell r="G19">
            <v>250</v>
          </cell>
          <cell r="H19">
            <v>21.457534790039102</v>
          </cell>
          <cell r="I19">
            <v>104.4375</v>
          </cell>
          <cell r="J19">
            <v>-0.41583251953125</v>
          </cell>
          <cell r="K19">
            <v>7.9352252281947999</v>
          </cell>
          <cell r="L19">
            <v>369.75483894348099</v>
          </cell>
          <cell r="M19">
            <v>-1.2174129486084</v>
          </cell>
          <cell r="N19">
            <v>9.7389158488435399</v>
          </cell>
          <cell r="O19">
            <v>1056.6164165037201</v>
          </cell>
        </row>
        <row r="20">
          <cell r="B20" t="str">
            <v>10.375% 33</v>
          </cell>
          <cell r="C20">
            <v>48607</v>
          </cell>
          <cell r="D20">
            <v>0.1038</v>
          </cell>
          <cell r="E20" t="str">
            <v>Bullet</v>
          </cell>
          <cell r="F20">
            <v>635</v>
          </cell>
          <cell r="G20">
            <v>635</v>
          </cell>
          <cell r="H20">
            <v>27.413698196411101</v>
          </cell>
          <cell r="I20">
            <v>124.78150177002</v>
          </cell>
          <cell r="J20">
            <v>0.28150177001953097</v>
          </cell>
          <cell r="K20">
            <v>8.1114763323485608</v>
          </cell>
          <cell r="L20">
            <v>379.33914661407499</v>
          </cell>
          <cell r="M20">
            <v>-7.6176881790161097</v>
          </cell>
          <cell r="N20">
            <v>10.133653054359501</v>
          </cell>
          <cell r="O20">
            <v>1314.5839192301901</v>
          </cell>
        </row>
        <row r="27">
          <cell r="B27" t="str">
            <v>Indicadores</v>
          </cell>
          <cell r="C27" t="str">
            <v>Cierre</v>
          </cell>
          <cell r="D27" t="str">
            <v>Cambio</v>
          </cell>
          <cell r="E27" t="str">
            <v>%</v>
          </cell>
          <cell r="F27" t="str">
            <v>Un mes atrás</v>
          </cell>
          <cell r="G27" t="str">
            <v>Un año atrás</v>
          </cell>
        </row>
        <row r="28">
          <cell r="B28" t="str">
            <v>Tesoros US</v>
          </cell>
        </row>
        <row r="29">
          <cell r="B29" t="str">
            <v>2 yr</v>
          </cell>
          <cell r="C29">
            <v>3.7890000000000001</v>
          </cell>
          <cell r="D29">
            <v>4.8999999999999898E-2</v>
          </cell>
          <cell r="E29">
            <v>1.29321720770652E-2</v>
          </cell>
          <cell r="F29">
            <v>4.1029999999999998</v>
          </cell>
          <cell r="G29">
            <v>2.5659999999999998</v>
          </cell>
        </row>
        <row r="30">
          <cell r="B30" t="str">
            <v>5 yr</v>
          </cell>
          <cell r="C30">
            <v>3.8879999999999999</v>
          </cell>
          <cell r="D30">
            <v>4.5999999999999798E-2</v>
          </cell>
          <cell r="E30">
            <v>1.18312757201646E-2</v>
          </cell>
          <cell r="F30">
            <v>4.234</v>
          </cell>
          <cell r="G30">
            <v>3.456</v>
          </cell>
        </row>
        <row r="31">
          <cell r="B31" t="str">
            <v>10 yr</v>
          </cell>
          <cell r="C31">
            <v>4.0830000000000002</v>
          </cell>
          <cell r="D31">
            <v>5.2000000000000497E-2</v>
          </cell>
          <cell r="E31">
            <v>1.2735733529267801E-2</v>
          </cell>
          <cell r="F31">
            <v>4.3929999999999998</v>
          </cell>
          <cell r="G31">
            <v>4.2430000000000003</v>
          </cell>
        </row>
        <row r="32">
          <cell r="B32" t="str">
            <v>30 yr</v>
          </cell>
          <cell r="C32">
            <v>4.3529999999999998</v>
          </cell>
          <cell r="D32">
            <v>5.4999999999999702E-2</v>
          </cell>
          <cell r="E32">
            <v>1.2634964392373001E-2</v>
          </cell>
          <cell r="F32">
            <v>4.5810000000000004</v>
          </cell>
          <cell r="G32">
            <v>5.0129999999999999</v>
          </cell>
        </row>
        <row r="33">
          <cell r="B33" t="str">
            <v>Tasas de Interés</v>
          </cell>
        </row>
        <row r="34">
          <cell r="B34" t="str">
            <v>Libor 3M</v>
          </cell>
          <cell r="C34">
            <v>3.79</v>
          </cell>
          <cell r="D34">
            <v>1.3749999999999899E-2</v>
          </cell>
          <cell r="E34">
            <v>3.6279683377308499E-3</v>
          </cell>
          <cell r="F34">
            <v>3.75</v>
          </cell>
          <cell r="G34">
            <v>1.86</v>
          </cell>
        </row>
        <row r="35">
          <cell r="B35" t="str">
            <v>Libor 6M</v>
          </cell>
          <cell r="C35">
            <v>3.91</v>
          </cell>
          <cell r="D35">
            <v>3.8749999999999798E-2</v>
          </cell>
          <cell r="E35">
            <v>9.9104859335038004E-3</v>
          </cell>
          <cell r="F35">
            <v>3.9787499999999998</v>
          </cell>
          <cell r="G35">
            <v>2.08</v>
          </cell>
        </row>
        <row r="36">
          <cell r="B36" t="str">
            <v>Deuda Emergente</v>
          </cell>
        </row>
        <row r="37">
          <cell r="B37" t="str">
            <v>EMBI G*</v>
          </cell>
          <cell r="C37">
            <v>289</v>
          </cell>
          <cell r="D37">
            <v>-2</v>
          </cell>
          <cell r="E37">
            <v>-6.9204152249135002E-3</v>
          </cell>
          <cell r="F37">
            <v>280</v>
          </cell>
          <cell r="G37">
            <v>442</v>
          </cell>
        </row>
        <row r="38">
          <cell r="B38" t="str">
            <v>EMBI + **</v>
          </cell>
          <cell r="C38">
            <v>284</v>
          </cell>
          <cell r="D38">
            <v>-3</v>
          </cell>
          <cell r="E38">
            <v>-1.0563380281690101E-2</v>
          </cell>
          <cell r="F38">
            <v>276</v>
          </cell>
          <cell r="G38">
            <v>431</v>
          </cell>
        </row>
        <row r="39">
          <cell r="B39" t="str">
            <v>EMBI Colombia</v>
          </cell>
          <cell r="C39">
            <v>301</v>
          </cell>
          <cell r="D39">
            <v>0</v>
          </cell>
          <cell r="E39">
            <v>0</v>
          </cell>
          <cell r="F39">
            <v>296</v>
          </cell>
          <cell r="G39">
            <v>395</v>
          </cell>
        </row>
        <row r="40">
          <cell r="B40" t="str">
            <v>Brasil C-Bond</v>
          </cell>
          <cell r="C40">
            <v>100.6906</v>
          </cell>
          <cell r="D40">
            <v>3.95000000000039E-2</v>
          </cell>
          <cell r="E40">
            <v>3.9229083946270898E-4</v>
          </cell>
          <cell r="F40">
            <v>101.02370000000001</v>
          </cell>
          <cell r="G40">
            <v>98.326193750000002</v>
          </cell>
        </row>
        <row r="41">
          <cell r="B41" t="str">
            <v>Tasas de Cambio</v>
          </cell>
        </row>
        <row r="42">
          <cell r="B42" t="str">
            <v>YEN (por USD)</v>
          </cell>
          <cell r="C42">
            <v>109.68</v>
          </cell>
          <cell r="D42">
            <v>0.52000000000001001</v>
          </cell>
          <cell r="E42">
            <v>4.7410649161197102E-3</v>
          </cell>
          <cell r="F42">
            <v>112.185</v>
          </cell>
          <cell r="G42">
            <v>109.35</v>
          </cell>
        </row>
        <row r="43">
          <cell r="B43" t="str">
            <v>EUR (en USD)</v>
          </cell>
          <cell r="C43">
            <v>1.2464999999999999</v>
          </cell>
          <cell r="D43">
            <v>-7.7000000000000401E-3</v>
          </cell>
          <cell r="E43">
            <v>-6.1772964300040398E-3</v>
          </cell>
          <cell r="F43">
            <v>1.2351000000000001</v>
          </cell>
          <cell r="G43">
            <v>1.21085</v>
          </cell>
        </row>
        <row r="44">
          <cell r="B44" t="str">
            <v>GBP (en USD)</v>
          </cell>
          <cell r="C44">
            <v>1.8426</v>
          </cell>
          <cell r="D44">
            <v>-1.8000000000000199E-3</v>
          </cell>
          <cell r="E44">
            <v>-9.7688049495279691E-4</v>
          </cell>
          <cell r="F44">
            <v>1.7846500000000001</v>
          </cell>
          <cell r="G44">
            <v>1.77315</v>
          </cell>
        </row>
        <row r="45">
          <cell r="B45" t="str">
            <v>COP (por USD)</v>
          </cell>
          <cell r="C45">
            <v>2285.3000000000002</v>
          </cell>
          <cell r="D45">
            <v>-9.1999999999998199</v>
          </cell>
          <cell r="E45">
            <v>-4.0257296635014296E-3</v>
          </cell>
          <cell r="F45">
            <v>2308.9499999999998</v>
          </cell>
          <cell r="G45">
            <v>2543</v>
          </cell>
        </row>
        <row r="46">
          <cell r="B46" t="str">
            <v>BRL (por USD)</v>
          </cell>
          <cell r="C46">
            <v>2.3239999999999998</v>
          </cell>
          <cell r="D46">
            <v>-1.00000000000002E-2</v>
          </cell>
          <cell r="E46">
            <v>-4.3029259896730796E-3</v>
          </cell>
          <cell r="F46">
            <v>2.3288500000000001</v>
          </cell>
          <cell r="G46">
            <v>2.9</v>
          </cell>
        </row>
        <row r="47">
          <cell r="B47" t="str">
            <v>MXN (por USD)</v>
          </cell>
          <cell r="C47">
            <v>10.681699999999999</v>
          </cell>
          <cell r="D47">
            <v>1.0699999999999901E-2</v>
          </cell>
          <cell r="E47">
            <v>1.0017132104440201E-3</v>
          </cell>
          <cell r="F47">
            <v>10.65375</v>
          </cell>
          <cell r="G47">
            <v>11.592549999999999</v>
          </cell>
        </row>
        <row r="48">
          <cell r="B48" t="str">
            <v>Indices Bursátiles</v>
          </cell>
        </row>
        <row r="49">
          <cell r="B49" t="str">
            <v>Dow Jones</v>
          </cell>
          <cell r="C49">
            <v>10589.24</v>
          </cell>
          <cell r="D49">
            <v>141.86999999999901</v>
          </cell>
          <cell r="E49">
            <v>1.3397562053556199E-2</v>
          </cell>
          <cell r="F49">
            <v>10558.03</v>
          </cell>
          <cell r="G49">
            <v>10342.790000000001</v>
          </cell>
        </row>
        <row r="50">
          <cell r="B50" t="str">
            <v>S&amp;P 500</v>
          </cell>
          <cell r="C50">
            <v>1233.3900000000001</v>
          </cell>
          <cell r="D50">
            <v>15.3700000000001</v>
          </cell>
          <cell r="E50">
            <v>1.2461589602640001E-2</v>
          </cell>
          <cell r="F50">
            <v>1226.42</v>
          </cell>
          <cell r="G50">
            <v>1121.3</v>
          </cell>
        </row>
        <row r="51">
          <cell r="B51" t="str">
            <v>Nasdaq</v>
          </cell>
          <cell r="C51">
            <v>2166.86</v>
          </cell>
          <cell r="D51">
            <v>25.79</v>
          </cell>
          <cell r="E51">
            <v>1.1902014897132201E-2</v>
          </cell>
          <cell r="F51">
            <v>2177.91</v>
          </cell>
          <cell r="G51">
            <v>1858.56</v>
          </cell>
        </row>
        <row r="52">
          <cell r="B52" t="str">
            <v>Commodities</v>
          </cell>
        </row>
        <row r="53">
          <cell r="B53" t="str">
            <v>Petroleo WTI</v>
          </cell>
          <cell r="C53">
            <v>65.959999999999994</v>
          </cell>
          <cell r="D53">
            <v>-1.61</v>
          </cell>
          <cell r="E53">
            <v>-2.4408732565191001E-2</v>
          </cell>
          <cell r="F53">
            <v>62.31</v>
          </cell>
          <cell r="G53">
            <v>43.31</v>
          </cell>
        </row>
        <row r="54">
          <cell r="B54" t="str">
            <v>Oro</v>
          </cell>
          <cell r="C54">
            <v>444</v>
          </cell>
          <cell r="D54">
            <v>-1.3500000000000201</v>
          </cell>
          <cell r="E54">
            <v>-3.0405405405405901E-3</v>
          </cell>
          <cell r="F54">
            <v>437.3</v>
          </cell>
          <cell r="G54">
            <v>397.75</v>
          </cell>
        </row>
        <row r="66">
          <cell r="B66" t="str">
            <v>a</v>
          </cell>
          <cell r="C66" t="str">
            <v>BMK</v>
          </cell>
          <cell r="D66" t="str">
            <v>COL</v>
          </cell>
          <cell r="E66" t="str">
            <v>MES1</v>
          </cell>
          <cell r="F66" t="str">
            <v>MES3</v>
          </cell>
          <cell r="I66" t="str">
            <v>ANNO</v>
          </cell>
          <cell r="J66" t="str">
            <v>MES</v>
          </cell>
          <cell r="K66" t="str">
            <v>DIA</v>
          </cell>
        </row>
        <row r="67">
          <cell r="B67">
            <v>1</v>
          </cell>
          <cell r="C67">
            <v>3.6400001049041801</v>
          </cell>
          <cell r="D67">
            <v>4.9544129371643102</v>
          </cell>
          <cell r="E67">
            <v>35.889816284179702</v>
          </cell>
          <cell r="F67">
            <v>124.063348770142</v>
          </cell>
          <cell r="I67">
            <v>2005</v>
          </cell>
          <cell r="J67">
            <v>9</v>
          </cell>
          <cell r="K67">
            <v>6</v>
          </cell>
        </row>
        <row r="68">
          <cell r="B68">
            <v>2</v>
          </cell>
          <cell r="C68">
            <v>3.7890000343322798</v>
          </cell>
          <cell r="D68">
            <v>5.1031813621520996</v>
          </cell>
          <cell r="E68">
            <v>11.602210998535201</v>
          </cell>
          <cell r="F68">
            <v>46.447896957397496</v>
          </cell>
          <cell r="I68">
            <v>2006</v>
          </cell>
          <cell r="J68">
            <v>6</v>
          </cell>
          <cell r="K68">
            <v>13</v>
          </cell>
        </row>
        <row r="69">
          <cell r="B69">
            <v>3</v>
          </cell>
          <cell r="C69">
            <v>3.82200002670288</v>
          </cell>
          <cell r="D69">
            <v>5.2693338394165004</v>
          </cell>
          <cell r="E69">
            <v>5.9949398040771502</v>
          </cell>
          <cell r="F69">
            <v>-24.270248413085898</v>
          </cell>
          <cell r="I69">
            <v>2007</v>
          </cell>
          <cell r="J69">
            <v>2</v>
          </cell>
          <cell r="K69">
            <v>15</v>
          </cell>
        </row>
        <row r="70">
          <cell r="B70">
            <v>4</v>
          </cell>
          <cell r="C70">
            <v>3.8550000190734899</v>
          </cell>
          <cell r="D70">
            <v>5.5772762298584002</v>
          </cell>
          <cell r="E70">
            <v>-10.093879699706999</v>
          </cell>
          <cell r="F70">
            <v>-39.8379802703857</v>
          </cell>
          <cell r="I70">
            <v>2008</v>
          </cell>
          <cell r="J70">
            <v>4</v>
          </cell>
          <cell r="K70">
            <v>1</v>
          </cell>
        </row>
        <row r="71">
          <cell r="B71">
            <v>5</v>
          </cell>
          <cell r="C71">
            <v>3.88800001144409</v>
          </cell>
          <cell r="D71">
            <v>5.9642853736877397</v>
          </cell>
          <cell r="E71">
            <v>-18.904066085815401</v>
          </cell>
          <cell r="F71">
            <v>-50.921726226806598</v>
          </cell>
          <cell r="I71">
            <v>2009</v>
          </cell>
          <cell r="J71">
            <v>4</v>
          </cell>
          <cell r="K71">
            <v>23</v>
          </cell>
        </row>
        <row r="72">
          <cell r="B72">
            <v>6</v>
          </cell>
          <cell r="C72">
            <v>3.9270000457763699</v>
          </cell>
          <cell r="D72">
            <v>6.2913999557495099</v>
          </cell>
          <cell r="E72">
            <v>-41.101837158203097</v>
          </cell>
          <cell r="F72">
            <v>-64.514303207397504</v>
          </cell>
          <cell r="I72">
            <v>2010</v>
          </cell>
          <cell r="J72">
            <v>7</v>
          </cell>
          <cell r="K72">
            <v>9</v>
          </cell>
        </row>
        <row r="73">
          <cell r="B73">
            <v>7</v>
          </cell>
          <cell r="C73">
            <v>3.9660000801086399</v>
          </cell>
          <cell r="D73">
            <v>6.6625599861145002</v>
          </cell>
          <cell r="E73">
            <v>-42.954587936401403</v>
          </cell>
          <cell r="F73">
            <v>-65.894556045532198</v>
          </cell>
          <cell r="I73">
            <v>2011</v>
          </cell>
          <cell r="J73">
            <v>4</v>
          </cell>
          <cell r="K73">
            <v>9</v>
          </cell>
        </row>
        <row r="74">
          <cell r="B74">
            <v>8</v>
          </cell>
          <cell r="C74">
            <v>4.0050001144409197</v>
          </cell>
          <cell r="D74">
            <v>6.8463783264160201</v>
          </cell>
          <cell r="E74">
            <v>-42.005109786987298</v>
          </cell>
          <cell r="F74">
            <v>-65.388059616088896</v>
          </cell>
          <cell r="I74">
            <v>2012</v>
          </cell>
          <cell r="J74">
            <v>1</v>
          </cell>
          <cell r="K74">
            <v>23</v>
          </cell>
        </row>
        <row r="75">
          <cell r="B75">
            <v>9</v>
          </cell>
          <cell r="C75">
            <v>4.0440001487731898</v>
          </cell>
          <cell r="D75">
            <v>6.9070858955383301</v>
          </cell>
          <cell r="E75">
            <v>-47.319173812866197</v>
          </cell>
          <cell r="F75">
            <v>-65.484428405761705</v>
          </cell>
          <cell r="I75">
            <v>2013</v>
          </cell>
          <cell r="J75">
            <v>1</v>
          </cell>
          <cell r="K75">
            <v>15</v>
          </cell>
        </row>
        <row r="76">
          <cell r="B76">
            <v>10</v>
          </cell>
          <cell r="C76">
            <v>4.0830001831054696</v>
          </cell>
          <cell r="D76">
            <v>7.1713333129882804</v>
          </cell>
          <cell r="E76">
            <v>-49.021816253662102</v>
          </cell>
          <cell r="F76">
            <v>-67.200088500976605</v>
          </cell>
          <cell r="I76">
            <v>2014</v>
          </cell>
          <cell r="J76">
            <v>12</v>
          </cell>
          <cell r="K76">
            <v>22</v>
          </cell>
        </row>
        <row r="77">
          <cell r="B77">
            <v>11</v>
          </cell>
          <cell r="C77">
            <v>4.0964999198913601</v>
          </cell>
          <cell r="D77">
            <v>7.3855862617492702</v>
          </cell>
          <cell r="E77">
            <v>-51.519298553466797</v>
          </cell>
          <cell r="F77">
            <v>-87.409543991088896</v>
          </cell>
          <cell r="I77">
            <v>2016</v>
          </cell>
          <cell r="J77">
            <v>2</v>
          </cell>
          <cell r="K77">
            <v>15</v>
          </cell>
        </row>
        <row r="78">
          <cell r="B78">
            <v>12</v>
          </cell>
          <cell r="C78">
            <v>4.1100001335143999</v>
          </cell>
          <cell r="D78">
            <v>7.4883370399475098</v>
          </cell>
          <cell r="E78">
            <v>-48.068094253540004</v>
          </cell>
          <cell r="F78">
            <v>-79.867315292358398</v>
          </cell>
          <cell r="I78">
            <v>2020</v>
          </cell>
          <cell r="J78">
            <v>2</v>
          </cell>
          <cell r="K78">
            <v>25</v>
          </cell>
        </row>
        <row r="79">
          <cell r="B79">
            <v>13</v>
          </cell>
          <cell r="C79">
            <v>4.1234998703002903</v>
          </cell>
          <cell r="D79">
            <v>7.5910878181457502</v>
          </cell>
          <cell r="E79">
            <v>-44.616842269897496</v>
          </cell>
          <cell r="F79">
            <v>-72.325086593627901</v>
          </cell>
          <cell r="I79">
            <v>2024</v>
          </cell>
          <cell r="J79">
            <v>5</v>
          </cell>
          <cell r="K79">
            <v>21</v>
          </cell>
        </row>
        <row r="80">
          <cell r="B80">
            <v>14</v>
          </cell>
          <cell r="C80">
            <v>4.1370000839233398</v>
          </cell>
          <cell r="D80">
            <v>7.6938390731811497</v>
          </cell>
          <cell r="E80">
            <v>-41.165637969970703</v>
          </cell>
          <cell r="F80">
            <v>-64.78271484375</v>
          </cell>
          <cell r="I80">
            <v>2027</v>
          </cell>
          <cell r="J80">
            <v>2</v>
          </cell>
          <cell r="K80">
            <v>15</v>
          </cell>
        </row>
        <row r="81">
          <cell r="B81">
            <v>15</v>
          </cell>
          <cell r="C81">
            <v>4.1504998207092303</v>
          </cell>
          <cell r="D81">
            <v>7.7467546463012704</v>
          </cell>
          <cell r="E81">
            <v>-39.734935760497997</v>
          </cell>
          <cell r="F81">
            <v>-61.112308502197301</v>
          </cell>
          <cell r="I81">
            <v>2033</v>
          </cell>
          <cell r="J81">
            <v>1</v>
          </cell>
          <cell r="K81">
            <v>28</v>
          </cell>
        </row>
        <row r="82">
          <cell r="B82">
            <v>16</v>
          </cell>
          <cell r="C82">
            <v>4.1640000343322798</v>
          </cell>
          <cell r="D82">
            <v>7.7537693977356001</v>
          </cell>
          <cell r="E82">
            <v>-39.012384414672802</v>
          </cell>
          <cell r="F82">
            <v>-58.732843399047802</v>
          </cell>
        </row>
        <row r="83">
          <cell r="B83">
            <v>17</v>
          </cell>
          <cell r="C83">
            <v>4.1774997711181596</v>
          </cell>
          <cell r="D83">
            <v>7.7607841491699201</v>
          </cell>
          <cell r="E83">
            <v>-38.289928436279297</v>
          </cell>
          <cell r="F83">
            <v>-56.353378295898402</v>
          </cell>
        </row>
        <row r="84">
          <cell r="B84">
            <v>18</v>
          </cell>
          <cell r="C84">
            <v>4.19099998474121</v>
          </cell>
          <cell r="D84">
            <v>7.7677989006042498</v>
          </cell>
          <cell r="E84">
            <v>-37.567377090454102</v>
          </cell>
          <cell r="F84">
            <v>-53.973913192749002</v>
          </cell>
        </row>
        <row r="85">
          <cell r="B85">
            <v>19</v>
          </cell>
          <cell r="C85">
            <v>4.2045001983642596</v>
          </cell>
          <cell r="D85">
            <v>7.7895603179931596</v>
          </cell>
          <cell r="E85">
            <v>-36.200141906738303</v>
          </cell>
          <cell r="F85">
            <v>-50.211524963378899</v>
          </cell>
        </row>
        <row r="86">
          <cell r="B86">
            <v>20</v>
          </cell>
          <cell r="C86">
            <v>4.21799993515015</v>
          </cell>
          <cell r="D86">
            <v>7.84883308410644</v>
          </cell>
          <cell r="E86">
            <v>-34.518146514892599</v>
          </cell>
          <cell r="F86">
            <v>-49.300384521484403</v>
          </cell>
        </row>
        <row r="87">
          <cell r="B87">
            <v>21</v>
          </cell>
          <cell r="C87">
            <v>4.2315001487731898</v>
          </cell>
          <cell r="D87">
            <v>7.9081058502197301</v>
          </cell>
          <cell r="E87">
            <v>-32.836151123046903</v>
          </cell>
          <cell r="F87">
            <v>-48.389244079589801</v>
          </cell>
        </row>
        <row r="88">
          <cell r="B88">
            <v>22</v>
          </cell>
          <cell r="C88">
            <v>4.2449998855590803</v>
          </cell>
          <cell r="D88">
            <v>7.9512777328491202</v>
          </cell>
          <cell r="E88">
            <v>-33.105659484863303</v>
          </cell>
          <cell r="F88">
            <v>-49.431800842285199</v>
          </cell>
        </row>
        <row r="89">
          <cell r="B89">
            <v>23</v>
          </cell>
          <cell r="C89">
            <v>4.2585000991821298</v>
          </cell>
          <cell r="D89">
            <v>7.9808688163757298</v>
          </cell>
          <cell r="E89">
            <v>-35.142564773559599</v>
          </cell>
          <cell r="F89">
            <v>-52.7431964874268</v>
          </cell>
        </row>
        <row r="90">
          <cell r="B90">
            <v>24</v>
          </cell>
          <cell r="C90">
            <v>4.2719998359680202</v>
          </cell>
          <cell r="D90">
            <v>8.0104598999023402</v>
          </cell>
          <cell r="E90">
            <v>-37.179470062255902</v>
          </cell>
          <cell r="F90">
            <v>-56.054592132568402</v>
          </cell>
        </row>
        <row r="91">
          <cell r="B91">
            <v>25</v>
          </cell>
          <cell r="C91">
            <v>4.28550004959106</v>
          </cell>
          <cell r="D91">
            <v>8.0400514602661097</v>
          </cell>
          <cell r="E91">
            <v>-39.2163276672363</v>
          </cell>
          <cell r="F91">
            <v>-59.365940093994098</v>
          </cell>
        </row>
        <row r="92">
          <cell r="B92">
            <v>26</v>
          </cell>
          <cell r="C92">
            <v>4.2989997863769496</v>
          </cell>
          <cell r="D92">
            <v>8.0696430206298793</v>
          </cell>
          <cell r="E92">
            <v>-41.253185272216797</v>
          </cell>
          <cell r="F92">
            <v>-62.677192687988303</v>
          </cell>
        </row>
        <row r="93">
          <cell r="B93">
            <v>27</v>
          </cell>
          <cell r="C93">
            <v>4.3125</v>
          </cell>
          <cell r="D93">
            <v>8.0992345809936506</v>
          </cell>
          <cell r="E93">
            <v>-43.290042877197301</v>
          </cell>
          <cell r="F93">
            <v>-65.988540649414105</v>
          </cell>
        </row>
        <row r="94">
          <cell r="B94">
            <v>28</v>
          </cell>
          <cell r="C94">
            <v>4.3260002136230504</v>
          </cell>
          <cell r="D94">
            <v>8.2849578857421893</v>
          </cell>
          <cell r="E94">
            <v>-42.737674713134801</v>
          </cell>
          <cell r="F94">
            <v>-61.799049377441399</v>
          </cell>
        </row>
        <row r="95">
          <cell r="B95">
            <v>29</v>
          </cell>
          <cell r="C95">
            <v>4.33949995040894</v>
          </cell>
          <cell r="D95">
            <v>8.5808496475219709</v>
          </cell>
          <cell r="E95">
            <v>-44.2639350891113</v>
          </cell>
          <cell r="F95">
            <v>-64.006042480468807</v>
          </cell>
        </row>
        <row r="96">
          <cell r="B96">
            <v>30</v>
          </cell>
          <cell r="C96">
            <v>4.3530001640319798</v>
          </cell>
          <cell r="D96">
            <v>8.8767404556274396</v>
          </cell>
          <cell r="E96">
            <v>-45.7903861999512</v>
          </cell>
          <cell r="F96">
            <v>-66.213226318359403</v>
          </cell>
        </row>
        <row r="97">
          <cell r="B97">
            <v>31</v>
          </cell>
          <cell r="C97">
            <v>4.4980998039245597</v>
          </cell>
          <cell r="D97">
            <v>9.1726322174072301</v>
          </cell>
          <cell r="E97">
            <v>-47.316646575927699</v>
          </cell>
          <cell r="F97">
            <v>-68.420314788818402</v>
          </cell>
        </row>
      </sheetData>
      <sheetData sheetId="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GT BM"/>
      <sheetName val="GASTOS"/>
    </sheetNames>
    <sheetDataSet>
      <sheetData sheetId="0" refreshError="1"/>
      <sheetData sheetId="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INGRESOS99 (det)"/>
      <sheetName val="proyecINGRESOS99"/>
      <sheetName val="proyecINGRESOS99 _det_"/>
    </sheetNames>
    <sheetDataSet>
      <sheetData sheetId="0" refreshError="1">
        <row r="1">
          <cell r="A1" t="str">
            <v>DETALLE DE LA COMPOSICION DEL PRESUPUESTO DE RENTAS DE LA NACION</v>
          </cell>
        </row>
        <row r="98">
          <cell r="V98" t="str">
            <v>COMPOSICION DEL PRESUPUESTO DE RENTAS DE LA NACION</v>
          </cell>
        </row>
        <row r="100">
          <cell r="V100" t="str">
            <v>(Millones de pesos)</v>
          </cell>
        </row>
        <row r="101">
          <cell r="Y101">
            <v>1996</v>
          </cell>
          <cell r="Z101">
            <v>1997</v>
          </cell>
          <cell r="AA101" t="str">
            <v>1998</v>
          </cell>
          <cell r="AC101" t="str">
            <v>1999</v>
          </cell>
        </row>
        <row r="102">
          <cell r="X102" t="str">
            <v>CONCEPTOS</v>
          </cell>
          <cell r="Y102" t="str">
            <v>APROPIACION</v>
          </cell>
          <cell r="Z102" t="str">
            <v>APROPIACION</v>
          </cell>
          <cell r="AA102" t="str">
            <v>APROPIACION</v>
          </cell>
          <cell r="AB102" t="str">
            <v>REESTIMACION</v>
          </cell>
          <cell r="AC102" t="str">
            <v>PROYECTO</v>
          </cell>
          <cell r="AD102" t="str">
            <v>Variación</v>
          </cell>
          <cell r="AH102" t="str">
            <v xml:space="preserve">OBSERVACIONES </v>
          </cell>
        </row>
        <row r="103">
          <cell r="Y103" t="str">
            <v>DEFINITIVA</v>
          </cell>
          <cell r="Z103" t="str">
            <v>DEFINITIVA</v>
          </cell>
          <cell r="AA103" t="str">
            <v>VIGENTE</v>
          </cell>
          <cell r="AB103" t="str">
            <v xml:space="preserve">BASE </v>
          </cell>
          <cell r="AC103" t="str">
            <v>PRESUPUESTO</v>
          </cell>
          <cell r="AE103" t="str">
            <v>%</v>
          </cell>
        </row>
        <row r="104">
          <cell r="Y104" t="str">
            <v>(A)</v>
          </cell>
          <cell r="Z104" t="str">
            <v>(B)</v>
          </cell>
          <cell r="AA104" t="str">
            <v>(1)</v>
          </cell>
          <cell r="AB104" t="str">
            <v>(2)</v>
          </cell>
          <cell r="AC104" t="str">
            <v>(3)</v>
          </cell>
          <cell r="AD104" t="str">
            <v>(F)=(B/A)</v>
          </cell>
          <cell r="AE104" t="str">
            <v>(G)=(D/B)</v>
          </cell>
          <cell r="AF104" t="str">
            <v>(4)=(3/1)</v>
          </cell>
          <cell r="AG104" t="str">
            <v>(5)=(3/2)</v>
          </cell>
        </row>
        <row r="106">
          <cell r="V106" t="str">
            <v>I.</v>
          </cell>
          <cell r="W106" t="str">
            <v>INGRESOS DEL PRESUPUESTO NACIONAL</v>
          </cell>
          <cell r="Y106">
            <v>21505448</v>
          </cell>
          <cell r="Z106">
            <v>26829919.328486998</v>
          </cell>
          <cell r="AA106">
            <v>33672848.488659002</v>
          </cell>
          <cell r="AB106">
            <v>34023067.362811998</v>
          </cell>
          <cell r="AC106">
            <v>39798591.996973999</v>
          </cell>
          <cell r="AD106">
            <v>24.758709181445539</v>
          </cell>
          <cell r="AE106">
            <v>26.810173919112714</v>
          </cell>
          <cell r="AF106">
            <v>18.191937371672438</v>
          </cell>
          <cell r="AG106">
            <v>16.975320221935021</v>
          </cell>
        </row>
        <row r="108">
          <cell r="V108" t="str">
            <v>1.</v>
          </cell>
          <cell r="W108" t="str">
            <v>INGRESOS CORRIENTES</v>
          </cell>
          <cell r="Y108">
            <v>10850547</v>
          </cell>
          <cell r="Z108">
            <v>12987467.563204</v>
          </cell>
          <cell r="AA108">
            <v>14973958.125847001</v>
          </cell>
          <cell r="AB108">
            <v>15324177</v>
          </cell>
          <cell r="AC108">
            <v>17813984</v>
          </cell>
          <cell r="AD108">
            <v>19.69412752374604</v>
          </cell>
          <cell r="AE108">
            <v>17.992032899595834</v>
          </cell>
          <cell r="AF108">
            <v>18.966433926716707</v>
          </cell>
          <cell r="AG108">
            <v>16.24757401327328</v>
          </cell>
        </row>
        <row r="110">
          <cell r="W110" t="str">
            <v>1.1.  INGRESOS TRIBUTARIOS</v>
          </cell>
          <cell r="Y110">
            <v>10489179</v>
          </cell>
          <cell r="Z110">
            <v>12300834.563204</v>
          </cell>
          <cell r="AA110">
            <v>14609453</v>
          </cell>
          <cell r="AB110">
            <v>14749077</v>
          </cell>
          <cell r="AC110">
            <v>17369627.000000462</v>
          </cell>
          <cell r="AD110">
            <v>17.271662188279933</v>
          </cell>
          <cell r="AE110">
            <v>19.903059619381679</v>
          </cell>
          <cell r="AF110">
            <v>18.893068754870313</v>
          </cell>
          <cell r="AG110">
            <v>17.767552505153116</v>
          </cell>
        </row>
        <row r="112">
          <cell r="W112" t="str">
            <v xml:space="preserve">        1.1.1. IMPUESTOS DIRECTOS</v>
          </cell>
          <cell r="Y112">
            <v>4232697</v>
          </cell>
          <cell r="Z112">
            <v>4707023.763204</v>
          </cell>
          <cell r="AA112">
            <v>5845082</v>
          </cell>
          <cell r="AB112">
            <v>5393900</v>
          </cell>
          <cell r="AC112">
            <v>6285366</v>
          </cell>
          <cell r="AD112">
            <v>11.206253677123602</v>
          </cell>
          <cell r="AE112">
            <v>14.59258060614621</v>
          </cell>
          <cell r="AF112">
            <v>7.5325547186506636</v>
          </cell>
          <cell r="AG112">
            <v>16.527299356680693</v>
          </cell>
        </row>
        <row r="113">
          <cell r="X113" t="str">
            <v>IMPUESTO SOBRE LA RENTA Y COMPLEMENTARIOS</v>
          </cell>
          <cell r="Y113">
            <v>4232697</v>
          </cell>
          <cell r="Z113">
            <v>4707023.763204</v>
          </cell>
          <cell r="AA113">
            <v>5845082</v>
          </cell>
          <cell r="AB113">
            <v>5393900</v>
          </cell>
          <cell r="AC113">
            <v>6285366</v>
          </cell>
          <cell r="AD113">
            <v>11.206253677123602</v>
          </cell>
          <cell r="AE113">
            <v>14.59258060614621</v>
          </cell>
          <cell r="AF113">
            <v>7.5325547186506636</v>
          </cell>
          <cell r="AG113">
            <v>16.527299356680693</v>
          </cell>
          <cell r="AH113" t="str">
            <v>Base 1996 para evitar efectos 1997 Reforma Tributaria Ley 223/95 (aplicable año gravable 1996)</v>
          </cell>
        </row>
        <row r="115">
          <cell r="W115" t="str">
            <v xml:space="preserve">        1.1.2. IMPUESTOS INDIRECTOS</v>
          </cell>
          <cell r="Y115">
            <v>6256482</v>
          </cell>
          <cell r="Z115">
            <v>7593810.7999999998</v>
          </cell>
          <cell r="AA115">
            <v>8764371</v>
          </cell>
          <cell r="AB115">
            <v>9355177</v>
          </cell>
          <cell r="AC115">
            <v>11084261.000000462</v>
          </cell>
          <cell r="AD115">
            <v>21.375092264310823</v>
          </cell>
          <cell r="AE115">
            <v>23.194760132817649</v>
          </cell>
          <cell r="AF115">
            <v>26.469554974343978</v>
          </cell>
          <cell r="AG115">
            <v>18.482643353519258</v>
          </cell>
        </row>
        <row r="116">
          <cell r="X116" t="str">
            <v>IMPUESTOS SOBRE ADUANAS Y RECARGOS</v>
          </cell>
          <cell r="Y116">
            <v>1103959</v>
          </cell>
          <cell r="Z116">
            <v>1054257.8</v>
          </cell>
          <cell r="AA116">
            <v>1216470</v>
          </cell>
          <cell r="AB116">
            <v>1444000</v>
          </cell>
          <cell r="AC116">
            <v>1646430.000000464</v>
          </cell>
          <cell r="AD116">
            <v>-4.5020874869447063</v>
          </cell>
          <cell r="AE116">
            <v>36.968396155096016</v>
          </cell>
          <cell r="AF116">
            <v>35.344891366039775</v>
          </cell>
          <cell r="AG116">
            <v>14.018698060973955</v>
          </cell>
          <cell r="AH116" t="str">
            <v>Recaudo 1997 por tasas de devaluación y de importaciones.</v>
          </cell>
        </row>
        <row r="117">
          <cell r="X117" t="str">
            <v>IMPUESTO A LAS VENTAS</v>
          </cell>
          <cell r="Y117">
            <v>4514989</v>
          </cell>
          <cell r="Z117">
            <v>5721246</v>
          </cell>
          <cell r="AA117">
            <v>6695019</v>
          </cell>
          <cell r="AB117">
            <v>6887200</v>
          </cell>
          <cell r="AC117">
            <v>8117919</v>
          </cell>
          <cell r="AD117">
            <v>26.716720683040428</v>
          </cell>
          <cell r="AE117">
            <v>20.379371906049837</v>
          </cell>
          <cell r="AF117">
            <v>21.253113695420424</v>
          </cell>
          <cell r="AG117">
            <v>17.86965675455918</v>
          </cell>
          <cell r="AH117" t="str">
            <v>Interno = recaudo enero-junio/98 por estacionalidad promedio 1994-1997 y 1999 por PIB nominal. Externo = recaudo 1997 por tasas de devaluación y de importaciones.</v>
          </cell>
        </row>
        <row r="118">
          <cell r="X118" t="str">
            <v>INTERNAS</v>
          </cell>
          <cell r="Y118">
            <v>3955534</v>
          </cell>
          <cell r="Z118">
            <v>3955534</v>
          </cell>
          <cell r="AA118">
            <v>4687973</v>
          </cell>
          <cell r="AB118">
            <v>4549400</v>
          </cell>
          <cell r="AC118">
            <v>5452433</v>
          </cell>
          <cell r="AD118">
            <v>0</v>
          </cell>
          <cell r="AE118">
            <v>15.013548107537433</v>
          </cell>
          <cell r="AF118">
            <v>16.306834531683535</v>
          </cell>
          <cell r="AG118">
            <v>19.849496636919149</v>
          </cell>
        </row>
        <row r="119">
          <cell r="X119" t="str">
            <v>EXTERNAS</v>
          </cell>
          <cell r="Y119">
            <v>1765712</v>
          </cell>
          <cell r="Z119">
            <v>1765712</v>
          </cell>
          <cell r="AA119">
            <v>2007046</v>
          </cell>
          <cell r="AB119">
            <v>2337800</v>
          </cell>
          <cell r="AC119">
            <v>2665486</v>
          </cell>
          <cell r="AD119">
            <v>0</v>
          </cell>
          <cell r="AE119">
            <v>32.399847766793229</v>
          </cell>
          <cell r="AF119">
            <v>32.806422971870106</v>
          </cell>
          <cell r="AG119">
            <v>14.016853451963375</v>
          </cell>
        </row>
        <row r="120">
          <cell r="X120" t="str">
            <v>IMPUESTO A LA GASOLINA Y ACPM</v>
          </cell>
          <cell r="Y120">
            <v>606677</v>
          </cell>
          <cell r="Z120">
            <v>798000</v>
          </cell>
          <cell r="AA120">
            <v>690540</v>
          </cell>
          <cell r="AB120">
            <v>691000</v>
          </cell>
          <cell r="AC120">
            <v>917324</v>
          </cell>
          <cell r="AD120">
            <v>31.536221086344128</v>
          </cell>
          <cell r="AE120">
            <v>-13.408521303258148</v>
          </cell>
          <cell r="AF120">
            <v>32.841544298664815</v>
          </cell>
          <cell r="AG120">
            <v>32.753111432706227</v>
          </cell>
          <cell r="AH120" t="str">
            <v xml:space="preserve">Incluye ajuste precio Ley 383/97 ($50 por año a precios 1997 hasta 2001) </v>
          </cell>
        </row>
        <row r="121">
          <cell r="X121" t="str">
            <v>IMPUESTO 5% PASAJES INTERNACIONALES</v>
          </cell>
          <cell r="AA121">
            <v>8559.2999999999993</v>
          </cell>
          <cell r="AB121">
            <v>0</v>
          </cell>
          <cell r="AC121">
            <v>0</v>
          </cell>
          <cell r="AD121" t="e">
            <v>#DIV/0!</v>
          </cell>
        </row>
        <row r="122">
          <cell r="X122" t="str">
            <v>IMPUESTO DE TIMBRE NACIONAL</v>
          </cell>
          <cell r="AA122">
            <v>138600</v>
          </cell>
          <cell r="AB122">
            <v>310100</v>
          </cell>
          <cell r="AC122">
            <v>371608</v>
          </cell>
          <cell r="AD122" t="e">
            <v>#DIV/0!</v>
          </cell>
          <cell r="AE122" t="e">
            <v>#DIV/0!</v>
          </cell>
          <cell r="AF122">
            <v>168.11544011544009</v>
          </cell>
          <cell r="AG122">
            <v>19.834891970332148</v>
          </cell>
        </row>
        <row r="123">
          <cell r="X123" t="str">
            <v>IMPUESTO DE TIMBRE NACIONAL SOBRE SALIDAS AL EXT.</v>
          </cell>
          <cell r="Y123">
            <v>18855</v>
          </cell>
          <cell r="Z123">
            <v>18855</v>
          </cell>
          <cell r="AA123">
            <v>13405.7</v>
          </cell>
          <cell r="AB123">
            <v>21100</v>
          </cell>
          <cell r="AC123">
            <v>27666</v>
          </cell>
          <cell r="AD123">
            <v>0</v>
          </cell>
          <cell r="AE123">
            <v>11.906656059400689</v>
          </cell>
          <cell r="AF123">
            <v>106.37490022900704</v>
          </cell>
          <cell r="AG123">
            <v>31.118483412322284</v>
          </cell>
        </row>
        <row r="124">
          <cell r="X124" t="str">
            <v>IMPUESTO AL ORO Y AL PLATINO</v>
          </cell>
          <cell r="Y124">
            <v>1452</v>
          </cell>
          <cell r="Z124">
            <v>1452</v>
          </cell>
          <cell r="AA124">
            <v>1777</v>
          </cell>
          <cell r="AB124">
            <v>1777</v>
          </cell>
          <cell r="AC124">
            <v>3314</v>
          </cell>
          <cell r="AD124">
            <v>0</v>
          </cell>
          <cell r="AE124">
            <v>22.382920110192828</v>
          </cell>
          <cell r="AF124">
            <v>86.494091164884651</v>
          </cell>
          <cell r="AG124">
            <v>86.494091164884651</v>
          </cell>
        </row>
        <row r="125">
          <cell r="X125" t="str">
            <v>OTROS IMPUESTOS TRIBUTARIOS</v>
          </cell>
          <cell r="Y125">
            <v>30857</v>
          </cell>
          <cell r="Z125">
            <v>20307</v>
          </cell>
          <cell r="AA125">
            <v>162342</v>
          </cell>
          <cell r="AB125">
            <v>332977</v>
          </cell>
          <cell r="AC125">
            <v>402588</v>
          </cell>
          <cell r="AD125">
            <v>-34.189973101727325</v>
          </cell>
          <cell r="AE125">
            <v>1539.7153690845521</v>
          </cell>
          <cell r="AF125">
            <v>147.98758177181503</v>
          </cell>
          <cell r="AG125">
            <v>20.90564813785938</v>
          </cell>
          <cell r="AH125" t="str">
            <v>1996/97 5% pasajes  internacionales, Timbre Nacional (Reforma Ley 383/97 del 0.5% al 1%), Oro y Platino. 1998 por estacionalidad recaudo 1997 y crece PIB nominal.</v>
          </cell>
        </row>
        <row r="127">
          <cell r="W127" t="str">
            <v>1.2</v>
          </cell>
          <cell r="X127" t="str">
            <v>INGRESOS NO TRIBUTARIOS</v>
          </cell>
          <cell r="Y127">
            <v>361368</v>
          </cell>
          <cell r="Z127">
            <v>686633</v>
          </cell>
          <cell r="AA127">
            <v>364505.12584699999</v>
          </cell>
          <cell r="AB127">
            <v>575100</v>
          </cell>
          <cell r="AC127">
            <v>444356.99999953806</v>
          </cell>
          <cell r="AD127">
            <v>90.009353346173441</v>
          </cell>
          <cell r="AE127">
            <v>-16.243466305872278</v>
          </cell>
          <cell r="AF127">
            <v>21.906927637021955</v>
          </cell>
          <cell r="AG127">
            <v>-22.733959311504425</v>
          </cell>
        </row>
        <row r="128">
          <cell r="X128" t="str">
            <v>CONTRIBUCION ESPECIAL POR EXPLOTACION O EXPORTACION</v>
          </cell>
        </row>
        <row r="129">
          <cell r="X129" t="str">
            <v>DE PETROLEO CRUDO, GAS LIBRE, CARBON Y FERRONIQUEL</v>
          </cell>
          <cell r="Y129">
            <v>213938</v>
          </cell>
          <cell r="Z129">
            <v>336228</v>
          </cell>
          <cell r="AA129">
            <v>164620</v>
          </cell>
          <cell r="AB129">
            <v>75600</v>
          </cell>
          <cell r="AC129">
            <v>34844.999999538064</v>
          </cell>
          <cell r="AD129">
            <v>57.161420598491141</v>
          </cell>
          <cell r="AE129">
            <v>-77.515257503836679</v>
          </cell>
          <cell r="AF129">
            <v>-78.833070101118906</v>
          </cell>
          <cell r="AG129">
            <v>-53.908730159341189</v>
          </cell>
          <cell r="AH129" t="str">
            <v>Considera la reducción establecida Art 52  Ley 223/95</v>
          </cell>
        </row>
        <row r="130">
          <cell r="X130" t="str">
            <v>OTROS NO TRIBUTARIOS</v>
          </cell>
          <cell r="Y130">
            <v>147430</v>
          </cell>
          <cell r="Z130">
            <v>350405</v>
          </cell>
          <cell r="AA130">
            <v>199885.12584699999</v>
          </cell>
          <cell r="AB130">
            <v>499500</v>
          </cell>
          <cell r="AC130">
            <v>409512</v>
          </cell>
          <cell r="AD130">
            <v>137.6755070202808</v>
          </cell>
          <cell r="AE130">
            <v>42.549335768610597</v>
          </cell>
          <cell r="AF130">
            <v>104.87367344854701</v>
          </cell>
          <cell r="AG130">
            <v>-18.015615615615623</v>
          </cell>
        </row>
        <row r="131">
          <cell r="X131" t="str">
            <v xml:space="preserve">      Extensión Comncesión Telefonia Celular</v>
          </cell>
          <cell r="Z131">
            <v>141241.1</v>
          </cell>
        </row>
        <row r="132">
          <cell r="X132" t="str">
            <v xml:space="preserve">      Fondo de Superávit de la Nación </v>
          </cell>
          <cell r="Y132">
            <v>91322</v>
          </cell>
          <cell r="Z132">
            <v>96904.9</v>
          </cell>
          <cell r="AA132">
            <v>138439.12584699999</v>
          </cell>
          <cell r="AB132">
            <v>138439.12584699999</v>
          </cell>
          <cell r="AC132">
            <v>151520</v>
          </cell>
          <cell r="AD132">
            <v>6.1134228334902785</v>
          </cell>
          <cell r="AE132">
            <v>42.860810802136925</v>
          </cell>
          <cell r="AF132">
            <v>9.4488274705351039</v>
          </cell>
          <cell r="AG132">
            <v>9.4488274705351039</v>
          </cell>
          <cell r="AH132" t="str">
            <v>Octavas Concesión Telefonía Móvil Celular (1995 - 2002)</v>
          </cell>
        </row>
        <row r="133">
          <cell r="X133" t="str">
            <v xml:space="preserve">      Concesión Larga Distancia</v>
          </cell>
          <cell r="AB133">
            <v>300000</v>
          </cell>
          <cell r="AC133">
            <v>179902</v>
          </cell>
          <cell r="AG133">
            <v>-40.032666666666671</v>
          </cell>
          <cell r="AH133" t="str">
            <v>Para 1998 US$225 millones, en 1999 y 2000 restantes US$225 millones por parte iguales</v>
          </cell>
        </row>
        <row r="134">
          <cell r="X134" t="str">
            <v xml:space="preserve">      Resto</v>
          </cell>
          <cell r="Y134">
            <v>56108</v>
          </cell>
          <cell r="Z134">
            <v>112259</v>
          </cell>
          <cell r="AA134">
            <v>61446</v>
          </cell>
          <cell r="AB134">
            <v>61060.874153000012</v>
          </cell>
          <cell r="AC134">
            <v>78090</v>
          </cell>
          <cell r="AD134">
            <v>100.07663791259715</v>
          </cell>
          <cell r="AE134">
            <v>-45.607145838640996</v>
          </cell>
          <cell r="AF134">
            <v>27.087198515769948</v>
          </cell>
          <cell r="AG134">
            <v>27.888768517021511</v>
          </cell>
          <cell r="AH134" t="str">
            <v>Hasta 1998 5% contratos Obras Públicas Ley 104/93(en 1999 pasa a Fondo de Seguridad y Convivencia Ciudadana Ley 418/97), Concesión Sociedades Portuarias (por variación PIB).</v>
          </cell>
        </row>
        <row r="136">
          <cell r="V136" t="str">
            <v>2.</v>
          </cell>
          <cell r="W136" t="str">
            <v>RECURSOS DE CAPITAL</v>
          </cell>
          <cell r="Y136">
            <v>9454718</v>
          </cell>
          <cell r="Z136">
            <v>12013036.820606999</v>
          </cell>
          <cell r="AA136">
            <v>16207486.153754</v>
          </cell>
          <cell r="AB136">
            <v>16207486.153754</v>
          </cell>
          <cell r="AC136">
            <v>19182007.865153998</v>
          </cell>
          <cell r="AD136">
            <v>71.422205863294906</v>
          </cell>
          <cell r="AE136">
            <v>34.915811844944145</v>
          </cell>
          <cell r="AF136">
            <v>18.352764168248491</v>
          </cell>
          <cell r="AG136">
            <v>18.352764168248491</v>
          </cell>
        </row>
        <row r="138">
          <cell r="W138" t="str">
            <v>2.5. RECURSOS DEL CREDITO EXTERNO</v>
          </cell>
          <cell r="Y138">
            <v>2041518</v>
          </cell>
          <cell r="Z138">
            <v>1797729.030367</v>
          </cell>
          <cell r="AA138">
            <v>3352906.6945369998</v>
          </cell>
          <cell r="AB138">
            <v>3352906.6945369998</v>
          </cell>
          <cell r="AC138">
            <v>5299805.9730000002</v>
          </cell>
          <cell r="AD138">
            <v>-11.941553767000823</v>
          </cell>
          <cell r="AE138">
            <v>86.507901797220015</v>
          </cell>
          <cell r="AF138">
            <v>58.066014232819143</v>
          </cell>
          <cell r="AG138">
            <v>58.066014232819143</v>
          </cell>
        </row>
        <row r="139">
          <cell r="W139" t="str">
            <v>2.6. RECURSOS DEL CREDITO INTERNO</v>
          </cell>
          <cell r="Y139">
            <v>3928505</v>
          </cell>
          <cell r="Z139">
            <v>7590793.914806</v>
          </cell>
          <cell r="AA139">
            <v>10343544.959217001</v>
          </cell>
          <cell r="AB139">
            <v>10343544.959217001</v>
          </cell>
          <cell r="AC139">
            <v>9735498.8921539988</v>
          </cell>
          <cell r="AD139">
            <v>93.223475973837381</v>
          </cell>
          <cell r="AE139">
            <v>36.264336448941179</v>
          </cell>
          <cell r="AF139">
            <v>-5.8785075084067717</v>
          </cell>
          <cell r="AG139">
            <v>-5.8785075084067717</v>
          </cell>
        </row>
        <row r="140">
          <cell r="W140" t="str">
            <v>2.7. OTROS RECURSOS DE CAPITAL</v>
          </cell>
          <cell r="Y140">
            <v>3484695</v>
          </cell>
          <cell r="Z140">
            <v>2624513.875434</v>
          </cell>
          <cell r="AA140">
            <v>2511034.5</v>
          </cell>
          <cell r="AB140">
            <v>2511034.5</v>
          </cell>
          <cell r="AC140">
            <v>4146703</v>
          </cell>
          <cell r="AD140">
            <v>-24.684545550356628</v>
          </cell>
          <cell r="AE140">
            <v>-4.3238245564708455</v>
          </cell>
          <cell r="AF140">
            <v>65.13922847336427</v>
          </cell>
          <cell r="AG140">
            <v>65.13922847336427</v>
          </cell>
          <cell r="AH140" t="str">
            <v>Donaciones en cada año, Enajenación activos (plan), excedentes Financieros Entidades Descentralizadas, Rendimientos Financieros, Recuperación de Cartera, Recursos no apropiados (según Plan Financiero). En 1999 superávit Nación 1997 (Contaduría)</v>
          </cell>
        </row>
        <row r="142">
          <cell r="V142">
            <v>3</v>
          </cell>
          <cell r="W142" t="str">
            <v>RENTAS PARAFISCALES</v>
          </cell>
          <cell r="Y142">
            <v>122554</v>
          </cell>
          <cell r="Z142">
            <v>336368.21808000002</v>
          </cell>
          <cell r="AA142">
            <v>742831.93553000002</v>
          </cell>
          <cell r="AB142">
            <v>742831.93553000002</v>
          </cell>
          <cell r="AC142">
            <v>495721.437148</v>
          </cell>
          <cell r="AD142">
            <v>174.46531168301323</v>
          </cell>
          <cell r="AE142">
            <v>120.83891866184837</v>
          </cell>
          <cell r="AF142">
            <v>-33.266003595509154</v>
          </cell>
          <cell r="AG142">
            <v>-33.266003595509154</v>
          </cell>
          <cell r="AH142" t="str">
            <v xml:space="preserve">Fondo de Prestaciones Sociales del Magisterio </v>
          </cell>
        </row>
        <row r="144">
          <cell r="V144">
            <v>4</v>
          </cell>
          <cell r="W144" t="str">
            <v>FONDOS ESPECIALES</v>
          </cell>
          <cell r="Y144">
            <v>1077629</v>
          </cell>
          <cell r="Z144">
            <v>1493046.7265959999</v>
          </cell>
          <cell r="AA144">
            <v>1748572.2735279996</v>
          </cell>
          <cell r="AB144">
            <v>1748572.2735279996</v>
          </cell>
          <cell r="AC144">
            <v>2306878.6946720001</v>
          </cell>
          <cell r="AD144">
            <v>38.549234160921799</v>
          </cell>
          <cell r="AE144">
            <v>17.114370393120449</v>
          </cell>
          <cell r="AF144">
            <v>31.929273361834554</v>
          </cell>
          <cell r="AG144">
            <v>31.929273361834554</v>
          </cell>
          <cell r="AH144" t="str">
            <v>Estimación ingresos definidos por la Ley para prestación servicio público específico que corresponde.</v>
          </cell>
        </row>
      </sheetData>
      <sheetData sheetId="1" refreshError="1">
        <row r="1">
          <cell r="A1" t="str">
            <v>DETALLE DE LA COMPOSICION DEL PRESUPUESTO DE RENTAS DE LA NACION</v>
          </cell>
        </row>
        <row r="3">
          <cell r="A3" t="str">
            <v>Millones de pesos</v>
          </cell>
        </row>
        <row r="5">
          <cell r="E5" t="str">
            <v>1998</v>
          </cell>
          <cell r="F5" t="str">
            <v>1999</v>
          </cell>
          <cell r="H5">
            <v>1998</v>
          </cell>
          <cell r="I5">
            <v>1999</v>
          </cell>
        </row>
        <row r="6">
          <cell r="E6" t="str">
            <v>APROPIACION</v>
          </cell>
          <cell r="F6" t="str">
            <v>PROYECTO</v>
          </cell>
          <cell r="G6" t="str">
            <v>Variación</v>
          </cell>
          <cell r="H6" t="str">
            <v>PARTICIPACION %</v>
          </cell>
        </row>
        <row r="7">
          <cell r="D7" t="str">
            <v xml:space="preserve"> </v>
          </cell>
          <cell r="E7" t="str">
            <v>VIGENTE</v>
          </cell>
          <cell r="F7" t="str">
            <v>PRESUPUESTO</v>
          </cell>
          <cell r="G7" t="str">
            <v>%</v>
          </cell>
        </row>
        <row r="8">
          <cell r="A8" t="str">
            <v>CONCEPTOS</v>
          </cell>
        </row>
        <row r="10">
          <cell r="A10" t="str">
            <v>I.</v>
          </cell>
          <cell r="B10" t="str">
            <v>INGRESOS DEL PRESUPUESTO NACIONAL</v>
          </cell>
          <cell r="E10">
            <v>34366401.332317002</v>
          </cell>
          <cell r="F10">
            <v>39798591.996973999</v>
          </cell>
          <cell r="G10">
            <v>15.806690412908452</v>
          </cell>
          <cell r="H10">
            <v>100</v>
          </cell>
          <cell r="I10">
            <v>100</v>
          </cell>
        </row>
        <row r="12">
          <cell r="A12" t="str">
            <v>1.</v>
          </cell>
          <cell r="B12" t="str">
            <v>INGRESOS CORRIENTES</v>
          </cell>
          <cell r="E12">
            <v>14973958.125847001</v>
          </cell>
          <cell r="F12">
            <v>17813984</v>
          </cell>
          <cell r="G12">
            <v>18.966433926716707</v>
          </cell>
          <cell r="H12">
            <v>43.571504566484812</v>
          </cell>
          <cell r="I12">
            <v>44.760337253525066</v>
          </cell>
        </row>
        <row r="14">
          <cell r="B14" t="str">
            <v>1.1.  INGRESOS TRIBUTARIOS</v>
          </cell>
          <cell r="E14">
            <v>14609453</v>
          </cell>
          <cell r="F14">
            <v>17369627.000000462</v>
          </cell>
          <cell r="G14">
            <v>18.893068754870313</v>
          </cell>
          <cell r="H14">
            <v>42.510860705865539</v>
          </cell>
          <cell r="I14">
            <v>43.643822880269546</v>
          </cell>
        </row>
        <row r="15">
          <cell r="H15">
            <v>0</v>
          </cell>
          <cell r="I15">
            <v>0</v>
          </cell>
        </row>
        <row r="16">
          <cell r="B16" t="str">
            <v xml:space="preserve">        1.1.1. IMPUESTOS DIRECTOS</v>
          </cell>
          <cell r="E16">
            <v>5845082</v>
          </cell>
          <cell r="F16">
            <v>6285366</v>
          </cell>
          <cell r="G16">
            <v>7.5325547186506636</v>
          </cell>
          <cell r="H16">
            <v>17.008129374615326</v>
          </cell>
          <cell r="I16">
            <v>15.792935590479921</v>
          </cell>
        </row>
        <row r="17">
          <cell r="B17" t="str">
            <v>NUMERAL 0001</v>
          </cell>
          <cell r="D17" t="str">
            <v>IMPUESTO SOBRE LA RENTA Y COMPLEMENTARIOS</v>
          </cell>
          <cell r="E17">
            <v>5845082</v>
          </cell>
          <cell r="F17">
            <v>6285366</v>
          </cell>
          <cell r="G17">
            <v>7.5325547186506636</v>
          </cell>
          <cell r="H17">
            <v>17.008129374615326</v>
          </cell>
          <cell r="I17">
            <v>15.792935590479921</v>
          </cell>
        </row>
        <row r="18">
          <cell r="H18">
            <v>0</v>
          </cell>
          <cell r="I18">
            <v>0</v>
          </cell>
        </row>
        <row r="19">
          <cell r="B19" t="str">
            <v xml:space="preserve">        1.1.2. IMPUESTOS INDIRECTOS</v>
          </cell>
          <cell r="E19">
            <v>8764371</v>
          </cell>
          <cell r="F19">
            <v>11084261.000000462</v>
          </cell>
          <cell r="G19">
            <v>26.469554974343978</v>
          </cell>
          <cell r="H19">
            <v>25.502731331250217</v>
          </cell>
          <cell r="I19">
            <v>27.850887289789622</v>
          </cell>
        </row>
        <row r="20">
          <cell r="B20" t="str">
            <v xml:space="preserve">NUMERAL </v>
          </cell>
          <cell r="C20" t="str">
            <v>0001</v>
          </cell>
          <cell r="D20" t="str">
            <v>IMPUESTOS SOBRE ADUANAS Y RECARGOS</v>
          </cell>
          <cell r="E20">
            <v>1216470</v>
          </cell>
          <cell r="F20">
            <v>1646430.000000464</v>
          </cell>
          <cell r="G20">
            <v>35.344891366039775</v>
          </cell>
          <cell r="H20">
            <v>3.5397072513847201</v>
          </cell>
          <cell r="I20">
            <v>4.1369051451007284</v>
          </cell>
        </row>
        <row r="21">
          <cell r="B21" t="str">
            <v xml:space="preserve">NUMERAL </v>
          </cell>
          <cell r="C21" t="str">
            <v>0002</v>
          </cell>
          <cell r="D21" t="str">
            <v>IMPUESTO A LAS VENTAS</v>
          </cell>
          <cell r="E21">
            <v>6695019</v>
          </cell>
          <cell r="F21">
            <v>8117919</v>
          </cell>
          <cell r="G21">
            <v>21.253113695420424</v>
          </cell>
          <cell r="H21">
            <v>19.481292019086766</v>
          </cell>
          <cell r="I21">
            <v>20.397503008692439</v>
          </cell>
        </row>
        <row r="22">
          <cell r="D22" t="str">
            <v>INTERNAS</v>
          </cell>
          <cell r="E22">
            <v>4687973</v>
          </cell>
          <cell r="F22">
            <v>5452433</v>
          </cell>
          <cell r="G22">
            <v>16.306834531683535</v>
          </cell>
          <cell r="H22">
            <v>13.641151875833996</v>
          </cell>
          <cell r="I22">
            <v>13.700065068670177</v>
          </cell>
        </row>
        <row r="23">
          <cell r="D23" t="str">
            <v>EXTERNAS</v>
          </cell>
          <cell r="E23">
            <v>2007046</v>
          </cell>
          <cell r="F23">
            <v>2665486</v>
          </cell>
          <cell r="G23">
            <v>32.806422971870106</v>
          </cell>
          <cell r="H23">
            <v>5.8401401432527695</v>
          </cell>
          <cell r="I23">
            <v>6.6974379400222617</v>
          </cell>
        </row>
        <row r="24">
          <cell r="B24" t="str">
            <v xml:space="preserve">NUMERAL </v>
          </cell>
          <cell r="C24" t="str">
            <v>0003</v>
          </cell>
          <cell r="D24" t="str">
            <v>IMPUESTO A LA GASOLINA Y ACPM</v>
          </cell>
          <cell r="E24">
            <v>690540</v>
          </cell>
          <cell r="F24">
            <v>917324</v>
          </cell>
          <cell r="G24">
            <v>32.841544298664815</v>
          </cell>
          <cell r="H24">
            <v>2.0093462603855454</v>
          </cell>
          <cell r="I24">
            <v>2.3049157117662524</v>
          </cell>
        </row>
        <row r="25">
          <cell r="B25" t="str">
            <v xml:space="preserve">NUMERAL </v>
          </cell>
          <cell r="C25" t="str">
            <v>0005</v>
          </cell>
          <cell r="D25" t="str">
            <v>IMPUESTO DE TIMBRE NACIONAL</v>
          </cell>
          <cell r="E25">
            <v>138600</v>
          </cell>
          <cell r="F25">
            <v>371608</v>
          </cell>
          <cell r="G25">
            <v>168.11544011544009</v>
          </cell>
          <cell r="H25">
            <v>0.40330088291690069</v>
          </cell>
          <cell r="I25">
            <v>0.93372147443872999</v>
          </cell>
        </row>
        <row r="26">
          <cell r="D26" t="str">
            <v>OTROS IMPUESTOS INDIRECTOS</v>
          </cell>
          <cell r="E26">
            <v>23742</v>
          </cell>
          <cell r="F26">
            <v>30980</v>
          </cell>
          <cell r="G26">
            <v>30.486058461797661</v>
          </cell>
          <cell r="H26">
            <v>6.9084917476284674E-2</v>
          </cell>
          <cell r="I26">
            <v>7.7841949791478793E-2</v>
          </cell>
        </row>
        <row r="27">
          <cell r="B27" t="str">
            <v xml:space="preserve">NUMERAL </v>
          </cell>
          <cell r="C27" t="str">
            <v>0004</v>
          </cell>
          <cell r="D27" t="str">
            <v>IMPUESTO 5% PASAJES INTERNACIONALES</v>
          </cell>
          <cell r="E27">
            <v>8559.2999999999993</v>
          </cell>
          <cell r="H27">
            <v>2.4906011884203664E-2</v>
          </cell>
          <cell r="I27">
            <v>0</v>
          </cell>
        </row>
        <row r="28">
          <cell r="B28" t="str">
            <v xml:space="preserve">NUMERAL </v>
          </cell>
          <cell r="C28" t="str">
            <v>0006</v>
          </cell>
          <cell r="D28" t="str">
            <v>IMPUESTO DE TIMBRE NACIONAL SOBRE SALIDAS AL EXT.</v>
          </cell>
          <cell r="E28">
            <v>13405.7</v>
          </cell>
          <cell r="F28">
            <v>27666</v>
          </cell>
          <cell r="G28">
            <v>106.37490022900704</v>
          </cell>
          <cell r="H28">
            <v>3.9008157619906898E-2</v>
          </cell>
          <cell r="I28">
            <v>6.9515022044256053E-2</v>
          </cell>
        </row>
        <row r="29">
          <cell r="B29" t="str">
            <v xml:space="preserve">NUMERAL </v>
          </cell>
          <cell r="C29" t="str">
            <v>0007</v>
          </cell>
          <cell r="D29" t="str">
            <v>IMPUESTO AL ORO Y AL PLATINO</v>
          </cell>
          <cell r="E29">
            <v>1777</v>
          </cell>
          <cell r="F29">
            <v>3314</v>
          </cell>
          <cell r="G29">
            <v>86.494091164884651</v>
          </cell>
          <cell r="H29">
            <v>5.1707479721741162E-3</v>
          </cell>
          <cell r="I29">
            <v>8.3269277472227485E-3</v>
          </cell>
        </row>
        <row r="30">
          <cell r="B30" t="str">
            <v xml:space="preserve">NUMERAL </v>
          </cell>
          <cell r="C30" t="str">
            <v>0008</v>
          </cell>
          <cell r="D30" t="str">
            <v>OTROS</v>
          </cell>
          <cell r="E30">
            <v>0</v>
          </cell>
          <cell r="G30" t="e">
            <v>#DIV/0!</v>
          </cell>
          <cell r="H30">
            <v>0</v>
          </cell>
          <cell r="I30">
            <v>0</v>
          </cell>
        </row>
        <row r="31">
          <cell r="H31">
            <v>0</v>
          </cell>
          <cell r="I31">
            <v>0</v>
          </cell>
        </row>
        <row r="32">
          <cell r="B32" t="str">
            <v>1.2</v>
          </cell>
          <cell r="C32" t="str">
            <v>INGRESOS NO TRIBUTARIOS</v>
          </cell>
          <cell r="E32">
            <v>364505.12584699999</v>
          </cell>
          <cell r="F32">
            <v>444356.99999953806</v>
          </cell>
          <cell r="G32">
            <v>21.906927637021955</v>
          </cell>
          <cell r="H32">
            <v>1.0606438606192721</v>
          </cell>
          <cell r="I32">
            <v>1.1165143732555256</v>
          </cell>
        </row>
        <row r="33">
          <cell r="C33" t="str">
            <v>1.2.1.</v>
          </cell>
          <cell r="D33" t="str">
            <v>TASAS Y MULTAS</v>
          </cell>
          <cell r="E33">
            <v>364505.12584699999</v>
          </cell>
          <cell r="F33">
            <v>444356.99999953806</v>
          </cell>
          <cell r="G33">
            <v>21.906927637021955</v>
          </cell>
          <cell r="H33">
            <v>1.0606438606192721</v>
          </cell>
          <cell r="I33">
            <v>1.1165143732555256</v>
          </cell>
        </row>
        <row r="34">
          <cell r="B34" t="str">
            <v xml:space="preserve">NUMERAL </v>
          </cell>
          <cell r="C34" t="str">
            <v>0002</v>
          </cell>
          <cell r="D34" t="str">
            <v>OTRAS TASAS, MULTAS Y CONTRIBUCIONES NO ESPECIFICADAS</v>
          </cell>
          <cell r="E34">
            <v>11595.076499999999</v>
          </cell>
          <cell r="F34">
            <v>60326</v>
          </cell>
          <cell r="G34">
            <v>420.27254843898618</v>
          </cell>
          <cell r="H34">
            <v>3.3739571355981289E-2</v>
          </cell>
          <cell r="I34">
            <v>0.15157822669853938</v>
          </cell>
        </row>
        <row r="35">
          <cell r="B35" t="str">
            <v xml:space="preserve">NUMERAL </v>
          </cell>
          <cell r="C35" t="str">
            <v>0003</v>
          </cell>
          <cell r="D35" t="str">
            <v>CONTRIBUCION ESPECIAL POR EXPLOTACION O EXPORTACION</v>
          </cell>
          <cell r="H35">
            <v>0</v>
          </cell>
          <cell r="I35">
            <v>0</v>
          </cell>
        </row>
        <row r="36">
          <cell r="D36" t="str">
            <v>DE PETROLEO CRUDO, GAS LIBRE, CARBON Y FERRONIQUEL</v>
          </cell>
          <cell r="E36">
            <v>164620</v>
          </cell>
          <cell r="F36">
            <v>34844.999999538064</v>
          </cell>
          <cell r="G36">
            <v>-78.833070101118906</v>
          </cell>
          <cell r="H36">
            <v>0.47901436757417171</v>
          </cell>
          <cell r="I36">
            <v>8.7553348626472599E-2</v>
          </cell>
        </row>
        <row r="37">
          <cell r="B37" t="str">
            <v xml:space="preserve">NUMERAL </v>
          </cell>
          <cell r="C37" t="str">
            <v>0004</v>
          </cell>
          <cell r="D37" t="str">
            <v>CONTRIBUCION ESPECIAL DEL 5% SOBRE LOS CONTRATOS DE</v>
          </cell>
          <cell r="E37">
            <v>0</v>
          </cell>
          <cell r="H37">
            <v>0</v>
          </cell>
          <cell r="I37">
            <v>0</v>
          </cell>
        </row>
        <row r="38">
          <cell r="D38" t="str">
            <v>OBRAS PUBLICAS DEL ORDEN NACIONAL, LEY 104 DE 1993</v>
          </cell>
          <cell r="E38">
            <v>28326.2441</v>
          </cell>
          <cell r="H38">
            <v>8.2424237050863283E-2</v>
          </cell>
          <cell r="I38">
            <v>0</v>
          </cell>
        </row>
        <row r="39">
          <cell r="B39" t="str">
            <v xml:space="preserve">NUMERAL </v>
          </cell>
          <cell r="C39" t="str">
            <v>0005</v>
          </cell>
          <cell r="D39" t="str">
            <v>FONDO DE RECURSOS DEL SUPERAVIT DE LA NACION</v>
          </cell>
          <cell r="E39">
            <v>138439.12584699999</v>
          </cell>
          <cell r="F39">
            <v>151520</v>
          </cell>
          <cell r="G39">
            <v>9.4488274705351039</v>
          </cell>
          <cell r="H39">
            <v>0.40283276828527437</v>
          </cell>
          <cell r="I39">
            <v>0.38071698619770394</v>
          </cell>
        </row>
        <row r="40">
          <cell r="B40" t="str">
            <v xml:space="preserve">NUMERAL </v>
          </cell>
          <cell r="C40" t="str">
            <v>0006</v>
          </cell>
          <cell r="D40" t="str">
            <v>CONCESION SOCIEDADES PORTUARIAS</v>
          </cell>
          <cell r="E40">
            <v>21524.679400000001</v>
          </cell>
          <cell r="F40">
            <v>17764</v>
          </cell>
          <cell r="G40">
            <v>-17.47147695031407</v>
          </cell>
          <cell r="H40">
            <v>6.2632916352981433E-2</v>
          </cell>
          <cell r="I40">
            <v>4.4634744870749817E-2</v>
          </cell>
        </row>
        <row r="41">
          <cell r="B41" t="str">
            <v xml:space="preserve">NUMERAL </v>
          </cell>
          <cell r="C41" t="str">
            <v>0007</v>
          </cell>
          <cell r="D41" t="str">
            <v xml:space="preserve"> CONCESION LARGA DISTANCIA</v>
          </cell>
          <cell r="F41">
            <v>179902</v>
          </cell>
          <cell r="H41">
            <v>0</v>
          </cell>
          <cell r="I41">
            <v>0.45203106686206002</v>
          </cell>
        </row>
        <row r="42">
          <cell r="H42">
            <v>0</v>
          </cell>
          <cell r="I42">
            <v>0</v>
          </cell>
        </row>
        <row r="43">
          <cell r="A43" t="str">
            <v>2.</v>
          </cell>
          <cell r="B43" t="str">
            <v>RECURSOS DE CAPITAL</v>
          </cell>
          <cell r="E43">
            <v>16847606.002560999</v>
          </cell>
          <cell r="F43">
            <v>19182007.865153998</v>
          </cell>
          <cell r="G43">
            <v>13.855985605540312</v>
          </cell>
          <cell r="H43">
            <v>49.023480345374651</v>
          </cell>
          <cell r="I43">
            <v>48.197704749485766</v>
          </cell>
        </row>
        <row r="44">
          <cell r="H44">
            <v>0</v>
          </cell>
          <cell r="I44">
            <v>0</v>
          </cell>
        </row>
        <row r="45">
          <cell r="B45" t="str">
            <v>2.5. RECURSOS DEL CREDITO EXTERNO</v>
          </cell>
          <cell r="E45">
            <v>3352906.6945369998</v>
          </cell>
          <cell r="F45">
            <v>5299805.9730000002</v>
          </cell>
          <cell r="G45">
            <v>58.066014232819143</v>
          </cell>
          <cell r="H45">
            <v>9.7563508675668036</v>
          </cell>
          <cell r="I45">
            <v>13.316566509194494</v>
          </cell>
        </row>
        <row r="46">
          <cell r="B46" t="str">
            <v>2.6. RECURSOS DEL CREDITO INTERNO</v>
          </cell>
          <cell r="E46">
            <v>10983664.808024</v>
          </cell>
          <cell r="F46">
            <v>9735498.8921539988</v>
          </cell>
          <cell r="G46">
            <v>-11.363838369850532</v>
          </cell>
          <cell r="H46">
            <v>31.960474132318691</v>
          </cell>
          <cell r="I46">
            <v>24.461917881150715</v>
          </cell>
        </row>
        <row r="47">
          <cell r="B47" t="str">
            <v>2.7. OTROS RECURSOS DE CAPITAL</v>
          </cell>
          <cell r="E47">
            <v>2511034.5</v>
          </cell>
          <cell r="F47">
            <v>4146703</v>
          </cell>
          <cell r="G47">
            <v>65.13922847336427</v>
          </cell>
          <cell r="H47">
            <v>7.3066553454891654</v>
          </cell>
          <cell r="I47">
            <v>10.419220359140558</v>
          </cell>
        </row>
        <row r="48">
          <cell r="B48" t="str">
            <v>NUMERAL 0001</v>
          </cell>
          <cell r="D48" t="str">
            <v>RECUPERACION DE CARTERA</v>
          </cell>
          <cell r="E48">
            <v>141600</v>
          </cell>
          <cell r="F48">
            <v>214023</v>
          </cell>
          <cell r="G48">
            <v>51.146186440677965</v>
          </cell>
          <cell r="H48">
            <v>0.41203033925709337</v>
          </cell>
          <cell r="I48">
            <v>0.53776525565596089</v>
          </cell>
        </row>
        <row r="49">
          <cell r="B49" t="str">
            <v>NUMERAL 0002</v>
          </cell>
          <cell r="D49" t="str">
            <v>RENDIMIENTOS FINANCIEROS</v>
          </cell>
          <cell r="E49">
            <v>320600</v>
          </cell>
          <cell r="F49">
            <v>179500</v>
          </cell>
          <cell r="G49">
            <v>-44.011228945726764</v>
          </cell>
          <cell r="H49">
            <v>0.93288790088858853</v>
          </cell>
          <cell r="I49">
            <v>0.45102098087703174</v>
          </cell>
        </row>
        <row r="50">
          <cell r="B50" t="str">
            <v>NUMERAL 0003</v>
          </cell>
          <cell r="D50" t="str">
            <v>DONACIONES</v>
          </cell>
          <cell r="E50">
            <v>13171.37456</v>
          </cell>
          <cell r="F50">
            <v>2270</v>
          </cell>
          <cell r="G50">
            <v>-82.765656009102216</v>
          </cell>
          <cell r="H50">
            <v>3.832631305394809E-2</v>
          </cell>
          <cell r="I50">
            <v>5.7037193681942176E-3</v>
          </cell>
        </row>
        <row r="51">
          <cell r="B51" t="str">
            <v>NUMERAL 0004</v>
          </cell>
          <cell r="D51" t="str">
            <v>DIFERENCIAL CAMBIARIO</v>
          </cell>
          <cell r="F51">
            <v>0</v>
          </cell>
          <cell r="H51">
            <v>0</v>
          </cell>
          <cell r="I51">
            <v>0</v>
          </cell>
        </row>
        <row r="52">
          <cell r="B52" t="str">
            <v>NUMERAL 0005</v>
          </cell>
          <cell r="D52" t="str">
            <v>ENAJENACION DE ACTIVOS</v>
          </cell>
          <cell r="E52">
            <v>995800</v>
          </cell>
          <cell r="F52">
            <v>2162600</v>
          </cell>
          <cell r="G52">
            <v>117.17212291624826</v>
          </cell>
          <cell r="H52">
            <v>2.8975975411879489</v>
          </cell>
          <cell r="I52">
            <v>5.4338605751792137</v>
          </cell>
        </row>
        <row r="53">
          <cell r="B53" t="str">
            <v>NUMERAL 0006</v>
          </cell>
          <cell r="C53" t="str">
            <v>0009</v>
          </cell>
          <cell r="D53" t="str">
            <v>REINTEGROS Y OTROS RECURSOS NO APROPIADOS</v>
          </cell>
          <cell r="E53">
            <v>234963.12544</v>
          </cell>
          <cell r="F53">
            <v>190000</v>
          </cell>
          <cell r="G53">
            <v>-19.136247594511058</v>
          </cell>
          <cell r="H53">
            <v>0.68370011502789674</v>
          </cell>
          <cell r="I53">
            <v>0.47740382376956003</v>
          </cell>
        </row>
        <row r="54">
          <cell r="B54" t="str">
            <v>NUMERAL 0010</v>
          </cell>
          <cell r="D54" t="str">
            <v>SUPERAVIT DE LA NACION</v>
          </cell>
          <cell r="F54">
            <v>335010</v>
          </cell>
          <cell r="H54">
            <v>0</v>
          </cell>
          <cell r="I54">
            <v>0.84176344737389652</v>
          </cell>
        </row>
        <row r="55">
          <cell r="B55" t="str">
            <v>NUMERAL 0011</v>
          </cell>
          <cell r="D55" t="str">
            <v xml:space="preserve">EXCEDENTES FINANCIEROS ENTIDADES DESCENTRALIZADAS </v>
          </cell>
          <cell r="E55">
            <v>804900</v>
          </cell>
          <cell r="F55">
            <v>1063300</v>
          </cell>
          <cell r="G55">
            <v>32.103366877873029</v>
          </cell>
          <cell r="H55">
            <v>2.3421131360736895</v>
          </cell>
          <cell r="I55">
            <v>2.6717025569167014</v>
          </cell>
        </row>
        <row r="56">
          <cell r="D56" t="str">
            <v>DEL ORDEN NACIONAL</v>
          </cell>
          <cell r="F56">
            <v>0</v>
          </cell>
          <cell r="H56">
            <v>0</v>
          </cell>
          <cell r="I56">
            <v>0</v>
          </cell>
        </row>
        <row r="57">
          <cell r="H57">
            <v>0</v>
          </cell>
          <cell r="I57">
            <v>0</v>
          </cell>
        </row>
        <row r="58">
          <cell r="A58">
            <v>3</v>
          </cell>
          <cell r="B58" t="str">
            <v>RENTAS PARAFISCALES</v>
          </cell>
          <cell r="E58">
            <v>742831.93553000002</v>
          </cell>
          <cell r="F58">
            <v>495721.437148</v>
          </cell>
          <cell r="G58">
            <v>-33.266003595509154</v>
          </cell>
          <cell r="H58">
            <v>2.1615063164366468</v>
          </cell>
          <cell r="I58">
            <v>1.2455753137841938</v>
          </cell>
        </row>
        <row r="59">
          <cell r="B59" t="str">
            <v xml:space="preserve">NUMERAL </v>
          </cell>
          <cell r="C59" t="str">
            <v>0001</v>
          </cell>
          <cell r="D59" t="str">
            <v>FONDO DE PRESTACIONES SOCIALES DEL MAGISTERIO</v>
          </cell>
          <cell r="E59">
            <v>742831.93553000002</v>
          </cell>
          <cell r="F59">
            <v>495721.437148</v>
          </cell>
          <cell r="G59">
            <v>-33.266003595509154</v>
          </cell>
          <cell r="H59">
            <v>2.1615063164366468</v>
          </cell>
          <cell r="I59">
            <v>1.2455753137841938</v>
          </cell>
        </row>
        <row r="60">
          <cell r="H60">
            <v>0</v>
          </cell>
          <cell r="I60">
            <v>0</v>
          </cell>
        </row>
        <row r="61">
          <cell r="A61">
            <v>4</v>
          </cell>
          <cell r="B61" t="str">
            <v>FONDOS ESPECIALES</v>
          </cell>
          <cell r="E61">
            <v>1802005.268379</v>
          </cell>
          <cell r="F61">
            <v>2306878.6946720001</v>
          </cell>
          <cell r="G61">
            <v>28.017311333787642</v>
          </cell>
          <cell r="H61">
            <v>5.2435087717038771</v>
          </cell>
          <cell r="I61">
            <v>5.7963826832049703</v>
          </cell>
        </row>
        <row r="62">
          <cell r="B62" t="str">
            <v xml:space="preserve">NUMERAL </v>
          </cell>
          <cell r="C62" t="str">
            <v>0002</v>
          </cell>
          <cell r="D62" t="str">
            <v>CONTRIB. ENTIDADES FISCALIZADAS POR LA CONTRALORIA</v>
          </cell>
          <cell r="E62">
            <v>105196.789244</v>
          </cell>
          <cell r="F62">
            <v>121624.162707</v>
          </cell>
          <cell r="G62">
            <v>15.615850617738269</v>
          </cell>
          <cell r="H62">
            <v>0.30610359294464884</v>
          </cell>
          <cell r="I62">
            <v>0.30559915967943652</v>
          </cell>
        </row>
        <row r="63">
          <cell r="B63" t="str">
            <v xml:space="preserve">NUMERAL </v>
          </cell>
          <cell r="C63" t="str">
            <v>0003</v>
          </cell>
          <cell r="D63" t="str">
            <v>CONTRIB. SUPERINTENDENCIA DEL SUBSIDIO FAMILIAR</v>
          </cell>
          <cell r="E63">
            <v>3085.2217500000002</v>
          </cell>
          <cell r="F63">
            <v>4062.721</v>
          </cell>
          <cell r="G63">
            <v>31.683273657720058</v>
          </cell>
          <cell r="H63">
            <v>8.9774361888125959E-3</v>
          </cell>
          <cell r="I63">
            <v>1.0208202843731005E-2</v>
          </cell>
        </row>
        <row r="64">
          <cell r="B64" t="str">
            <v xml:space="preserve">NUMERAL </v>
          </cell>
          <cell r="C64" t="str">
            <v>0004</v>
          </cell>
          <cell r="D64" t="str">
            <v>CONTRIBUCIONES SUPERBANCARIA</v>
          </cell>
          <cell r="E64">
            <v>47355.664632</v>
          </cell>
          <cell r="F64">
            <v>53962.781024000004</v>
          </cell>
          <cell r="G64">
            <v>13.952114162780283</v>
          </cell>
          <cell r="H64">
            <v>0.1377964022886165</v>
          </cell>
          <cell r="I64">
            <v>0.13558967369524769</v>
          </cell>
        </row>
        <row r="65">
          <cell r="B65" t="str">
            <v xml:space="preserve">NUMERAL </v>
          </cell>
          <cell r="C65" t="str">
            <v>0005</v>
          </cell>
          <cell r="D65" t="str">
            <v>SUPERINTENDENCIA INDUSTRIA Y COMERCIO</v>
          </cell>
          <cell r="E65">
            <v>9864.1455929999993</v>
          </cell>
          <cell r="F65">
            <v>11383.514219000001</v>
          </cell>
          <cell r="G65">
            <v>15.402942015355169</v>
          </cell>
          <cell r="H65">
            <v>2.8702876095799093E-2</v>
          </cell>
          <cell r="I65">
            <v>2.8602806400451358E-2</v>
          </cell>
        </row>
        <row r="66">
          <cell r="B66" t="str">
            <v xml:space="preserve">NUMERAL </v>
          </cell>
          <cell r="C66" t="str">
            <v>0006</v>
          </cell>
          <cell r="D66" t="str">
            <v>SUPERINTENDENCIA NACIONAL DE VALORES</v>
          </cell>
          <cell r="E66">
            <v>1659.725173</v>
          </cell>
          <cell r="F66">
            <v>1892.087</v>
          </cell>
          <cell r="G66">
            <v>14.000018242779277</v>
          </cell>
          <cell r="H66">
            <v>4.8294994781407346E-3</v>
          </cell>
          <cell r="I66">
            <v>4.7541556247614513E-3</v>
          </cell>
        </row>
        <row r="67">
          <cell r="B67" t="str">
            <v xml:space="preserve">NUMERAL </v>
          </cell>
          <cell r="C67" t="str">
            <v>0007</v>
          </cell>
          <cell r="D67" t="str">
            <v>CONTRIB. ENTIDADES CONTROLADAS POR SUPERPUERTOS</v>
          </cell>
          <cell r="E67">
            <v>13025.01237</v>
          </cell>
          <cell r="F67">
            <v>19847.386159999998</v>
          </cell>
          <cell r="G67">
            <v>52.379019660002044</v>
          </cell>
          <cell r="H67">
            <v>3.7900425604794757E-2</v>
          </cell>
          <cell r="I67">
            <v>4.9869568655868661E-2</v>
          </cell>
        </row>
        <row r="68">
          <cell r="B68" t="str">
            <v xml:space="preserve">NUMERAL </v>
          </cell>
          <cell r="C68" t="str">
            <v>0008</v>
          </cell>
          <cell r="D68" t="str">
            <v>CONTRIBUCION PARA LA DESCENTRALIZACIÓN</v>
          </cell>
          <cell r="E68">
            <v>154000</v>
          </cell>
          <cell r="F68">
            <v>206597.15109500001</v>
          </cell>
          <cell r="G68">
            <v>34.153994217532471</v>
          </cell>
          <cell r="H68">
            <v>0.44811209212988967</v>
          </cell>
          <cell r="I68">
            <v>0.51910668375079239</v>
          </cell>
        </row>
        <row r="69">
          <cell r="B69" t="str">
            <v xml:space="preserve">NUMERAL </v>
          </cell>
          <cell r="C69" t="str">
            <v>0009</v>
          </cell>
          <cell r="D69" t="str">
            <v>FINANCIACION SECTOR JUSTICIA</v>
          </cell>
          <cell r="E69">
            <v>70045.265759999995</v>
          </cell>
          <cell r="F69">
            <v>101174.95696700001</v>
          </cell>
          <cell r="G69">
            <v>44.442248693382666</v>
          </cell>
          <cell r="H69">
            <v>0.20381902976303717</v>
          </cell>
          <cell r="I69">
            <v>0.25421742803034997</v>
          </cell>
        </row>
        <row r="70">
          <cell r="B70" t="str">
            <v xml:space="preserve">NUMERAL </v>
          </cell>
          <cell r="C70" t="str">
            <v>0010</v>
          </cell>
          <cell r="D70" t="str">
            <v>FONDO DE DEFENSA NACIONAL</v>
          </cell>
          <cell r="F70">
            <v>20970</v>
          </cell>
          <cell r="H70">
            <v>0</v>
          </cell>
          <cell r="I70">
            <v>5.2690306233935134E-2</v>
          </cell>
        </row>
        <row r="71">
          <cell r="B71" t="str">
            <v xml:space="preserve">NUMERAL </v>
          </cell>
          <cell r="C71" t="str">
            <v>0011</v>
          </cell>
          <cell r="D71" t="str">
            <v>PRODUCTO ELECTRONICO DE IDIOMAS</v>
          </cell>
          <cell r="F71">
            <v>0</v>
          </cell>
          <cell r="H71">
            <v>0</v>
          </cell>
          <cell r="I71">
            <v>0</v>
          </cell>
        </row>
        <row r="72">
          <cell r="B72" t="str">
            <v xml:space="preserve">NUMERAL </v>
          </cell>
          <cell r="C72" t="str">
            <v>0012</v>
          </cell>
          <cell r="D72" t="str">
            <v>FONDOS DOCENTES Y ADMINISTRATIVOS  U. NUEVA GRANADA</v>
          </cell>
          <cell r="E72">
            <v>20355.799862</v>
          </cell>
          <cell r="F72">
            <v>0</v>
          </cell>
          <cell r="H72">
            <v>5.9231688721676237E-2</v>
          </cell>
          <cell r="I72">
            <v>0</v>
          </cell>
        </row>
        <row r="73">
          <cell r="B73" t="str">
            <v xml:space="preserve">NUMERAL </v>
          </cell>
          <cell r="C73" t="str">
            <v>0013</v>
          </cell>
          <cell r="D73" t="str">
            <v>FONDO DE ESTUPEFACIENTES-MIN SALUD</v>
          </cell>
          <cell r="E73">
            <v>2112.1638280000002</v>
          </cell>
          <cell r="F73">
            <v>3135.5578780000001</v>
          </cell>
          <cell r="G73">
            <v>48.452399214176857</v>
          </cell>
          <cell r="H73">
            <v>6.1460139732867312E-3</v>
          </cell>
          <cell r="I73">
            <v>7.8785648453050944E-3</v>
          </cell>
        </row>
        <row r="74">
          <cell r="B74" t="str">
            <v xml:space="preserve">NUMERAL </v>
          </cell>
          <cell r="C74" t="str">
            <v>0014</v>
          </cell>
          <cell r="D74" t="str">
            <v xml:space="preserve">FONDOS INTERNOS DEL MINISTERIO DE DEFENSA </v>
          </cell>
          <cell r="E74">
            <v>86435.684122000006</v>
          </cell>
          <cell r="F74">
            <v>95972.661884999994</v>
          </cell>
          <cell r="G74">
            <v>11.033611707797641</v>
          </cell>
          <cell r="H74">
            <v>0.25151217692589423</v>
          </cell>
          <cell r="I74">
            <v>0.24114587242759009</v>
          </cell>
        </row>
        <row r="75">
          <cell r="B75" t="str">
            <v xml:space="preserve">NUMERAL </v>
          </cell>
          <cell r="C75" t="str">
            <v>0015</v>
          </cell>
          <cell r="D75" t="str">
            <v xml:space="preserve">FONDOS INTERNOS DE LA POLICIA </v>
          </cell>
          <cell r="E75">
            <v>35492.475507000003</v>
          </cell>
          <cell r="F75">
            <v>39214.421839000002</v>
          </cell>
          <cell r="G75">
            <v>10.486578574283833</v>
          </cell>
          <cell r="H75">
            <v>0.10327667178123791</v>
          </cell>
          <cell r="I75">
            <v>9.8532183857111294E-2</v>
          </cell>
        </row>
        <row r="76">
          <cell r="B76" t="str">
            <v xml:space="preserve">NUMERAL </v>
          </cell>
          <cell r="C76" t="str">
            <v>0016</v>
          </cell>
          <cell r="D76" t="str">
            <v>FONDO DE PUBLICACIONES DE LA CONTRALORIA</v>
          </cell>
          <cell r="F76">
            <v>0</v>
          </cell>
          <cell r="H76">
            <v>0</v>
          </cell>
          <cell r="I76">
            <v>0</v>
          </cell>
        </row>
        <row r="77">
          <cell r="B77" t="str">
            <v xml:space="preserve">NUMERAL </v>
          </cell>
          <cell r="C77" t="str">
            <v>0017</v>
          </cell>
          <cell r="D77" t="str">
            <v>FONDO ROTATORIO MINISTERIO DE MINAS Y ENERGIA</v>
          </cell>
          <cell r="E77">
            <v>800.4</v>
          </cell>
          <cell r="F77">
            <v>912.5</v>
          </cell>
          <cell r="G77">
            <v>14.005497251374322</v>
          </cell>
          <cell r="H77">
            <v>2.3290189515634005E-3</v>
          </cell>
          <cell r="I77">
            <v>2.2927946799459137E-3</v>
          </cell>
        </row>
        <row r="78">
          <cell r="B78" t="str">
            <v xml:space="preserve">NUMERAL </v>
          </cell>
          <cell r="C78" t="str">
            <v>0018</v>
          </cell>
          <cell r="D78" t="str">
            <v>FONDO NACIONAL DE REGALIAS</v>
          </cell>
          <cell r="E78">
            <v>104644.93087500001</v>
          </cell>
          <cell r="F78">
            <v>523853.985201</v>
          </cell>
          <cell r="G78">
            <v>400.60139637987027</v>
          </cell>
          <cell r="H78">
            <v>0.30449778509859698</v>
          </cell>
          <cell r="I78">
            <v>1.3162626085888418</v>
          </cell>
        </row>
        <row r="79">
          <cell r="B79" t="str">
            <v xml:space="preserve">NUMERAL </v>
          </cell>
          <cell r="C79" t="str">
            <v>0019</v>
          </cell>
          <cell r="D79" t="str">
            <v>ESCUELAS INDUSTRIALES E INSTITUTOS TECNICOS</v>
          </cell>
          <cell r="E79">
            <v>33567.681960000002</v>
          </cell>
          <cell r="F79">
            <v>44205.705342000001</v>
          </cell>
          <cell r="G79">
            <v>31.691266006024811</v>
          </cell>
          <cell r="H79">
            <v>9.7675871370430892E-2</v>
          </cell>
          <cell r="I79">
            <v>0.11107354085632248</v>
          </cell>
        </row>
        <row r="80">
          <cell r="B80" t="str">
            <v xml:space="preserve">NUMERAL </v>
          </cell>
          <cell r="C80" t="str">
            <v>0020</v>
          </cell>
          <cell r="D80" t="str">
            <v>JUNTA CENTRAL DE CONTADORES</v>
          </cell>
          <cell r="E80">
            <v>674.00200600000005</v>
          </cell>
          <cell r="H80">
            <v>1.9612236948597563E-3</v>
          </cell>
          <cell r="I80">
            <v>0</v>
          </cell>
        </row>
        <row r="81">
          <cell r="B81" t="str">
            <v xml:space="preserve">NUMERAL </v>
          </cell>
          <cell r="C81" t="str">
            <v>0021</v>
          </cell>
          <cell r="D81" t="str">
            <v>FONDO DE SOLIDARIDAD Y GARANTIA DEL SECTOR SALUD</v>
          </cell>
          <cell r="E81">
            <v>768191.34397799999</v>
          </cell>
          <cell r="F81">
            <v>565166.85100000002</v>
          </cell>
          <cell r="G81">
            <v>-26.42889620789769</v>
          </cell>
          <cell r="H81">
            <v>2.2352975993899564</v>
          </cell>
          <cell r="I81">
            <v>1.4200674512379012</v>
          </cell>
        </row>
        <row r="82">
          <cell r="B82" t="str">
            <v xml:space="preserve">NUMERAL </v>
          </cell>
          <cell r="C82" t="str">
            <v>0022</v>
          </cell>
          <cell r="D82" t="str">
            <v>FONDO DE SOLIDARIDAD PENSIONAL</v>
          </cell>
          <cell r="E82">
            <v>60000</v>
          </cell>
          <cell r="F82">
            <v>150339.9</v>
          </cell>
          <cell r="G82">
            <v>150.56649999999999</v>
          </cell>
          <cell r="H82">
            <v>0.17458912680385313</v>
          </cell>
          <cell r="I82">
            <v>0.37775180592175417</v>
          </cell>
        </row>
        <row r="83">
          <cell r="B83" t="str">
            <v xml:space="preserve">NUMERAL </v>
          </cell>
          <cell r="C83" t="str">
            <v>0023</v>
          </cell>
          <cell r="D83" t="str">
            <v>COMISION DE REGULACION DE TELECOMUNICACIONES</v>
          </cell>
          <cell r="E83">
            <v>4270.1380630000003</v>
          </cell>
          <cell r="F83">
            <v>4888.6301080000003</v>
          </cell>
          <cell r="G83">
            <v>14.484122898955555</v>
          </cell>
          <cell r="H83">
            <v>1.2425327929184446E-2</v>
          </cell>
          <cell r="I83">
            <v>1.2283424771337884E-2</v>
          </cell>
        </row>
        <row r="84">
          <cell r="B84" t="str">
            <v xml:space="preserve">NUMERAL </v>
          </cell>
          <cell r="C84" t="str">
            <v>0024</v>
          </cell>
          <cell r="D84" t="str">
            <v>COMISION DE REGULACION DE ENERGIA Y GAS</v>
          </cell>
          <cell r="E84">
            <v>3730.4304050000001</v>
          </cell>
          <cell r="F84">
            <v>4228.8485199999996</v>
          </cell>
          <cell r="G84">
            <v>13.360874239389521</v>
          </cell>
          <cell r="H84">
            <v>1.0854876450191569E-2</v>
          </cell>
          <cell r="I84">
            <v>1.0625623439948658E-2</v>
          </cell>
        </row>
        <row r="85">
          <cell r="B85" t="str">
            <v xml:space="preserve">NUMERAL </v>
          </cell>
          <cell r="C85" t="str">
            <v>0025</v>
          </cell>
          <cell r="D85" t="str">
            <v>COMISION DE REGULACION DE AGUA POTABLE</v>
          </cell>
          <cell r="E85">
            <v>2670.214555</v>
          </cell>
          <cell r="F85">
            <v>3189.125642</v>
          </cell>
          <cell r="G85">
            <v>19.433310556574355</v>
          </cell>
          <cell r="H85">
            <v>7.7698404589398211E-3</v>
          </cell>
          <cell r="I85">
            <v>8.0131619788018586E-3</v>
          </cell>
        </row>
        <row r="86">
          <cell r="B86" t="str">
            <v xml:space="preserve">NUMERAL </v>
          </cell>
          <cell r="C86" t="str">
            <v>0026</v>
          </cell>
          <cell r="D86" t="str">
            <v>UNIDAD ADMINISTRATIVA ESPECIAL MINERO-ENERGETICA</v>
          </cell>
          <cell r="F86">
            <v>0</v>
          </cell>
          <cell r="H86">
            <v>0</v>
          </cell>
          <cell r="I86">
            <v>0</v>
          </cell>
        </row>
        <row r="87">
          <cell r="B87" t="str">
            <v xml:space="preserve">NUMERAL </v>
          </cell>
          <cell r="C87" t="str">
            <v>0029</v>
          </cell>
          <cell r="D87" t="str">
            <v>FONDO DE RIESGOS PROFESIONALES ( ART. 87 DTO 1295 DE 1994 )</v>
          </cell>
          <cell r="E87">
            <v>5800</v>
          </cell>
          <cell r="F87">
            <v>7032</v>
          </cell>
          <cell r="G87">
            <v>21.241379310344822</v>
          </cell>
          <cell r="H87">
            <v>1.687694892437247E-2</v>
          </cell>
          <cell r="I87">
            <v>1.7668966782881823E-2</v>
          </cell>
        </row>
        <row r="88">
          <cell r="B88" t="str">
            <v xml:space="preserve">NUMERAL </v>
          </cell>
          <cell r="C88" t="str">
            <v>0030</v>
          </cell>
          <cell r="D88" t="str">
            <v>FONDO BIENESTAR SOCIAL DIAN</v>
          </cell>
          <cell r="E88">
            <v>836.12800000000004</v>
          </cell>
          <cell r="F88">
            <v>0</v>
          </cell>
          <cell r="H88">
            <v>2.4329809569375352E-3</v>
          </cell>
          <cell r="I88">
            <v>0</v>
          </cell>
        </row>
        <row r="89">
          <cell r="B89" t="str">
            <v xml:space="preserve">NUMERAL </v>
          </cell>
          <cell r="C89" t="str">
            <v>0031</v>
          </cell>
          <cell r="D89" t="str">
            <v>INSTITUTO DE ESTUDIOS DEL MINISTERIO PUBLICO</v>
          </cell>
          <cell r="E89">
            <v>756.41933700000004</v>
          </cell>
          <cell r="F89">
            <v>862.31804399999999</v>
          </cell>
          <cell r="G89">
            <v>13.99999997620367</v>
          </cell>
          <cell r="H89">
            <v>2.201043192406325E-3</v>
          </cell>
          <cell r="I89">
            <v>2.1667049026899356E-3</v>
          </cell>
        </row>
        <row r="90">
          <cell r="B90" t="str">
            <v xml:space="preserve">NUMERAL </v>
          </cell>
          <cell r="C90" t="str">
            <v>0032</v>
          </cell>
          <cell r="D90" t="str">
            <v>FONDO BIENESTAR DE LA CONTRALORIA</v>
          </cell>
          <cell r="E90">
            <v>6832.423331</v>
          </cell>
          <cell r="F90">
            <v>2432.4832540000002</v>
          </cell>
          <cell r="G90">
            <v>-64.397942923656927</v>
          </cell>
          <cell r="H90">
            <v>1.9881113721892725E-2</v>
          </cell>
          <cell r="I90">
            <v>6.1119831932369591E-3</v>
          </cell>
        </row>
        <row r="91">
          <cell r="B91" t="str">
            <v xml:space="preserve">NUMERAL </v>
          </cell>
          <cell r="C91" t="str">
            <v>0033</v>
          </cell>
          <cell r="D91" t="str">
            <v>Fondo Salud Fuerzas Militares</v>
          </cell>
          <cell r="E91">
            <v>103410.2988</v>
          </cell>
          <cell r="F91">
            <v>124086.99589999999</v>
          </cell>
          <cell r="G91">
            <v>19.994814191562881</v>
          </cell>
          <cell r="H91">
            <v>0.30090522950029236</v>
          </cell>
          <cell r="I91">
            <v>0.31178740169861957</v>
          </cell>
        </row>
        <row r="92">
          <cell r="B92" t="str">
            <v xml:space="preserve">NUMERAL </v>
          </cell>
          <cell r="C92" t="str">
            <v>0034</v>
          </cell>
          <cell r="D92" t="str">
            <v>Fondo de Salud Policia</v>
          </cell>
          <cell r="E92">
            <v>129391.606918</v>
          </cell>
          <cell r="F92">
            <v>139621.84988699999</v>
          </cell>
          <cell r="G92">
            <v>7.9064192899955588</v>
          </cell>
          <cell r="H92">
            <v>0.37650612779268372</v>
          </cell>
          <cell r="I92">
            <v>0.350821079041228</v>
          </cell>
        </row>
        <row r="93">
          <cell r="B93" t="str">
            <v xml:space="preserve">NUMERAL </v>
          </cell>
          <cell r="C93" t="str">
            <v>0035</v>
          </cell>
          <cell r="D93" t="str">
            <v>FONDO DE COMPENSACIÓN AMBIENTAL</v>
          </cell>
          <cell r="E93">
            <v>14128.4</v>
          </cell>
          <cell r="F93">
            <v>18425.099999999999</v>
          </cell>
          <cell r="G93">
            <v>30.411794683049731</v>
          </cell>
          <cell r="H93">
            <v>4.1111083652259309E-2</v>
          </cell>
          <cell r="I93">
            <v>4.6295858912297483E-2</v>
          </cell>
        </row>
        <row r="94">
          <cell r="B94" t="str">
            <v xml:space="preserve">NUMERAL </v>
          </cell>
          <cell r="C94" t="str">
            <v>0036</v>
          </cell>
          <cell r="D94" t="str">
            <v>PENSIONES EPSA-CVC</v>
          </cell>
          <cell r="E94">
            <v>9215</v>
          </cell>
          <cell r="F94">
            <v>10965</v>
          </cell>
          <cell r="G94">
            <v>18.990775908844281</v>
          </cell>
          <cell r="H94">
            <v>2.6813980058291775E-2</v>
          </cell>
          <cell r="I94">
            <v>2.7551225934911716E-2</v>
          </cell>
        </row>
        <row r="95">
          <cell r="B95" t="str">
            <v xml:space="preserve">NUMERAL </v>
          </cell>
          <cell r="C95" t="str">
            <v>0037</v>
          </cell>
          <cell r="D95" t="str">
            <v xml:space="preserve">DISTRIBUCIÓN  REGALÍAS </v>
          </cell>
          <cell r="E95">
            <v>389.39275300000003</v>
          </cell>
          <cell r="F95">
            <v>0</v>
          </cell>
          <cell r="H95">
            <v>1.1330623455003078E-3</v>
          </cell>
          <cell r="I95">
            <v>0</v>
          </cell>
        </row>
        <row r="96">
          <cell r="B96" t="str">
            <v xml:space="preserve">NUMERAL </v>
          </cell>
          <cell r="C96" t="str">
            <v>0038</v>
          </cell>
          <cell r="D96" t="str">
            <v>FONDO PRESTACIONES SALUD</v>
          </cell>
          <cell r="E96">
            <v>4068.5095569999999</v>
          </cell>
          <cell r="F96">
            <v>0</v>
          </cell>
          <cell r="H96">
            <v>1.1838625515829355E-2</v>
          </cell>
          <cell r="I96">
            <v>0</v>
          </cell>
        </row>
        <row r="97">
          <cell r="B97" t="str">
            <v xml:space="preserve">NUMERAL </v>
          </cell>
          <cell r="C97" t="str">
            <v>0039</v>
          </cell>
          <cell r="D97" t="str">
            <v>FONDO DE SEGURIDAD Y CONVIVENCIA CIUDADANA</v>
          </cell>
          <cell r="F97">
            <v>26830</v>
          </cell>
          <cell r="G97" t="str">
            <v>N.C.</v>
          </cell>
          <cell r="H97">
            <v>0</v>
          </cell>
          <cell r="I97">
            <v>6.7414445219669994E-2</v>
          </cell>
        </row>
      </sheetData>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INGRESOS99 (det)"/>
      <sheetName val="proyecINGRESOS99"/>
      <sheetName val="proyecINGRESOS99 _det_"/>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INFORMACION"/>
      <sheetName val="MODELO DE TRANSF_IMPUESTOS"/>
      <sheetName val="GIROS SITUAD.FISCAL- 2000"/>
    </sheetNames>
    <sheetDataSet>
      <sheetData sheetId="0" refreshError="1">
        <row r="5">
          <cell r="A5" t="str">
            <v>Cuadros de Gasolina</v>
          </cell>
        </row>
        <row r="8">
          <cell r="A8" t="str">
            <v>GASOLINA REGULAR</v>
          </cell>
          <cell r="B8" t="str">
            <v>Precio Público</v>
          </cell>
          <cell r="C8" t="str">
            <v>Incremento</v>
          </cell>
          <cell r="D8" t="str">
            <v>Imp. a la Gasolina</v>
          </cell>
          <cell r="E8" t="str">
            <v>IVA</v>
          </cell>
          <cell r="F8" t="str">
            <v>Contri.Desc.</v>
          </cell>
          <cell r="G8" t="str">
            <v>Subs.Gasolina</v>
          </cell>
          <cell r="H8" t="str">
            <v>Imp.Consumo</v>
          </cell>
          <cell r="I8" t="str">
            <v>Aditivación</v>
          </cell>
          <cell r="J8" t="str">
            <v>Margen Mayorista</v>
          </cell>
          <cell r="K8" t="str">
            <v>Margen Minorista</v>
          </cell>
          <cell r="L8" t="str">
            <v>Perd.Evap.Man.Trans.</v>
          </cell>
          <cell r="M8" t="str">
            <v>Transp. Planta/Estación</v>
          </cell>
          <cell r="N8" t="str">
            <v>Transp. y Manejo</v>
          </cell>
          <cell r="O8" t="str">
            <v>Precio Refinería</v>
          </cell>
          <cell r="P8" t="str">
            <v>Ingreso ECP</v>
          </cell>
        </row>
        <row r="9">
          <cell r="A9">
            <v>35065</v>
          </cell>
          <cell r="B9">
            <v>812</v>
          </cell>
          <cell r="C9">
            <v>0</v>
          </cell>
          <cell r="D9">
            <v>168.87</v>
          </cell>
          <cell r="E9">
            <v>68.41</v>
          </cell>
          <cell r="F9">
            <v>83</v>
          </cell>
          <cell r="G9">
            <v>1.46</v>
          </cell>
          <cell r="H9">
            <v>1.62</v>
          </cell>
          <cell r="I9">
            <v>9.8000000000000007</v>
          </cell>
          <cell r="J9">
            <v>19.510000000000002</v>
          </cell>
          <cell r="K9">
            <v>35.18</v>
          </cell>
          <cell r="L9">
            <v>3.07</v>
          </cell>
          <cell r="M9">
            <v>6</v>
          </cell>
          <cell r="N9">
            <v>70</v>
          </cell>
          <cell r="O9">
            <v>345.08000000000004</v>
          </cell>
          <cell r="P9">
            <v>415.08000000000004</v>
          </cell>
        </row>
        <row r="10">
          <cell r="A10">
            <v>35096</v>
          </cell>
          <cell r="B10">
            <v>812</v>
          </cell>
          <cell r="C10">
            <v>0</v>
          </cell>
          <cell r="D10">
            <v>168.87</v>
          </cell>
          <cell r="E10">
            <v>68.41</v>
          </cell>
          <cell r="F10">
            <v>83</v>
          </cell>
          <cell r="G10">
            <v>1.46</v>
          </cell>
          <cell r="H10">
            <v>1.62</v>
          </cell>
          <cell r="I10">
            <v>9.8000000000000007</v>
          </cell>
          <cell r="J10">
            <v>19.510000000000002</v>
          </cell>
          <cell r="K10">
            <v>35.18</v>
          </cell>
          <cell r="L10">
            <v>3.07</v>
          </cell>
          <cell r="M10">
            <v>6</v>
          </cell>
          <cell r="N10">
            <v>70</v>
          </cell>
          <cell r="O10">
            <v>345.08000000000004</v>
          </cell>
          <cell r="P10">
            <v>415.08000000000004</v>
          </cell>
        </row>
        <row r="11">
          <cell r="A11">
            <v>35125</v>
          </cell>
          <cell r="B11">
            <v>909.03399999999999</v>
          </cell>
          <cell r="C11">
            <v>0.1195</v>
          </cell>
          <cell r="D11">
            <v>330</v>
          </cell>
          <cell r="E11">
            <v>58.52</v>
          </cell>
          <cell r="I11">
            <v>9.8000000000000007</v>
          </cell>
          <cell r="J11">
            <v>23.06</v>
          </cell>
          <cell r="K11">
            <v>41.41</v>
          </cell>
          <cell r="L11">
            <v>3.43</v>
          </cell>
          <cell r="M11">
            <v>7</v>
          </cell>
          <cell r="N11">
            <v>70</v>
          </cell>
          <cell r="O11">
            <v>365.81400000000019</v>
          </cell>
          <cell r="P11">
            <v>435.81400000000019</v>
          </cell>
        </row>
        <row r="12">
          <cell r="A12">
            <v>35156</v>
          </cell>
          <cell r="B12">
            <v>909.03399999999999</v>
          </cell>
          <cell r="C12">
            <v>0</v>
          </cell>
          <cell r="D12">
            <v>330</v>
          </cell>
          <cell r="E12">
            <v>58.52</v>
          </cell>
          <cell r="I12">
            <v>9.8000000000000007</v>
          </cell>
          <cell r="J12">
            <v>23.06</v>
          </cell>
          <cell r="K12">
            <v>41.41</v>
          </cell>
          <cell r="L12">
            <v>3.43</v>
          </cell>
          <cell r="M12">
            <v>7</v>
          </cell>
          <cell r="N12">
            <v>70</v>
          </cell>
          <cell r="O12">
            <v>365.81400000000019</v>
          </cell>
          <cell r="P12">
            <v>435.81400000000019</v>
          </cell>
        </row>
        <row r="13">
          <cell r="A13">
            <v>35186</v>
          </cell>
          <cell r="B13">
            <v>909.03399999999999</v>
          </cell>
          <cell r="C13">
            <v>0</v>
          </cell>
          <cell r="D13">
            <v>330</v>
          </cell>
          <cell r="E13">
            <v>58.52</v>
          </cell>
          <cell r="I13">
            <v>9.8000000000000007</v>
          </cell>
          <cell r="J13">
            <v>23.06</v>
          </cell>
          <cell r="K13">
            <v>41.41</v>
          </cell>
          <cell r="L13">
            <v>3.43</v>
          </cell>
          <cell r="M13">
            <v>7</v>
          </cell>
          <cell r="N13">
            <v>70</v>
          </cell>
          <cell r="O13">
            <v>365.81400000000019</v>
          </cell>
          <cell r="P13">
            <v>435.81400000000019</v>
          </cell>
        </row>
        <row r="14">
          <cell r="A14">
            <v>35217</v>
          </cell>
          <cell r="B14">
            <v>909.03399999999999</v>
          </cell>
          <cell r="C14">
            <v>0</v>
          </cell>
          <cell r="D14">
            <v>330</v>
          </cell>
          <cell r="E14">
            <v>58.52</v>
          </cell>
          <cell r="I14">
            <v>9.8000000000000007</v>
          </cell>
          <cell r="J14">
            <v>23.06</v>
          </cell>
          <cell r="K14">
            <v>41.41</v>
          </cell>
          <cell r="L14">
            <v>3.43</v>
          </cell>
          <cell r="M14">
            <v>7</v>
          </cell>
          <cell r="N14">
            <v>70</v>
          </cell>
          <cell r="O14">
            <v>365.81400000000019</v>
          </cell>
          <cell r="P14">
            <v>435.81400000000019</v>
          </cell>
        </row>
        <row r="15">
          <cell r="A15">
            <v>35247</v>
          </cell>
          <cell r="B15">
            <v>954.94021699999996</v>
          </cell>
          <cell r="C15">
            <v>5.0500000000000017E-2</v>
          </cell>
          <cell r="D15">
            <v>330</v>
          </cell>
          <cell r="E15">
            <v>62.906236827586227</v>
          </cell>
          <cell r="I15">
            <v>9.8000000000000007</v>
          </cell>
          <cell r="J15">
            <v>23.43</v>
          </cell>
          <cell r="K15">
            <v>42.03</v>
          </cell>
          <cell r="L15">
            <v>3.61</v>
          </cell>
          <cell r="M15">
            <v>7</v>
          </cell>
          <cell r="N15">
            <v>83</v>
          </cell>
          <cell r="O15">
            <v>393.16398017241386</v>
          </cell>
          <cell r="P15">
            <v>476.16398017241386</v>
          </cell>
        </row>
        <row r="16">
          <cell r="A16">
            <v>35278</v>
          </cell>
          <cell r="B16">
            <v>954.94021699999996</v>
          </cell>
          <cell r="C16">
            <v>0</v>
          </cell>
          <cell r="D16">
            <v>330</v>
          </cell>
          <cell r="E16">
            <v>62.906236827586227</v>
          </cell>
          <cell r="I16">
            <v>9.8000000000000007</v>
          </cell>
          <cell r="J16">
            <v>23.43</v>
          </cell>
          <cell r="K16">
            <v>42.03</v>
          </cell>
          <cell r="L16">
            <v>3.61</v>
          </cell>
          <cell r="M16">
            <v>7</v>
          </cell>
          <cell r="N16">
            <v>83</v>
          </cell>
          <cell r="O16">
            <v>393.16398017241386</v>
          </cell>
          <cell r="P16">
            <v>476.16398017241386</v>
          </cell>
        </row>
        <row r="17">
          <cell r="A17">
            <v>35309</v>
          </cell>
          <cell r="B17">
            <v>954.94021699999996</v>
          </cell>
          <cell r="C17">
            <v>0</v>
          </cell>
          <cell r="D17">
            <v>330</v>
          </cell>
          <cell r="E17">
            <v>62.906236827586227</v>
          </cell>
          <cell r="I17">
            <v>9.8000000000000007</v>
          </cell>
          <cell r="J17">
            <v>23.43</v>
          </cell>
          <cell r="K17">
            <v>42.03</v>
          </cell>
          <cell r="L17">
            <v>3.61</v>
          </cell>
          <cell r="M17">
            <v>7</v>
          </cell>
          <cell r="N17">
            <v>83</v>
          </cell>
          <cell r="O17">
            <v>393.16398017241386</v>
          </cell>
          <cell r="P17">
            <v>476.16398017241386</v>
          </cell>
        </row>
        <row r="18">
          <cell r="A18">
            <v>35339</v>
          </cell>
          <cell r="B18">
            <v>954.94021699999996</v>
          </cell>
          <cell r="C18">
            <v>0</v>
          </cell>
          <cell r="D18">
            <v>330</v>
          </cell>
          <cell r="E18">
            <v>62.906236827586227</v>
          </cell>
          <cell r="I18">
            <v>9.8000000000000007</v>
          </cell>
          <cell r="J18">
            <v>23.43</v>
          </cell>
          <cell r="K18">
            <v>42.03</v>
          </cell>
          <cell r="L18">
            <v>3.61</v>
          </cell>
          <cell r="M18">
            <v>7</v>
          </cell>
          <cell r="N18">
            <v>83</v>
          </cell>
          <cell r="O18">
            <v>393.16398017241386</v>
          </cell>
          <cell r="P18">
            <v>476.16398017241386</v>
          </cell>
        </row>
        <row r="19">
          <cell r="A19">
            <v>35370</v>
          </cell>
          <cell r="B19">
            <v>954.94021699999996</v>
          </cell>
          <cell r="C19">
            <v>0</v>
          </cell>
          <cell r="D19">
            <v>330</v>
          </cell>
          <cell r="E19">
            <v>62.906236827586227</v>
          </cell>
          <cell r="I19">
            <v>9.8000000000000007</v>
          </cell>
          <cell r="J19">
            <v>23.43</v>
          </cell>
          <cell r="K19">
            <v>42.03</v>
          </cell>
          <cell r="L19">
            <v>3.61</v>
          </cell>
          <cell r="M19">
            <v>7</v>
          </cell>
          <cell r="N19">
            <v>83</v>
          </cell>
          <cell r="O19">
            <v>393.16398017241386</v>
          </cell>
          <cell r="P19">
            <v>476.16398017241386</v>
          </cell>
        </row>
        <row r="20">
          <cell r="A20">
            <v>35400</v>
          </cell>
          <cell r="B20">
            <v>954.94021699999996</v>
          </cell>
          <cell r="C20">
            <v>0</v>
          </cell>
          <cell r="D20">
            <v>330</v>
          </cell>
          <cell r="E20">
            <v>62.906236827586227</v>
          </cell>
          <cell r="I20">
            <v>9.8000000000000007</v>
          </cell>
          <cell r="J20">
            <v>23.43</v>
          </cell>
          <cell r="K20">
            <v>42.03</v>
          </cell>
          <cell r="L20">
            <v>3.61</v>
          </cell>
          <cell r="M20">
            <v>7</v>
          </cell>
          <cell r="N20">
            <v>83</v>
          </cell>
          <cell r="O20">
            <v>393.16398017241386</v>
          </cell>
          <cell r="P20">
            <v>476.16398017241386</v>
          </cell>
        </row>
        <row r="21">
          <cell r="A21" t="str">
            <v>Total</v>
          </cell>
          <cell r="C21">
            <v>0.17</v>
          </cell>
        </row>
        <row r="22">
          <cell r="A22" t="str">
            <v>Promedio</v>
          </cell>
          <cell r="B22">
            <v>916.20532220765017</v>
          </cell>
          <cell r="D22">
            <v>317.49166666666667</v>
          </cell>
          <cell r="E22">
            <v>62.361451747126445</v>
          </cell>
          <cell r="I22">
            <v>9.8000000000000007</v>
          </cell>
          <cell r="J22">
            <v>22.653333333333332</v>
          </cell>
          <cell r="K22">
            <v>40.681666666666665</v>
          </cell>
          <cell r="L22">
            <v>3.4599999999999995</v>
          </cell>
          <cell r="M22">
            <v>6.833333333333333</v>
          </cell>
          <cell r="N22">
            <v>76.5</v>
          </cell>
          <cell r="O22">
            <v>376.0333234195403</v>
          </cell>
          <cell r="P22">
            <v>452.70021954023002</v>
          </cell>
        </row>
        <row r="23">
          <cell r="A23" t="str">
            <v>Crecimiento Ene-Dic</v>
          </cell>
          <cell r="B23">
            <v>0.17603474999999991</v>
          </cell>
          <cell r="D23">
            <v>0.29437144538144722</v>
          </cell>
          <cell r="E23">
            <v>-8.04526117879516E-2</v>
          </cell>
          <cell r="I23">
            <v>0</v>
          </cell>
          <cell r="J23">
            <v>0.20092260379292659</v>
          </cell>
          <cell r="K23">
            <v>0.19471290505969296</v>
          </cell>
          <cell r="L23">
            <v>0.17589576547231278</v>
          </cell>
          <cell r="M23">
            <v>0.16666666666666674</v>
          </cell>
          <cell r="N23">
            <v>0.18571428571428572</v>
          </cell>
          <cell r="O23">
            <v>0.1393415444894337</v>
          </cell>
          <cell r="P23">
            <v>0.14716194510073666</v>
          </cell>
        </row>
        <row r="24">
          <cell r="A24" t="str">
            <v>Difer.con inflación</v>
          </cell>
          <cell r="B24">
            <v>6.0347499999998944E-3</v>
          </cell>
          <cell r="D24">
            <v>0.1243714453814472</v>
          </cell>
          <cell r="E24">
            <v>-0.25045261178795164</v>
          </cell>
          <cell r="I24">
            <v>-0.17</v>
          </cell>
          <cell r="J24">
            <v>3.0922603792926578E-2</v>
          </cell>
          <cell r="K24">
            <v>2.4712905059692952E-2</v>
          </cell>
          <cell r="L24">
            <v>5.8957654723127695E-3</v>
          </cell>
          <cell r="M24">
            <v>-3.3333333333332715E-3</v>
          </cell>
          <cell r="N24">
            <v>1.5714285714285708E-2</v>
          </cell>
          <cell r="O24">
            <v>-3.0658455510566313E-2</v>
          </cell>
          <cell r="P24">
            <v>-2.2838054899263355E-2</v>
          </cell>
        </row>
        <row r="25">
          <cell r="A25" t="str">
            <v>Inflación</v>
          </cell>
          <cell r="B25">
            <v>0.17</v>
          </cell>
        </row>
      </sheetData>
      <sheetData sheetId="1" refreshError="1">
        <row r="4">
          <cell r="A4" t="str">
            <v>Cuadro Transferencias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INFORMACION"/>
      <sheetName val="MODELO DE TRANSF_IMPUESTOS"/>
      <sheetName val="GIROS SITUAD.FISCAL- 2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CODE LIST"/>
      <sheetName val="RESUOPE"/>
    </sheetNames>
    <sheetDataSet>
      <sheetData sheetId="0" refreshError="1">
        <row r="3">
          <cell r="B3" t="str">
            <v>Cuadro No. 1a</v>
          </cell>
          <cell r="L3" t="str">
            <v>Cuadro No. 1b</v>
          </cell>
        </row>
        <row r="4">
          <cell r="L4" t="str">
            <v>DETALLE DE OTROS RECURSOS DE CAPITAL 1999</v>
          </cell>
        </row>
        <row r="5">
          <cell r="L5" t="str">
            <v>Miles de millones de pesos</v>
          </cell>
        </row>
        <row r="8">
          <cell r="M8" t="str">
            <v>INGRESOS</v>
          </cell>
          <cell r="N8" t="str">
            <v>INGRESOS</v>
          </cell>
          <cell r="O8" t="str">
            <v>TOTAL</v>
          </cell>
        </row>
        <row r="9">
          <cell r="M9" t="str">
            <v>NACION</v>
          </cell>
          <cell r="N9" t="str">
            <v>PROPIOS</v>
          </cell>
        </row>
        <row r="10">
          <cell r="M10" t="str">
            <v>(1)</v>
          </cell>
          <cell r="N10" t="str">
            <v>(2)</v>
          </cell>
          <cell r="O10" t="str">
            <v>(3)=(1+2)</v>
          </cell>
        </row>
        <row r="12">
          <cell r="L12" t="str">
            <v>RECUPERACION DE CARTERA</v>
          </cell>
          <cell r="M12">
            <v>214.023</v>
          </cell>
          <cell r="N12">
            <v>4.1718000000000002</v>
          </cell>
          <cell r="O12">
            <v>218.19479999999999</v>
          </cell>
        </row>
        <row r="13">
          <cell r="L13" t="str">
            <v>RENDIMIENTOS FINANCIEROS</v>
          </cell>
          <cell r="M13">
            <v>179.5</v>
          </cell>
          <cell r="N13">
            <v>304.98999335500002</v>
          </cell>
          <cell r="O13">
            <v>484.48999335500002</v>
          </cell>
        </row>
        <row r="14">
          <cell r="L14" t="str">
            <v>DONACIONES</v>
          </cell>
          <cell r="M14">
            <v>2.27</v>
          </cell>
          <cell r="N14">
            <v>19.017399999999999</v>
          </cell>
          <cell r="O14">
            <v>21.287399999999998</v>
          </cell>
        </row>
        <row r="15">
          <cell r="L15" t="str">
            <v>DIFERENCIAL CAMBIARIO</v>
          </cell>
          <cell r="N15">
            <v>0.79829651400000001</v>
          </cell>
          <cell r="O15">
            <v>0.79829651400000001</v>
          </cell>
        </row>
        <row r="16">
          <cell r="L16" t="str">
            <v>ENAJENACION DE ACTIVOS</v>
          </cell>
          <cell r="M16">
            <v>2162.6</v>
          </cell>
          <cell r="N16">
            <v>10.184663788</v>
          </cell>
          <cell r="O16">
            <v>2172.7846637879998</v>
          </cell>
        </row>
        <row r="17">
          <cell r="L17" t="str">
            <v>REINTEGROS Y OTROS RECURSOS NO APROPIADOS</v>
          </cell>
          <cell r="M17">
            <v>190</v>
          </cell>
          <cell r="O17">
            <v>190</v>
          </cell>
        </row>
        <row r="18">
          <cell r="L18" t="str">
            <v xml:space="preserve">SUPERAVIT </v>
          </cell>
          <cell r="M18">
            <v>335.01</v>
          </cell>
          <cell r="N18">
            <v>0.52547999999999995</v>
          </cell>
          <cell r="O18">
            <v>335.53548000000001</v>
          </cell>
        </row>
        <row r="19">
          <cell r="L19" t="str">
            <v xml:space="preserve">EXCEDENTES FINANCIEROS ENTIDADES DESCENTRALIZADAS </v>
          </cell>
          <cell r="M19">
            <v>1063.3</v>
          </cell>
          <cell r="O19">
            <v>1063.3</v>
          </cell>
        </row>
        <row r="20">
          <cell r="L20" t="str">
            <v>OTROS RECURSOS DEL BALANCE</v>
          </cell>
          <cell r="N20">
            <v>158.78009</v>
          </cell>
          <cell r="O20">
            <v>158.78009</v>
          </cell>
        </row>
        <row r="22">
          <cell r="L22" t="str">
            <v>TOTAL</v>
          </cell>
          <cell r="M22">
            <v>4146.7030000000004</v>
          </cell>
          <cell r="N22">
            <v>498.46772365700008</v>
          </cell>
          <cell r="O22">
            <v>4645.1707236570001</v>
          </cell>
        </row>
      </sheetData>
      <sheetData sheetId="1" refreshError="1">
        <row r="3">
          <cell r="B3" t="str">
            <v>Cuadro No. 1a</v>
          </cell>
        </row>
        <row r="4">
          <cell r="B4" t="str">
            <v>COMPOSICION INGRESOS CORRIENTES 1999</v>
          </cell>
        </row>
        <row r="5">
          <cell r="B5" t="str">
            <v>RECURSOS NACION</v>
          </cell>
        </row>
        <row r="6">
          <cell r="B6" t="str">
            <v>Miles de millones de pesos</v>
          </cell>
        </row>
        <row r="9">
          <cell r="C9" t="str">
            <v>CONCEPTO</v>
          </cell>
          <cell r="E9" t="str">
            <v>VALOR</v>
          </cell>
        </row>
        <row r="12">
          <cell r="B12" t="str">
            <v xml:space="preserve">  TOTAL INGRESOS CORRIENTES</v>
          </cell>
          <cell r="E12">
            <v>17813.984</v>
          </cell>
        </row>
        <row r="14">
          <cell r="B14" t="str">
            <v>1.1.  INGRESOS TRIBUTARIOS</v>
          </cell>
          <cell r="E14">
            <v>17369.627000000462</v>
          </cell>
        </row>
        <row r="16">
          <cell r="B16" t="str">
            <v xml:space="preserve">        1.1.1. IMPUESTOS DIRECTOS</v>
          </cell>
          <cell r="E16">
            <v>6285.366</v>
          </cell>
        </row>
        <row r="17">
          <cell r="D17" t="str">
            <v>IMPUESTO SOBRE LA RENTA Y COMPLEMENTARIOS</v>
          </cell>
          <cell r="E17">
            <v>6285.366</v>
          </cell>
        </row>
        <row r="19">
          <cell r="B19" t="str">
            <v xml:space="preserve">        1.1.2. IMPUESTOS INDIRECTOS</v>
          </cell>
          <cell r="E19">
            <v>11084.261000000462</v>
          </cell>
        </row>
        <row r="20">
          <cell r="D20" t="str">
            <v>IMPUESTOS SOBRE ADUANAS Y RECARGOS</v>
          </cell>
          <cell r="E20">
            <v>1646.4300000004641</v>
          </cell>
        </row>
        <row r="21">
          <cell r="D21" t="str">
            <v>IMPUESTO A LAS VENTAS</v>
          </cell>
          <cell r="E21">
            <v>8117.9189999999999</v>
          </cell>
        </row>
        <row r="22">
          <cell r="D22" t="str">
            <v>INTERNAS</v>
          </cell>
          <cell r="E22">
            <v>5452.433</v>
          </cell>
        </row>
        <row r="23">
          <cell r="D23" t="str">
            <v>EXTERNAS</v>
          </cell>
          <cell r="E23">
            <v>2665.4859999999999</v>
          </cell>
        </row>
        <row r="24">
          <cell r="D24" t="str">
            <v>IMPUESTO A LA GASOLINA Y ACPM</v>
          </cell>
          <cell r="E24">
            <v>917.32399999999996</v>
          </cell>
        </row>
        <row r="25">
          <cell r="D25" t="str">
            <v>IMPUESTO DE TIMBRE NACIONAL</v>
          </cell>
          <cell r="E25">
            <v>371.608</v>
          </cell>
        </row>
        <row r="26">
          <cell r="D26" t="str">
            <v>IMPUESTO DE TIMBRE NACIONAL SOBRE SALIDAS AL EXT.</v>
          </cell>
          <cell r="E26">
            <v>27.666</v>
          </cell>
        </row>
        <row r="27">
          <cell r="D27" t="str">
            <v>IMPUESTO AL ORO Y AL PLATINO</v>
          </cell>
          <cell r="E27">
            <v>3.3140000000000001</v>
          </cell>
        </row>
        <row r="29">
          <cell r="B29" t="str">
            <v>1.2</v>
          </cell>
          <cell r="C29" t="str">
            <v>INGRESOS NO TRIBUTARIOS</v>
          </cell>
          <cell r="E29">
            <v>444.35699999953806</v>
          </cell>
        </row>
        <row r="31">
          <cell r="C31" t="str">
            <v>1.2.1.</v>
          </cell>
          <cell r="D31" t="str">
            <v>TASAS Y MULTAS</v>
          </cell>
          <cell r="E31">
            <v>444.35699999953806</v>
          </cell>
        </row>
        <row r="32">
          <cell r="D32" t="str">
            <v>OTRAS TASAS, MULTAS Y CONTRIBUCIONES NO ESPECIFICADAS</v>
          </cell>
          <cell r="E32">
            <v>60.326000000000001</v>
          </cell>
        </row>
        <row r="33">
          <cell r="D33" t="str">
            <v>CONTRIBUCION ESPECIAL POR EXPLOTACION O EXPORTACION</v>
          </cell>
        </row>
        <row r="34">
          <cell r="D34" t="str">
            <v>DE PETROLEO CRUDO, GAS LIBRE, CARBON Y FERRONIQUEL</v>
          </cell>
          <cell r="E34">
            <v>34.844999999538061</v>
          </cell>
        </row>
        <row r="35">
          <cell r="D35" t="str">
            <v>FONDO DE RECURSOS DEL SUPERAVIT DE LA NACION</v>
          </cell>
          <cell r="E35">
            <v>151.52000000000001</v>
          </cell>
        </row>
        <row r="36">
          <cell r="D36" t="str">
            <v>CONCESION SOCIEDADES PORTUARIAS</v>
          </cell>
          <cell r="E36">
            <v>17.763999999999999</v>
          </cell>
        </row>
        <row r="37">
          <cell r="D37" t="str">
            <v xml:space="preserve"> CONCESION LARGA DISTANCIA</v>
          </cell>
          <cell r="E37">
            <v>179.90199999999999</v>
          </cell>
        </row>
        <row r="50">
          <cell r="B50" t="str">
            <v>Cuadro No. 1c</v>
          </cell>
        </row>
        <row r="51">
          <cell r="B51" t="str">
            <v>COMPOSICION DE LAS RENTAS PARAFISCALES Y LOS FINDOS ESPECIALES 1999</v>
          </cell>
        </row>
        <row r="52">
          <cell r="B52" t="str">
            <v>(Miles de millones de pesos)</v>
          </cell>
        </row>
        <row r="55">
          <cell r="C55" t="str">
            <v>CONCEPTO</v>
          </cell>
          <cell r="E55" t="str">
            <v>VALOR</v>
          </cell>
        </row>
        <row r="57">
          <cell r="B57">
            <v>3</v>
          </cell>
          <cell r="C57" t="str">
            <v>RENTAS PARAFISCALES</v>
          </cell>
          <cell r="E57">
            <v>495.72143714800001</v>
          </cell>
        </row>
        <row r="58">
          <cell r="D58" t="str">
            <v>FONDO DE PRESTACIONES SOCIALES DEL MAGISTERIO</v>
          </cell>
          <cell r="E58">
            <v>495.72143714800001</v>
          </cell>
        </row>
        <row r="60">
          <cell r="B60">
            <v>4</v>
          </cell>
          <cell r="C60" t="str">
            <v>FONDOS ESPECIALES</v>
          </cell>
          <cell r="E60">
            <v>2306.8786946720002</v>
          </cell>
        </row>
        <row r="61">
          <cell r="D61" t="str">
            <v>CONTRIB. ENTIDADES FISCALIZADAS POR LA CONTRALORIA</v>
          </cell>
          <cell r="E61">
            <v>121.624162707</v>
          </cell>
        </row>
        <row r="62">
          <cell r="D62" t="str">
            <v>CONTRIB. SUPERINTENDENCIA DEL SUBSIDIO FAMILIAR</v>
          </cell>
          <cell r="E62">
            <v>4.0627209999999998</v>
          </cell>
        </row>
        <row r="63">
          <cell r="D63" t="str">
            <v>CONTRIBUCIONES SUPERBANCARIA</v>
          </cell>
          <cell r="E63">
            <v>53.962781024000002</v>
          </cell>
        </row>
        <row r="64">
          <cell r="D64" t="str">
            <v>SUPERINTENDENCIA INDUSTRIA Y COMERCIO</v>
          </cell>
          <cell r="E64">
            <v>11.383514219</v>
          </cell>
        </row>
        <row r="65">
          <cell r="D65" t="str">
            <v>SUPERINTENDENCIA NACIONAL DE VALORES</v>
          </cell>
          <cell r="E65">
            <v>1.8920870000000001</v>
          </cell>
        </row>
        <row r="66">
          <cell r="D66" t="str">
            <v>CONTRIB. ENTIDADES CONTROLADAS POR SUPERPUERTOS</v>
          </cell>
          <cell r="E66">
            <v>19.847386159999999</v>
          </cell>
        </row>
        <row r="67">
          <cell r="D67" t="str">
            <v>CONTRIBUCION PARA LA DESCENTRALIZACIÓN</v>
          </cell>
          <cell r="E67">
            <v>206.59715109500002</v>
          </cell>
        </row>
        <row r="68">
          <cell r="D68" t="str">
            <v>FINANCIACION SECTOR JUSTICIA</v>
          </cell>
          <cell r="E68">
            <v>101.174956967</v>
          </cell>
        </row>
        <row r="69">
          <cell r="D69" t="str">
            <v>FONDO DE DEFENSA NACIONAL</v>
          </cell>
          <cell r="E69">
            <v>20.97</v>
          </cell>
        </row>
        <row r="70">
          <cell r="D70" t="str">
            <v>FONDO DE ESTUPEFACIENTES-MIN SALUD</v>
          </cell>
          <cell r="E70">
            <v>3.1355578780000002</v>
          </cell>
        </row>
        <row r="71">
          <cell r="D71" t="str">
            <v xml:space="preserve">FONDOS INTERNOS DEL MINISTERIO DE DEFENSA </v>
          </cell>
          <cell r="E71">
            <v>95.972661884999994</v>
          </cell>
        </row>
        <row r="72">
          <cell r="D72" t="str">
            <v xml:space="preserve">FONDOS INTERNOS DE LA POLICIA </v>
          </cell>
          <cell r="E72">
            <v>39.214421839000003</v>
          </cell>
        </row>
        <row r="73">
          <cell r="D73" t="str">
            <v>FONDO ROTATORIO MINISTERIO DE MINAS Y ENERGIA</v>
          </cell>
          <cell r="E73">
            <v>0.91249999999999998</v>
          </cell>
        </row>
        <row r="74">
          <cell r="D74" t="str">
            <v>FONDO NACIONAL DE REGALIAS</v>
          </cell>
          <cell r="E74">
            <v>523.853985201</v>
          </cell>
        </row>
        <row r="75">
          <cell r="D75" t="str">
            <v>ESCUELAS INDUSTRIALES E INSTITUTOS TECNICOS</v>
          </cell>
          <cell r="E75">
            <v>44.205705342000002</v>
          </cell>
        </row>
        <row r="76">
          <cell r="D76" t="str">
            <v>FONDO DE SOLIDARIDAD Y GARANTIA DEL SECTOR SALUD</v>
          </cell>
          <cell r="E76">
            <v>565.16685100000007</v>
          </cell>
        </row>
        <row r="77">
          <cell r="D77" t="str">
            <v>FONDO DE SOLIDARIDAD PENSIONAL</v>
          </cell>
          <cell r="E77">
            <v>150.3399</v>
          </cell>
        </row>
        <row r="78">
          <cell r="D78" t="str">
            <v>COMISION DE REGULACION DE TELECOMUNICACIONES</v>
          </cell>
          <cell r="E78">
            <v>4.8886301080000001</v>
          </cell>
        </row>
        <row r="79">
          <cell r="D79" t="str">
            <v>COMISION DE REGULACION DE ENERGIA Y GAS</v>
          </cell>
          <cell r="E79">
            <v>4.2288485199999997</v>
          </cell>
        </row>
        <row r="80">
          <cell r="D80" t="str">
            <v>COMISION DE REGULACION DE AGUA POTABLE</v>
          </cell>
          <cell r="E80">
            <v>3.189125642</v>
          </cell>
        </row>
        <row r="81">
          <cell r="D81" t="str">
            <v>FONDO DE RIESGOS PROFESIONALES ( ART. 87 DTO 1295 DE 1994 )</v>
          </cell>
          <cell r="E81">
            <v>7.032</v>
          </cell>
        </row>
        <row r="82">
          <cell r="D82" t="str">
            <v>INSTITUTO DE ESTUDIOS DEL MINISTERIO PUBLICO</v>
          </cell>
          <cell r="E82">
            <v>0.86231804400000001</v>
          </cell>
        </row>
        <row r="83">
          <cell r="D83" t="str">
            <v>FONDO BIENESTAR DE LA CONTRALORIA</v>
          </cell>
          <cell r="E83">
            <v>2.4324832540000001</v>
          </cell>
        </row>
        <row r="84">
          <cell r="D84" t="str">
            <v>FONDO SALUD FUERZAS MILITARES</v>
          </cell>
          <cell r="E84">
            <v>124.08699589999999</v>
          </cell>
        </row>
        <row r="85">
          <cell r="D85" t="str">
            <v>FONDO SALUD POLICIA</v>
          </cell>
          <cell r="E85">
            <v>139.621849887</v>
          </cell>
        </row>
        <row r="86">
          <cell r="D86" t="str">
            <v>FONDO DE COMPENSACIÓN AMBIENTAL</v>
          </cell>
          <cell r="E86">
            <v>18.425099999999997</v>
          </cell>
        </row>
        <row r="87">
          <cell r="D87" t="str">
            <v>PENSIONES EPSA-CVC</v>
          </cell>
          <cell r="E87">
            <v>10.965</v>
          </cell>
        </row>
        <row r="88">
          <cell r="D88" t="str">
            <v>FONDO DE SEGURIDAD Y CONVIVENCIA CIUDADANA</v>
          </cell>
          <cell r="E88">
            <v>26.83</v>
          </cell>
        </row>
      </sheetData>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iento CSF"/>
      <sheetName val="Resumen OPEF"/>
      <sheetName val="Resumen MES OPEF"/>
      <sheetName val="Seguim. SSF"/>
      <sheetName val="Seguimiento SSF"/>
      <sheetName val="Formato Largo"/>
      <sheetName val="Reporte OPEF"/>
      <sheetName val="Confis Marzo 7-97"/>
      <sheetName val="Reclasificación"/>
      <sheetName val="Historia desembolsos"/>
      <sheetName val="Contingencias 1997"/>
      <sheetName val="Formato FMI"/>
      <sheetName val="Elasticidad"/>
      <sheetName val="Que pasaría si...."/>
      <sheetName val="RESUMEN"/>
      <sheetName val="94-03 Mil Corr "/>
      <sheetName val="Hoja1"/>
      <sheetName val="Hoja2"/>
      <sheetName val="EMBI"/>
    </sheetNames>
    <sheetDataSet>
      <sheetData sheetId="0" refreshError="1">
        <row r="1">
          <cell r="AE1">
            <v>1183</v>
          </cell>
          <cell r="AF1">
            <v>2737</v>
          </cell>
        </row>
        <row r="6">
          <cell r="L6" t="str">
            <v>TESORERIA</v>
          </cell>
          <cell r="M6" t="str">
            <v>RESTO</v>
          </cell>
          <cell r="N6" t="str">
            <v>TOTAL</v>
          </cell>
          <cell r="Q6" t="str">
            <v>Observ.</v>
          </cell>
          <cell r="R6" t="str">
            <v>Observ.</v>
          </cell>
          <cell r="S6" t="str">
            <v>Observ.</v>
          </cell>
          <cell r="T6" t="str">
            <v>Observ.</v>
          </cell>
          <cell r="U6" t="str">
            <v>Observ.</v>
          </cell>
          <cell r="V6" t="str">
            <v>Observ.</v>
          </cell>
          <cell r="W6" t="str">
            <v>Observ.</v>
          </cell>
          <cell r="X6" t="str">
            <v>Observ.</v>
          </cell>
          <cell r="Y6" t="str">
            <v>Observ.</v>
          </cell>
          <cell r="Z6" t="str">
            <v>Observ.</v>
          </cell>
          <cell r="AA6" t="str">
            <v xml:space="preserve">Total </v>
          </cell>
          <cell r="AB6" t="str">
            <v>% PIB</v>
          </cell>
          <cell r="AC6" t="str">
            <v>% PIB</v>
          </cell>
          <cell r="AD6" t="str">
            <v>% PIB</v>
          </cell>
          <cell r="AE6" t="str">
            <v>Progr.</v>
          </cell>
          <cell r="AF6" t="str">
            <v>Progr.</v>
          </cell>
          <cell r="AG6" t="str">
            <v>Progr.</v>
          </cell>
          <cell r="AH6" t="str">
            <v>Progr.</v>
          </cell>
          <cell r="AI6" t="str">
            <v>Progr.</v>
          </cell>
          <cell r="AJ6" t="str">
            <v>Progr.</v>
          </cell>
          <cell r="AK6" t="str">
            <v>Progr.</v>
          </cell>
          <cell r="AL6" t="str">
            <v>Progr.</v>
          </cell>
          <cell r="AM6" t="str">
            <v>Progr.</v>
          </cell>
          <cell r="AN6" t="str">
            <v>Progr.</v>
          </cell>
          <cell r="AO6" t="str">
            <v>Progr.</v>
          </cell>
          <cell r="AP6" t="str">
            <v>Observ.-Prog.</v>
          </cell>
          <cell r="AQ6" t="str">
            <v>Observ.-Prog.</v>
          </cell>
          <cell r="AR6" t="str">
            <v>Observ.-Prog.</v>
          </cell>
          <cell r="AS6" t="str">
            <v>Observ.-Prog.</v>
          </cell>
          <cell r="AT6" t="str">
            <v>Observ.-Prog.</v>
          </cell>
          <cell r="AU6" t="str">
            <v>Observ.-Prog.</v>
          </cell>
          <cell r="AV6" t="str">
            <v>Observ-Prog</v>
          </cell>
          <cell r="AW6" t="str">
            <v>Observ-Prog</v>
          </cell>
          <cell r="AX6" t="str">
            <v>Observ-Prog</v>
          </cell>
          <cell r="AY6" t="str">
            <v>Observ.</v>
          </cell>
          <cell r="AZ6" t="str">
            <v>Observ.</v>
          </cell>
          <cell r="BA6" t="str">
            <v>Observ.</v>
          </cell>
          <cell r="BB6" t="str">
            <v>Observ.</v>
          </cell>
          <cell r="BC6" t="str">
            <v>Observ.</v>
          </cell>
          <cell r="BD6" t="str">
            <v>Observ.</v>
          </cell>
          <cell r="BE6" t="str">
            <v>Observ.</v>
          </cell>
          <cell r="BF6" t="str">
            <v>Observ.</v>
          </cell>
          <cell r="BG6" t="str">
            <v>Observ.</v>
          </cell>
          <cell r="BH6" t="str">
            <v>Progr.</v>
          </cell>
          <cell r="BI6" t="str">
            <v>Progr.</v>
          </cell>
          <cell r="BJ6" t="str">
            <v>Progr.</v>
          </cell>
          <cell r="BK6" t="str">
            <v>Progr.</v>
          </cell>
          <cell r="BL6" t="str">
            <v>Progr.</v>
          </cell>
          <cell r="BM6" t="str">
            <v>Progr.</v>
          </cell>
          <cell r="BN6" t="str">
            <v>Progr.</v>
          </cell>
          <cell r="BO6" t="str">
            <v>Progr.</v>
          </cell>
          <cell r="BP6" t="str">
            <v>Progr.</v>
          </cell>
          <cell r="BQ6" t="str">
            <v>Observ-Progr</v>
          </cell>
          <cell r="BR6" t="str">
            <v>Observ-Progr</v>
          </cell>
          <cell r="BS6" t="str">
            <v>Observ-Progr</v>
          </cell>
          <cell r="BT6" t="str">
            <v>Observ-Progr</v>
          </cell>
          <cell r="BU6" t="str">
            <v>Observ-Progr</v>
          </cell>
          <cell r="BV6" t="str">
            <v>Observ-Progr</v>
          </cell>
          <cell r="BW6" t="str">
            <v>Observ-Progr</v>
          </cell>
          <cell r="BX6" t="str">
            <v>Observ-Progr</v>
          </cell>
          <cell r="BY6" t="str">
            <v>Observ-Progr</v>
          </cell>
          <cell r="BZ6" t="str">
            <v>Observ.</v>
          </cell>
          <cell r="CA6" t="str">
            <v>Observ.</v>
          </cell>
          <cell r="CB6" t="str">
            <v>Observ.</v>
          </cell>
          <cell r="CC6" t="str">
            <v>Observ.</v>
          </cell>
          <cell r="CD6" t="str">
            <v>Observ.</v>
          </cell>
          <cell r="CE6" t="str">
            <v>Diferencias</v>
          </cell>
          <cell r="CF6" t="str">
            <v>Variación</v>
          </cell>
        </row>
        <row r="7">
          <cell r="L7" t="str">
            <v>CSF</v>
          </cell>
          <cell r="M7" t="str">
            <v>SSF</v>
          </cell>
          <cell r="N7" t="str">
            <v>CSF+SSF</v>
          </cell>
          <cell r="Q7">
            <v>35490</v>
          </cell>
          <cell r="R7">
            <v>35521</v>
          </cell>
          <cell r="S7">
            <v>35551</v>
          </cell>
          <cell r="T7">
            <v>35582</v>
          </cell>
          <cell r="U7">
            <v>35612</v>
          </cell>
          <cell r="V7">
            <v>35643</v>
          </cell>
          <cell r="W7">
            <v>35674</v>
          </cell>
          <cell r="X7">
            <v>35704</v>
          </cell>
          <cell r="Y7">
            <v>35735</v>
          </cell>
          <cell r="Z7">
            <v>35765</v>
          </cell>
          <cell r="AA7">
            <v>1997</v>
          </cell>
          <cell r="AB7" t="str">
            <v>CSF</v>
          </cell>
          <cell r="AC7" t="str">
            <v>SSF</v>
          </cell>
          <cell r="AD7" t="str">
            <v>CSF+SSF</v>
          </cell>
          <cell r="AE7" t="str">
            <v>Ene</v>
          </cell>
          <cell r="AF7" t="str">
            <v>Feb</v>
          </cell>
          <cell r="AG7" t="str">
            <v>Mar</v>
          </cell>
          <cell r="AH7" t="str">
            <v>Abr</v>
          </cell>
          <cell r="AI7" t="str">
            <v>May</v>
          </cell>
          <cell r="AJ7" t="str">
            <v>Jun</v>
          </cell>
          <cell r="AK7" t="str">
            <v>Jul</v>
          </cell>
          <cell r="AL7" t="str">
            <v>Ago</v>
          </cell>
          <cell r="AM7" t="str">
            <v>Sep</v>
          </cell>
          <cell r="AN7" t="str">
            <v>Oct</v>
          </cell>
          <cell r="AO7" t="str">
            <v>Nov</v>
          </cell>
          <cell r="AP7" t="str">
            <v>Enero</v>
          </cell>
          <cell r="AQ7" t="str">
            <v>Febrero</v>
          </cell>
          <cell r="AR7" t="str">
            <v>Marzo</v>
          </cell>
          <cell r="AS7" t="str">
            <v>Abril</v>
          </cell>
          <cell r="AT7" t="str">
            <v>Mayo</v>
          </cell>
          <cell r="AU7" t="str">
            <v>Junio</v>
          </cell>
          <cell r="AV7" t="str">
            <v>Julio</v>
          </cell>
          <cell r="AW7" t="str">
            <v>Agosto</v>
          </cell>
          <cell r="AX7" t="str">
            <v>Septiembre</v>
          </cell>
          <cell r="AY7" t="str">
            <v>Ene-Feb</v>
          </cell>
          <cell r="AZ7" t="str">
            <v>Ene-Mar</v>
          </cell>
          <cell r="BA7" t="str">
            <v>Ene-Abr</v>
          </cell>
          <cell r="BB7" t="str">
            <v>Ene-May</v>
          </cell>
          <cell r="BC7" t="str">
            <v>Ene-Jun</v>
          </cell>
          <cell r="BD7" t="str">
            <v>Ene-Jul</v>
          </cell>
          <cell r="BE7" t="str">
            <v>Ene-Agos</v>
          </cell>
          <cell r="BF7" t="str">
            <v>Ene-Sep</v>
          </cell>
          <cell r="BG7" t="str">
            <v>Ene-Oct</v>
          </cell>
          <cell r="BH7" t="str">
            <v>Ene-Feb</v>
          </cell>
          <cell r="BI7" t="str">
            <v>Ene-Mar</v>
          </cell>
          <cell r="BJ7" t="str">
            <v>Ene-Abr</v>
          </cell>
          <cell r="BK7" t="str">
            <v>Ene-May</v>
          </cell>
          <cell r="BL7" t="str">
            <v>Ene-Jun</v>
          </cell>
          <cell r="BM7" t="str">
            <v>Ene-Jul</v>
          </cell>
          <cell r="BN7" t="str">
            <v>Ene-Agos</v>
          </cell>
          <cell r="BO7" t="str">
            <v>Ene-Sep</v>
          </cell>
          <cell r="BP7" t="str">
            <v>Ene-Oct</v>
          </cell>
          <cell r="BQ7" t="str">
            <v>Ene-Feb</v>
          </cell>
          <cell r="BR7" t="str">
            <v>Ene-Mar</v>
          </cell>
          <cell r="BS7" t="str">
            <v>Ene-Abr</v>
          </cell>
          <cell r="BT7" t="str">
            <v>Ene-May</v>
          </cell>
          <cell r="BU7" t="str">
            <v>Ene-Jun</v>
          </cell>
          <cell r="BV7" t="str">
            <v>Ene-Jul</v>
          </cell>
          <cell r="BW7" t="str">
            <v>Ene-Agos</v>
          </cell>
          <cell r="BX7" t="str">
            <v>Ene-Sep</v>
          </cell>
          <cell r="BY7" t="str">
            <v>Ene-Sep</v>
          </cell>
          <cell r="BZ7">
            <v>35065</v>
          </cell>
          <cell r="CA7">
            <v>35096</v>
          </cell>
          <cell r="CB7">
            <v>35125</v>
          </cell>
          <cell r="CC7" t="str">
            <v>Ene-Mar 97</v>
          </cell>
          <cell r="CD7" t="str">
            <v>Ene-Mar 96</v>
          </cell>
          <cell r="CE7" t="str">
            <v>Acumulados</v>
          </cell>
          <cell r="CF7" t="str">
            <v>%</v>
          </cell>
        </row>
        <row r="8">
          <cell r="L8">
            <v>14557</v>
          </cell>
          <cell r="M8">
            <v>8</v>
          </cell>
          <cell r="N8">
            <v>14566</v>
          </cell>
          <cell r="Q8">
            <v>1117</v>
          </cell>
          <cell r="R8">
            <v>1138</v>
          </cell>
          <cell r="S8">
            <v>1179</v>
          </cell>
          <cell r="T8">
            <v>1375</v>
          </cell>
          <cell r="U8">
            <v>1498</v>
          </cell>
          <cell r="V8">
            <v>1516</v>
          </cell>
          <cell r="W8">
            <v>1291</v>
          </cell>
          <cell r="X8">
            <v>1380</v>
          </cell>
          <cell r="Y8">
            <v>1091</v>
          </cell>
          <cell r="Z8">
            <v>1511</v>
          </cell>
          <cell r="AA8">
            <v>15168</v>
          </cell>
          <cell r="AB8">
            <v>13</v>
          </cell>
          <cell r="AC8">
            <v>8</v>
          </cell>
          <cell r="AD8">
            <v>13</v>
          </cell>
          <cell r="AE8">
            <v>726</v>
          </cell>
          <cell r="AF8">
            <v>1438</v>
          </cell>
          <cell r="AG8">
            <v>1024</v>
          </cell>
          <cell r="AH8">
            <v>1219</v>
          </cell>
          <cell r="AI8">
            <v>1025</v>
          </cell>
          <cell r="AJ8">
            <v>1318</v>
          </cell>
          <cell r="AK8">
            <v>1386</v>
          </cell>
          <cell r="AL8">
            <v>1364</v>
          </cell>
          <cell r="AM8">
            <v>1147</v>
          </cell>
          <cell r="AN8">
            <v>1361</v>
          </cell>
          <cell r="AO8">
            <v>972</v>
          </cell>
          <cell r="AP8">
            <v>16</v>
          </cell>
          <cell r="AQ8">
            <v>-113</v>
          </cell>
          <cell r="AR8">
            <v>92</v>
          </cell>
          <cell r="AS8">
            <v>-81</v>
          </cell>
          <cell r="AT8">
            <v>154</v>
          </cell>
          <cell r="AU8">
            <v>57</v>
          </cell>
          <cell r="AV8">
            <v>111</v>
          </cell>
          <cell r="AW8">
            <v>152</v>
          </cell>
          <cell r="AX8">
            <v>144</v>
          </cell>
          <cell r="AY8">
            <v>2057</v>
          </cell>
          <cell r="AZ8">
            <v>3166</v>
          </cell>
          <cell r="BA8">
            <v>4301</v>
          </cell>
          <cell r="BB8">
            <v>5477</v>
          </cell>
          <cell r="BC8">
            <v>6848</v>
          </cell>
          <cell r="BD8">
            <v>8344</v>
          </cell>
          <cell r="BE8">
            <v>9857</v>
          </cell>
          <cell r="BF8">
            <v>11141</v>
          </cell>
          <cell r="BG8">
            <v>12521</v>
          </cell>
          <cell r="BH8">
            <v>2106</v>
          </cell>
          <cell r="BI8">
            <v>3189</v>
          </cell>
          <cell r="BJ8">
            <v>4408</v>
          </cell>
          <cell r="BK8">
            <v>5433</v>
          </cell>
          <cell r="BL8">
            <v>6751</v>
          </cell>
          <cell r="BM8">
            <v>8138</v>
          </cell>
          <cell r="BN8">
            <v>9503</v>
          </cell>
          <cell r="BO8">
            <v>10650</v>
          </cell>
          <cell r="BP8">
            <v>12012</v>
          </cell>
          <cell r="BQ8">
            <v>-49</v>
          </cell>
          <cell r="BR8">
            <v>-22</v>
          </cell>
          <cell r="BS8">
            <v>-107</v>
          </cell>
          <cell r="BT8">
            <v>43</v>
          </cell>
          <cell r="BU8">
            <v>96</v>
          </cell>
          <cell r="BV8">
            <v>205</v>
          </cell>
          <cell r="BW8">
            <v>354</v>
          </cell>
          <cell r="BX8">
            <v>490</v>
          </cell>
          <cell r="BY8">
            <v>508</v>
          </cell>
          <cell r="BZ8">
            <v>618</v>
          </cell>
          <cell r="CA8">
            <v>1132</v>
          </cell>
          <cell r="CB8">
            <v>923</v>
          </cell>
          <cell r="CC8">
            <v>3166</v>
          </cell>
          <cell r="CD8">
            <v>2675</v>
          </cell>
          <cell r="CE8">
            <v>491</v>
          </cell>
          <cell r="CF8">
            <v>18</v>
          </cell>
        </row>
        <row r="9">
          <cell r="L9">
            <v>12496</v>
          </cell>
          <cell r="M9">
            <v>0</v>
          </cell>
          <cell r="N9">
            <v>12496</v>
          </cell>
          <cell r="Q9">
            <v>918</v>
          </cell>
          <cell r="R9">
            <v>1041</v>
          </cell>
          <cell r="S9">
            <v>1060</v>
          </cell>
          <cell r="T9">
            <v>1183</v>
          </cell>
          <cell r="U9">
            <v>1175.3498713699</v>
          </cell>
          <cell r="V9">
            <v>1300</v>
          </cell>
          <cell r="W9">
            <v>1030</v>
          </cell>
          <cell r="X9">
            <v>1285</v>
          </cell>
          <cell r="Y9">
            <v>916</v>
          </cell>
          <cell r="Z9">
            <v>1367</v>
          </cell>
          <cell r="AA9">
            <v>13075</v>
          </cell>
          <cell r="AB9">
            <v>11</v>
          </cell>
          <cell r="AC9" t="str">
            <v xml:space="preserve"> </v>
          </cell>
          <cell r="AD9">
            <v>11</v>
          </cell>
          <cell r="AE9">
            <v>653</v>
          </cell>
          <cell r="AF9">
            <v>1354.6194</v>
          </cell>
          <cell r="AG9">
            <v>786</v>
          </cell>
          <cell r="AH9">
            <v>1121</v>
          </cell>
          <cell r="AI9">
            <v>935</v>
          </cell>
          <cell r="AJ9">
            <v>1193</v>
          </cell>
          <cell r="AK9">
            <v>1019</v>
          </cell>
          <cell r="AL9">
            <v>1247</v>
          </cell>
          <cell r="AM9">
            <v>891</v>
          </cell>
          <cell r="AN9">
            <v>1227</v>
          </cell>
          <cell r="AO9">
            <v>803</v>
          </cell>
          <cell r="AP9">
            <v>-76</v>
          </cell>
          <cell r="AQ9">
            <v>-135</v>
          </cell>
          <cell r="AR9">
            <v>131</v>
          </cell>
          <cell r="AS9">
            <v>-80</v>
          </cell>
          <cell r="AT9">
            <v>125</v>
          </cell>
          <cell r="AU9">
            <v>-10</v>
          </cell>
          <cell r="AV9">
            <v>155</v>
          </cell>
          <cell r="AW9">
            <v>53</v>
          </cell>
          <cell r="AX9">
            <v>138</v>
          </cell>
          <cell r="AY9">
            <v>1796</v>
          </cell>
          <cell r="AZ9">
            <v>2714</v>
          </cell>
          <cell r="BA9">
            <v>3756</v>
          </cell>
          <cell r="BB9">
            <v>4816</v>
          </cell>
          <cell r="BC9">
            <v>5999</v>
          </cell>
          <cell r="BD9">
            <v>7175</v>
          </cell>
          <cell r="BE9">
            <v>8476</v>
          </cell>
          <cell r="BF9">
            <v>9506</v>
          </cell>
          <cell r="BG9">
            <v>10791</v>
          </cell>
          <cell r="BH9">
            <v>2008</v>
          </cell>
          <cell r="BI9">
            <v>2795</v>
          </cell>
          <cell r="BJ9">
            <v>3916</v>
          </cell>
          <cell r="BK9">
            <v>4851</v>
          </cell>
          <cell r="BL9">
            <v>6045</v>
          </cell>
          <cell r="BM9">
            <v>7065</v>
          </cell>
          <cell r="BN9">
            <v>8312</v>
          </cell>
          <cell r="BO9">
            <v>9204</v>
          </cell>
          <cell r="BP9">
            <v>10431</v>
          </cell>
          <cell r="BQ9">
            <v>-212</v>
          </cell>
          <cell r="BR9">
            <v>-80</v>
          </cell>
          <cell r="BS9">
            <v>-160</v>
          </cell>
          <cell r="BT9">
            <v>-35</v>
          </cell>
          <cell r="BU9">
            <v>-45</v>
          </cell>
          <cell r="BV9">
            <v>109</v>
          </cell>
          <cell r="BW9">
            <v>163</v>
          </cell>
          <cell r="BX9">
            <v>302</v>
          </cell>
          <cell r="BY9">
            <v>359</v>
          </cell>
          <cell r="BZ9">
            <v>506.79</v>
          </cell>
          <cell r="CA9">
            <v>1047</v>
          </cell>
          <cell r="CB9">
            <v>643</v>
          </cell>
          <cell r="CC9">
            <v>2714</v>
          </cell>
          <cell r="CD9">
            <v>2197</v>
          </cell>
          <cell r="CE9">
            <v>516</v>
          </cell>
          <cell r="CF9">
            <v>23</v>
          </cell>
        </row>
        <row r="10">
          <cell r="Q10">
            <v>612</v>
          </cell>
          <cell r="R10">
            <v>752</v>
          </cell>
          <cell r="S10">
            <v>709</v>
          </cell>
          <cell r="T10">
            <v>851</v>
          </cell>
          <cell r="U10">
            <v>803</v>
          </cell>
          <cell r="V10">
            <v>972</v>
          </cell>
          <cell r="W10">
            <v>690</v>
          </cell>
          <cell r="X10">
            <v>919</v>
          </cell>
          <cell r="Y10">
            <v>560</v>
          </cell>
          <cell r="Z10">
            <v>976</v>
          </cell>
          <cell r="AA10">
            <v>9152</v>
          </cell>
          <cell r="AB10">
            <v>8</v>
          </cell>
          <cell r="AC10" t="e">
            <v>#VALUE!</v>
          </cell>
          <cell r="AD10">
            <v>8</v>
          </cell>
          <cell r="AE10">
            <v>372</v>
          </cell>
          <cell r="AF10">
            <v>1072</v>
          </cell>
          <cell r="AG10">
            <v>494</v>
          </cell>
          <cell r="AH10">
            <v>798</v>
          </cell>
          <cell r="AI10">
            <v>600</v>
          </cell>
          <cell r="AJ10">
            <v>857</v>
          </cell>
          <cell r="AK10">
            <v>668</v>
          </cell>
          <cell r="AL10">
            <v>897</v>
          </cell>
          <cell r="AM10">
            <v>538</v>
          </cell>
          <cell r="AN10">
            <v>873</v>
          </cell>
          <cell r="AO10">
            <v>452.3449</v>
          </cell>
          <cell r="AP10">
            <v>-28</v>
          </cell>
          <cell r="AQ10">
            <v>-112</v>
          </cell>
          <cell r="AR10">
            <v>117</v>
          </cell>
          <cell r="AS10">
            <v>-45</v>
          </cell>
          <cell r="AT10">
            <v>109</v>
          </cell>
          <cell r="AU10">
            <v>-5</v>
          </cell>
          <cell r="AV10">
            <v>134</v>
          </cell>
          <cell r="AW10">
            <v>75</v>
          </cell>
          <cell r="AX10">
            <v>152.138768228</v>
          </cell>
          <cell r="AY10">
            <v>1304</v>
          </cell>
          <cell r="AZ10">
            <v>1916.2354444087</v>
          </cell>
          <cell r="BA10">
            <v>2669</v>
          </cell>
          <cell r="BB10">
            <v>3378</v>
          </cell>
          <cell r="BC10">
            <v>4229</v>
          </cell>
          <cell r="BD10">
            <v>5033</v>
          </cell>
          <cell r="BE10">
            <v>6005</v>
          </cell>
          <cell r="BF10">
            <v>6696</v>
          </cell>
          <cell r="BG10">
            <v>7615</v>
          </cell>
          <cell r="BH10">
            <v>1444</v>
          </cell>
          <cell r="BI10">
            <v>1939</v>
          </cell>
          <cell r="BJ10">
            <v>2737</v>
          </cell>
          <cell r="BK10">
            <v>3337.7527</v>
          </cell>
          <cell r="BL10">
            <v>4194</v>
          </cell>
          <cell r="BM10">
            <v>4863</v>
          </cell>
          <cell r="BN10">
            <v>5760</v>
          </cell>
          <cell r="BO10">
            <v>6298</v>
          </cell>
          <cell r="BP10">
            <v>7172</v>
          </cell>
          <cell r="BQ10">
            <v>-140</v>
          </cell>
          <cell r="BR10">
            <v>-23</v>
          </cell>
          <cell r="BS10">
            <v>-68</v>
          </cell>
          <cell r="BT10">
            <v>40</v>
          </cell>
          <cell r="BU10">
            <v>35</v>
          </cell>
          <cell r="BV10">
            <v>170</v>
          </cell>
          <cell r="BW10">
            <v>245</v>
          </cell>
          <cell r="BX10">
            <v>397</v>
          </cell>
          <cell r="BY10">
            <v>443</v>
          </cell>
        </row>
        <row r="11">
          <cell r="F11" t="str">
            <v xml:space="preserve">  Renta </v>
          </cell>
          <cell r="L11">
            <v>4723</v>
          </cell>
          <cell r="N11">
            <v>4723</v>
          </cell>
          <cell r="O11">
            <v>243</v>
          </cell>
          <cell r="P11">
            <v>368</v>
          </cell>
          <cell r="Q11">
            <v>547</v>
          </cell>
          <cell r="R11">
            <v>273</v>
          </cell>
          <cell r="S11">
            <v>633</v>
          </cell>
          <cell r="T11">
            <v>407</v>
          </cell>
          <cell r="U11">
            <v>716</v>
          </cell>
          <cell r="V11">
            <v>457</v>
          </cell>
          <cell r="W11">
            <v>587</v>
          </cell>
          <cell r="X11">
            <v>336</v>
          </cell>
          <cell r="Y11">
            <v>371</v>
          </cell>
          <cell r="Z11">
            <v>121</v>
          </cell>
          <cell r="AA11">
            <v>5064</v>
          </cell>
          <cell r="AB11">
            <v>4</v>
          </cell>
          <cell r="AC11" t="str">
            <v xml:space="preserve"> </v>
          </cell>
          <cell r="AD11">
            <v>4</v>
          </cell>
          <cell r="AE11">
            <v>300</v>
          </cell>
          <cell r="AF11">
            <v>412</v>
          </cell>
          <cell r="AG11">
            <v>411</v>
          </cell>
          <cell r="AH11">
            <v>256</v>
          </cell>
          <cell r="AI11">
            <v>517</v>
          </cell>
          <cell r="AJ11">
            <v>367</v>
          </cell>
          <cell r="AK11">
            <v>564</v>
          </cell>
          <cell r="AL11">
            <v>375.6336</v>
          </cell>
          <cell r="AM11">
            <v>444.8304</v>
          </cell>
          <cell r="AN11">
            <v>283.6225</v>
          </cell>
          <cell r="AO11">
            <v>353.4796</v>
          </cell>
          <cell r="AP11">
            <v>-56</v>
          </cell>
          <cell r="AQ11">
            <v>-44</v>
          </cell>
          <cell r="AR11">
            <v>135</v>
          </cell>
          <cell r="AS11">
            <v>16</v>
          </cell>
          <cell r="AT11">
            <v>115</v>
          </cell>
          <cell r="AU11">
            <v>39</v>
          </cell>
          <cell r="AV11">
            <v>151</v>
          </cell>
          <cell r="AW11">
            <v>81</v>
          </cell>
          <cell r="AX11">
            <v>142</v>
          </cell>
          <cell r="AY11">
            <v>611</v>
          </cell>
          <cell r="AZ11">
            <v>1159</v>
          </cell>
          <cell r="BA11">
            <v>1432</v>
          </cell>
          <cell r="BB11">
            <v>2065.9869857187</v>
          </cell>
          <cell r="BC11">
            <v>2473</v>
          </cell>
          <cell r="BD11">
            <v>3189</v>
          </cell>
          <cell r="BE11">
            <v>3646</v>
          </cell>
          <cell r="BF11">
            <v>4234</v>
          </cell>
          <cell r="BG11">
            <v>4570</v>
          </cell>
          <cell r="BH11">
            <v>712</v>
          </cell>
          <cell r="BI11">
            <v>1124</v>
          </cell>
          <cell r="BJ11">
            <v>1381.4449</v>
          </cell>
          <cell r="BK11">
            <v>1899.1731</v>
          </cell>
          <cell r="BL11">
            <v>2266</v>
          </cell>
          <cell r="BM11">
            <v>2831</v>
          </cell>
          <cell r="BN11">
            <v>3207.3842</v>
          </cell>
          <cell r="BO11">
            <v>3652</v>
          </cell>
          <cell r="BP11">
            <v>3935</v>
          </cell>
          <cell r="BQ11">
            <v>-101</v>
          </cell>
          <cell r="BR11">
            <v>34</v>
          </cell>
          <cell r="BS11">
            <v>51</v>
          </cell>
          <cell r="BT11">
            <v>166</v>
          </cell>
          <cell r="BU11">
            <v>206</v>
          </cell>
          <cell r="BV11">
            <v>357</v>
          </cell>
          <cell r="BW11">
            <v>439</v>
          </cell>
          <cell r="BX11">
            <v>581</v>
          </cell>
          <cell r="BY11">
            <v>635</v>
          </cell>
          <cell r="BZ11">
            <v>234</v>
          </cell>
          <cell r="CA11">
            <v>321</v>
          </cell>
          <cell r="CB11">
            <v>335</v>
          </cell>
          <cell r="CC11">
            <v>1159</v>
          </cell>
          <cell r="CD11">
            <v>891</v>
          </cell>
          <cell r="CE11">
            <v>267</v>
          </cell>
          <cell r="CF11">
            <v>30</v>
          </cell>
        </row>
        <row r="12">
          <cell r="F12" t="str">
            <v xml:space="preserve">  Ventas Internas</v>
          </cell>
          <cell r="L12">
            <v>3955</v>
          </cell>
          <cell r="N12">
            <v>3955</v>
          </cell>
          <cell r="O12">
            <v>100</v>
          </cell>
          <cell r="P12">
            <v>591</v>
          </cell>
          <cell r="Q12">
            <v>64</v>
          </cell>
          <cell r="R12">
            <v>479</v>
          </cell>
          <cell r="S12">
            <v>76</v>
          </cell>
          <cell r="T12">
            <v>444.214751492</v>
          </cell>
          <cell r="U12">
            <v>86</v>
          </cell>
          <cell r="V12">
            <v>515</v>
          </cell>
          <cell r="W12">
            <v>103</v>
          </cell>
          <cell r="X12">
            <v>582</v>
          </cell>
          <cell r="Y12">
            <v>188</v>
          </cell>
          <cell r="Z12">
            <v>854</v>
          </cell>
          <cell r="AA12">
            <v>4087</v>
          </cell>
          <cell r="AB12">
            <v>3</v>
          </cell>
          <cell r="AC12" t="str">
            <v xml:space="preserve"> </v>
          </cell>
          <cell r="AD12">
            <v>3</v>
          </cell>
          <cell r="AE12">
            <v>72.3048</v>
          </cell>
          <cell r="AF12">
            <v>659</v>
          </cell>
          <cell r="AG12">
            <v>82</v>
          </cell>
          <cell r="AH12">
            <v>541.2278</v>
          </cell>
          <cell r="AI12">
            <v>82</v>
          </cell>
          <cell r="AJ12">
            <v>489</v>
          </cell>
          <cell r="AK12">
            <v>103.3377</v>
          </cell>
          <cell r="AL12">
            <v>521</v>
          </cell>
          <cell r="AM12">
            <v>93</v>
          </cell>
          <cell r="AN12">
            <v>590</v>
          </cell>
          <cell r="AO12">
            <v>98</v>
          </cell>
          <cell r="AP12">
            <v>28</v>
          </cell>
          <cell r="AQ12">
            <v>-67</v>
          </cell>
          <cell r="AR12">
            <v>-17</v>
          </cell>
          <cell r="AS12">
            <v>-61</v>
          </cell>
          <cell r="AT12">
            <v>-6</v>
          </cell>
          <cell r="AU12">
            <v>-45</v>
          </cell>
          <cell r="AV12">
            <v>-16</v>
          </cell>
          <cell r="AW12">
            <v>-6</v>
          </cell>
          <cell r="AX12">
            <v>9</v>
          </cell>
          <cell r="AY12">
            <v>692</v>
          </cell>
          <cell r="AZ12">
            <v>757</v>
          </cell>
          <cell r="BA12">
            <v>1236.412676313</v>
          </cell>
          <cell r="BB12">
            <v>1312.647291257</v>
          </cell>
          <cell r="BC12">
            <v>1756.862042749</v>
          </cell>
          <cell r="BD12">
            <v>1843</v>
          </cell>
          <cell r="BE12">
            <v>2358</v>
          </cell>
          <cell r="BF12">
            <v>2462</v>
          </cell>
          <cell r="BG12">
            <v>3044</v>
          </cell>
          <cell r="BH12">
            <v>731</v>
          </cell>
          <cell r="BI12">
            <v>814</v>
          </cell>
          <cell r="BJ12">
            <v>1356</v>
          </cell>
          <cell r="BK12">
            <v>1438</v>
          </cell>
          <cell r="BL12">
            <v>1927</v>
          </cell>
          <cell r="BM12">
            <v>2031</v>
          </cell>
          <cell r="BN12">
            <v>2552</v>
          </cell>
          <cell r="BO12">
            <v>2646</v>
          </cell>
          <cell r="BP12">
            <v>3236</v>
          </cell>
          <cell r="BQ12">
            <v>-39</v>
          </cell>
          <cell r="BR12">
            <v>-57</v>
          </cell>
          <cell r="BS12">
            <v>-119</v>
          </cell>
          <cell r="BT12">
            <v>-125</v>
          </cell>
          <cell r="BU12">
            <v>-171</v>
          </cell>
          <cell r="BV12">
            <v>-187</v>
          </cell>
          <cell r="BW12">
            <v>-193</v>
          </cell>
          <cell r="BX12">
            <v>-184</v>
          </cell>
          <cell r="BY12">
            <v>-191</v>
          </cell>
          <cell r="BZ12">
            <v>18</v>
          </cell>
          <cell r="CA12">
            <v>475.8</v>
          </cell>
          <cell r="CB12">
            <v>68</v>
          </cell>
          <cell r="CC12">
            <v>757</v>
          </cell>
          <cell r="CD12">
            <v>562.9</v>
          </cell>
          <cell r="CE12">
            <v>194</v>
          </cell>
          <cell r="CF12">
            <v>34</v>
          </cell>
        </row>
        <row r="13">
          <cell r="L13">
            <v>1083</v>
          </cell>
          <cell r="N13">
            <v>1083</v>
          </cell>
          <cell r="Q13">
            <v>87</v>
          </cell>
          <cell r="R13">
            <v>75</v>
          </cell>
          <cell r="S13">
            <v>100</v>
          </cell>
          <cell r="T13">
            <v>96</v>
          </cell>
          <cell r="U13">
            <v>119</v>
          </cell>
          <cell r="V13">
            <v>106</v>
          </cell>
          <cell r="W13">
            <v>121</v>
          </cell>
          <cell r="X13">
            <v>123</v>
          </cell>
          <cell r="Y13">
            <v>120</v>
          </cell>
          <cell r="Z13">
            <v>131</v>
          </cell>
          <cell r="AA13">
            <v>1221</v>
          </cell>
          <cell r="AB13">
            <v>1</v>
          </cell>
          <cell r="AC13" t="str">
            <v xml:space="preserve"> </v>
          </cell>
          <cell r="AD13">
            <v>1</v>
          </cell>
          <cell r="AE13">
            <v>79</v>
          </cell>
          <cell r="AF13">
            <v>79.5</v>
          </cell>
          <cell r="AG13">
            <v>79.5</v>
          </cell>
          <cell r="AH13">
            <v>86.8</v>
          </cell>
          <cell r="AI13">
            <v>90.4</v>
          </cell>
          <cell r="AJ13">
            <v>90.4</v>
          </cell>
          <cell r="AK13">
            <v>96.6</v>
          </cell>
          <cell r="AL13">
            <v>96.7</v>
          </cell>
          <cell r="AM13">
            <v>96.7</v>
          </cell>
          <cell r="AN13">
            <v>96.7</v>
          </cell>
          <cell r="AO13">
            <v>96.7</v>
          </cell>
          <cell r="AP13">
            <v>-17</v>
          </cell>
          <cell r="AQ13">
            <v>-5</v>
          </cell>
          <cell r="AR13">
            <v>8</v>
          </cell>
          <cell r="AS13">
            <v>-11</v>
          </cell>
          <cell r="AT13">
            <v>10</v>
          </cell>
          <cell r="AU13">
            <v>6</v>
          </cell>
          <cell r="AV13">
            <v>23</v>
          </cell>
          <cell r="AW13">
            <v>10</v>
          </cell>
          <cell r="AX13">
            <v>24</v>
          </cell>
          <cell r="AY13">
            <v>136</v>
          </cell>
          <cell r="AZ13">
            <v>224</v>
          </cell>
          <cell r="BA13">
            <v>299</v>
          </cell>
          <cell r="BB13">
            <v>400</v>
          </cell>
          <cell r="BC13">
            <v>497</v>
          </cell>
          <cell r="BD13">
            <v>617</v>
          </cell>
          <cell r="BE13">
            <v>724</v>
          </cell>
          <cell r="BF13">
            <v>845</v>
          </cell>
          <cell r="BG13">
            <v>968</v>
          </cell>
          <cell r="BH13">
            <v>159</v>
          </cell>
          <cell r="BI13">
            <v>238</v>
          </cell>
          <cell r="BJ13">
            <v>325</v>
          </cell>
          <cell r="BK13">
            <v>415</v>
          </cell>
          <cell r="BL13">
            <v>506</v>
          </cell>
          <cell r="BM13">
            <v>602</v>
          </cell>
          <cell r="BN13">
            <v>699</v>
          </cell>
          <cell r="BO13">
            <v>796</v>
          </cell>
          <cell r="BP13">
            <v>892</v>
          </cell>
          <cell r="BQ13">
            <v>-22</v>
          </cell>
          <cell r="BR13">
            <v>-14</v>
          </cell>
          <cell r="BS13">
            <v>-25</v>
          </cell>
          <cell r="BT13">
            <v>-15</v>
          </cell>
          <cell r="BU13">
            <v>-8</v>
          </cell>
          <cell r="BV13">
            <v>14</v>
          </cell>
          <cell r="BW13">
            <v>24</v>
          </cell>
          <cell r="BX13">
            <v>49</v>
          </cell>
          <cell r="BY13">
            <v>75</v>
          </cell>
          <cell r="BZ13">
            <v>80</v>
          </cell>
          <cell r="CA13">
            <v>71</v>
          </cell>
          <cell r="CB13">
            <v>69.2</v>
          </cell>
          <cell r="CC13">
            <v>224</v>
          </cell>
          <cell r="CD13">
            <v>221</v>
          </cell>
          <cell r="CE13">
            <v>2</v>
          </cell>
          <cell r="CF13">
            <v>1</v>
          </cell>
        </row>
        <row r="14">
          <cell r="L14">
            <v>1889</v>
          </cell>
          <cell r="N14">
            <v>1889</v>
          </cell>
          <cell r="Q14">
            <v>142.834725642</v>
          </cell>
          <cell r="R14">
            <v>133</v>
          </cell>
          <cell r="S14">
            <v>177</v>
          </cell>
          <cell r="T14">
            <v>166</v>
          </cell>
          <cell r="U14">
            <v>189</v>
          </cell>
          <cell r="V14">
            <v>168</v>
          </cell>
          <cell r="W14">
            <v>177</v>
          </cell>
          <cell r="X14">
            <v>194</v>
          </cell>
          <cell r="Y14">
            <v>187</v>
          </cell>
          <cell r="Z14">
            <v>208</v>
          </cell>
          <cell r="AA14">
            <v>1975</v>
          </cell>
          <cell r="AB14">
            <v>1</v>
          </cell>
          <cell r="AC14" t="str">
            <v xml:space="preserve"> </v>
          </cell>
          <cell r="AD14">
            <v>1</v>
          </cell>
          <cell r="AE14">
            <v>140</v>
          </cell>
          <cell r="AF14">
            <v>140.5</v>
          </cell>
          <cell r="AG14">
            <v>140.5</v>
          </cell>
          <cell r="AH14">
            <v>153</v>
          </cell>
          <cell r="AI14">
            <v>159.6</v>
          </cell>
          <cell r="AJ14">
            <v>159.6</v>
          </cell>
          <cell r="AK14">
            <v>170.6</v>
          </cell>
          <cell r="AL14">
            <v>170.8</v>
          </cell>
          <cell r="AM14">
            <v>170.8</v>
          </cell>
          <cell r="AN14">
            <v>170.8</v>
          </cell>
          <cell r="AO14">
            <v>170.8</v>
          </cell>
          <cell r="AP14">
            <v>-27</v>
          </cell>
          <cell r="AQ14">
            <v>-25</v>
          </cell>
          <cell r="AR14">
            <v>2</v>
          </cell>
          <cell r="AS14">
            <v>-19</v>
          </cell>
          <cell r="AT14">
            <v>18</v>
          </cell>
          <cell r="AU14">
            <v>6</v>
          </cell>
          <cell r="AV14">
            <v>19</v>
          </cell>
          <cell r="AW14">
            <v>-1</v>
          </cell>
          <cell r="AX14">
            <v>6</v>
          </cell>
          <cell r="AY14">
            <v>228</v>
          </cell>
          <cell r="AZ14">
            <v>371</v>
          </cell>
          <cell r="BA14">
            <v>504</v>
          </cell>
          <cell r="BB14">
            <v>682</v>
          </cell>
          <cell r="BC14">
            <v>848</v>
          </cell>
          <cell r="BD14">
            <v>1038</v>
          </cell>
          <cell r="BE14">
            <v>1207</v>
          </cell>
          <cell r="BF14">
            <v>1384</v>
          </cell>
          <cell r="BG14">
            <v>1579</v>
          </cell>
          <cell r="BH14">
            <v>280</v>
          </cell>
          <cell r="BI14">
            <v>421</v>
          </cell>
          <cell r="BJ14">
            <v>574</v>
          </cell>
          <cell r="BK14">
            <v>734</v>
          </cell>
          <cell r="BL14">
            <v>893</v>
          </cell>
          <cell r="BM14">
            <v>1064</v>
          </cell>
          <cell r="BN14">
            <v>1235</v>
          </cell>
          <cell r="BO14">
            <v>1406</v>
          </cell>
          <cell r="BP14">
            <v>1576</v>
          </cell>
          <cell r="BQ14">
            <v>-52</v>
          </cell>
          <cell r="BR14">
            <v>-50</v>
          </cell>
          <cell r="BS14">
            <v>-70</v>
          </cell>
          <cell r="BT14">
            <v>-51</v>
          </cell>
          <cell r="BU14">
            <v>-45</v>
          </cell>
          <cell r="BV14">
            <v>-26</v>
          </cell>
          <cell r="BW14">
            <v>-27</v>
          </cell>
          <cell r="BX14">
            <v>-21</v>
          </cell>
          <cell r="BY14">
            <v>2</v>
          </cell>
          <cell r="BZ14">
            <v>124.9</v>
          </cell>
          <cell r="CA14">
            <v>127.649</v>
          </cell>
          <cell r="CB14">
            <v>125.8</v>
          </cell>
          <cell r="CC14">
            <v>371</v>
          </cell>
          <cell r="CD14">
            <v>378</v>
          </cell>
          <cell r="CE14">
            <v>-7</v>
          </cell>
          <cell r="CF14">
            <v>-1</v>
          </cell>
        </row>
        <row r="15">
          <cell r="L15">
            <v>790</v>
          </cell>
          <cell r="N15">
            <v>790</v>
          </cell>
          <cell r="Q15">
            <v>48</v>
          </cell>
          <cell r="R15">
            <v>61</v>
          </cell>
          <cell r="S15">
            <v>56</v>
          </cell>
          <cell r="T15">
            <v>65</v>
          </cell>
          <cell r="U15">
            <v>60</v>
          </cell>
          <cell r="V15">
            <v>49</v>
          </cell>
          <cell r="W15">
            <v>38.87063087264</v>
          </cell>
          <cell r="X15">
            <v>45</v>
          </cell>
          <cell r="Y15">
            <v>45.870645472</v>
          </cell>
          <cell r="Z15">
            <v>50</v>
          </cell>
          <cell r="AA15">
            <v>634</v>
          </cell>
          <cell r="AB15">
            <v>0.73449525917993053</v>
          </cell>
          <cell r="AC15" t="str">
            <v xml:space="preserve"> </v>
          </cell>
          <cell r="AD15">
            <v>0.73449525917993053</v>
          </cell>
          <cell r="AE15">
            <v>60.442500000000003</v>
          </cell>
          <cell r="AF15">
            <v>60.4</v>
          </cell>
          <cell r="AG15">
            <v>60.4</v>
          </cell>
          <cell r="AH15">
            <v>67.674722222222201</v>
          </cell>
          <cell r="AI15">
            <v>68.014937910197958</v>
          </cell>
          <cell r="AJ15">
            <v>68.014937910197958</v>
          </cell>
          <cell r="AK15">
            <v>67.71493791019796</v>
          </cell>
          <cell r="AL15">
            <v>67.989937910197952</v>
          </cell>
          <cell r="AM15">
            <v>67.989937910197952</v>
          </cell>
          <cell r="AN15">
            <v>67.989937910197952</v>
          </cell>
          <cell r="AO15">
            <v>67.989937910197952</v>
          </cell>
          <cell r="AP15">
            <v>-4.2526461975098897</v>
          </cell>
          <cell r="AQ15">
            <v>-4.913413935020003</v>
          </cell>
          <cell r="AR15">
            <v>-11.644321280419994</v>
          </cell>
          <cell r="AS15">
            <v>-5.7471745334221964</v>
          </cell>
          <cell r="AT15">
            <v>-11.836959757137961</v>
          </cell>
          <cell r="AU15">
            <v>-2.6360266649379582</v>
          </cell>
          <cell r="AV15">
            <v>-7.5005010941779631</v>
          </cell>
          <cell r="AW15">
            <v>-18.826711053637958</v>
          </cell>
          <cell r="AX15">
            <v>-29.119307037557952</v>
          </cell>
          <cell r="AY15">
            <v>111.67643986747011</v>
          </cell>
          <cell r="AZ15">
            <v>160.43211858705013</v>
          </cell>
          <cell r="BA15">
            <v>222.35966627585015</v>
          </cell>
          <cell r="BB15">
            <v>278.53764442891014</v>
          </cell>
          <cell r="BC15">
            <v>343.91655567417013</v>
          </cell>
          <cell r="BD15">
            <v>404.13099249019012</v>
          </cell>
          <cell r="BE15">
            <v>453.29421934675014</v>
          </cell>
          <cell r="BF15">
            <v>492.16485021939013</v>
          </cell>
          <cell r="BG15">
            <v>537.87334624239008</v>
          </cell>
          <cell r="BH15">
            <v>120.8425</v>
          </cell>
          <cell r="BI15">
            <v>181.24250000000001</v>
          </cell>
          <cell r="BJ15">
            <v>248.91722222222222</v>
          </cell>
          <cell r="BK15">
            <v>316.93216013242017</v>
          </cell>
          <cell r="BL15">
            <v>384.94709804261811</v>
          </cell>
          <cell r="BM15">
            <v>452.66203595281604</v>
          </cell>
          <cell r="BN15">
            <v>520.65197386301395</v>
          </cell>
          <cell r="BO15">
            <v>588.64191177321186</v>
          </cell>
          <cell r="BP15">
            <v>656.63184968340977</v>
          </cell>
          <cell r="BQ15">
            <v>-9.1660601325298927</v>
          </cell>
          <cell r="BR15">
            <v>-20.81038141294988</v>
          </cell>
          <cell r="BS15">
            <v>-26.557555946372077</v>
          </cell>
          <cell r="BT15">
            <v>-38.394515703510024</v>
          </cell>
          <cell r="BU15">
            <v>-41.030542368447982</v>
          </cell>
          <cell r="BV15">
            <v>-48.531043462625917</v>
          </cell>
          <cell r="BW15">
            <v>-67.35775451626381</v>
          </cell>
          <cell r="BX15">
            <v>-96.477061553821727</v>
          </cell>
          <cell r="BY15">
            <v>-118.75850344101968</v>
          </cell>
          <cell r="BZ15">
            <v>47.09</v>
          </cell>
          <cell r="CA15">
            <v>49.25</v>
          </cell>
          <cell r="CB15">
            <v>42.348999999999997</v>
          </cell>
          <cell r="CC15">
            <v>160.43211858705013</v>
          </cell>
          <cell r="CD15">
            <v>138.68899999999999</v>
          </cell>
          <cell r="CE15">
            <v>21.743118587050134</v>
          </cell>
          <cell r="CF15">
            <v>15.677608596968851</v>
          </cell>
        </row>
        <row r="16">
          <cell r="L16">
            <v>17.53</v>
          </cell>
          <cell r="N16">
            <v>17.53</v>
          </cell>
          <cell r="Q16">
            <v>1.0177726054700003</v>
          </cell>
          <cell r="R16">
            <v>1.2982629337499993</v>
          </cell>
          <cell r="S16">
            <v>1.6454882013199992</v>
          </cell>
          <cell r="T16">
            <v>1.2337663840899999</v>
          </cell>
          <cell r="U16">
            <v>1.6918586908800002</v>
          </cell>
          <cell r="V16">
            <v>2.1747027288200016</v>
          </cell>
          <cell r="W16">
            <v>1.6216783936999981</v>
          </cell>
          <cell r="X16">
            <v>1.5270022994900003</v>
          </cell>
          <cell r="Y16">
            <v>1.519413526719994</v>
          </cell>
          <cell r="Z16">
            <v>-3.3399999999872421E-4</v>
          </cell>
          <cell r="AA16">
            <v>17.118780173479994</v>
          </cell>
          <cell r="AB16">
            <v>1.6289418266589386E-2</v>
          </cell>
          <cell r="AC16" t="str">
            <v xml:space="preserve"> </v>
          </cell>
          <cell r="AD16">
            <v>1.6289418266589386E-2</v>
          </cell>
          <cell r="AE16">
            <v>1</v>
          </cell>
          <cell r="AF16">
            <v>1.67</v>
          </cell>
          <cell r="AG16">
            <v>12.07</v>
          </cell>
          <cell r="AH16">
            <v>15.57</v>
          </cell>
          <cell r="AI16">
            <v>16.960999999999999</v>
          </cell>
          <cell r="AJ16">
            <v>18.37</v>
          </cell>
          <cell r="AK16">
            <v>16.878357587308294</v>
          </cell>
          <cell r="AL16">
            <v>14.648044942680542</v>
          </cell>
          <cell r="AM16">
            <v>17.761343497732124</v>
          </cell>
          <cell r="AN16">
            <v>18.415095593173149</v>
          </cell>
          <cell r="AO16">
            <v>15.432507826418014</v>
          </cell>
          <cell r="AP16">
            <v>0.43595249885999721</v>
          </cell>
          <cell r="AQ16">
            <v>0.28321591038000271</v>
          </cell>
          <cell r="AR16">
            <v>-11.05222739453</v>
          </cell>
          <cell r="AS16">
            <v>-14.271737066250001</v>
          </cell>
          <cell r="AT16">
            <v>-15.315511798679999</v>
          </cell>
          <cell r="AU16">
            <v>-17.136233615910001</v>
          </cell>
          <cell r="AV16">
            <v>-15.186498896428294</v>
          </cell>
          <cell r="AW16">
            <v>-12.473342213860541</v>
          </cell>
          <cell r="AX16">
            <v>-16.139665104032126</v>
          </cell>
          <cell r="AY16">
            <v>3.3891684092399998</v>
          </cell>
          <cell r="AZ16">
            <v>4.4069410147100001</v>
          </cell>
          <cell r="BA16">
            <v>5.7052039484599995</v>
          </cell>
          <cell r="BB16">
            <v>7.3506921497799986</v>
          </cell>
          <cell r="BC16">
            <v>8.5844585338699986</v>
          </cell>
          <cell r="BD16">
            <v>10.276317224749999</v>
          </cell>
          <cell r="BE16">
            <v>12.45101995357</v>
          </cell>
          <cell r="BF16">
            <v>14.072698347269998</v>
          </cell>
          <cell r="BG16">
            <v>15.599700646759999</v>
          </cell>
          <cell r="BH16">
            <v>2.67</v>
          </cell>
          <cell r="BI16">
            <v>14.74</v>
          </cell>
          <cell r="BJ16">
            <v>30.310000000000002</v>
          </cell>
          <cell r="BK16">
            <v>47.271000000000001</v>
          </cell>
          <cell r="BL16">
            <v>65.641000000000005</v>
          </cell>
          <cell r="BM16">
            <v>82.519357587308292</v>
          </cell>
          <cell r="BN16">
            <v>97.167402529988834</v>
          </cell>
          <cell r="BO16">
            <v>114.92874602772096</v>
          </cell>
          <cell r="BP16">
            <v>133.34384162089412</v>
          </cell>
          <cell r="BQ16">
            <v>0.71916840923999992</v>
          </cell>
          <cell r="BR16">
            <v>-10.33305898529</v>
          </cell>
          <cell r="BS16">
            <v>-24.604796051540003</v>
          </cell>
          <cell r="BT16">
            <v>-39.920307850219999</v>
          </cell>
          <cell r="BU16">
            <v>-57.056541466130007</v>
          </cell>
          <cell r="BV16">
            <v>-72.24304036255829</v>
          </cell>
          <cell r="BW16">
            <v>-84.716382576418837</v>
          </cell>
          <cell r="BX16">
            <v>-100.85604768045096</v>
          </cell>
          <cell r="BY16">
            <v>-117.74414097413413</v>
          </cell>
          <cell r="BZ16">
            <v>1.7</v>
          </cell>
          <cell r="CA16">
            <v>2.1638999999999999</v>
          </cell>
          <cell r="CB16">
            <v>1.3045</v>
          </cell>
          <cell r="CC16">
            <v>4.4069410147100001</v>
          </cell>
          <cell r="CD16">
            <v>5.1684000000000001</v>
          </cell>
          <cell r="CE16">
            <v>-0.76145898529</v>
          </cell>
          <cell r="CF16">
            <v>-14.732973169452823</v>
          </cell>
        </row>
        <row r="17">
          <cell r="L17">
            <v>36</v>
          </cell>
          <cell r="M17">
            <v>0</v>
          </cell>
          <cell r="N17">
            <v>36</v>
          </cell>
          <cell r="Q17">
            <v>26.3</v>
          </cell>
          <cell r="R17">
            <v>16.488442864</v>
          </cell>
          <cell r="S17">
            <v>14.380580665999998</v>
          </cell>
          <cell r="T17">
            <v>2.6394211340000004</v>
          </cell>
          <cell r="U17">
            <v>0.60057041300000003</v>
          </cell>
          <cell r="V17">
            <v>1.036056863</v>
          </cell>
          <cell r="W17">
            <v>0.37276778499999996</v>
          </cell>
          <cell r="X17">
            <v>0.41796588399999995</v>
          </cell>
          <cell r="Y17">
            <v>0.37255316999999993</v>
          </cell>
          <cell r="Z17">
            <v>0</v>
          </cell>
          <cell r="AA17">
            <v>74.364814778999985</v>
          </cell>
          <cell r="AB17">
            <v>3.3452313610793948E-2</v>
          </cell>
          <cell r="AC17">
            <v>0</v>
          </cell>
          <cell r="AD17">
            <v>3.3452313610793948E-2</v>
          </cell>
          <cell r="AE17">
            <v>0</v>
          </cell>
          <cell r="AF17">
            <v>0</v>
          </cell>
          <cell r="AG17">
            <v>0</v>
          </cell>
          <cell r="AH17">
            <v>0</v>
          </cell>
          <cell r="AI17">
            <v>0</v>
          </cell>
          <cell r="AJ17">
            <v>0</v>
          </cell>
          <cell r="AK17">
            <v>0</v>
          </cell>
          <cell r="AL17">
            <v>0</v>
          </cell>
          <cell r="AM17">
            <v>0</v>
          </cell>
          <cell r="AN17">
            <v>0</v>
          </cell>
          <cell r="AO17">
            <v>0</v>
          </cell>
          <cell r="AP17">
            <v>0</v>
          </cell>
          <cell r="AQ17">
            <v>11.756456</v>
          </cell>
          <cell r="AR17">
            <v>26.3</v>
          </cell>
          <cell r="AS17">
            <v>16.488442864</v>
          </cell>
          <cell r="AT17">
            <v>14.380580665999998</v>
          </cell>
          <cell r="AU17">
            <v>2.6394211340000004</v>
          </cell>
          <cell r="AV17">
            <v>0.60057041300000003</v>
          </cell>
          <cell r="AW17">
            <v>1.036056863</v>
          </cell>
          <cell r="AX17">
            <v>0.37276778499999996</v>
          </cell>
          <cell r="AY17">
            <v>11.756456</v>
          </cell>
          <cell r="AZ17">
            <v>38.056455999999997</v>
          </cell>
          <cell r="BA17">
            <v>54.544898863999997</v>
          </cell>
          <cell r="BB17">
            <v>68.92547952999999</v>
          </cell>
          <cell r="BC17">
            <v>71.564900663999993</v>
          </cell>
          <cell r="BD17">
            <v>72.165471076999992</v>
          </cell>
          <cell r="BE17">
            <v>73.201527939999991</v>
          </cell>
          <cell r="BF17">
            <v>73.574295724999985</v>
          </cell>
          <cell r="BG17">
            <v>73.992261608999982</v>
          </cell>
          <cell r="BH17">
            <v>0</v>
          </cell>
          <cell r="BI17">
            <v>0</v>
          </cell>
          <cell r="BJ17">
            <v>0</v>
          </cell>
          <cell r="BK17">
            <v>0</v>
          </cell>
          <cell r="BL17">
            <v>0</v>
          </cell>
          <cell r="BM17">
            <v>0</v>
          </cell>
          <cell r="BN17">
            <v>0</v>
          </cell>
          <cell r="BO17">
            <v>0</v>
          </cell>
          <cell r="BP17">
            <v>0</v>
          </cell>
          <cell r="BQ17">
            <v>11.756456</v>
          </cell>
          <cell r="BR17">
            <v>38.056455999999997</v>
          </cell>
          <cell r="BS17">
            <v>54.544898863999997</v>
          </cell>
          <cell r="BT17">
            <v>68.92547952999999</v>
          </cell>
          <cell r="BU17">
            <v>71.564900663999993</v>
          </cell>
          <cell r="BV17">
            <v>72.165471076999992</v>
          </cell>
          <cell r="BW17">
            <v>73.201527939999991</v>
          </cell>
          <cell r="BX17">
            <v>73.574295724999985</v>
          </cell>
          <cell r="BY17">
            <v>73.992261608999982</v>
          </cell>
          <cell r="BZ17">
            <v>0</v>
          </cell>
          <cell r="CA17">
            <v>0</v>
          </cell>
          <cell r="CB17">
            <v>0</v>
          </cell>
          <cell r="CC17">
            <v>38.056455999999997</v>
          </cell>
          <cell r="CD17">
            <v>0</v>
          </cell>
          <cell r="CE17">
            <v>38.056455999999997</v>
          </cell>
          <cell r="CF17" t="str">
            <v xml:space="preserve">n.a. </v>
          </cell>
        </row>
        <row r="18">
          <cell r="L18">
            <v>36</v>
          </cell>
          <cell r="M18">
            <v>0</v>
          </cell>
          <cell r="N18">
            <v>36</v>
          </cell>
          <cell r="Q18">
            <v>26.3</v>
          </cell>
          <cell r="R18">
            <v>16.488442864</v>
          </cell>
          <cell r="S18">
            <v>14.380580665999998</v>
          </cell>
          <cell r="T18">
            <v>2.6394211340000004</v>
          </cell>
          <cell r="U18">
            <v>0.60057041300000003</v>
          </cell>
          <cell r="V18">
            <v>1.036056863</v>
          </cell>
          <cell r="W18">
            <v>0.37276778499999996</v>
          </cell>
          <cell r="X18">
            <v>0.41796588399999995</v>
          </cell>
          <cell r="Y18">
            <v>0.37255316999999993</v>
          </cell>
          <cell r="Z18">
            <v>0</v>
          </cell>
          <cell r="AA18">
            <v>74.364814778999985</v>
          </cell>
          <cell r="AB18">
            <v>3.3452313610793948E-2</v>
          </cell>
          <cell r="AC18" t="str">
            <v xml:space="preserve"> </v>
          </cell>
          <cell r="AD18">
            <v>3.3452313610793948E-2</v>
          </cell>
          <cell r="AE18">
            <v>0</v>
          </cell>
          <cell r="AF18">
            <v>0</v>
          </cell>
          <cell r="AG18">
            <v>0</v>
          </cell>
          <cell r="AH18">
            <v>0</v>
          </cell>
          <cell r="AI18">
            <v>0</v>
          </cell>
          <cell r="AJ18">
            <v>0</v>
          </cell>
          <cell r="AK18">
            <v>0</v>
          </cell>
          <cell r="AL18">
            <v>0</v>
          </cell>
          <cell r="AM18">
            <v>0</v>
          </cell>
          <cell r="AN18">
            <v>0</v>
          </cell>
          <cell r="AO18">
            <v>0</v>
          </cell>
          <cell r="AP18">
            <v>0</v>
          </cell>
          <cell r="AQ18">
            <v>11.756456</v>
          </cell>
          <cell r="AR18">
            <v>26.3</v>
          </cell>
          <cell r="AS18">
            <v>16.488442864</v>
          </cell>
          <cell r="AT18">
            <v>14.380580665999998</v>
          </cell>
          <cell r="AU18">
            <v>2.6394211340000004</v>
          </cell>
          <cell r="AV18">
            <v>0.60057041300000003</v>
          </cell>
          <cell r="AW18">
            <v>1.036056863</v>
          </cell>
          <cell r="AX18">
            <v>0.37276778499999996</v>
          </cell>
          <cell r="AY18">
            <v>11.756456</v>
          </cell>
          <cell r="AZ18">
            <v>38.056455999999997</v>
          </cell>
          <cell r="BA18">
            <v>54.544898863999997</v>
          </cell>
          <cell r="BB18">
            <v>68.92547952999999</v>
          </cell>
          <cell r="BC18">
            <v>71.564900663999993</v>
          </cell>
          <cell r="BD18">
            <v>72.165471076999992</v>
          </cell>
          <cell r="BE18">
            <v>73.201527939999991</v>
          </cell>
          <cell r="BF18">
            <v>73.574295724999985</v>
          </cell>
          <cell r="BG18">
            <v>73.992261608999982</v>
          </cell>
          <cell r="BI18">
            <v>0</v>
          </cell>
          <cell r="BJ18">
            <v>0</v>
          </cell>
          <cell r="BK18">
            <v>0</v>
          </cell>
          <cell r="BL18">
            <v>0</v>
          </cell>
          <cell r="BM18">
            <v>0</v>
          </cell>
          <cell r="BN18">
            <v>0</v>
          </cell>
          <cell r="BO18">
            <v>0</v>
          </cell>
          <cell r="BP18">
            <v>0</v>
          </cell>
          <cell r="BQ18">
            <v>11.756456</v>
          </cell>
          <cell r="BR18">
            <v>38.056455999999997</v>
          </cell>
          <cell r="BS18">
            <v>54.544898863999997</v>
          </cell>
          <cell r="BT18">
            <v>68.92547952999999</v>
          </cell>
          <cell r="BU18">
            <v>71.564900663999993</v>
          </cell>
          <cell r="BV18">
            <v>72.165471076999992</v>
          </cell>
          <cell r="BW18">
            <v>73.201527939999991</v>
          </cell>
          <cell r="BX18">
            <v>73.574295724999985</v>
          </cell>
          <cell r="BY18">
            <v>73.992261608999982</v>
          </cell>
          <cell r="BZ18">
            <v>0</v>
          </cell>
          <cell r="CA18">
            <v>0</v>
          </cell>
          <cell r="CB18">
            <v>0</v>
          </cell>
          <cell r="CC18">
            <v>38.056455999999997</v>
          </cell>
          <cell r="CD18">
            <v>0</v>
          </cell>
          <cell r="CE18">
            <v>38.056455999999997</v>
          </cell>
          <cell r="CF18" t="str">
            <v xml:space="preserve">n.a. </v>
          </cell>
        </row>
        <row r="19">
          <cell r="L19">
            <v>387.18270000000001</v>
          </cell>
          <cell r="M19">
            <v>0</v>
          </cell>
          <cell r="N19">
            <v>387.18270000000001</v>
          </cell>
          <cell r="Q19">
            <v>35.094471764150001</v>
          </cell>
          <cell r="R19">
            <v>35.14656270695</v>
          </cell>
          <cell r="S19">
            <v>29.180717095710001</v>
          </cell>
          <cell r="T19">
            <v>31.759557582969997</v>
          </cell>
          <cell r="U19">
            <v>26.012900590530002</v>
          </cell>
          <cell r="V19">
            <v>28.550581069179998</v>
          </cell>
          <cell r="W19">
            <v>29.711161721580002</v>
          </cell>
          <cell r="X19">
            <v>29.501093009100003</v>
          </cell>
          <cell r="Y19">
            <v>16.481547299860001</v>
          </cell>
          <cell r="Z19">
            <v>54.881081765122673</v>
          </cell>
          <cell r="AA19">
            <v>407.57820320317273</v>
          </cell>
          <cell r="AB19">
            <v>0.3597821418076097</v>
          </cell>
          <cell r="AC19" t="e">
            <v>#VALUE!</v>
          </cell>
          <cell r="AD19">
            <v>0.3597821418076097</v>
          </cell>
          <cell r="AE19">
            <v>29.198869108833222</v>
          </cell>
          <cell r="AF19">
            <v>28.8</v>
          </cell>
          <cell r="AG19">
            <v>31.3</v>
          </cell>
          <cell r="AH19">
            <v>27.130943987791408</v>
          </cell>
          <cell r="AI19">
            <v>30.444743670989389</v>
          </cell>
          <cell r="AJ19">
            <v>28.784751352719894</v>
          </cell>
          <cell r="AK19">
            <v>31.027972937692418</v>
          </cell>
          <cell r="AL19">
            <v>31.818774086118658</v>
          </cell>
          <cell r="AM19">
            <v>31.975064531434899</v>
          </cell>
          <cell r="AN19">
            <v>40.148619127596049</v>
          </cell>
          <cell r="AO19">
            <v>39.130534348595681</v>
          </cell>
          <cell r="AP19">
            <v>6.3351749155667729</v>
          </cell>
          <cell r="AQ19">
            <v>26.924484573620003</v>
          </cell>
          <cell r="AR19">
            <v>3.7944717641499963</v>
          </cell>
          <cell r="AS19">
            <v>8.0156187191585921</v>
          </cell>
          <cell r="AT19">
            <v>-1.2640265752793898</v>
          </cell>
          <cell r="AU19">
            <v>2.9748062302501026</v>
          </cell>
          <cell r="AV19">
            <v>-5.0150723471624161</v>
          </cell>
          <cell r="AW19">
            <v>-3.2681930169386604</v>
          </cell>
          <cell r="AX19">
            <v>-2.2639028098548977</v>
          </cell>
          <cell r="AY19">
            <v>91.258528598020007</v>
          </cell>
          <cell r="AZ19">
            <v>126.35300036216999</v>
          </cell>
          <cell r="BA19">
            <v>161.49956306912</v>
          </cell>
          <cell r="BB19">
            <v>190.68028016483001</v>
          </cell>
          <cell r="BC19">
            <v>222.43983774780003</v>
          </cell>
          <cell r="BD19">
            <v>357.64563622913556</v>
          </cell>
          <cell r="BE19">
            <v>277.00331940751005</v>
          </cell>
          <cell r="BF19">
            <v>306.71448112909002</v>
          </cell>
          <cell r="BG19">
            <v>336.21557413819005</v>
          </cell>
          <cell r="BH19">
            <v>0</v>
          </cell>
          <cell r="BI19">
            <v>89.29886910883323</v>
          </cell>
          <cell r="BJ19">
            <v>116.42981309662463</v>
          </cell>
          <cell r="BK19">
            <v>146.87455676761402</v>
          </cell>
          <cell r="BL19">
            <v>175.65930812033389</v>
          </cell>
          <cell r="BM19">
            <v>206.68728105802634</v>
          </cell>
          <cell r="BN19">
            <v>238.50605514414499</v>
          </cell>
          <cell r="BO19">
            <v>270.48111967557992</v>
          </cell>
          <cell r="BP19">
            <v>310.629738803176</v>
          </cell>
          <cell r="BQ19">
            <v>91.258528598020007</v>
          </cell>
          <cell r="BR19">
            <v>37.05413125333677</v>
          </cell>
          <cell r="BS19">
            <v>45.069749972495373</v>
          </cell>
          <cell r="BT19">
            <v>43.805723397215992</v>
          </cell>
          <cell r="BU19">
            <v>46.780529627466109</v>
          </cell>
          <cell r="BV19">
            <v>41.765457280303671</v>
          </cell>
          <cell r="BW19">
            <v>38.497264263365032</v>
          </cell>
          <cell r="BX19">
            <v>36.233361453510128</v>
          </cell>
          <cell r="BY19">
            <v>25.585835335014067</v>
          </cell>
          <cell r="BZ19">
            <v>24.199999999999996</v>
          </cell>
          <cell r="CA19">
            <v>15.7</v>
          </cell>
          <cell r="CB19">
            <v>23.898</v>
          </cell>
          <cell r="CC19">
            <v>126.35300036216999</v>
          </cell>
          <cell r="CD19">
            <v>63.797999999999995</v>
          </cell>
          <cell r="CE19">
            <v>62.555000362169999</v>
          </cell>
          <cell r="CF19">
            <v>98.051663629220357</v>
          </cell>
        </row>
        <row r="20">
          <cell r="L20">
            <v>334.5376</v>
          </cell>
          <cell r="N20">
            <v>334.5376</v>
          </cell>
          <cell r="Q20">
            <v>22.9039720259</v>
          </cell>
          <cell r="R20">
            <v>25.0219692973</v>
          </cell>
          <cell r="S20">
            <v>21.114573597</v>
          </cell>
          <cell r="T20">
            <v>20.491068197259999</v>
          </cell>
          <cell r="U20">
            <v>18.793302554930001</v>
          </cell>
          <cell r="V20">
            <v>20.673125192440001</v>
          </cell>
          <cell r="W20">
            <v>21.788663787080001</v>
          </cell>
          <cell r="X20">
            <v>23.042011341850003</v>
          </cell>
          <cell r="Y20">
            <v>10.44828470136</v>
          </cell>
          <cell r="Z20">
            <v>47.236163857398111</v>
          </cell>
          <cell r="AA20">
            <v>281.14187918592813</v>
          </cell>
          <cell r="AB20">
            <v>0.31086268638339837</v>
          </cell>
          <cell r="AC20" t="str">
            <v xml:space="preserve"> </v>
          </cell>
          <cell r="AD20">
            <v>0.31086268638339837</v>
          </cell>
          <cell r="AE20">
            <v>22</v>
          </cell>
          <cell r="AF20">
            <v>22</v>
          </cell>
          <cell r="AG20">
            <v>22</v>
          </cell>
          <cell r="AH20">
            <v>23</v>
          </cell>
          <cell r="AI20">
            <v>26.92924657871426</v>
          </cell>
          <cell r="AJ20">
            <v>26.854149303394049</v>
          </cell>
          <cell r="AK20">
            <v>26.855239421008392</v>
          </cell>
          <cell r="AL20">
            <v>29.218076853133606</v>
          </cell>
          <cell r="AM20">
            <v>30.998947736553696</v>
          </cell>
          <cell r="AN20">
            <v>33.079835667980184</v>
          </cell>
          <cell r="AO20">
            <v>33.098148150243816</v>
          </cell>
          <cell r="AP20">
            <v>0.79152494470999457</v>
          </cell>
          <cell r="AQ20">
            <v>4.8372196887000065</v>
          </cell>
          <cell r="AR20">
            <v>0.90397202589999992</v>
          </cell>
          <cell r="AS20">
            <v>2.0219692973000001</v>
          </cell>
          <cell r="AT20">
            <v>-5.8146729817142599</v>
          </cell>
          <cell r="AU20">
            <v>-6.3630811061340502</v>
          </cell>
          <cell r="AV20">
            <v>-8.0619368660783906</v>
          </cell>
          <cell r="AW20">
            <v>-8.5449516606936058</v>
          </cell>
          <cell r="AX20">
            <v>-9.2102839494736948</v>
          </cell>
          <cell r="AY20">
            <v>49.628744633410001</v>
          </cell>
          <cell r="AZ20">
            <v>72.532716659309997</v>
          </cell>
          <cell r="BA20">
            <v>97.554685956610001</v>
          </cell>
          <cell r="BB20">
            <v>118.66925955361</v>
          </cell>
          <cell r="BC20">
            <v>139.16032775087001</v>
          </cell>
          <cell r="BD20">
            <v>157.9536303058</v>
          </cell>
          <cell r="BE20">
            <v>178.62675549824002</v>
          </cell>
          <cell r="BF20">
            <v>200.41541928532001</v>
          </cell>
          <cell r="BG20">
            <v>223.45743062717003</v>
          </cell>
          <cell r="BI20">
            <v>66</v>
          </cell>
          <cell r="BJ20">
            <v>89</v>
          </cell>
          <cell r="BK20">
            <v>115.92924657871426</v>
          </cell>
          <cell r="BL20">
            <v>142.78339588210829</v>
          </cell>
          <cell r="BM20">
            <v>169.6386353031167</v>
          </cell>
          <cell r="BN20">
            <v>198.8567121562503</v>
          </cell>
          <cell r="BO20">
            <v>229.855659892804</v>
          </cell>
          <cell r="BP20">
            <v>262.9354955607842</v>
          </cell>
          <cell r="BQ20">
            <v>49.628744633410001</v>
          </cell>
          <cell r="BR20">
            <v>6.5327166593099975</v>
          </cell>
          <cell r="BS20">
            <v>8.5546859566100011</v>
          </cell>
          <cell r="BT20">
            <v>2.7400129748957482</v>
          </cell>
          <cell r="BU20">
            <v>-3.6230681312382842</v>
          </cell>
          <cell r="BV20">
            <v>-11.685004997316696</v>
          </cell>
          <cell r="BW20">
            <v>-20.229956658010281</v>
          </cell>
          <cell r="BX20">
            <v>-29.440240607483986</v>
          </cell>
          <cell r="BY20">
            <v>-39.478064933614178</v>
          </cell>
          <cell r="BZ20">
            <v>16.5</v>
          </cell>
          <cell r="CA20">
            <v>10.1</v>
          </cell>
          <cell r="CB20">
            <v>18</v>
          </cell>
          <cell r="CC20">
            <v>72.532716659309997</v>
          </cell>
          <cell r="CD20">
            <v>44.6</v>
          </cell>
          <cell r="CE20">
            <v>27.932716659309996</v>
          </cell>
          <cell r="CF20">
            <v>62.629409550022409</v>
          </cell>
        </row>
        <row r="21">
          <cell r="L21">
            <v>146.351258</v>
          </cell>
          <cell r="N21">
            <v>146.351258</v>
          </cell>
          <cell r="Q21">
            <v>0</v>
          </cell>
          <cell r="R21">
            <v>0</v>
          </cell>
          <cell r="S21">
            <v>0</v>
          </cell>
          <cell r="T21">
            <v>0</v>
          </cell>
          <cell r="U21">
            <v>109.19289789080555</v>
          </cell>
          <cell r="V21">
            <v>0</v>
          </cell>
          <cell r="W21">
            <v>0</v>
          </cell>
          <cell r="X21">
            <v>0</v>
          </cell>
          <cell r="Y21">
            <v>31.230465983199998</v>
          </cell>
          <cell r="Z21">
            <v>7.9070483567900007</v>
          </cell>
          <cell r="AA21">
            <v>148.33041223079556</v>
          </cell>
          <cell r="AB21">
            <v>0.13599411610972822</v>
          </cell>
          <cell r="AC21" t="str">
            <v xml:space="preserve"> </v>
          </cell>
          <cell r="AD21">
            <v>0.13599411610972822</v>
          </cell>
          <cell r="AE21">
            <v>0</v>
          </cell>
          <cell r="AF21">
            <v>0</v>
          </cell>
          <cell r="AG21">
            <v>0</v>
          </cell>
          <cell r="AH21">
            <v>0</v>
          </cell>
          <cell r="AI21">
            <v>0</v>
          </cell>
          <cell r="AJ21">
            <v>0</v>
          </cell>
          <cell r="AK21">
            <v>111.04121000000001</v>
          </cell>
          <cell r="AL21">
            <v>0</v>
          </cell>
          <cell r="AM21">
            <v>0</v>
          </cell>
          <cell r="AN21">
            <v>0</v>
          </cell>
          <cell r="AO21">
            <v>35.310048000000002</v>
          </cell>
          <cell r="AP21">
            <v>0</v>
          </cell>
          <cell r="AQ21">
            <v>0</v>
          </cell>
          <cell r="AR21">
            <v>0</v>
          </cell>
          <cell r="AS21">
            <v>0</v>
          </cell>
          <cell r="AT21">
            <v>0</v>
          </cell>
          <cell r="AU21">
            <v>0</v>
          </cell>
          <cell r="AV21">
            <v>-1.8483121091944525</v>
          </cell>
          <cell r="AW21">
            <v>0</v>
          </cell>
          <cell r="AX21">
            <v>0</v>
          </cell>
          <cell r="AY21">
            <v>0</v>
          </cell>
          <cell r="AZ21">
            <v>0</v>
          </cell>
          <cell r="BA21">
            <v>0</v>
          </cell>
          <cell r="BB21">
            <v>0</v>
          </cell>
          <cell r="BC21">
            <v>0</v>
          </cell>
          <cell r="BD21">
            <v>109.19289789080555</v>
          </cell>
          <cell r="BE21">
            <v>109.19289789080555</v>
          </cell>
          <cell r="BF21">
            <v>109.19289789080555</v>
          </cell>
          <cell r="BG21">
            <v>109.19289789080555</v>
          </cell>
          <cell r="BH21">
            <v>0</v>
          </cell>
          <cell r="BI21">
            <v>0</v>
          </cell>
          <cell r="BJ21">
            <v>0</v>
          </cell>
          <cell r="BK21">
            <v>0</v>
          </cell>
          <cell r="BL21">
            <v>0</v>
          </cell>
          <cell r="BM21">
            <v>111.04121000000001</v>
          </cell>
          <cell r="BN21">
            <v>111.04121000000001</v>
          </cell>
          <cell r="BO21">
            <v>111.04121000000001</v>
          </cell>
          <cell r="BP21">
            <v>111.04121000000001</v>
          </cell>
          <cell r="BQ21">
            <v>0</v>
          </cell>
          <cell r="BR21">
            <v>0</v>
          </cell>
          <cell r="BS21">
            <v>0</v>
          </cell>
          <cell r="BT21">
            <v>0</v>
          </cell>
          <cell r="BU21">
            <v>0</v>
          </cell>
          <cell r="BV21">
            <v>-1.8483121091944525</v>
          </cell>
          <cell r="BW21">
            <v>-1.8483121091944525</v>
          </cell>
          <cell r="BX21">
            <v>-1.8483121091944525</v>
          </cell>
          <cell r="BY21">
            <v>-1.8483121091944525</v>
          </cell>
          <cell r="CC21">
            <v>0</v>
          </cell>
          <cell r="CD21">
            <v>0</v>
          </cell>
          <cell r="CE21">
            <v>0</v>
          </cell>
          <cell r="CF21" t="str">
            <v xml:space="preserve">n.a. </v>
          </cell>
        </row>
        <row r="22">
          <cell r="L22">
            <v>52.645099999999999</v>
          </cell>
          <cell r="N22">
            <v>52.645099999999999</v>
          </cell>
          <cell r="Q22">
            <v>12.190499738249997</v>
          </cell>
          <cell r="R22">
            <v>10.12459340965</v>
          </cell>
          <cell r="S22">
            <v>8.0661434987099998</v>
          </cell>
          <cell r="T22">
            <v>11.26848938571</v>
          </cell>
          <cell r="U22">
            <v>7.2195980356000007</v>
          </cell>
          <cell r="V22">
            <v>7.8774558767399991</v>
          </cell>
          <cell r="W22">
            <v>7.9224979344999999</v>
          </cell>
          <cell r="X22">
            <v>6.4590816672500004</v>
          </cell>
          <cell r="Y22">
            <v>6.0332625985000004</v>
          </cell>
          <cell r="Z22">
            <v>7.6449179077245635</v>
          </cell>
          <cell r="AA22">
            <v>126.43632401724457</v>
          </cell>
          <cell r="AB22">
            <v>4.8919455424211347E-2</v>
          </cell>
          <cell r="AC22" t="str">
            <v xml:space="preserve"> </v>
          </cell>
          <cell r="AD22">
            <v>4.8919455424211347E-2</v>
          </cell>
          <cell r="AE22">
            <v>7.19886910883322</v>
          </cell>
          <cell r="AF22">
            <v>6.8000000000000007</v>
          </cell>
          <cell r="AG22">
            <v>9.3000000000000007</v>
          </cell>
          <cell r="AH22">
            <v>4.1309439877914071</v>
          </cell>
          <cell r="AI22">
            <v>3.5154970922751296</v>
          </cell>
          <cell r="AJ22">
            <v>1.9306020493258464</v>
          </cell>
          <cell r="AK22">
            <v>4.1727335166840263</v>
          </cell>
          <cell r="AL22">
            <v>2.6006972329850533</v>
          </cell>
          <cell r="AM22">
            <v>0.97611679488120406</v>
          </cell>
          <cell r="AN22">
            <v>7.0687834596158625</v>
          </cell>
          <cell r="AO22">
            <v>6.0323861983518672</v>
          </cell>
          <cell r="AP22">
            <v>5.5436499708567784</v>
          </cell>
          <cell r="AQ22">
            <v>22.087264884919996</v>
          </cell>
          <cell r="AR22">
            <v>2.8904997382499964</v>
          </cell>
          <cell r="AS22">
            <v>5.993649421858593</v>
          </cell>
          <cell r="AT22">
            <v>4.5506464064348702</v>
          </cell>
          <cell r="AU22">
            <v>9.3378873363841528</v>
          </cell>
          <cell r="AV22">
            <v>3.0468645189159744</v>
          </cell>
          <cell r="AW22">
            <v>5.2767586437549454</v>
          </cell>
          <cell r="AX22">
            <v>6.9463811396187962</v>
          </cell>
          <cell r="AY22">
            <v>41.629783964609999</v>
          </cell>
          <cell r="AZ22">
            <v>53.820283702859996</v>
          </cell>
          <cell r="BA22">
            <v>63.94487711251</v>
          </cell>
          <cell r="BB22">
            <v>72.011020611220005</v>
          </cell>
          <cell r="BC22">
            <v>83.279509996930003</v>
          </cell>
          <cell r="BD22">
            <v>90.499108032530003</v>
          </cell>
          <cell r="BE22">
            <v>98.376563909270004</v>
          </cell>
          <cell r="BF22">
            <v>106.29906184377</v>
          </cell>
          <cell r="BG22">
            <v>112.75814351102001</v>
          </cell>
          <cell r="BI22">
            <v>23.298869108833223</v>
          </cell>
          <cell r="BJ22">
            <v>27.429813096624631</v>
          </cell>
          <cell r="BK22">
            <v>30.945310188899761</v>
          </cell>
          <cell r="BL22">
            <v>32.875912238225609</v>
          </cell>
          <cell r="BM22">
            <v>37.048645754909636</v>
          </cell>
          <cell r="BN22">
            <v>39.649342987894691</v>
          </cell>
          <cell r="BO22">
            <v>40.625459782775899</v>
          </cell>
          <cell r="BP22">
            <v>47.694243242391764</v>
          </cell>
          <cell r="BQ22">
            <v>41.629783964609999</v>
          </cell>
          <cell r="BR22">
            <v>30.521414594026773</v>
          </cell>
          <cell r="BS22">
            <v>36.515064015885372</v>
          </cell>
          <cell r="BT22">
            <v>41.065710422320244</v>
          </cell>
          <cell r="BU22">
            <v>50.403597758704393</v>
          </cell>
          <cell r="BV22">
            <v>53.450462277620368</v>
          </cell>
          <cell r="BW22">
            <v>58.727220921375313</v>
          </cell>
          <cell r="BX22">
            <v>65.673602060994114</v>
          </cell>
          <cell r="BY22">
            <v>65.063900268628245</v>
          </cell>
          <cell r="BZ22">
            <v>7.6999999999999957</v>
          </cell>
          <cell r="CA22">
            <v>5.6</v>
          </cell>
          <cell r="CB22">
            <v>5.8979999999999997</v>
          </cell>
          <cell r="CC22">
            <v>53.820283702859996</v>
          </cell>
          <cell r="CD22">
            <v>19.197999999999993</v>
          </cell>
          <cell r="CE22">
            <v>34.622283702860003</v>
          </cell>
          <cell r="CF22">
            <v>180.34318003364942</v>
          </cell>
        </row>
        <row r="23">
          <cell r="L23">
            <v>1674.3179556702951</v>
          </cell>
          <cell r="M23">
            <v>8.8000000000000007</v>
          </cell>
          <cell r="N23">
            <v>1683.117955670295</v>
          </cell>
          <cell r="Q23">
            <v>163.61824812751036</v>
          </cell>
          <cell r="R23">
            <v>61.612279365768785</v>
          </cell>
          <cell r="S23">
            <v>90.096186472955367</v>
          </cell>
          <cell r="T23">
            <v>160.4210803613822</v>
          </cell>
          <cell r="U23">
            <v>297.39152626585241</v>
          </cell>
          <cell r="V23">
            <v>186.98624629550562</v>
          </cell>
          <cell r="W23">
            <v>231.99092437548458</v>
          </cell>
          <cell r="X23">
            <v>65.708967842202497</v>
          </cell>
          <cell r="Y23">
            <v>158.71604268705073</v>
          </cell>
          <cell r="Z23">
            <v>89.273360399922467</v>
          </cell>
          <cell r="AA23">
            <v>1685.5098574418048</v>
          </cell>
          <cell r="AB23">
            <v>1.4198339210365529</v>
          </cell>
          <cell r="AC23" t="e">
            <v>#VALUE!</v>
          </cell>
          <cell r="AD23">
            <v>1.4280111532525248</v>
          </cell>
          <cell r="AE23">
            <v>43.358681283538402</v>
          </cell>
          <cell r="AF23">
            <v>54.703301943100755</v>
          </cell>
          <cell r="AG23">
            <v>206.42999999999998</v>
          </cell>
          <cell r="AH23">
            <v>70.698789840206189</v>
          </cell>
          <cell r="AI23">
            <v>59.375908959537576</v>
          </cell>
          <cell r="AJ23">
            <v>96.220930635838158</v>
          </cell>
          <cell r="AK23">
            <v>335.83759517341042</v>
          </cell>
          <cell r="AL23">
            <v>85.101789017341048</v>
          </cell>
          <cell r="AM23">
            <v>224.30134537572255</v>
          </cell>
          <cell r="AN23">
            <v>94.061628612716802</v>
          </cell>
          <cell r="AO23">
            <v>129.78339337572254</v>
          </cell>
          <cell r="AP23">
            <v>83.805314235128307</v>
          </cell>
          <cell r="AQ23">
            <v>-12.008406786217934</v>
          </cell>
          <cell r="AR23">
            <v>-50.777339729859634</v>
          </cell>
          <cell r="AS23">
            <v>-12.611102625827407</v>
          </cell>
          <cell r="AT23">
            <v>27.177377234257804</v>
          </cell>
          <cell r="AU23">
            <v>59.458325550864039</v>
          </cell>
          <cell r="AV23">
            <v>-38.446068907558015</v>
          </cell>
          <cell r="AW23">
            <v>101.88445727816458</v>
          </cell>
          <cell r="AX23">
            <v>7.6895789997620341</v>
          </cell>
          <cell r="AY23">
            <v>169.85889067554956</v>
          </cell>
          <cell r="AZ23">
            <v>325.51155094568986</v>
          </cell>
          <cell r="BA23">
            <v>383.59923816006869</v>
          </cell>
          <cell r="BB23">
            <v>470.15252435386401</v>
          </cell>
          <cell r="BC23">
            <v>625.83178054056623</v>
          </cell>
          <cell r="BD23">
            <v>811.30850955592302</v>
          </cell>
          <cell r="BE23">
            <v>1104.3753511195941</v>
          </cell>
          <cell r="BF23">
            <v>1327.9476802744889</v>
          </cell>
          <cell r="BG23">
            <v>1393.6566481166917</v>
          </cell>
          <cell r="BH23">
            <v>98.061983226639157</v>
          </cell>
          <cell r="BI23">
            <v>304.49198322663915</v>
          </cell>
          <cell r="BJ23">
            <v>375.19077306684534</v>
          </cell>
          <cell r="BK23">
            <v>434.56668202638292</v>
          </cell>
          <cell r="BL23">
            <v>530.78761266222102</v>
          </cell>
          <cell r="BM23">
            <v>866.62520783563139</v>
          </cell>
          <cell r="BN23">
            <v>951.72699685297243</v>
          </cell>
          <cell r="BO23">
            <v>1176.0283422286952</v>
          </cell>
          <cell r="BP23">
            <v>1270.089970841412</v>
          </cell>
          <cell r="BQ23">
            <v>71.79690744891036</v>
          </cell>
          <cell r="BR23">
            <v>21.019567719050727</v>
          </cell>
          <cell r="BS23">
            <v>8.4084650932233131</v>
          </cell>
          <cell r="BT23">
            <v>35.585842327481132</v>
          </cell>
          <cell r="BU23">
            <v>95.044167878345149</v>
          </cell>
          <cell r="BV23">
            <v>53.876199611097185</v>
          </cell>
          <cell r="BW23">
            <v>152.64835426662171</v>
          </cell>
          <cell r="BX23">
            <v>151.91933804579378</v>
          </cell>
          <cell r="BY23">
            <v>123.5666772752795</v>
          </cell>
          <cell r="BZ23">
            <v>87.848982000000007</v>
          </cell>
          <cell r="CA23">
            <v>68.755261813999994</v>
          </cell>
          <cell r="CB23">
            <v>256.76741800000002</v>
          </cell>
          <cell r="CC23">
            <v>325.51155094568986</v>
          </cell>
          <cell r="CD23">
            <v>413.37166181400005</v>
          </cell>
          <cell r="CE23">
            <v>-87.860110868310187</v>
          </cell>
          <cell r="CF23">
            <v>-21.254507501252849</v>
          </cell>
        </row>
        <row r="24">
          <cell r="L24">
            <v>493.00005823502755</v>
          </cell>
          <cell r="M24">
            <v>8.8000000000000007</v>
          </cell>
          <cell r="N24">
            <v>501.80005823502756</v>
          </cell>
          <cell r="Q24">
            <v>20.389989183469996</v>
          </cell>
          <cell r="R24">
            <v>23.18330702766</v>
          </cell>
          <cell r="S24">
            <v>26.06416653558</v>
          </cell>
          <cell r="T24">
            <v>47.061405926010011</v>
          </cell>
          <cell r="U24">
            <v>30.953203019040004</v>
          </cell>
          <cell r="V24">
            <v>36.708243836569999</v>
          </cell>
          <cell r="W24">
            <v>24.578930537091001</v>
          </cell>
          <cell r="X24">
            <v>18.250467203880003</v>
          </cell>
          <cell r="Y24">
            <v>20.02734643026</v>
          </cell>
          <cell r="Z24">
            <v>54.986501595973827</v>
          </cell>
          <cell r="AA24">
            <v>364.86700234252476</v>
          </cell>
          <cell r="AB24">
            <v>0.45811090439493946</v>
          </cell>
          <cell r="AC24">
            <v>8.1772322159718545E-3</v>
          </cell>
          <cell r="AD24">
            <v>0.46628813661091134</v>
          </cell>
          <cell r="AE24">
            <v>27.7</v>
          </cell>
          <cell r="AF24">
            <v>36</v>
          </cell>
          <cell r="AG24">
            <v>32.700000000000003</v>
          </cell>
          <cell r="AH24">
            <v>24.7</v>
          </cell>
          <cell r="AI24">
            <v>31.9</v>
          </cell>
          <cell r="AJ24">
            <v>52.1</v>
          </cell>
          <cell r="AK24">
            <v>39</v>
          </cell>
          <cell r="AL24">
            <v>43.2</v>
          </cell>
          <cell r="AM24">
            <v>43.2</v>
          </cell>
          <cell r="AN24">
            <v>43.2</v>
          </cell>
          <cell r="AO24">
            <v>43.2</v>
          </cell>
          <cell r="AP24">
            <v>10.564640287859877</v>
          </cell>
          <cell r="AQ24">
            <v>-11.601199240870002</v>
          </cell>
          <cell r="AR24">
            <v>-12.310010816530006</v>
          </cell>
          <cell r="AS24">
            <v>-1.5166929723399996</v>
          </cell>
          <cell r="AT24">
            <v>-5.8358334644199985</v>
          </cell>
          <cell r="AU24">
            <v>-5.0385940739899908</v>
          </cell>
          <cell r="AV24">
            <v>-8.0467969809599964</v>
          </cell>
          <cell r="AW24">
            <v>-6.4917561634300043</v>
          </cell>
          <cell r="AX24">
            <v>-18.621069462909002</v>
          </cell>
          <cell r="AY24">
            <v>62.663441046989874</v>
          </cell>
          <cell r="AZ24">
            <v>83.053430230459867</v>
          </cell>
          <cell r="BA24">
            <v>106.23673725811986</v>
          </cell>
          <cell r="BB24">
            <v>132.30090379369986</v>
          </cell>
          <cell r="BC24">
            <v>179.36230971970986</v>
          </cell>
          <cell r="BD24">
            <v>210.31551273874987</v>
          </cell>
          <cell r="BE24">
            <v>247.02375657531988</v>
          </cell>
          <cell r="BF24">
            <v>271.60268711241088</v>
          </cell>
          <cell r="BG24">
            <v>289.8531543162909</v>
          </cell>
          <cell r="BH24">
            <v>63.7</v>
          </cell>
          <cell r="BI24">
            <v>96.4</v>
          </cell>
          <cell r="BJ24">
            <v>121.10000000000001</v>
          </cell>
          <cell r="BK24">
            <v>153</v>
          </cell>
          <cell r="BL24">
            <v>205.1</v>
          </cell>
          <cell r="BM24">
            <v>244.1</v>
          </cell>
          <cell r="BN24">
            <v>287.3</v>
          </cell>
          <cell r="BO24">
            <v>330.5</v>
          </cell>
          <cell r="BP24">
            <v>373.7</v>
          </cell>
          <cell r="BQ24">
            <v>-1.0365589530101289</v>
          </cell>
          <cell r="BR24">
            <v>-13.346569769540139</v>
          </cell>
          <cell r="BS24">
            <v>-14.863262741880149</v>
          </cell>
          <cell r="BT24">
            <v>-20.69909620630014</v>
          </cell>
          <cell r="BU24">
            <v>-25.737690280290138</v>
          </cell>
          <cell r="BV24">
            <v>-33.784487261250121</v>
          </cell>
          <cell r="BW24">
            <v>-40.276243424680132</v>
          </cell>
          <cell r="BX24">
            <v>-58.897312887589123</v>
          </cell>
          <cell r="BY24">
            <v>-83.846845683709091</v>
          </cell>
          <cell r="BZ24">
            <v>25.247000000000003</v>
          </cell>
          <cell r="CA24">
            <v>20.698</v>
          </cell>
          <cell r="CB24">
            <v>19.547000000000001</v>
          </cell>
          <cell r="CC24">
            <v>83.053430230459867</v>
          </cell>
          <cell r="CD24">
            <v>65.492000000000004</v>
          </cell>
          <cell r="CE24">
            <v>17.561430230459862</v>
          </cell>
          <cell r="CF24">
            <v>26.814618931258561</v>
          </cell>
        </row>
        <row r="25">
          <cell r="L25">
            <v>74.080139435267796</v>
          </cell>
          <cell r="N25">
            <v>74.080139435267796</v>
          </cell>
          <cell r="Q25">
            <v>20.419145816216478</v>
          </cell>
          <cell r="R25">
            <v>18.153312371182583</v>
          </cell>
          <cell r="S25">
            <v>17.05947118514537</v>
          </cell>
          <cell r="T25">
            <v>12.247566229500725</v>
          </cell>
          <cell r="U25">
            <v>25.380658931673061</v>
          </cell>
          <cell r="V25">
            <v>21.110588443768986</v>
          </cell>
          <cell r="W25">
            <v>19.332088271396032</v>
          </cell>
          <cell r="X25">
            <v>22.45435902849901</v>
          </cell>
          <cell r="Y25">
            <v>36.47583390597061</v>
          </cell>
          <cell r="Z25">
            <v>17.618997905190007</v>
          </cell>
          <cell r="AA25">
            <v>225.48435435511669</v>
          </cell>
          <cell r="AB25">
            <v>6.8837557131108951E-2</v>
          </cell>
          <cell r="AC25" t="str">
            <v xml:space="preserve"> </v>
          </cell>
          <cell r="AD25">
            <v>6.8837557131108951E-2</v>
          </cell>
          <cell r="AE25">
            <v>2</v>
          </cell>
          <cell r="AF25">
            <v>4.0999999999999996</v>
          </cell>
          <cell r="AG25">
            <v>5</v>
          </cell>
          <cell r="AH25">
            <v>22</v>
          </cell>
          <cell r="AI25">
            <v>10.4</v>
          </cell>
          <cell r="AJ25">
            <v>11.8</v>
          </cell>
          <cell r="AK25">
            <v>23.4</v>
          </cell>
          <cell r="AL25">
            <v>7.2</v>
          </cell>
          <cell r="AM25">
            <v>7.2</v>
          </cell>
          <cell r="AN25">
            <v>7.2</v>
          </cell>
          <cell r="AO25">
            <v>7.2</v>
          </cell>
          <cell r="AP25">
            <v>6.741418895517878</v>
          </cell>
          <cell r="AQ25">
            <v>2.3909133710559747</v>
          </cell>
          <cell r="AR25">
            <v>15.419145816216478</v>
          </cell>
          <cell r="AS25">
            <v>-3.846687628817417</v>
          </cell>
          <cell r="AT25">
            <v>6.6594711851453692</v>
          </cell>
          <cell r="AU25">
            <v>0.44756622950072433</v>
          </cell>
          <cell r="AV25">
            <v>1.9806589316730623</v>
          </cell>
          <cell r="AW25">
            <v>13.910588443768987</v>
          </cell>
          <cell r="AX25">
            <v>12.132088271396032</v>
          </cell>
          <cell r="AY25">
            <v>15.232332266573852</v>
          </cell>
          <cell r="AZ25">
            <v>35.651478082790334</v>
          </cell>
          <cell r="BA25">
            <v>53.804790453972913</v>
          </cell>
          <cell r="BB25">
            <v>70.864261639118283</v>
          </cell>
          <cell r="BC25">
            <v>83.111827868619002</v>
          </cell>
          <cell r="BD25">
            <v>108.49248680029206</v>
          </cell>
          <cell r="BE25">
            <v>129.60307524406105</v>
          </cell>
          <cell r="BF25">
            <v>148.93516351545708</v>
          </cell>
          <cell r="BG25">
            <v>171.38952254395608</v>
          </cell>
          <cell r="BH25">
            <v>6.1</v>
          </cell>
          <cell r="BI25">
            <v>11.1</v>
          </cell>
          <cell r="BJ25">
            <v>33.1</v>
          </cell>
          <cell r="BK25">
            <v>43.5</v>
          </cell>
          <cell r="BL25">
            <v>55.3</v>
          </cell>
          <cell r="BM25">
            <v>78.699999999999989</v>
          </cell>
          <cell r="BN25">
            <v>85.899999999999991</v>
          </cell>
          <cell r="BO25">
            <v>93.1</v>
          </cell>
          <cell r="BP25">
            <v>100.3</v>
          </cell>
          <cell r="BQ25">
            <v>9.1323322665738527</v>
          </cell>
          <cell r="BR25">
            <v>24.551478082790332</v>
          </cell>
          <cell r="BS25">
            <v>20.704790453972912</v>
          </cell>
          <cell r="BT25">
            <v>27.364261639118283</v>
          </cell>
          <cell r="BU25">
            <v>27.811827868619005</v>
          </cell>
          <cell r="BV25">
            <v>29.792486800292068</v>
          </cell>
          <cell r="BW25">
            <v>43.703075244061054</v>
          </cell>
          <cell r="BX25">
            <v>55.835163515457083</v>
          </cell>
          <cell r="BY25">
            <v>71.089522543956079</v>
          </cell>
          <cell r="BZ25">
            <v>23.351859999999999</v>
          </cell>
          <cell r="CA25">
            <v>20.5769068</v>
          </cell>
          <cell r="CB25">
            <v>29.963000000000001</v>
          </cell>
          <cell r="CC25">
            <v>35.651478082790334</v>
          </cell>
          <cell r="CD25">
            <v>73.891766799999999</v>
          </cell>
          <cell r="CE25">
            <v>-38.240288717209665</v>
          </cell>
          <cell r="CF25">
            <v>-51.751758515550428</v>
          </cell>
        </row>
        <row r="26">
          <cell r="L26">
            <v>10.8</v>
          </cell>
          <cell r="N26">
            <v>10.8</v>
          </cell>
          <cell r="Q26">
            <v>7.4463383106399998</v>
          </cell>
          <cell r="R26">
            <v>8.1457029190000002E-2</v>
          </cell>
          <cell r="S26">
            <v>0</v>
          </cell>
          <cell r="T26">
            <v>0</v>
          </cell>
          <cell r="U26">
            <v>9.3261672939999998E-2</v>
          </cell>
          <cell r="V26">
            <v>0.87509684561000001</v>
          </cell>
          <cell r="W26">
            <v>6.2785879759299998</v>
          </cell>
          <cell r="X26">
            <v>0</v>
          </cell>
          <cell r="Y26">
            <v>0</v>
          </cell>
          <cell r="Z26">
            <v>0</v>
          </cell>
          <cell r="AA26">
            <v>15.571623193810002</v>
          </cell>
          <cell r="AB26">
            <v>1.0035694083238185E-2</v>
          </cell>
          <cell r="AC26" t="str">
            <v xml:space="preserve"> </v>
          </cell>
          <cell r="AD26">
            <v>1.0035694083238185E-2</v>
          </cell>
          <cell r="AE26">
            <v>1.5389999999999999</v>
          </cell>
          <cell r="AF26">
            <v>2.1778</v>
          </cell>
          <cell r="AG26">
            <v>19.13</v>
          </cell>
          <cell r="AH26">
            <v>1.2230000000000001</v>
          </cell>
          <cell r="AI26">
            <v>3.2370000000000001</v>
          </cell>
          <cell r="AJ26">
            <v>2</v>
          </cell>
          <cell r="AK26">
            <v>3.1</v>
          </cell>
          <cell r="AL26">
            <v>3.5</v>
          </cell>
          <cell r="AM26">
            <v>3.5</v>
          </cell>
          <cell r="AN26">
            <v>3.5</v>
          </cell>
          <cell r="AO26">
            <v>3.5</v>
          </cell>
          <cell r="AP26">
            <v>-0.74211864049999998</v>
          </cell>
          <cell r="AQ26">
            <v>-2.1778</v>
          </cell>
          <cell r="AR26">
            <v>-11.683661689359999</v>
          </cell>
          <cell r="AS26">
            <v>-1.14154297081</v>
          </cell>
          <cell r="AT26">
            <v>-3.2370000000000001</v>
          </cell>
          <cell r="AU26">
            <v>-2</v>
          </cell>
          <cell r="AV26">
            <v>-3.0067383270599999</v>
          </cell>
          <cell r="AW26">
            <v>-2.6249031543900001</v>
          </cell>
          <cell r="AX26">
            <v>2.7785879759299998</v>
          </cell>
          <cell r="AY26">
            <v>0.79688135949999994</v>
          </cell>
          <cell r="AZ26">
            <v>8.2432196701400002</v>
          </cell>
          <cell r="BA26">
            <v>8.3246766993300003</v>
          </cell>
          <cell r="BB26">
            <v>8.3246766993300003</v>
          </cell>
          <cell r="BC26">
            <v>8.3246766993300003</v>
          </cell>
          <cell r="BD26">
            <v>8.417938372270001</v>
          </cell>
          <cell r="BE26">
            <v>9.2930352178800018</v>
          </cell>
          <cell r="BF26">
            <v>15.571623193810002</v>
          </cell>
          <cell r="BG26">
            <v>15.571623193810002</v>
          </cell>
          <cell r="BH26">
            <v>3.7168000000000001</v>
          </cell>
          <cell r="BI26">
            <v>22.846799999999998</v>
          </cell>
          <cell r="BJ26">
            <v>24.069799999999997</v>
          </cell>
          <cell r="BK26">
            <v>27.306799999999996</v>
          </cell>
          <cell r="BL26">
            <v>29.306799999999996</v>
          </cell>
          <cell r="BM26">
            <v>32.406799999999997</v>
          </cell>
          <cell r="BN26">
            <v>35.906799999999997</v>
          </cell>
          <cell r="BO26">
            <v>39.406799999999997</v>
          </cell>
          <cell r="BP26">
            <v>42.906799999999997</v>
          </cell>
          <cell r="BQ26">
            <v>-2.9199186405000002</v>
          </cell>
          <cell r="BR26">
            <v>-14.603580329859998</v>
          </cell>
          <cell r="BS26">
            <v>-15.745123300669997</v>
          </cell>
          <cell r="BT26">
            <v>-18.982123300669997</v>
          </cell>
          <cell r="BU26">
            <v>-20.982123300669997</v>
          </cell>
          <cell r="BV26">
            <v>-23.988861627729996</v>
          </cell>
          <cell r="BW26">
            <v>-26.613764782119993</v>
          </cell>
          <cell r="BX26">
            <v>-23.835176806189995</v>
          </cell>
          <cell r="BY26">
            <v>-27.335176806189995</v>
          </cell>
          <cell r="BZ26">
            <v>0.55522199999999999</v>
          </cell>
          <cell r="CA26">
            <v>0.17439501400000001</v>
          </cell>
          <cell r="CB26">
            <v>0.149418</v>
          </cell>
          <cell r="CC26">
            <v>8.2432196701400002</v>
          </cell>
          <cell r="CD26">
            <v>0.87903501400000006</v>
          </cell>
          <cell r="CE26">
            <v>7.36418465614</v>
          </cell>
          <cell r="CF26">
            <v>837.75782976262644</v>
          </cell>
        </row>
        <row r="27">
          <cell r="Q27">
            <v>7.9655878573700001</v>
          </cell>
          <cell r="R27">
            <v>3.5245921513900003</v>
          </cell>
          <cell r="S27">
            <v>3.5429002791599995</v>
          </cell>
          <cell r="T27">
            <v>4.7418241746799987</v>
          </cell>
          <cell r="U27">
            <v>2.7218993596900005</v>
          </cell>
          <cell r="V27">
            <v>3.1123026226399997</v>
          </cell>
          <cell r="W27">
            <v>8.4185952205899994</v>
          </cell>
          <cell r="X27">
            <v>0</v>
          </cell>
          <cell r="Y27">
            <v>0</v>
          </cell>
          <cell r="Z27">
            <v>0</v>
          </cell>
          <cell r="AA27">
            <v>43.863806238139993</v>
          </cell>
        </row>
        <row r="28">
          <cell r="L28">
            <v>186.15</v>
          </cell>
          <cell r="N28">
            <v>186.15</v>
          </cell>
          <cell r="Q28">
            <v>5.0113765807009782</v>
          </cell>
          <cell r="R28">
            <v>4.7818756766337636</v>
          </cell>
          <cell r="S28">
            <v>21.554095750260004</v>
          </cell>
          <cell r="T28">
            <v>5.9497288321294901</v>
          </cell>
          <cell r="U28">
            <v>3.9456540861499994</v>
          </cell>
          <cell r="V28">
            <v>21.941462904838779</v>
          </cell>
          <cell r="W28">
            <v>6.9551681920775339</v>
          </cell>
          <cell r="X28">
            <v>11.505704975772867</v>
          </cell>
          <cell r="Y28">
            <v>5.8337863561200001</v>
          </cell>
          <cell r="Z28">
            <v>7.3605258967185696</v>
          </cell>
          <cell r="AA28">
            <v>167.42776221485198</v>
          </cell>
          <cell r="AB28">
            <v>0.17297633829581371</v>
          </cell>
          <cell r="AC28" t="str">
            <v xml:space="preserve"> </v>
          </cell>
          <cell r="AD28">
            <v>0.17297633829581371</v>
          </cell>
          <cell r="AE28">
            <v>10.119681283538403</v>
          </cell>
          <cell r="AF28">
            <v>10.35904385061521</v>
          </cell>
          <cell r="AG28">
            <v>9.3999999999999986</v>
          </cell>
          <cell r="AH28">
            <v>7.7757898402061905</v>
          </cell>
          <cell r="AI28">
            <v>10.8</v>
          </cell>
          <cell r="AJ28">
            <v>24</v>
          </cell>
          <cell r="AK28">
            <v>5.2</v>
          </cell>
          <cell r="AL28">
            <v>29.5</v>
          </cell>
          <cell r="AM28">
            <v>29.5</v>
          </cell>
          <cell r="AN28">
            <v>29.5</v>
          </cell>
          <cell r="AO28">
            <v>29.5</v>
          </cell>
          <cell r="AP28">
            <v>53.538706444161605</v>
          </cell>
          <cell r="AQ28">
            <v>-1.4290486148652075</v>
          </cell>
          <cell r="AR28">
            <v>-4.3886234192990203</v>
          </cell>
          <cell r="AS28">
            <v>-2.9939141635724269</v>
          </cell>
          <cell r="AT28">
            <v>10.754095750260003</v>
          </cell>
          <cell r="AU28">
            <v>-18.050271167870509</v>
          </cell>
          <cell r="AV28">
            <v>-1.2543459138500008</v>
          </cell>
          <cell r="AW28">
            <v>-7.5585370951612205</v>
          </cell>
          <cell r="AX28">
            <v>-22.544831807922467</v>
          </cell>
          <cell r="AY28">
            <v>72.588382963450016</v>
          </cell>
          <cell r="AZ28">
            <v>77.599759544150999</v>
          </cell>
          <cell r="BA28">
            <v>82.381635220784759</v>
          </cell>
          <cell r="BB28">
            <v>103.93573097104476</v>
          </cell>
          <cell r="BC28">
            <v>109.88545980317426</v>
          </cell>
          <cell r="BD28">
            <v>113.83111388932426</v>
          </cell>
          <cell r="BE28">
            <v>135.77257679416303</v>
          </cell>
          <cell r="BF28">
            <v>142.72774498624057</v>
          </cell>
          <cell r="BG28">
            <v>154.23344996201342</v>
          </cell>
          <cell r="BH28">
            <v>20.478725134153613</v>
          </cell>
          <cell r="BI28">
            <v>29.878725134153612</v>
          </cell>
          <cell r="BJ28">
            <v>37.654514974359799</v>
          </cell>
          <cell r="BK28">
            <v>48.454514974359796</v>
          </cell>
          <cell r="BL28">
            <v>72.454514974359796</v>
          </cell>
          <cell r="BM28">
            <v>77.654514974359799</v>
          </cell>
          <cell r="BN28">
            <v>107.1545149743598</v>
          </cell>
          <cell r="BO28">
            <v>136.65451497435981</v>
          </cell>
          <cell r="BP28">
            <v>166.15451497435981</v>
          </cell>
          <cell r="BQ28">
            <v>52.109657829296403</v>
          </cell>
          <cell r="BR28">
            <v>47.721034409997387</v>
          </cell>
          <cell r="BS28">
            <v>44.72712024642496</v>
          </cell>
          <cell r="BT28">
            <v>55.481215996684966</v>
          </cell>
          <cell r="BU28">
            <v>37.430944828814461</v>
          </cell>
          <cell r="BV28">
            <v>36.176598914964458</v>
          </cell>
          <cell r="BW28">
            <v>28.618061819803231</v>
          </cell>
          <cell r="BX28">
            <v>6.073230011880753</v>
          </cell>
          <cell r="BY28">
            <v>-11.921065012346389</v>
          </cell>
          <cell r="BZ28">
            <v>32.994900000000001</v>
          </cell>
          <cell r="CA28">
            <v>16.900000000000002</v>
          </cell>
          <cell r="CB28">
            <v>8.8000000000000007</v>
          </cell>
          <cell r="CC28">
            <v>77.599759544150999</v>
          </cell>
          <cell r="CD28">
            <v>58.694900000000004</v>
          </cell>
          <cell r="CE28">
            <v>18.904859544150995</v>
          </cell>
          <cell r="CF28">
            <v>32.208691971791417</v>
          </cell>
        </row>
        <row r="29">
          <cell r="L29">
            <v>650.67629999999997</v>
          </cell>
          <cell r="M29">
            <v>0</v>
          </cell>
          <cell r="N29">
            <v>650.67629999999997</v>
          </cell>
          <cell r="Q29">
            <v>100</v>
          </cell>
          <cell r="R29">
            <v>0</v>
          </cell>
          <cell r="S29">
            <v>17.899999999999999</v>
          </cell>
          <cell r="T29">
            <v>88.812268683499994</v>
          </cell>
          <cell r="U29">
            <v>114.15</v>
          </cell>
          <cell r="V29">
            <v>98.247960756910004</v>
          </cell>
          <cell r="W29">
            <v>150.15</v>
          </cell>
          <cell r="X29">
            <v>0.5</v>
          </cell>
          <cell r="Y29">
            <v>58.708274347809997</v>
          </cell>
          <cell r="Z29">
            <v>0.14164135505006925</v>
          </cell>
          <cell r="AA29">
            <v>633.51014514327005</v>
          </cell>
          <cell r="AB29">
            <v>0.60462854574197344</v>
          </cell>
          <cell r="AC29" t="str">
            <v xml:space="preserve"> </v>
          </cell>
          <cell r="AD29">
            <v>0.60462854574197344</v>
          </cell>
          <cell r="AE29">
            <v>0</v>
          </cell>
          <cell r="AF29">
            <v>0</v>
          </cell>
          <cell r="AG29">
            <v>138.19999999999999</v>
          </cell>
          <cell r="AH29">
            <v>0</v>
          </cell>
          <cell r="AI29">
            <v>0</v>
          </cell>
          <cell r="AJ29">
            <v>0</v>
          </cell>
          <cell r="AK29">
            <v>139.078495</v>
          </cell>
          <cell r="AL29">
            <v>0</v>
          </cell>
          <cell r="AM29">
            <v>139.078</v>
          </cell>
          <cell r="AN29">
            <v>0</v>
          </cell>
          <cell r="AO29">
            <v>0</v>
          </cell>
          <cell r="AP29">
            <v>4.4000000000000004</v>
          </cell>
          <cell r="AQ29">
            <v>0.5</v>
          </cell>
          <cell r="AR29">
            <v>-38.199999999999989</v>
          </cell>
          <cell r="AS29">
            <v>0</v>
          </cell>
          <cell r="AT29">
            <v>17.899999999999999</v>
          </cell>
          <cell r="AU29">
            <v>88.812268683499994</v>
          </cell>
          <cell r="AV29">
            <v>-24.928494999999998</v>
          </cell>
          <cell r="AW29">
            <v>98.247960756910004</v>
          </cell>
          <cell r="AX29">
            <v>11.072000000000003</v>
          </cell>
          <cell r="AY29">
            <v>4.9000000000000004</v>
          </cell>
          <cell r="AZ29">
            <v>104.9</v>
          </cell>
          <cell r="BA29">
            <v>104.9</v>
          </cell>
          <cell r="BB29">
            <v>122.8</v>
          </cell>
          <cell r="BC29">
            <v>211.61226868349999</v>
          </cell>
          <cell r="BD29">
            <v>325.7622686835</v>
          </cell>
          <cell r="BE29">
            <v>424.01022944041</v>
          </cell>
          <cell r="BF29">
            <v>574.16022944041003</v>
          </cell>
          <cell r="BG29">
            <v>574.66022944041003</v>
          </cell>
          <cell r="BH29">
            <v>0</v>
          </cell>
          <cell r="BI29">
            <v>138.19999999999999</v>
          </cell>
          <cell r="BJ29">
            <v>138.19999999999999</v>
          </cell>
          <cell r="BK29">
            <v>138.19999999999999</v>
          </cell>
          <cell r="BL29">
            <v>138.19999999999999</v>
          </cell>
          <cell r="BM29">
            <v>277.27849500000002</v>
          </cell>
          <cell r="BN29">
            <v>277.27849500000002</v>
          </cell>
          <cell r="BO29">
            <v>416.356495</v>
          </cell>
          <cell r="BP29">
            <v>416.356495</v>
          </cell>
          <cell r="BQ29">
            <v>4.9000000000000004</v>
          </cell>
          <cell r="BR29">
            <v>-33.29999999999999</v>
          </cell>
          <cell r="BS29">
            <v>-33.29999999999999</v>
          </cell>
          <cell r="BT29">
            <v>-15.399999999999991</v>
          </cell>
          <cell r="BU29">
            <v>73.412268683500002</v>
          </cell>
          <cell r="BV29">
            <v>48.483773683500004</v>
          </cell>
          <cell r="BW29">
            <v>146.73173444041001</v>
          </cell>
          <cell r="BX29">
            <v>157.80373444041004</v>
          </cell>
          <cell r="BY29">
            <v>158.30373444041004</v>
          </cell>
          <cell r="BZ29">
            <v>0</v>
          </cell>
          <cell r="CA29">
            <v>8.5</v>
          </cell>
          <cell r="CB29">
            <v>189.3</v>
          </cell>
          <cell r="CC29">
            <v>104.9</v>
          </cell>
          <cell r="CD29">
            <v>197.8</v>
          </cell>
          <cell r="CE29">
            <v>-92.9</v>
          </cell>
          <cell r="CF29">
            <v>-46.96663296258847</v>
          </cell>
        </row>
        <row r="30">
          <cell r="G30" t="str">
            <v>Ecopetrol</v>
          </cell>
          <cell r="L30">
            <v>207</v>
          </cell>
          <cell r="N30">
            <v>207</v>
          </cell>
          <cell r="O30">
            <v>0</v>
          </cell>
          <cell r="P30">
            <v>0</v>
          </cell>
          <cell r="Q30">
            <v>0</v>
          </cell>
          <cell r="R30">
            <v>0</v>
          </cell>
          <cell r="S30">
            <v>0</v>
          </cell>
          <cell r="T30">
            <v>0</v>
          </cell>
          <cell r="U30">
            <v>103.5</v>
          </cell>
          <cell r="V30">
            <v>0</v>
          </cell>
          <cell r="W30">
            <v>0</v>
          </cell>
          <cell r="X30">
            <v>0</v>
          </cell>
          <cell r="Y30">
            <v>0</v>
          </cell>
          <cell r="Z30">
            <v>0</v>
          </cell>
          <cell r="AA30">
            <v>103.5</v>
          </cell>
          <cell r="AB30">
            <v>0.19235080326206519</v>
          </cell>
          <cell r="AC30" t="str">
            <v xml:space="preserve"> </v>
          </cell>
          <cell r="AD30">
            <v>0.19235080326206519</v>
          </cell>
          <cell r="AE30">
            <v>0</v>
          </cell>
          <cell r="AF30">
            <v>0</v>
          </cell>
          <cell r="AG30">
            <v>0</v>
          </cell>
          <cell r="AH30">
            <v>0</v>
          </cell>
          <cell r="AI30">
            <v>0</v>
          </cell>
          <cell r="AJ30">
            <v>0</v>
          </cell>
          <cell r="AK30">
            <v>139.078495</v>
          </cell>
          <cell r="AL30">
            <v>0</v>
          </cell>
          <cell r="AM30">
            <v>139.078</v>
          </cell>
          <cell r="AN30">
            <v>0</v>
          </cell>
          <cell r="AO30">
            <v>0</v>
          </cell>
          <cell r="AP30">
            <v>0</v>
          </cell>
          <cell r="AQ30">
            <v>0</v>
          </cell>
          <cell r="AR30">
            <v>0</v>
          </cell>
          <cell r="AS30">
            <v>0</v>
          </cell>
          <cell r="AT30">
            <v>0</v>
          </cell>
          <cell r="AU30">
            <v>0</v>
          </cell>
          <cell r="AV30">
            <v>-35.578495000000004</v>
          </cell>
          <cell r="AW30">
            <v>0</v>
          </cell>
          <cell r="AX30">
            <v>-139.078</v>
          </cell>
          <cell r="AY30">
            <v>0</v>
          </cell>
          <cell r="AZ30">
            <v>0</v>
          </cell>
          <cell r="BA30">
            <v>0</v>
          </cell>
          <cell r="BB30">
            <v>0</v>
          </cell>
          <cell r="BC30">
            <v>0</v>
          </cell>
          <cell r="BD30">
            <v>103.5</v>
          </cell>
          <cell r="BE30">
            <v>103.5</v>
          </cell>
          <cell r="BF30">
            <v>103.5</v>
          </cell>
          <cell r="BG30">
            <v>103.5</v>
          </cell>
          <cell r="BH30">
            <v>0</v>
          </cell>
          <cell r="BI30">
            <v>0</v>
          </cell>
          <cell r="BJ30">
            <v>0</v>
          </cell>
          <cell r="BK30">
            <v>0</v>
          </cell>
          <cell r="BL30">
            <v>0</v>
          </cell>
          <cell r="BM30">
            <v>139.078495</v>
          </cell>
          <cell r="BN30">
            <v>139.078495</v>
          </cell>
          <cell r="BO30">
            <v>278.15649500000001</v>
          </cell>
          <cell r="BP30">
            <v>278.15649500000001</v>
          </cell>
          <cell r="BQ30">
            <v>0</v>
          </cell>
          <cell r="BR30">
            <v>0</v>
          </cell>
          <cell r="BS30">
            <v>0</v>
          </cell>
          <cell r="BT30">
            <v>0</v>
          </cell>
          <cell r="BU30">
            <v>0</v>
          </cell>
          <cell r="BV30">
            <v>-35.578495000000004</v>
          </cell>
          <cell r="BW30">
            <v>-35.578495000000004</v>
          </cell>
          <cell r="BX30">
            <v>-174.65649500000001</v>
          </cell>
          <cell r="BY30">
            <v>-174.65649500000001</v>
          </cell>
          <cell r="CC30">
            <v>0</v>
          </cell>
          <cell r="CD30">
            <v>0</v>
          </cell>
          <cell r="CE30">
            <v>0</v>
          </cell>
          <cell r="CF30" t="str">
            <v xml:space="preserve">n.a. </v>
          </cell>
        </row>
        <row r="31">
          <cell r="G31" t="str">
            <v>Telecom</v>
          </cell>
          <cell r="L31">
            <v>40.799999999999997</v>
          </cell>
          <cell r="N31">
            <v>40.799999999999997</v>
          </cell>
          <cell r="O31">
            <v>0</v>
          </cell>
          <cell r="P31">
            <v>0</v>
          </cell>
          <cell r="Q31">
            <v>0</v>
          </cell>
          <cell r="R31">
            <v>0</v>
          </cell>
          <cell r="S31">
            <v>0</v>
          </cell>
          <cell r="T31">
            <v>0</v>
          </cell>
          <cell r="U31">
            <v>0</v>
          </cell>
          <cell r="V31">
            <v>0</v>
          </cell>
          <cell r="W31">
            <v>0</v>
          </cell>
          <cell r="X31">
            <v>0</v>
          </cell>
          <cell r="Y31">
            <v>0</v>
          </cell>
          <cell r="Z31">
            <v>0</v>
          </cell>
          <cell r="AA31">
            <v>0</v>
          </cell>
          <cell r="AB31">
            <v>3.7912622092233138E-2</v>
          </cell>
          <cell r="AC31" t="str">
            <v xml:space="preserve"> </v>
          </cell>
          <cell r="AD31">
            <v>3.7912622092233138E-2</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CC31">
            <v>0</v>
          </cell>
          <cell r="CD31">
            <v>0</v>
          </cell>
          <cell r="CE31">
            <v>0</v>
          </cell>
          <cell r="CF31" t="str">
            <v xml:space="preserve">n.a. </v>
          </cell>
        </row>
        <row r="32">
          <cell r="G32" t="str">
            <v>Banco de la República</v>
          </cell>
          <cell r="L32">
            <v>99.999999999999986</v>
          </cell>
          <cell r="N32">
            <v>99.999999999999986</v>
          </cell>
          <cell r="O32">
            <v>0</v>
          </cell>
          <cell r="P32">
            <v>0</v>
          </cell>
          <cell r="Q32">
            <v>100</v>
          </cell>
          <cell r="R32">
            <v>0</v>
          </cell>
          <cell r="S32">
            <v>0</v>
          </cell>
          <cell r="T32">
            <v>0</v>
          </cell>
          <cell r="U32">
            <v>0</v>
          </cell>
          <cell r="V32">
            <v>0</v>
          </cell>
          <cell r="W32">
            <v>0</v>
          </cell>
          <cell r="X32">
            <v>0</v>
          </cell>
          <cell r="Y32">
            <v>0</v>
          </cell>
          <cell r="Z32">
            <v>0</v>
          </cell>
          <cell r="AA32">
            <v>100</v>
          </cell>
          <cell r="AB32">
            <v>9.2923093363316514E-2</v>
          </cell>
          <cell r="AC32" t="str">
            <v xml:space="preserve"> </v>
          </cell>
          <cell r="AD32">
            <v>9.2923093363316514E-2</v>
          </cell>
          <cell r="AE32">
            <v>0</v>
          </cell>
          <cell r="AF32">
            <v>0</v>
          </cell>
          <cell r="AG32">
            <v>138.19999999999999</v>
          </cell>
          <cell r="AH32">
            <v>0</v>
          </cell>
          <cell r="AI32">
            <v>0</v>
          </cell>
          <cell r="AJ32">
            <v>0</v>
          </cell>
          <cell r="AK32">
            <v>0</v>
          </cell>
          <cell r="AL32">
            <v>0</v>
          </cell>
          <cell r="AM32">
            <v>0</v>
          </cell>
          <cell r="AN32">
            <v>0</v>
          </cell>
          <cell r="AO32">
            <v>0</v>
          </cell>
          <cell r="AP32">
            <v>0</v>
          </cell>
          <cell r="AQ32">
            <v>0</v>
          </cell>
          <cell r="AR32">
            <v>-38.199999999999989</v>
          </cell>
          <cell r="AS32">
            <v>0</v>
          </cell>
          <cell r="AT32">
            <v>0</v>
          </cell>
          <cell r="AU32">
            <v>0</v>
          </cell>
          <cell r="AV32">
            <v>0</v>
          </cell>
          <cell r="AW32">
            <v>0</v>
          </cell>
          <cell r="AX32">
            <v>0</v>
          </cell>
          <cell r="AY32">
            <v>0</v>
          </cell>
          <cell r="AZ32">
            <v>100</v>
          </cell>
          <cell r="BA32">
            <v>100</v>
          </cell>
          <cell r="BB32">
            <v>100</v>
          </cell>
          <cell r="BC32">
            <v>100</v>
          </cell>
          <cell r="BD32">
            <v>100</v>
          </cell>
          <cell r="BE32">
            <v>100</v>
          </cell>
          <cell r="BF32">
            <v>100</v>
          </cell>
          <cell r="BG32">
            <v>100</v>
          </cell>
          <cell r="BH32">
            <v>0</v>
          </cell>
          <cell r="BI32">
            <v>138.19999999999999</v>
          </cell>
          <cell r="BJ32">
            <v>138.19999999999999</v>
          </cell>
          <cell r="BK32">
            <v>138.19999999999999</v>
          </cell>
          <cell r="BL32">
            <v>138.19999999999999</v>
          </cell>
          <cell r="BM32">
            <v>138.19999999999999</v>
          </cell>
          <cell r="BN32">
            <v>138.19999999999999</v>
          </cell>
          <cell r="BO32">
            <v>138.19999999999999</v>
          </cell>
          <cell r="BP32">
            <v>138.19999999999999</v>
          </cell>
          <cell r="BQ32">
            <v>0</v>
          </cell>
          <cell r="BR32">
            <v>-38.199999999999989</v>
          </cell>
          <cell r="BS32">
            <v>-38.199999999999989</v>
          </cell>
          <cell r="BT32">
            <v>-38.199999999999989</v>
          </cell>
          <cell r="BU32">
            <v>-38.199999999999989</v>
          </cell>
          <cell r="BV32">
            <v>-38.199999999999989</v>
          </cell>
          <cell r="BW32">
            <v>-38.199999999999989</v>
          </cell>
          <cell r="BX32">
            <v>-38.199999999999989</v>
          </cell>
          <cell r="BY32">
            <v>-38.199999999999989</v>
          </cell>
          <cell r="CB32">
            <v>189.3</v>
          </cell>
          <cell r="CC32">
            <v>100</v>
          </cell>
          <cell r="CD32">
            <v>189.3</v>
          </cell>
          <cell r="CE32">
            <v>-89.300000000000011</v>
          </cell>
          <cell r="CF32">
            <v>-47.173798203909143</v>
          </cell>
        </row>
        <row r="33">
          <cell r="G33" t="str">
            <v>Isagen</v>
          </cell>
          <cell r="L33">
            <v>175.30330000000001</v>
          </cell>
          <cell r="N33">
            <v>175.30330000000001</v>
          </cell>
          <cell r="O33">
            <v>0</v>
          </cell>
          <cell r="P33">
            <v>0</v>
          </cell>
          <cell r="Q33">
            <v>0</v>
          </cell>
          <cell r="R33">
            <v>0</v>
          </cell>
          <cell r="S33">
            <v>0</v>
          </cell>
          <cell r="T33">
            <v>0</v>
          </cell>
          <cell r="U33">
            <v>0</v>
          </cell>
          <cell r="V33">
            <v>0</v>
          </cell>
          <cell r="W33">
            <v>0</v>
          </cell>
          <cell r="X33">
            <v>0</v>
          </cell>
          <cell r="Y33">
            <v>0</v>
          </cell>
          <cell r="Z33">
            <v>0</v>
          </cell>
          <cell r="AA33">
            <v>0</v>
          </cell>
          <cell r="AB33">
            <v>0.16289724912797485</v>
          </cell>
          <cell r="AC33" t="str">
            <v xml:space="preserve"> </v>
          </cell>
          <cell r="AD33">
            <v>0.16289724912797485</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CC33">
            <v>0</v>
          </cell>
          <cell r="CD33">
            <v>0</v>
          </cell>
          <cell r="CE33">
            <v>0</v>
          </cell>
          <cell r="CF33" t="str">
            <v xml:space="preserve">n.a. </v>
          </cell>
        </row>
        <row r="34">
          <cell r="G34" t="str">
            <v xml:space="preserve">Resto  </v>
          </cell>
          <cell r="L34">
            <v>127.57299999999999</v>
          </cell>
          <cell r="N34">
            <v>127.57299999999999</v>
          </cell>
          <cell r="O34">
            <v>4.4000000000000004</v>
          </cell>
          <cell r="P34">
            <v>0.5</v>
          </cell>
          <cell r="Q34">
            <v>0</v>
          </cell>
          <cell r="R34">
            <v>0</v>
          </cell>
          <cell r="S34">
            <v>17.899999999999999</v>
          </cell>
          <cell r="T34">
            <v>88.812268683499994</v>
          </cell>
          <cell r="U34">
            <v>10.650000000000006</v>
          </cell>
          <cell r="V34">
            <v>98.247960756910004</v>
          </cell>
          <cell r="W34">
            <v>150.15</v>
          </cell>
          <cell r="X34">
            <v>0.5</v>
          </cell>
          <cell r="Y34">
            <v>58.708274347809997</v>
          </cell>
          <cell r="Z34">
            <v>0.14164135505006925</v>
          </cell>
          <cell r="AA34">
            <v>430.01014514327011</v>
          </cell>
          <cell r="AB34">
            <v>0.11854477789638378</v>
          </cell>
          <cell r="AC34" t="str">
            <v xml:space="preserve"> </v>
          </cell>
          <cell r="AD34">
            <v>0.11854477789638378</v>
          </cell>
          <cell r="AE34">
            <v>0</v>
          </cell>
          <cell r="AF34">
            <v>0</v>
          </cell>
          <cell r="AG34">
            <v>0</v>
          </cell>
          <cell r="AH34">
            <v>0</v>
          </cell>
          <cell r="AI34">
            <v>0</v>
          </cell>
          <cell r="AJ34">
            <v>0</v>
          </cell>
          <cell r="AK34">
            <v>0</v>
          </cell>
          <cell r="AL34">
            <v>0</v>
          </cell>
          <cell r="AM34">
            <v>0</v>
          </cell>
          <cell r="AN34">
            <v>0</v>
          </cell>
          <cell r="AO34">
            <v>0</v>
          </cell>
          <cell r="AP34">
            <v>4.4000000000000004</v>
          </cell>
          <cell r="AQ34">
            <v>0.5</v>
          </cell>
          <cell r="AR34">
            <v>0</v>
          </cell>
          <cell r="AS34">
            <v>0</v>
          </cell>
          <cell r="AT34">
            <v>17.899999999999999</v>
          </cell>
          <cell r="AU34">
            <v>88.812268683499994</v>
          </cell>
          <cell r="AV34">
            <v>10.650000000000006</v>
          </cell>
          <cell r="AW34">
            <v>98.247960756910004</v>
          </cell>
          <cell r="AX34">
            <v>150.15</v>
          </cell>
          <cell r="AY34">
            <v>4.9000000000000004</v>
          </cell>
          <cell r="AZ34">
            <v>4.9000000000000004</v>
          </cell>
          <cell r="BA34">
            <v>4.9000000000000004</v>
          </cell>
          <cell r="BB34">
            <v>22.799999999999997</v>
          </cell>
          <cell r="BC34">
            <v>111.61226868349999</v>
          </cell>
          <cell r="BD34">
            <v>122.2622686835</v>
          </cell>
          <cell r="BE34">
            <v>220.51022944041</v>
          </cell>
          <cell r="BF34">
            <v>370.66022944041003</v>
          </cell>
          <cell r="BG34">
            <v>371.16022944041003</v>
          </cell>
          <cell r="BH34">
            <v>0</v>
          </cell>
          <cell r="BI34">
            <v>0</v>
          </cell>
          <cell r="BJ34">
            <v>0</v>
          </cell>
          <cell r="BK34">
            <v>0</v>
          </cell>
          <cell r="BL34">
            <v>0</v>
          </cell>
          <cell r="BM34">
            <v>0</v>
          </cell>
          <cell r="BN34">
            <v>0</v>
          </cell>
          <cell r="BO34">
            <v>0</v>
          </cell>
          <cell r="BP34">
            <v>0</v>
          </cell>
          <cell r="BQ34">
            <v>4.9000000000000004</v>
          </cell>
          <cell r="BR34">
            <v>4.9000000000000004</v>
          </cell>
          <cell r="BS34">
            <v>4.9000000000000004</v>
          </cell>
          <cell r="BT34">
            <v>22.799999999999997</v>
          </cell>
          <cell r="BU34">
            <v>111.61226868349999</v>
          </cell>
          <cell r="BV34">
            <v>122.2622686835</v>
          </cell>
          <cell r="BW34">
            <v>220.51022944041</v>
          </cell>
          <cell r="BX34">
            <v>370.66022944041003</v>
          </cell>
          <cell r="BY34">
            <v>371.16022944041003</v>
          </cell>
          <cell r="CA34">
            <v>8.5</v>
          </cell>
          <cell r="CC34">
            <v>4.9000000000000004</v>
          </cell>
          <cell r="CD34">
            <v>8.5</v>
          </cell>
          <cell r="CE34">
            <v>-3.5999999999999996</v>
          </cell>
          <cell r="CF34">
            <v>-42.35294117647058</v>
          </cell>
        </row>
        <row r="35">
          <cell r="Q35">
            <v>0</v>
          </cell>
          <cell r="R35">
            <v>0</v>
          </cell>
          <cell r="S35">
            <v>0</v>
          </cell>
          <cell r="T35">
            <v>0</v>
          </cell>
          <cell r="U35">
            <v>109.19289789080555</v>
          </cell>
          <cell r="V35">
            <v>0</v>
          </cell>
          <cell r="W35">
            <v>0</v>
          </cell>
          <cell r="X35">
            <v>0</v>
          </cell>
          <cell r="Y35">
            <v>31.230465983199998</v>
          </cell>
          <cell r="Z35">
            <v>7.9070483567900007</v>
          </cell>
          <cell r="AA35">
            <v>148.33041223079556</v>
          </cell>
          <cell r="AE35">
            <v>0</v>
          </cell>
          <cell r="AF35">
            <v>0</v>
          </cell>
          <cell r="AG35">
            <v>0</v>
          </cell>
          <cell r="AH35">
            <v>0</v>
          </cell>
          <cell r="AI35">
            <v>0</v>
          </cell>
          <cell r="AJ35">
            <v>0</v>
          </cell>
          <cell r="AK35">
            <v>111.04121000000001</v>
          </cell>
          <cell r="AL35">
            <v>0</v>
          </cell>
          <cell r="AM35">
            <v>0</v>
          </cell>
          <cell r="AN35">
            <v>0</v>
          </cell>
          <cell r="AO35">
            <v>35.310048000000002</v>
          </cell>
          <cell r="AV35">
            <v>-1.8483121091944525</v>
          </cell>
          <cell r="AW35">
            <v>0</v>
          </cell>
          <cell r="AX35">
            <v>0</v>
          </cell>
          <cell r="AY35">
            <v>0</v>
          </cell>
          <cell r="AZ35">
            <v>0</v>
          </cell>
          <cell r="BA35">
            <v>0</v>
          </cell>
          <cell r="BB35">
            <v>0</v>
          </cell>
          <cell r="BC35">
            <v>0</v>
          </cell>
          <cell r="BD35">
            <v>109.19289789080555</v>
          </cell>
          <cell r="BE35">
            <v>109.19289789080555</v>
          </cell>
          <cell r="BF35">
            <v>109.19289789080555</v>
          </cell>
          <cell r="BG35">
            <v>109.19289789080555</v>
          </cell>
          <cell r="BH35">
            <v>0</v>
          </cell>
          <cell r="BI35">
            <v>0</v>
          </cell>
          <cell r="BJ35">
            <v>0</v>
          </cell>
          <cell r="BK35">
            <v>0</v>
          </cell>
          <cell r="BL35">
            <v>0</v>
          </cell>
          <cell r="BM35">
            <v>111.04121000000001</v>
          </cell>
          <cell r="BN35">
            <v>111.04121000000001</v>
          </cell>
          <cell r="BO35">
            <v>111.04121000000001</v>
          </cell>
          <cell r="BP35">
            <v>111.04121000000001</v>
          </cell>
          <cell r="BQ35">
            <v>0</v>
          </cell>
          <cell r="BR35">
            <v>0</v>
          </cell>
          <cell r="BS35">
            <v>0</v>
          </cell>
          <cell r="BT35">
            <v>0</v>
          </cell>
          <cell r="BU35">
            <v>0</v>
          </cell>
          <cell r="BV35">
            <v>-1.8483121091944525</v>
          </cell>
          <cell r="BW35">
            <v>-1.8483121091944525</v>
          </cell>
          <cell r="BX35">
            <v>-1.8483121091944525</v>
          </cell>
          <cell r="BY35">
            <v>-1.8483121091944525</v>
          </cell>
        </row>
        <row r="36">
          <cell r="AA36">
            <v>0</v>
          </cell>
        </row>
        <row r="37">
          <cell r="L37">
            <v>113.2602</v>
          </cell>
          <cell r="M37">
            <v>0</v>
          </cell>
          <cell r="N37">
            <v>113.2602</v>
          </cell>
          <cell r="Q37">
            <v>2.3858103791129004</v>
          </cell>
          <cell r="R37">
            <v>11.887735109712438</v>
          </cell>
          <cell r="S37">
            <v>3.9755527228100003</v>
          </cell>
          <cell r="T37">
            <v>1.608286515561961</v>
          </cell>
          <cell r="U37">
            <v>10.953951305553801</v>
          </cell>
          <cell r="V37">
            <v>4.9905908851678502</v>
          </cell>
          <cell r="W37">
            <v>16.277554178399999</v>
          </cell>
          <cell r="X37">
            <v>12.998436634050623</v>
          </cell>
          <cell r="Y37">
            <v>6.4403356636901039</v>
          </cell>
          <cell r="Z37">
            <v>1.2586452902</v>
          </cell>
          <cell r="AA37">
            <v>86.454751723295459</v>
          </cell>
          <cell r="AB37">
            <v>0.10524488138947902</v>
          </cell>
          <cell r="AC37" t="str">
            <v xml:space="preserve"> </v>
          </cell>
          <cell r="AD37">
            <v>0.10524488138947902</v>
          </cell>
          <cell r="AE37">
            <v>2</v>
          </cell>
          <cell r="AF37">
            <v>2.0664580924855489</v>
          </cell>
          <cell r="AG37">
            <v>2</v>
          </cell>
          <cell r="AH37">
            <v>15</v>
          </cell>
          <cell r="AI37">
            <v>3.03890895953757</v>
          </cell>
          <cell r="AJ37">
            <v>6.320930635838149</v>
          </cell>
          <cell r="AK37">
            <v>15.0178901734104</v>
          </cell>
          <cell r="AL37">
            <v>1.7017890173410399</v>
          </cell>
          <cell r="AM37">
            <v>1.8233453757225431</v>
          </cell>
          <cell r="AN37">
            <v>10.6616286127168</v>
          </cell>
          <cell r="AO37">
            <v>11.073345375722543</v>
          </cell>
          <cell r="AP37">
            <v>9.3026672480889339</v>
          </cell>
          <cell r="AQ37">
            <v>0.30872769846130099</v>
          </cell>
          <cell r="AR37">
            <v>0.38581037911290039</v>
          </cell>
          <cell r="AS37">
            <v>-3.1122648902875625</v>
          </cell>
          <cell r="AT37">
            <v>0.93664376327243026</v>
          </cell>
          <cell r="AU37">
            <v>-4.7126441202761882</v>
          </cell>
          <cell r="AV37">
            <v>-4.0639388678565993</v>
          </cell>
          <cell r="AW37">
            <v>3.2888018678268103</v>
          </cell>
          <cell r="AX37">
            <v>14.454208802677456</v>
          </cell>
          <cell r="AY37">
            <v>13.677853039035783</v>
          </cell>
          <cell r="AZ37">
            <v>16.063663418148685</v>
          </cell>
          <cell r="BA37">
            <v>27.951398527861123</v>
          </cell>
          <cell r="BB37">
            <v>31.926951250671124</v>
          </cell>
          <cell r="BC37">
            <v>33.535237766233088</v>
          </cell>
          <cell r="BD37">
            <v>44.489189071786889</v>
          </cell>
          <cell r="BE37">
            <v>49.479779956954737</v>
          </cell>
          <cell r="BF37">
            <v>65.757334135354739</v>
          </cell>
          <cell r="BG37">
            <v>78.755770769405359</v>
          </cell>
          <cell r="BH37">
            <v>4.0664580924855489</v>
          </cell>
          <cell r="BI37">
            <v>6.0664580924855489</v>
          </cell>
          <cell r="BJ37">
            <v>21.066458092485547</v>
          </cell>
          <cell r="BK37">
            <v>24.105367052023116</v>
          </cell>
          <cell r="BL37">
            <v>30.426297687861265</v>
          </cell>
          <cell r="BM37">
            <v>45.444187861271665</v>
          </cell>
          <cell r="BN37">
            <v>47.145976878612707</v>
          </cell>
          <cell r="BO37">
            <v>48.969322254335253</v>
          </cell>
          <cell r="BP37">
            <v>59.63095086705205</v>
          </cell>
          <cell r="BQ37">
            <v>9.6113949465502344</v>
          </cell>
          <cell r="BR37">
            <v>9.9972053256631366</v>
          </cell>
          <cell r="BS37">
            <v>6.8849404353755759</v>
          </cell>
          <cell r="BT37">
            <v>7.8215841986480079</v>
          </cell>
          <cell r="BU37">
            <v>3.1089400783718233</v>
          </cell>
          <cell r="BV37">
            <v>-0.95499878948477601</v>
          </cell>
          <cell r="BW37">
            <v>2.3338030783420294</v>
          </cell>
          <cell r="BX37">
            <v>16.788011881019486</v>
          </cell>
          <cell r="BY37">
            <v>19.124819902353309</v>
          </cell>
          <cell r="BZ37">
            <v>5.7</v>
          </cell>
          <cell r="CA37">
            <v>1.9059599999999999</v>
          </cell>
          <cell r="CB37">
            <v>9.0079999999999991</v>
          </cell>
          <cell r="CC37">
            <v>16.063663418148685</v>
          </cell>
          <cell r="CD37">
            <v>16.613959999999999</v>
          </cell>
          <cell r="CE37">
            <v>-0.55029658185131325</v>
          </cell>
          <cell r="CF37">
            <v>-3.312254163675088</v>
          </cell>
        </row>
        <row r="38">
          <cell r="AX38">
            <v>0</v>
          </cell>
        </row>
        <row r="39">
          <cell r="L39">
            <v>16373.281155494238</v>
          </cell>
          <cell r="M39">
            <v>135.69999999999999</v>
          </cell>
          <cell r="N39">
            <v>16508.981155494239</v>
          </cell>
          <cell r="Q39">
            <v>1562.7831531930278</v>
          </cell>
          <cell r="R39">
            <v>1335.5517192517016</v>
          </cell>
          <cell r="S39">
            <v>1459.047491855642</v>
          </cell>
          <cell r="T39">
            <v>1159.3107929749726</v>
          </cell>
          <cell r="U39">
            <v>1597.5626542380755</v>
          </cell>
          <cell r="V39">
            <v>1158.6352938180446</v>
          </cell>
          <cell r="W39">
            <v>1776.2541291407799</v>
          </cell>
          <cell r="X39">
            <v>1148.16500459793</v>
          </cell>
          <cell r="Y39">
            <v>1326.2427183671002</v>
          </cell>
          <cell r="Z39">
            <v>1444.4205285488624</v>
          </cell>
          <cell r="AA39">
            <v>16173.372973017391</v>
          </cell>
          <cell r="AB39">
            <v>15.214559334758221</v>
          </cell>
          <cell r="AC39">
            <v>0.12609663769402049</v>
          </cell>
          <cell r="AD39">
            <v>15.340655972452241</v>
          </cell>
          <cell r="AE39">
            <v>1068.756363721712</v>
          </cell>
          <cell r="AF39">
            <v>1031.5777194433952</v>
          </cell>
          <cell r="AG39">
            <v>1690.6351448769883</v>
          </cell>
          <cell r="AH39">
            <v>1358.7798698023994</v>
          </cell>
          <cell r="AI39">
            <v>1374.4917745222101</v>
          </cell>
          <cell r="AJ39">
            <v>1179.3930006395633</v>
          </cell>
          <cell r="AK39">
            <v>1534.3171599107404</v>
          </cell>
          <cell r="AL39">
            <v>1264.4377098859882</v>
          </cell>
          <cell r="AM39">
            <v>1722.9915233872923</v>
          </cell>
          <cell r="AN39">
            <v>1132.3894454266033</v>
          </cell>
          <cell r="AO39">
            <v>1381.363855251499</v>
          </cell>
          <cell r="AP39">
            <v>71.364277281834575</v>
          </cell>
          <cell r="AQ39">
            <v>33.701126584312306</v>
          </cell>
          <cell r="AR39">
            <v>-127.85199168396048</v>
          </cell>
          <cell r="AS39">
            <v>-23.228150550697819</v>
          </cell>
          <cell r="AT39">
            <v>84.555717333431858</v>
          </cell>
          <cell r="AU39">
            <v>-20.082207664590669</v>
          </cell>
          <cell r="AV39">
            <v>63.245494327335109</v>
          </cell>
          <cell r="AW39">
            <v>-105.80241606794357</v>
          </cell>
          <cell r="AX39">
            <v>53.262605753487605</v>
          </cell>
          <cell r="AY39">
            <v>2205.399487031254</v>
          </cell>
          <cell r="AZ39">
            <v>3768.1826402242814</v>
          </cell>
          <cell r="BA39">
            <v>5103.7343594759841</v>
          </cell>
          <cell r="BB39">
            <v>6562.7818513316261</v>
          </cell>
          <cell r="BC39">
            <v>7722.0926443065982</v>
          </cell>
          <cell r="BD39">
            <v>9319.6552985446742</v>
          </cell>
          <cell r="BE39">
            <v>10478.29059236272</v>
          </cell>
          <cell r="BF39">
            <v>12254.544721503498</v>
          </cell>
          <cell r="BG39">
            <v>13402.709726101428</v>
          </cell>
          <cell r="BH39">
            <v>2100.3340831651071</v>
          </cell>
          <cell r="BI39">
            <v>3790.969228042095</v>
          </cell>
          <cell r="BJ39">
            <v>5149.7490978444939</v>
          </cell>
          <cell r="BK39">
            <v>6524.240872366704</v>
          </cell>
          <cell r="BL39">
            <v>7703.633873006268</v>
          </cell>
          <cell r="BM39">
            <v>9237.951032917008</v>
          </cell>
          <cell r="BN39">
            <v>10502.388742802996</v>
          </cell>
          <cell r="BO39">
            <v>12225.380266190288</v>
          </cell>
          <cell r="BP39">
            <v>13357.769711616891</v>
          </cell>
          <cell r="BQ39">
            <v>105.06540386614701</v>
          </cell>
          <cell r="BR39">
            <v>-22.786587817813107</v>
          </cell>
          <cell r="BS39">
            <v>-46.014738368510578</v>
          </cell>
          <cell r="BT39">
            <v>38.540978964921635</v>
          </cell>
          <cell r="BU39">
            <v>18.458771300331165</v>
          </cell>
          <cell r="BV39">
            <v>81.704265627666445</v>
          </cell>
          <cell r="BW39">
            <v>-24.098150440275276</v>
          </cell>
          <cell r="BX39">
            <v>29.164455313210055</v>
          </cell>
          <cell r="BY39">
            <v>44.940014484536732</v>
          </cell>
          <cell r="BZ39">
            <v>842.57889693999994</v>
          </cell>
          <cell r="CA39">
            <v>927.68931685999996</v>
          </cell>
          <cell r="CB39">
            <v>1208.6286885</v>
          </cell>
          <cell r="CC39">
            <v>3768.1826402242814</v>
          </cell>
          <cell r="CD39">
            <v>2978.8969023</v>
          </cell>
          <cell r="CE39">
            <v>789.28573792428142</v>
          </cell>
          <cell r="CF39">
            <v>26.495906498639666</v>
          </cell>
        </row>
        <row r="40">
          <cell r="L40">
            <v>13835.694171749044</v>
          </cell>
          <cell r="M40">
            <v>135.69999999999999</v>
          </cell>
          <cell r="N40">
            <v>13971.394171749045</v>
          </cell>
          <cell r="Q40">
            <v>1268.7220575171</v>
          </cell>
          <cell r="R40">
            <v>1092.9445943212645</v>
          </cell>
          <cell r="S40">
            <v>1295.417872444752</v>
          </cell>
          <cell r="T40">
            <v>1014.5812168482155</v>
          </cell>
          <cell r="U40">
            <v>1354.7337588262978</v>
          </cell>
          <cell r="V40">
            <v>960.02224971059331</v>
          </cell>
          <cell r="W40">
            <v>1265.1986597871232</v>
          </cell>
          <cell r="X40">
            <v>936.90342965859668</v>
          </cell>
          <cell r="Y40">
            <v>1228.3875718281001</v>
          </cell>
          <cell r="Z40">
            <v>1156.9326777232959</v>
          </cell>
          <cell r="AA40">
            <v>13489.21330987201</v>
          </cell>
          <cell r="AB40">
            <v>12.856555012677306</v>
          </cell>
          <cell r="AC40">
            <v>0.12609663769402049</v>
          </cell>
          <cell r="AD40">
            <v>12.982651650371327</v>
          </cell>
          <cell r="AE40">
            <v>929.45947908848927</v>
          </cell>
          <cell r="AF40">
            <v>892.92130767706817</v>
          </cell>
          <cell r="AG40">
            <v>1360.775263643369</v>
          </cell>
          <cell r="AH40">
            <v>1117.5272050139802</v>
          </cell>
          <cell r="AI40">
            <v>1194.5268260458204</v>
          </cell>
          <cell r="AJ40">
            <v>1015.6999489663854</v>
          </cell>
          <cell r="AK40">
            <v>1339.5282498029148</v>
          </cell>
          <cell r="AL40">
            <v>986.0998427674059</v>
          </cell>
          <cell r="AM40">
            <v>1284.7680256926667</v>
          </cell>
          <cell r="AN40">
            <v>1018.8048114522427</v>
          </cell>
          <cell r="AO40">
            <v>1305.8493420435129</v>
          </cell>
          <cell r="AP40">
            <v>72.717097568724057</v>
          </cell>
          <cell r="AQ40">
            <v>20.271336872389384</v>
          </cell>
          <cell r="AR40">
            <v>-92.05320612626906</v>
          </cell>
          <cell r="AS40">
            <v>-24.582610692715662</v>
          </cell>
          <cell r="AT40">
            <v>100.89104639893162</v>
          </cell>
          <cell r="AU40">
            <v>-1.1187321181698735</v>
          </cell>
          <cell r="AV40">
            <v>15.205509023383001</v>
          </cell>
          <cell r="AW40">
            <v>-26.077593056812589</v>
          </cell>
          <cell r="AX40">
            <v>-19.569365905543464</v>
          </cell>
          <cell r="AY40">
            <v>1915.3692212066708</v>
          </cell>
          <cell r="AZ40">
            <v>3184.0912787237703</v>
          </cell>
          <cell r="BA40">
            <v>4277.0358730450353</v>
          </cell>
          <cell r="BB40">
            <v>5572.4537454897873</v>
          </cell>
          <cell r="BC40">
            <v>6587.0349623380025</v>
          </cell>
          <cell r="BD40">
            <v>7941.7687211643015</v>
          </cell>
          <cell r="BE40">
            <v>8901.7909708748957</v>
          </cell>
          <cell r="BF40">
            <v>10166.989630662018</v>
          </cell>
          <cell r="BG40">
            <v>11103.893060320614</v>
          </cell>
          <cell r="BH40">
            <v>1822.3807867655573</v>
          </cell>
          <cell r="BI40">
            <v>3183.1560504089261</v>
          </cell>
          <cell r="BJ40">
            <v>4300.6832554229059</v>
          </cell>
          <cell r="BK40">
            <v>5495.2100814687265</v>
          </cell>
          <cell r="BL40">
            <v>6510.9100304351123</v>
          </cell>
          <cell r="BM40">
            <v>7850.4382802380269</v>
          </cell>
          <cell r="BN40">
            <v>8836.5381230054336</v>
          </cell>
          <cell r="BO40">
            <v>10121.306148698101</v>
          </cell>
          <cell r="BP40">
            <v>11140.110960150343</v>
          </cell>
          <cell r="BQ40">
            <v>92.988434441113299</v>
          </cell>
          <cell r="BR40">
            <v>0.93522831484444424</v>
          </cell>
          <cell r="BS40">
            <v>-23.647382377871011</v>
          </cell>
          <cell r="BT40">
            <v>77.243664021060852</v>
          </cell>
          <cell r="BU40">
            <v>76.124931902891007</v>
          </cell>
          <cell r="BV40">
            <v>91.330440926274349</v>
          </cell>
          <cell r="BW40">
            <v>65.25284786946213</v>
          </cell>
          <cell r="BX40">
            <v>45.683481963917075</v>
          </cell>
          <cell r="BY40">
            <v>-36.217899829729504</v>
          </cell>
          <cell r="BZ40">
            <v>791.20639199999994</v>
          </cell>
          <cell r="CA40">
            <v>742.37813659999995</v>
          </cell>
          <cell r="CB40">
            <v>1032.1294164999999</v>
          </cell>
          <cell r="CC40">
            <v>3184.0912787237703</v>
          </cell>
          <cell r="CD40">
            <v>2565.7139450999998</v>
          </cell>
          <cell r="CE40">
            <v>618.37733362377048</v>
          </cell>
          <cell r="CF40">
            <v>24.101569654900445</v>
          </cell>
        </row>
        <row r="41">
          <cell r="L41">
            <v>3039.0008549118384</v>
          </cell>
          <cell r="N41">
            <v>3039.0008549118384</v>
          </cell>
          <cell r="Q41">
            <v>229.82562720125335</v>
          </cell>
          <cell r="R41">
            <v>231.78627338494337</v>
          </cell>
          <cell r="S41">
            <v>220.36962725388335</v>
          </cell>
          <cell r="T41">
            <v>260.44324293338332</v>
          </cell>
          <cell r="U41">
            <v>322.04120313933333</v>
          </cell>
          <cell r="V41">
            <v>236.95060855333335</v>
          </cell>
          <cell r="W41">
            <v>239.19305935433331</v>
          </cell>
          <cell r="X41">
            <v>228.78283836333335</v>
          </cell>
          <cell r="Y41">
            <v>240.99025244333333</v>
          </cell>
          <cell r="Z41">
            <v>489.89481366878056</v>
          </cell>
          <cell r="AA41">
            <v>3086.9989706022366</v>
          </cell>
          <cell r="AB41">
            <v>2.8239336017217149</v>
          </cell>
          <cell r="AC41" t="str">
            <v xml:space="preserve"> </v>
          </cell>
          <cell r="AD41">
            <v>2.8239336017217149</v>
          </cell>
          <cell r="AE41">
            <v>136.05759002946508</v>
          </cell>
          <cell r="AF41">
            <v>235.99584037193952</v>
          </cell>
          <cell r="AG41">
            <v>253.06730158728695</v>
          </cell>
          <cell r="AH41">
            <v>238.41410385292349</v>
          </cell>
          <cell r="AI41">
            <v>234.579779344998</v>
          </cell>
          <cell r="AJ41">
            <v>263.55543885477232</v>
          </cell>
          <cell r="AK41">
            <v>313.56136992002473</v>
          </cell>
          <cell r="AL41">
            <v>219.88163636300035</v>
          </cell>
          <cell r="AM41">
            <v>232.67036491447831</v>
          </cell>
          <cell r="AN41">
            <v>252.64815895060499</v>
          </cell>
          <cell r="AO41">
            <v>242.8264105908535</v>
          </cell>
          <cell r="AP41">
            <v>26.681482223868272</v>
          </cell>
          <cell r="AQ41">
            <v>-12.013488318946202</v>
          </cell>
          <cell r="AR41">
            <v>-23.241674386033594</v>
          </cell>
          <cell r="AS41">
            <v>-6.6278304679801181</v>
          </cell>
          <cell r="AT41">
            <v>-14.210152091114651</v>
          </cell>
          <cell r="AU41">
            <v>-3.1121959213890023</v>
          </cell>
          <cell r="AV41">
            <v>8.4798332193086026</v>
          </cell>
          <cell r="AW41">
            <v>17.068972190333</v>
          </cell>
          <cell r="AX41">
            <v>6.5226944398550017</v>
          </cell>
          <cell r="AY41">
            <v>386.72142430632664</v>
          </cell>
          <cell r="AZ41">
            <v>616.54705150758002</v>
          </cell>
          <cell r="BA41">
            <v>848.33332489252336</v>
          </cell>
          <cell r="BB41">
            <v>1068.7029521464067</v>
          </cell>
          <cell r="BC41">
            <v>1329.14619507979</v>
          </cell>
          <cell r="BD41">
            <v>1651.1873982191232</v>
          </cell>
          <cell r="BE41">
            <v>1888.1380067724565</v>
          </cell>
          <cell r="BF41">
            <v>2127.3310661267897</v>
          </cell>
          <cell r="BG41">
            <v>2356.1139044901229</v>
          </cell>
          <cell r="BH41">
            <v>372.05343040140463</v>
          </cell>
          <cell r="BI41">
            <v>625.12073198869155</v>
          </cell>
          <cell r="BJ41">
            <v>863.53483584161506</v>
          </cell>
          <cell r="BK41">
            <v>1098.114615186613</v>
          </cell>
          <cell r="BL41">
            <v>1361.6700540413854</v>
          </cell>
          <cell r="BM41">
            <v>1675.2314239614102</v>
          </cell>
          <cell r="BN41">
            <v>1895.1130603244105</v>
          </cell>
          <cell r="BO41">
            <v>2127.7834252388889</v>
          </cell>
          <cell r="BP41">
            <v>2380.4315841894941</v>
          </cell>
          <cell r="BQ41">
            <v>14.667993904922014</v>
          </cell>
          <cell r="BR41">
            <v>-8.5736804811115235</v>
          </cell>
          <cell r="BS41">
            <v>-15.201510949091698</v>
          </cell>
          <cell r="BT41">
            <v>-29.411663040206349</v>
          </cell>
          <cell r="BU41">
            <v>-32.523858961595352</v>
          </cell>
          <cell r="BV41">
            <v>-24.044025742286976</v>
          </cell>
          <cell r="BW41">
            <v>-6.9750535519540335</v>
          </cell>
          <cell r="BX41">
            <v>-0.45235911209920232</v>
          </cell>
          <cell r="BY41">
            <v>-24.317679699371183</v>
          </cell>
          <cell r="BZ41">
            <v>145.95099999999999</v>
          </cell>
          <cell r="CA41">
            <v>215.89788499999997</v>
          </cell>
          <cell r="CB41">
            <v>186.13363699999999</v>
          </cell>
          <cell r="CC41">
            <v>616.54705150758002</v>
          </cell>
          <cell r="CD41">
            <v>547.98252200000002</v>
          </cell>
          <cell r="CE41">
            <v>68.564529507580005</v>
          </cell>
          <cell r="CF41">
            <v>12.512174522891083</v>
          </cell>
        </row>
        <row r="42">
          <cell r="L42">
            <v>1136.2711188686997</v>
          </cell>
          <cell r="M42">
            <v>135.69999999999999</v>
          </cell>
          <cell r="N42">
            <v>1271.9711188686997</v>
          </cell>
          <cell r="Q42">
            <v>114.93062309356779</v>
          </cell>
          <cell r="R42">
            <v>97.577095191947578</v>
          </cell>
          <cell r="S42">
            <v>99.839122443596651</v>
          </cell>
          <cell r="T42">
            <v>80.184636532315565</v>
          </cell>
          <cell r="U42">
            <v>78.343778427148891</v>
          </cell>
          <cell r="V42">
            <v>99.025721802846675</v>
          </cell>
          <cell r="W42">
            <v>101.61939423679334</v>
          </cell>
          <cell r="X42">
            <v>104.04936530497444</v>
          </cell>
          <cell r="Y42">
            <v>111.93020796266667</v>
          </cell>
          <cell r="Z42">
            <v>99.254814024515426</v>
          </cell>
          <cell r="AA42">
            <v>1168.2704795129862</v>
          </cell>
          <cell r="AB42">
            <v>1.0558582726467629</v>
          </cell>
          <cell r="AC42">
            <v>0.12609663769402049</v>
          </cell>
          <cell r="AD42">
            <v>1.1819549103407834</v>
          </cell>
          <cell r="AE42">
            <v>38.699802558668416</v>
          </cell>
          <cell r="AF42">
            <v>119.90133607843137</v>
          </cell>
          <cell r="AG42">
            <v>90.284681960784297</v>
          </cell>
          <cell r="AH42">
            <v>72.295434640522842</v>
          </cell>
          <cell r="AI42">
            <v>91.401886405228737</v>
          </cell>
          <cell r="AJ42">
            <v>98.853333464052255</v>
          </cell>
          <cell r="AK42">
            <v>94.987434744842744</v>
          </cell>
          <cell r="AL42">
            <v>64.019107991242834</v>
          </cell>
          <cell r="AM42">
            <v>102.54403622653696</v>
          </cell>
          <cell r="AN42">
            <v>155.55366199584154</v>
          </cell>
          <cell r="AO42">
            <v>157.82449287581693</v>
          </cell>
          <cell r="AP42">
            <v>30.696783632878258</v>
          </cell>
          <cell r="AQ42">
            <v>-7.7822017773646905</v>
          </cell>
          <cell r="AR42">
            <v>24.645941132783491</v>
          </cell>
          <cell r="AS42">
            <v>25.281660551424736</v>
          </cell>
          <cell r="AT42">
            <v>8.4372360383679137</v>
          </cell>
          <cell r="AU42">
            <v>-18.66869693173669</v>
          </cell>
          <cell r="AV42">
            <v>-16.643656317693853</v>
          </cell>
          <cell r="AW42">
            <v>35.006613811603842</v>
          </cell>
          <cell r="AX42">
            <v>-0.92464198974361977</v>
          </cell>
          <cell r="AY42">
            <v>181.51572049261338</v>
          </cell>
          <cell r="AZ42">
            <v>296.44634358618117</v>
          </cell>
          <cell r="BA42">
            <v>394.02343877812871</v>
          </cell>
          <cell r="BB42">
            <v>493.8625612217254</v>
          </cell>
          <cell r="BC42">
            <v>574.04719775404089</v>
          </cell>
          <cell r="BD42">
            <v>652.39097618118979</v>
          </cell>
          <cell r="BE42">
            <v>751.41669798403655</v>
          </cell>
          <cell r="BF42">
            <v>853.0360922208298</v>
          </cell>
          <cell r="BG42">
            <v>957.08545752580426</v>
          </cell>
          <cell r="BH42">
            <v>158.60113863709981</v>
          </cell>
          <cell r="BI42">
            <v>248.88582059788411</v>
          </cell>
          <cell r="BJ42">
            <v>321.18125523840695</v>
          </cell>
          <cell r="BK42">
            <v>412.58314164363571</v>
          </cell>
          <cell r="BL42">
            <v>511.43647510768795</v>
          </cell>
          <cell r="BM42">
            <v>606.42390985253064</v>
          </cell>
          <cell r="BN42">
            <v>670.44301784377353</v>
          </cell>
          <cell r="BO42">
            <v>772.98705407031048</v>
          </cell>
          <cell r="BP42">
            <v>928.54071606615207</v>
          </cell>
          <cell r="BQ42">
            <v>22.914581855513553</v>
          </cell>
          <cell r="BR42">
            <v>47.560522988297038</v>
          </cell>
          <cell r="BS42">
            <v>72.842183539721773</v>
          </cell>
          <cell r="BT42">
            <v>81.279419578089701</v>
          </cell>
          <cell r="BU42">
            <v>62.61072264635299</v>
          </cell>
          <cell r="BV42">
            <v>45.967066328659151</v>
          </cell>
          <cell r="BW42">
            <v>80.973680140263014</v>
          </cell>
          <cell r="BX42">
            <v>80.049038150519323</v>
          </cell>
          <cell r="BY42">
            <v>28.544741459652187</v>
          </cell>
          <cell r="BZ42">
            <v>22.829712000000001</v>
          </cell>
          <cell r="CA42">
            <v>98.086211399999996</v>
          </cell>
          <cell r="CB42">
            <v>88.478014999999999</v>
          </cell>
          <cell r="CC42">
            <v>296.44634358618117</v>
          </cell>
          <cell r="CD42">
            <v>209.3939384</v>
          </cell>
          <cell r="CE42">
            <v>87.052405186181176</v>
          </cell>
          <cell r="CF42">
            <v>41.573507739219821</v>
          </cell>
        </row>
        <row r="43">
          <cell r="L43">
            <v>345.9</v>
          </cell>
          <cell r="M43">
            <v>135.69999999999999</v>
          </cell>
          <cell r="N43">
            <v>481.59999999999997</v>
          </cell>
          <cell r="Q43">
            <v>26.136318601111117</v>
          </cell>
          <cell r="R43">
            <v>28.111831709090907</v>
          </cell>
          <cell r="S43">
            <v>10.912967109</v>
          </cell>
          <cell r="T43">
            <v>10.992378753888888</v>
          </cell>
          <cell r="U43">
            <v>12.36558303222222</v>
          </cell>
          <cell r="V43">
            <v>49.993232800000001</v>
          </cell>
          <cell r="W43">
            <v>32.539151746666668</v>
          </cell>
          <cell r="X43">
            <v>28.857724697777776</v>
          </cell>
          <cell r="Y43">
            <v>28.824999999999999</v>
          </cell>
          <cell r="Z43">
            <v>28.824999999999999</v>
          </cell>
          <cell r="AA43">
            <v>316.25375747975755</v>
          </cell>
          <cell r="AB43">
            <v>0.32142097994371183</v>
          </cell>
          <cell r="AC43">
            <v>0.12609663769402049</v>
          </cell>
          <cell r="AD43">
            <v>0.44751761763773235</v>
          </cell>
          <cell r="AE43">
            <v>0.38659411764705881</v>
          </cell>
          <cell r="AF43">
            <v>29.059669411764705</v>
          </cell>
          <cell r="AG43">
            <v>6.7430152941176473</v>
          </cell>
          <cell r="AH43">
            <v>6.4093235294117639</v>
          </cell>
          <cell r="AI43">
            <v>12.415775294117648</v>
          </cell>
          <cell r="AJ43">
            <v>22.467222352941175</v>
          </cell>
          <cell r="AK43">
            <v>29.995634117647054</v>
          </cell>
          <cell r="AL43">
            <v>14.698715294117646</v>
          </cell>
          <cell r="AM43">
            <v>28.823643529411765</v>
          </cell>
          <cell r="AN43">
            <v>28.823643529411765</v>
          </cell>
          <cell r="AO43">
            <v>83.038381764705875</v>
          </cell>
          <cell r="AP43">
            <v>34.455825252352952</v>
          </cell>
          <cell r="AQ43">
            <v>-5.2075197517646998</v>
          </cell>
          <cell r="AR43">
            <v>19.39330330699347</v>
          </cell>
          <cell r="AS43">
            <v>21.702508179679143</v>
          </cell>
          <cell r="AT43">
            <v>-1.5028081851176474</v>
          </cell>
          <cell r="AU43">
            <v>-11.474843599052287</v>
          </cell>
          <cell r="AV43">
            <v>-17.630051085424832</v>
          </cell>
          <cell r="AW43">
            <v>35.294517505882354</v>
          </cell>
          <cell r="AX43">
            <v>3.7155082172549037</v>
          </cell>
          <cell r="AY43">
            <v>58.694569030000011</v>
          </cell>
          <cell r="AZ43">
            <v>84.830887631111125</v>
          </cell>
          <cell r="BA43">
            <v>112.94271934020203</v>
          </cell>
          <cell r="BB43">
            <v>123.85568644920204</v>
          </cell>
          <cell r="BC43">
            <v>134.84806520309093</v>
          </cell>
          <cell r="BD43">
            <v>147.21364823531314</v>
          </cell>
          <cell r="BE43">
            <v>197.20688103531313</v>
          </cell>
          <cell r="BF43">
            <v>229.74603278197981</v>
          </cell>
          <cell r="BG43">
            <v>258.60375747975758</v>
          </cell>
          <cell r="BH43">
            <v>29.446263529411763</v>
          </cell>
          <cell r="BI43">
            <v>36.189278823529406</v>
          </cell>
          <cell r="BJ43">
            <v>42.598602352941171</v>
          </cell>
          <cell r="BK43">
            <v>55.014377647058822</v>
          </cell>
          <cell r="BL43">
            <v>77.4816</v>
          </cell>
          <cell r="BM43">
            <v>107.47723411764706</v>
          </cell>
          <cell r="BN43">
            <v>122.17594941176471</v>
          </cell>
          <cell r="BO43">
            <v>150.99959294117647</v>
          </cell>
          <cell r="BP43">
            <v>179.82323647058823</v>
          </cell>
          <cell r="BQ43">
            <v>29.248305500588248</v>
          </cell>
          <cell r="BR43">
            <v>48.641608807581719</v>
          </cell>
          <cell r="BS43">
            <v>70.344116987260861</v>
          </cell>
          <cell r="BT43">
            <v>68.841308802143217</v>
          </cell>
          <cell r="BU43">
            <v>57.366465203090925</v>
          </cell>
          <cell r="BV43">
            <v>39.736414117666087</v>
          </cell>
          <cell r="BW43">
            <v>75.030931623548426</v>
          </cell>
          <cell r="BX43">
            <v>78.746439840803333</v>
          </cell>
          <cell r="BY43">
            <v>78.780521009169348</v>
          </cell>
          <cell r="BZ43">
            <v>7.5627120000000003</v>
          </cell>
          <cell r="CA43">
            <v>26.583966399999994</v>
          </cell>
          <cell r="CB43">
            <v>8.624015</v>
          </cell>
          <cell r="CC43">
            <v>84.830887631111125</v>
          </cell>
          <cell r="CD43">
            <v>42.770693399999992</v>
          </cell>
          <cell r="CE43">
            <v>42.060194231111133</v>
          </cell>
          <cell r="CF43">
            <v>98.338817745496598</v>
          </cell>
        </row>
        <row r="44">
          <cell r="Q44">
            <v>88.794304492456675</v>
          </cell>
          <cell r="R44">
            <v>69.46526348285667</v>
          </cell>
          <cell r="S44">
            <v>88.926155334596658</v>
          </cell>
          <cell r="T44">
            <v>69.192257778426679</v>
          </cell>
          <cell r="U44">
            <v>65.978195394926672</v>
          </cell>
          <cell r="V44">
            <v>49.032489002846667</v>
          </cell>
          <cell r="W44">
            <v>69.080242490126665</v>
          </cell>
          <cell r="X44">
            <v>75.191640607196675</v>
          </cell>
          <cell r="Y44">
            <v>83.105207962666668</v>
          </cell>
          <cell r="Z44">
            <v>70.429814024515423</v>
          </cell>
          <cell r="AA44">
            <v>852.01672203322869</v>
          </cell>
          <cell r="AE44">
            <v>38.313208441021359</v>
          </cell>
          <cell r="AF44">
            <v>90.841666666666669</v>
          </cell>
          <cell r="AG44">
            <v>83.541666666666657</v>
          </cell>
          <cell r="AH44">
            <v>65.886111111111077</v>
          </cell>
          <cell r="AI44">
            <v>78.986111111111086</v>
          </cell>
          <cell r="AJ44">
            <v>76.386111111111077</v>
          </cell>
          <cell r="AK44">
            <v>64.991800627195687</v>
          </cell>
          <cell r="AL44">
            <v>49.320392697125179</v>
          </cell>
          <cell r="AM44">
            <v>73.720392697125192</v>
          </cell>
          <cell r="AN44">
            <v>126.73001846642978</v>
          </cell>
          <cell r="AO44">
            <v>74.786111111111069</v>
          </cell>
          <cell r="AP44">
            <v>-3.7590416194746936</v>
          </cell>
          <cell r="AQ44">
            <v>-2.5746820255999978</v>
          </cell>
          <cell r="AR44">
            <v>5.2526378257900177</v>
          </cell>
          <cell r="AS44">
            <v>3.5791523717455931</v>
          </cell>
          <cell r="AT44">
            <v>9.9400442234855717</v>
          </cell>
          <cell r="AU44">
            <v>-7.1938533326843981</v>
          </cell>
          <cell r="AV44">
            <v>0.98639476773098522</v>
          </cell>
          <cell r="AW44">
            <v>-0.28790369427851203</v>
          </cell>
          <cell r="AX44">
            <v>-4.640150206998527</v>
          </cell>
          <cell r="AY44">
            <v>122.82115146261334</v>
          </cell>
          <cell r="AZ44">
            <v>211.61545595507002</v>
          </cell>
          <cell r="BA44">
            <v>281.08071943792669</v>
          </cell>
          <cell r="BB44">
            <v>370.00687477252336</v>
          </cell>
          <cell r="BC44">
            <v>439.19913255095003</v>
          </cell>
          <cell r="BD44">
            <v>505.1773279458767</v>
          </cell>
          <cell r="BE44">
            <v>554.20981694872341</v>
          </cell>
          <cell r="BF44">
            <v>623.29005943884999</v>
          </cell>
          <cell r="BG44">
            <v>698.48170004604663</v>
          </cell>
          <cell r="BH44">
            <v>129.15487510768804</v>
          </cell>
          <cell r="BI44">
            <v>212.6965417743547</v>
          </cell>
          <cell r="BJ44">
            <v>278.58265288546579</v>
          </cell>
          <cell r="BK44">
            <v>357.56876399657688</v>
          </cell>
          <cell r="BL44">
            <v>433.95487510768794</v>
          </cell>
          <cell r="BM44">
            <v>498.94667573488363</v>
          </cell>
          <cell r="BN44">
            <v>548.26706843200884</v>
          </cell>
          <cell r="BO44">
            <v>621.98746112913409</v>
          </cell>
          <cell r="BP44">
            <v>748.71747959556387</v>
          </cell>
          <cell r="BQ44">
            <v>-6.3337236450746959</v>
          </cell>
          <cell r="BR44">
            <v>-1.0810858192846786</v>
          </cell>
          <cell r="BS44">
            <v>2.498066552460906</v>
          </cell>
          <cell r="BT44">
            <v>12.438110775946482</v>
          </cell>
          <cell r="BU44">
            <v>5.2442574432620646</v>
          </cell>
          <cell r="BV44">
            <v>6.2306522109930658</v>
          </cell>
          <cell r="BW44">
            <v>5.9427485167145733</v>
          </cell>
          <cell r="BX44">
            <v>1.3025983097159042</v>
          </cell>
          <cell r="BY44">
            <v>-50.235779549517247</v>
          </cell>
          <cell r="BZ44">
            <v>15.266999999999999</v>
          </cell>
          <cell r="CA44">
            <v>71.502245000000002</v>
          </cell>
          <cell r="CB44">
            <v>79.853999999999999</v>
          </cell>
          <cell r="CC44">
            <v>211.61545595507002</v>
          </cell>
          <cell r="CD44">
            <v>166.623245</v>
          </cell>
          <cell r="CE44">
            <v>44.992210955070021</v>
          </cell>
          <cell r="CF44">
            <v>27.002361498283168</v>
          </cell>
        </row>
        <row r="45">
          <cell r="G45" t="str">
            <v xml:space="preserve">  Pagos Tesorería</v>
          </cell>
          <cell r="L45">
            <v>788.57572886869968</v>
          </cell>
          <cell r="N45">
            <v>788.57572886869968</v>
          </cell>
          <cell r="O45">
            <v>33.485464796666669</v>
          </cell>
          <cell r="P45">
            <v>88.228597405366671</v>
          </cell>
          <cell r="Q45">
            <v>87.873993407506674</v>
          </cell>
          <cell r="R45">
            <v>69.338785109096676</v>
          </cell>
          <cell r="S45">
            <v>88.053497958206663</v>
          </cell>
          <cell r="T45">
            <v>68.571828354016674</v>
          </cell>
          <cell r="U45">
            <v>62.220111285406666</v>
          </cell>
          <cell r="V45">
            <v>48.592906006636667</v>
          </cell>
          <cell r="W45">
            <v>68.960692307966667</v>
          </cell>
          <cell r="X45">
            <v>75.109252106666673</v>
          </cell>
          <cell r="Y45">
            <v>82.925245816666674</v>
          </cell>
          <cell r="Z45">
            <v>70.429814024515423</v>
          </cell>
          <cell r="AA45">
            <v>843.7901885787187</v>
          </cell>
          <cell r="AB45">
            <v>0.73276896077711551</v>
          </cell>
          <cell r="AC45" t="str">
            <v xml:space="preserve"> </v>
          </cell>
          <cell r="AD45">
            <v>0.73276896077711551</v>
          </cell>
          <cell r="AE45">
            <v>38.313208441021359</v>
          </cell>
          <cell r="AF45">
            <v>90.841666666666669</v>
          </cell>
          <cell r="AG45">
            <v>83.541666666666657</v>
          </cell>
          <cell r="AH45">
            <v>65.886111111111077</v>
          </cell>
          <cell r="AI45">
            <v>78.986111111111086</v>
          </cell>
          <cell r="AJ45">
            <v>76.386111111111077</v>
          </cell>
          <cell r="AK45">
            <v>56.38611111111107</v>
          </cell>
          <cell r="AL45">
            <v>47.88611111111107</v>
          </cell>
          <cell r="AM45">
            <v>72.286111111111083</v>
          </cell>
          <cell r="AN45">
            <v>58.88611111111107</v>
          </cell>
          <cell r="AO45">
            <v>74.786111111111069</v>
          </cell>
          <cell r="AP45">
            <v>-4.8277436443546904</v>
          </cell>
          <cell r="AQ45">
            <v>-2.6130692612999979</v>
          </cell>
          <cell r="AR45">
            <v>4.332326740840017</v>
          </cell>
          <cell r="AS45">
            <v>3.4526739979855989</v>
          </cell>
          <cell r="AT45">
            <v>9.0673868470955767</v>
          </cell>
          <cell r="AU45">
            <v>-7.8142827570944036</v>
          </cell>
          <cell r="AV45">
            <v>5.8340001742955963</v>
          </cell>
          <cell r="AW45">
            <v>0.70679489552559716</v>
          </cell>
          <cell r="AX45">
            <v>-3.3254188031444158</v>
          </cell>
          <cell r="AY45">
            <v>121.71406220203335</v>
          </cell>
          <cell r="AZ45">
            <v>209.58805560954002</v>
          </cell>
          <cell r="BA45">
            <v>278.9268407186367</v>
          </cell>
          <cell r="BB45">
            <v>366.98033867684336</v>
          </cell>
          <cell r="BC45">
            <v>435.55216703086001</v>
          </cell>
          <cell r="BD45">
            <v>497.77227831626669</v>
          </cell>
          <cell r="BE45">
            <v>546.36518432290336</v>
          </cell>
          <cell r="BF45">
            <v>615.32587663086997</v>
          </cell>
          <cell r="BG45">
            <v>690.43512873753662</v>
          </cell>
          <cell r="BH45">
            <v>129.15487510768804</v>
          </cell>
          <cell r="BI45">
            <v>212.6965417743547</v>
          </cell>
          <cell r="BJ45">
            <v>278.58265288546579</v>
          </cell>
          <cell r="BK45">
            <v>357.56876399657688</v>
          </cell>
          <cell r="BL45">
            <v>433.95487510768794</v>
          </cell>
          <cell r="BM45">
            <v>490.340986218799</v>
          </cell>
          <cell r="BN45">
            <v>538.22709732991007</v>
          </cell>
          <cell r="BO45">
            <v>610.51320844102111</v>
          </cell>
          <cell r="BP45">
            <v>669.39931955213217</v>
          </cell>
          <cell r="BQ45">
            <v>-7.4408129056546954</v>
          </cell>
          <cell r="BR45">
            <v>-3.1084861648146784</v>
          </cell>
          <cell r="BS45">
            <v>0.34418783317090629</v>
          </cell>
          <cell r="BT45">
            <v>9.411574680266483</v>
          </cell>
          <cell r="BU45">
            <v>1.5972919231720653</v>
          </cell>
          <cell r="BV45">
            <v>7.4312920974676899</v>
          </cell>
          <cell r="BW45">
            <v>8.1380869929932942</v>
          </cell>
          <cell r="BX45">
            <v>4.8126681898488641</v>
          </cell>
          <cell r="BY45">
            <v>21.035809185404446</v>
          </cell>
          <cell r="BZ45">
            <v>15.266999999999999</v>
          </cell>
          <cell r="CA45">
            <v>69.202245000000005</v>
          </cell>
          <cell r="CB45">
            <v>77.554000000000002</v>
          </cell>
          <cell r="CC45">
            <v>209.58805560954002</v>
          </cell>
          <cell r="CD45">
            <v>162.023245</v>
          </cell>
          <cell r="CE45">
            <v>47.564810609540018</v>
          </cell>
          <cell r="CF45">
            <v>29.356781867651161</v>
          </cell>
        </row>
        <row r="46">
          <cell r="G46" t="str">
            <v xml:space="preserve">  Otros Pagos</v>
          </cell>
          <cell r="L46">
            <v>1.79539</v>
          </cell>
          <cell r="N46">
            <v>1.79539</v>
          </cell>
          <cell r="O46">
            <v>1.0687020248799999</v>
          </cell>
          <cell r="P46">
            <v>3.8387235699999994E-2</v>
          </cell>
          <cell r="Q46">
            <v>0.92031108495000002</v>
          </cell>
          <cell r="R46">
            <v>0.12647837375999998</v>
          </cell>
          <cell r="S46">
            <v>0.87265737638999985</v>
          </cell>
          <cell r="T46">
            <v>0.62042942440999915</v>
          </cell>
          <cell r="U46">
            <v>3.7580841095200004</v>
          </cell>
          <cell r="V46">
            <v>0.43958299621000002</v>
          </cell>
          <cell r="W46">
            <v>0.11955018215999999</v>
          </cell>
          <cell r="X46">
            <v>8.2388500529999992E-2</v>
          </cell>
          <cell r="Y46">
            <v>0.17996214599999999</v>
          </cell>
          <cell r="Z46">
            <v>0</v>
          </cell>
          <cell r="AA46">
            <v>8.2265334545099993</v>
          </cell>
          <cell r="AB46">
            <v>1.6683319259356486E-3</v>
          </cell>
          <cell r="AC46" t="str">
            <v xml:space="preserve"> </v>
          </cell>
          <cell r="AD46">
            <v>1.6683319259356486E-3</v>
          </cell>
          <cell r="AE46">
            <v>0</v>
          </cell>
          <cell r="AF46">
            <v>0</v>
          </cell>
          <cell r="AG46">
            <v>0</v>
          </cell>
          <cell r="AH46">
            <v>0</v>
          </cell>
          <cell r="AI46">
            <v>0</v>
          </cell>
          <cell r="AJ46">
            <v>0</v>
          </cell>
          <cell r="AK46">
            <v>8.6056895160846238</v>
          </cell>
          <cell r="AL46">
            <v>1.4342815860141087</v>
          </cell>
          <cell r="AM46">
            <v>1.4342815860141087</v>
          </cell>
          <cell r="AN46">
            <v>67.84390735531872</v>
          </cell>
          <cell r="AO46">
            <v>0</v>
          </cell>
          <cell r="AP46">
            <v>1.0687020248799999</v>
          </cell>
          <cell r="AQ46">
            <v>3.8387235699999994E-2</v>
          </cell>
          <cell r="AR46">
            <v>0.92031108495000002</v>
          </cell>
          <cell r="AS46">
            <v>0.12647837375999998</v>
          </cell>
          <cell r="AT46">
            <v>0.87265737638999985</v>
          </cell>
          <cell r="AU46">
            <v>0.62042942440999915</v>
          </cell>
          <cell r="AV46">
            <v>-4.8476054065646235</v>
          </cell>
          <cell r="AW46">
            <v>-0.99469858980410875</v>
          </cell>
          <cell r="AX46">
            <v>-1.3147314038541087</v>
          </cell>
          <cell r="AY46">
            <v>1.1070892605799998</v>
          </cell>
          <cell r="AZ46">
            <v>2.0274003455299998</v>
          </cell>
          <cell r="BA46">
            <v>2.1538787192899997</v>
          </cell>
          <cell r="BB46">
            <v>3.0265360956799996</v>
          </cell>
          <cell r="BC46">
            <v>3.6469655200899989</v>
          </cell>
          <cell r="BD46">
            <v>7.4050496296099997</v>
          </cell>
          <cell r="BE46">
            <v>7.8446326258200001</v>
          </cell>
          <cell r="BF46">
            <v>7.9641828079800003</v>
          </cell>
          <cell r="BG46">
            <v>8.0465713085099999</v>
          </cell>
          <cell r="BH46">
            <v>0</v>
          </cell>
          <cell r="BI46">
            <v>0</v>
          </cell>
          <cell r="BJ46">
            <v>0</v>
          </cell>
          <cell r="BK46">
            <v>0</v>
          </cell>
          <cell r="BL46">
            <v>0</v>
          </cell>
          <cell r="BM46">
            <v>8.6056895160846238</v>
          </cell>
          <cell r="BN46">
            <v>10.039971102098733</v>
          </cell>
          <cell r="BO46">
            <v>11.474252688112841</v>
          </cell>
          <cell r="BP46">
            <v>79.318160043431561</v>
          </cell>
          <cell r="BQ46">
            <v>1.1070892605799998</v>
          </cell>
          <cell r="BR46">
            <v>2.0274003455299998</v>
          </cell>
          <cell r="BS46">
            <v>2.1538787192899997</v>
          </cell>
          <cell r="BT46">
            <v>3.0265360956799996</v>
          </cell>
          <cell r="BU46">
            <v>3.6469655200899989</v>
          </cell>
          <cell r="BV46">
            <v>-1.2006398864746242</v>
          </cell>
          <cell r="BW46">
            <v>-2.1953384762787325</v>
          </cell>
          <cell r="BX46">
            <v>-3.5100698801328409</v>
          </cell>
          <cell r="BY46">
            <v>-71.271588734921565</v>
          </cell>
          <cell r="BZ46">
            <v>0</v>
          </cell>
          <cell r="CA46">
            <v>2.2999999999999998</v>
          </cell>
          <cell r="CB46">
            <v>2.2999999999999998</v>
          </cell>
          <cell r="CC46">
            <v>2.0274003455299998</v>
          </cell>
          <cell r="CD46">
            <v>4.5999999999999996</v>
          </cell>
          <cell r="CE46">
            <v>-2.5725996544699998</v>
          </cell>
          <cell r="CF46">
            <v>-55.926079444999999</v>
          </cell>
        </row>
        <row r="47">
          <cell r="L47">
            <v>9660.4221979685062</v>
          </cell>
          <cell r="M47">
            <v>0</v>
          </cell>
          <cell r="N47">
            <v>9660.4221979685062</v>
          </cell>
          <cell r="Q47">
            <v>923.96580722227884</v>
          </cell>
          <cell r="R47">
            <v>763.58122574437368</v>
          </cell>
          <cell r="S47">
            <v>975.20912274727209</v>
          </cell>
          <cell r="T47">
            <v>673.95333738251657</v>
          </cell>
          <cell r="U47">
            <v>954.34877725981562</v>
          </cell>
          <cell r="V47">
            <v>624.04591935441329</v>
          </cell>
          <cell r="W47">
            <v>924.38620619599646</v>
          </cell>
          <cell r="X47">
            <v>604.07122599028889</v>
          </cell>
          <cell r="Y47">
            <v>875.46711142210006</v>
          </cell>
          <cell r="Z47">
            <v>567.78305003000003</v>
          </cell>
          <cell r="AA47">
            <v>9233.943859756786</v>
          </cell>
          <cell r="AB47">
            <v>8.9767631383088275</v>
          </cell>
          <cell r="AC47" t="str">
            <v xml:space="preserve"> </v>
          </cell>
          <cell r="AD47">
            <v>8.9767631383088275</v>
          </cell>
          <cell r="AE47">
            <v>754.70208650035579</v>
          </cell>
          <cell r="AF47">
            <v>537.02413122669725</v>
          </cell>
          <cell r="AG47">
            <v>1017.4232800952977</v>
          </cell>
          <cell r="AH47">
            <v>806.81766652053375</v>
          </cell>
          <cell r="AI47">
            <v>868.54516029559363</v>
          </cell>
          <cell r="AJ47">
            <v>653.29117664756075</v>
          </cell>
          <cell r="AK47">
            <v>930.97944513804737</v>
          </cell>
          <cell r="AL47">
            <v>702.19909841316269</v>
          </cell>
          <cell r="AM47">
            <v>949.55362455165141</v>
          </cell>
          <cell r="AN47">
            <v>610.60299050579613</v>
          </cell>
          <cell r="AO47">
            <v>905.19843857684236</v>
          </cell>
          <cell r="AP47">
            <v>15.338831711977491</v>
          </cell>
          <cell r="AQ47">
            <v>40.067026968700247</v>
          </cell>
          <cell r="AR47">
            <v>-93.457472873018901</v>
          </cell>
          <cell r="AS47">
            <v>-43.236440776160066</v>
          </cell>
          <cell r="AT47">
            <v>106.66396245167846</v>
          </cell>
          <cell r="AU47">
            <v>20.662160734955819</v>
          </cell>
          <cell r="AV47">
            <v>23.369332121768252</v>
          </cell>
          <cell r="AW47">
            <v>-78.153179058749402</v>
          </cell>
          <cell r="AX47">
            <v>-25.167418355654945</v>
          </cell>
          <cell r="AY47">
            <v>1347.1320764077307</v>
          </cell>
          <cell r="AZ47">
            <v>2271.0978836300092</v>
          </cell>
          <cell r="BA47">
            <v>3034.6791093743832</v>
          </cell>
          <cell r="BB47">
            <v>4009.8882321216556</v>
          </cell>
          <cell r="BC47">
            <v>4683.8415695041722</v>
          </cell>
          <cell r="BD47">
            <v>5638.1903467639886</v>
          </cell>
          <cell r="BE47">
            <v>6262.2362661184015</v>
          </cell>
          <cell r="BF47">
            <v>7186.6224723143978</v>
          </cell>
          <cell r="BG47">
            <v>7790.6936983046862</v>
          </cell>
          <cell r="BH47">
            <v>1291.7262177270529</v>
          </cell>
          <cell r="BI47">
            <v>2309.1494978223504</v>
          </cell>
          <cell r="BJ47">
            <v>3115.9671643428842</v>
          </cell>
          <cell r="BK47">
            <v>3984.5123246384778</v>
          </cell>
          <cell r="BL47">
            <v>4637.8035012860391</v>
          </cell>
          <cell r="BM47">
            <v>5568.7829464240858</v>
          </cell>
          <cell r="BN47">
            <v>6270.9820448372493</v>
          </cell>
          <cell r="BO47">
            <v>7220.5356693889007</v>
          </cell>
          <cell r="BP47">
            <v>7831.1386598946965</v>
          </cell>
          <cell r="BQ47">
            <v>55.405858680677731</v>
          </cell>
          <cell r="BR47">
            <v>-38.05161419234107</v>
          </cell>
          <cell r="BS47">
            <v>-81.288054968501086</v>
          </cell>
          <cell r="BT47">
            <v>25.375907483177507</v>
          </cell>
          <cell r="BU47">
            <v>46.038068218133375</v>
          </cell>
          <cell r="BV47">
            <v>69.407400339902168</v>
          </cell>
          <cell r="BW47">
            <v>-8.7457787188477596</v>
          </cell>
          <cell r="BX47">
            <v>-33.913197074502932</v>
          </cell>
          <cell r="BY47">
            <v>-40.44496159001028</v>
          </cell>
          <cell r="BZ47">
            <v>622.42567999999994</v>
          </cell>
          <cell r="CA47">
            <v>428.39404019999995</v>
          </cell>
          <cell r="CB47">
            <v>757.51776449999988</v>
          </cell>
          <cell r="CC47">
            <v>2271.0978836300092</v>
          </cell>
          <cell r="CD47">
            <v>1808.3374846999998</v>
          </cell>
          <cell r="CE47">
            <v>462.76039893000939</v>
          </cell>
          <cell r="CF47">
            <v>25.590378059700548</v>
          </cell>
        </row>
        <row r="48">
          <cell r="G48" t="str">
            <v>Pagos de Tesorería</v>
          </cell>
          <cell r="L48">
            <v>9136.2682832986175</v>
          </cell>
          <cell r="N48">
            <v>9136.2682832986175</v>
          </cell>
          <cell r="O48">
            <v>758.2664752733333</v>
          </cell>
          <cell r="P48">
            <v>522.75099553439748</v>
          </cell>
          <cell r="Q48">
            <v>911.1945479559455</v>
          </cell>
          <cell r="R48">
            <v>754.83617747001006</v>
          </cell>
          <cell r="S48">
            <v>949.13048394929172</v>
          </cell>
          <cell r="T48">
            <v>631.98930914062771</v>
          </cell>
          <cell r="U48">
            <v>913.35740327059341</v>
          </cell>
          <cell r="V48">
            <v>568.97598091274665</v>
          </cell>
          <cell r="W48">
            <v>891.62743001266313</v>
          </cell>
          <cell r="X48">
            <v>570.29130542851112</v>
          </cell>
          <cell r="Y48">
            <v>847.50924078176672</v>
          </cell>
          <cell r="Z48">
            <v>544.375</v>
          </cell>
          <cell r="AA48">
            <v>8864.3043497298877</v>
          </cell>
          <cell r="AB48">
            <v>8.4897031068126498</v>
          </cell>
          <cell r="AC48" t="str">
            <v xml:space="preserve"> </v>
          </cell>
          <cell r="AD48">
            <v>8.4897031068126498</v>
          </cell>
          <cell r="AE48">
            <v>751.96380764877688</v>
          </cell>
          <cell r="AF48">
            <v>497.77500000000003</v>
          </cell>
          <cell r="AG48">
            <v>1008.3259613790808</v>
          </cell>
          <cell r="AH48">
            <v>790.63245898688047</v>
          </cell>
          <cell r="AI48">
            <v>855.45331935734202</v>
          </cell>
          <cell r="AJ48">
            <v>580.51847838184017</v>
          </cell>
          <cell r="AK48">
            <v>906.4337875980093</v>
          </cell>
          <cell r="AL48">
            <v>560.89451486390112</v>
          </cell>
          <cell r="AM48">
            <v>880.88325931616509</v>
          </cell>
          <cell r="AN48">
            <v>574.82120418614329</v>
          </cell>
          <cell r="AO48">
            <v>862.19109527811634</v>
          </cell>
          <cell r="AP48">
            <v>6.3026676245564204</v>
          </cell>
          <cell r="AQ48">
            <v>24.975995534397441</v>
          </cell>
          <cell r="AR48">
            <v>-97.131413423135314</v>
          </cell>
          <cell r="AS48">
            <v>-35.796281516870408</v>
          </cell>
          <cell r="AT48">
            <v>93.67716459194969</v>
          </cell>
          <cell r="AU48">
            <v>51.470830758787542</v>
          </cell>
          <cell r="AV48">
            <v>6.9236156725841056</v>
          </cell>
          <cell r="AW48">
            <v>8.0814660488455274</v>
          </cell>
          <cell r="AX48">
            <v>10.744170696498031</v>
          </cell>
          <cell r="AY48">
            <v>1281.0174708077307</v>
          </cell>
          <cell r="AZ48">
            <v>2192.212018763676</v>
          </cell>
          <cell r="BA48">
            <v>2947.0481962336862</v>
          </cell>
          <cell r="BB48">
            <v>3896.178680182978</v>
          </cell>
          <cell r="BC48">
            <v>4528.167989323606</v>
          </cell>
          <cell r="BD48">
            <v>5441.5253925941997</v>
          </cell>
          <cell r="BE48">
            <v>6010.501373506946</v>
          </cell>
          <cell r="BF48">
            <v>6902.1288035196094</v>
          </cell>
          <cell r="BG48">
            <v>7472.4201089481203</v>
          </cell>
          <cell r="BH48">
            <v>1249.7388076487769</v>
          </cell>
          <cell r="BI48">
            <v>2258.0647690278574</v>
          </cell>
          <cell r="BJ48">
            <v>3048.6972280147379</v>
          </cell>
          <cell r="BK48">
            <v>3904.1505473720799</v>
          </cell>
          <cell r="BL48">
            <v>4484.6690257539203</v>
          </cell>
          <cell r="BM48">
            <v>5391.1028133519294</v>
          </cell>
          <cell r="BN48">
            <v>5951.9973282158307</v>
          </cell>
          <cell r="BO48">
            <v>6832.8805875319958</v>
          </cell>
          <cell r="BP48">
            <v>7407.7017917181392</v>
          </cell>
          <cell r="BQ48">
            <v>31.278663158953805</v>
          </cell>
          <cell r="BR48">
            <v>-65.852750264181395</v>
          </cell>
          <cell r="BS48">
            <v>-101.64903178105169</v>
          </cell>
          <cell r="BT48">
            <v>-7.9718671891018857</v>
          </cell>
          <cell r="BU48">
            <v>43.498963569685657</v>
          </cell>
          <cell r="BV48">
            <v>50.422579242270331</v>
          </cell>
          <cell r="BW48">
            <v>58.50404529111529</v>
          </cell>
          <cell r="BX48">
            <v>69.248215987613548</v>
          </cell>
          <cell r="BY48">
            <v>64.718317229981039</v>
          </cell>
          <cell r="BZ48">
            <v>615.19398000000001</v>
          </cell>
          <cell r="CA48">
            <v>400.79887673999997</v>
          </cell>
          <cell r="CB48">
            <v>724.87496499999986</v>
          </cell>
          <cell r="CC48">
            <v>2192.212018763676</v>
          </cell>
          <cell r="CD48">
            <v>1740.8678217399997</v>
          </cell>
          <cell r="CE48">
            <v>451.34419702367632</v>
          </cell>
          <cell r="CF48">
            <v>25.926390929126207</v>
          </cell>
        </row>
        <row r="49">
          <cell r="G49" t="str">
            <v>Más Transferencias de Inversión</v>
          </cell>
          <cell r="L49">
            <v>346.29999999999995</v>
          </cell>
          <cell r="M49">
            <v>0</v>
          </cell>
          <cell r="N49">
            <v>346.29999999999995</v>
          </cell>
          <cell r="O49">
            <v>11.120173399999999</v>
          </cell>
          <cell r="P49">
            <v>29.652177999999999</v>
          </cell>
          <cell r="Q49">
            <v>10.730986</v>
          </cell>
          <cell r="R49">
            <v>5.4240189999999995</v>
          </cell>
          <cell r="S49">
            <v>14.851702899999999</v>
          </cell>
          <cell r="T49">
            <v>13.2781456</v>
          </cell>
          <cell r="U49">
            <v>40.577399999999997</v>
          </cell>
          <cell r="V49">
            <v>20.845372000000001</v>
          </cell>
          <cell r="W49">
            <v>31.52</v>
          </cell>
          <cell r="X49">
            <v>31.52</v>
          </cell>
          <cell r="Y49">
            <v>15.52</v>
          </cell>
          <cell r="Z49">
            <v>10.82</v>
          </cell>
          <cell r="AA49">
            <v>235.85997690000002</v>
          </cell>
          <cell r="AB49">
            <v>0.32179267231716502</v>
          </cell>
          <cell r="AC49" t="str">
            <v xml:space="preserve"> </v>
          </cell>
          <cell r="AD49">
            <v>0.32179267231716502</v>
          </cell>
          <cell r="AE49">
            <v>0</v>
          </cell>
          <cell r="AF49">
            <v>1.4073423994790084</v>
          </cell>
          <cell r="AG49">
            <v>8.4886565217673784</v>
          </cell>
          <cell r="AH49">
            <v>13.209656852907692</v>
          </cell>
          <cell r="AI49">
            <v>1.1169049332947674</v>
          </cell>
          <cell r="AJ49">
            <v>26.974367510777135</v>
          </cell>
          <cell r="AK49">
            <v>23.559686270522533</v>
          </cell>
          <cell r="AL49">
            <v>99.783051730031275</v>
          </cell>
          <cell r="AM49">
            <v>67.327521146702423</v>
          </cell>
          <cell r="AN49">
            <v>33.373038673950695</v>
          </cell>
          <cell r="AO49">
            <v>35.530150621440647</v>
          </cell>
          <cell r="AP49">
            <v>11.120173399999999</v>
          </cell>
          <cell r="AQ49">
            <v>28.24483560052099</v>
          </cell>
          <cell r="AR49">
            <v>2.2423294782326213</v>
          </cell>
          <cell r="AS49">
            <v>-7.7856378529076924</v>
          </cell>
          <cell r="AT49">
            <v>13.734797966705232</v>
          </cell>
          <cell r="AU49">
            <v>-13.696221910777135</v>
          </cell>
          <cell r="AV49">
            <v>17.017713729477464</v>
          </cell>
          <cell r="AW49">
            <v>-78.937679730031277</v>
          </cell>
          <cell r="AX49">
            <v>-35.807521146702427</v>
          </cell>
          <cell r="AY49">
            <v>40.772351400000005</v>
          </cell>
          <cell r="AZ49">
            <v>51.503337399999999</v>
          </cell>
          <cell r="BA49">
            <v>56.927356400000001</v>
          </cell>
          <cell r="BB49">
            <v>71.7790593</v>
          </cell>
          <cell r="BC49">
            <v>85.057204900000002</v>
          </cell>
          <cell r="BD49">
            <v>125.6346049</v>
          </cell>
          <cell r="BE49">
            <v>146.4799769</v>
          </cell>
          <cell r="BF49">
            <v>177.99997689999998</v>
          </cell>
          <cell r="BG49">
            <v>209.51997689999999</v>
          </cell>
          <cell r="BH49">
            <v>1.4073423994790084</v>
          </cell>
          <cell r="BI49">
            <v>9.8959989212463881</v>
          </cell>
          <cell r="BJ49">
            <v>23.10565577415408</v>
          </cell>
          <cell r="BK49">
            <v>24.222560707448849</v>
          </cell>
          <cell r="BL49">
            <v>51.196928218225978</v>
          </cell>
          <cell r="BM49">
            <v>74.756614488748511</v>
          </cell>
          <cell r="BN49">
            <v>174.53966621877979</v>
          </cell>
          <cell r="BO49">
            <v>241.86718736548221</v>
          </cell>
          <cell r="BP49">
            <v>275.24022603943291</v>
          </cell>
          <cell r="BQ49">
            <v>39.365009000520992</v>
          </cell>
          <cell r="BR49">
            <v>41.607338478753611</v>
          </cell>
          <cell r="BS49">
            <v>33.821700625845921</v>
          </cell>
          <cell r="BT49">
            <v>47.556498592551151</v>
          </cell>
          <cell r="BU49">
            <v>33.860276681774018</v>
          </cell>
          <cell r="BV49">
            <v>50.877990411251474</v>
          </cell>
          <cell r="BW49">
            <v>-28.059689318779789</v>
          </cell>
          <cell r="BX49">
            <v>-63.867210465482231</v>
          </cell>
          <cell r="BY49">
            <v>-65.720249139432923</v>
          </cell>
          <cell r="BZ49">
            <v>5.0979999999999999</v>
          </cell>
          <cell r="CA49">
            <v>1.7290000000000001</v>
          </cell>
          <cell r="CB49">
            <v>32.038000000000004</v>
          </cell>
          <cell r="CC49">
            <v>51.503337399999999</v>
          </cell>
          <cell r="CD49">
            <v>38.865000000000002</v>
          </cell>
          <cell r="CE49">
            <v>12.638337399999998</v>
          </cell>
          <cell r="CF49">
            <v>32.518557571079377</v>
          </cell>
        </row>
        <row r="50">
          <cell r="H50" t="str">
            <v>Subsidio Tarifas Eléctricas</v>
          </cell>
          <cell r="L50">
            <v>97.1</v>
          </cell>
          <cell r="N50">
            <v>97.1</v>
          </cell>
          <cell r="O50">
            <v>0</v>
          </cell>
          <cell r="P50">
            <v>0</v>
          </cell>
          <cell r="Q50">
            <v>0</v>
          </cell>
          <cell r="R50">
            <v>0</v>
          </cell>
          <cell r="S50">
            <v>0</v>
          </cell>
          <cell r="T50">
            <v>0</v>
          </cell>
          <cell r="U50">
            <v>27</v>
          </cell>
          <cell r="V50">
            <v>10.054</v>
          </cell>
          <cell r="W50">
            <v>27</v>
          </cell>
          <cell r="X50">
            <v>27</v>
          </cell>
          <cell r="Y50">
            <v>6</v>
          </cell>
          <cell r="Z50">
            <v>0</v>
          </cell>
          <cell r="AA50">
            <v>97.054000000000002</v>
          </cell>
          <cell r="AB50">
            <v>9.0228323655780332E-2</v>
          </cell>
          <cell r="AC50" t="str">
            <v xml:space="preserve"> </v>
          </cell>
          <cell r="AD50">
            <v>9.0228323655780332E-2</v>
          </cell>
          <cell r="AE50">
            <v>0</v>
          </cell>
          <cell r="AF50">
            <v>1.398905882451426</v>
          </cell>
          <cell r="AG50">
            <v>8.3462902969269273</v>
          </cell>
          <cell r="AH50">
            <v>0.29018558979381703</v>
          </cell>
          <cell r="AI50">
            <v>0.1804515432331299</v>
          </cell>
          <cell r="AJ50">
            <v>26.186607733326635</v>
          </cell>
          <cell r="AK50">
            <v>7.3156031040458071E-3</v>
          </cell>
          <cell r="AL50">
            <v>26.010220414040198</v>
          </cell>
          <cell r="AM50">
            <v>34.680022937123816</v>
          </cell>
          <cell r="AN50">
            <v>0</v>
          </cell>
          <cell r="AO50">
            <v>0</v>
          </cell>
          <cell r="AP50">
            <v>0</v>
          </cell>
          <cell r="AQ50">
            <v>-1.398905882451426</v>
          </cell>
          <cell r="AR50">
            <v>-8.3462902969269273</v>
          </cell>
          <cell r="AS50">
            <v>-0.29018558979381703</v>
          </cell>
          <cell r="AT50">
            <v>-0.1804515432331299</v>
          </cell>
          <cell r="AU50">
            <v>-26.186607733326635</v>
          </cell>
          <cell r="AV50">
            <v>26.992684396895953</v>
          </cell>
          <cell r="AW50">
            <v>-15.956220414040198</v>
          </cell>
          <cell r="AX50">
            <v>-7.680022937123816</v>
          </cell>
          <cell r="AY50">
            <v>0</v>
          </cell>
          <cell r="AZ50">
            <v>0</v>
          </cell>
          <cell r="BA50">
            <v>0</v>
          </cell>
          <cell r="BB50">
            <v>0</v>
          </cell>
          <cell r="BC50">
            <v>0</v>
          </cell>
          <cell r="BD50">
            <v>27</v>
          </cell>
          <cell r="BE50">
            <v>37.054000000000002</v>
          </cell>
          <cell r="BF50">
            <v>64.054000000000002</v>
          </cell>
          <cell r="BG50">
            <v>91.054000000000002</v>
          </cell>
          <cell r="BH50">
            <v>1.398905882451426</v>
          </cell>
          <cell r="BI50">
            <v>9.7451961793783539</v>
          </cell>
          <cell r="BJ50">
            <v>10.035381769172171</v>
          </cell>
          <cell r="BK50">
            <v>10.2158333124053</v>
          </cell>
          <cell r="BL50">
            <v>36.402441045731933</v>
          </cell>
          <cell r="BM50">
            <v>36.40975664883598</v>
          </cell>
          <cell r="BN50">
            <v>62.419977062876178</v>
          </cell>
          <cell r="BO50">
            <v>97.1</v>
          </cell>
          <cell r="BP50">
            <v>97.1</v>
          </cell>
          <cell r="BQ50">
            <v>-1.398905882451426</v>
          </cell>
          <cell r="BR50">
            <v>-9.7451961793783539</v>
          </cell>
          <cell r="BS50">
            <v>-10.035381769172171</v>
          </cell>
          <cell r="BT50">
            <v>-10.2158333124053</v>
          </cell>
          <cell r="BU50">
            <v>-36.402441045731933</v>
          </cell>
          <cell r="BV50">
            <v>-9.4097566488359803</v>
          </cell>
          <cell r="BW50">
            <v>-25.365977062876176</v>
          </cell>
          <cell r="BX50">
            <v>-33.045999999999992</v>
          </cell>
          <cell r="BY50">
            <v>-6.0459999999999923</v>
          </cell>
          <cell r="BZ50">
            <v>0</v>
          </cell>
          <cell r="CA50">
            <v>1.7210000000000001</v>
          </cell>
          <cell r="CB50">
            <v>10.268000000000001</v>
          </cell>
          <cell r="CC50">
            <v>0</v>
          </cell>
          <cell r="CD50">
            <v>11.989000000000001</v>
          </cell>
          <cell r="CE50">
            <v>-11.989000000000001</v>
          </cell>
          <cell r="CF50">
            <v>-100</v>
          </cell>
        </row>
        <row r="51">
          <cell r="H51" t="str">
            <v>Fosga</v>
          </cell>
          <cell r="L51">
            <v>0</v>
          </cell>
          <cell r="N51">
            <v>0</v>
          </cell>
          <cell r="O51">
            <v>0</v>
          </cell>
          <cell r="P51">
            <v>12.5</v>
          </cell>
          <cell r="Q51">
            <v>3.8</v>
          </cell>
          <cell r="R51">
            <v>4.87</v>
          </cell>
          <cell r="S51">
            <v>5.7</v>
          </cell>
          <cell r="T51">
            <v>7.2160000000000002</v>
          </cell>
          <cell r="U51">
            <v>4.5199999999999996</v>
          </cell>
          <cell r="V51">
            <v>3</v>
          </cell>
          <cell r="W51">
            <v>4.5199999999999996</v>
          </cell>
          <cell r="X51">
            <v>4.5199999999999996</v>
          </cell>
          <cell r="Y51">
            <v>9.52</v>
          </cell>
          <cell r="Z51">
            <v>10.82</v>
          </cell>
          <cell r="AA51">
            <v>70.98599999999999</v>
          </cell>
          <cell r="AB51" t="str">
            <v xml:space="preserve"> </v>
          </cell>
          <cell r="AC51" t="str">
            <v xml:space="preserve"> </v>
          </cell>
          <cell r="AD51" t="str">
            <v xml:space="preserve"> </v>
          </cell>
          <cell r="AE51">
            <v>0</v>
          </cell>
          <cell r="AF51">
            <v>0</v>
          </cell>
          <cell r="AG51">
            <v>0</v>
          </cell>
          <cell r="AH51">
            <v>0</v>
          </cell>
          <cell r="AI51">
            <v>0</v>
          </cell>
          <cell r="AJ51">
            <v>0</v>
          </cell>
          <cell r="AK51">
            <v>0</v>
          </cell>
          <cell r="AL51">
            <v>0</v>
          </cell>
          <cell r="AM51">
            <v>0</v>
          </cell>
          <cell r="AN51">
            <v>0</v>
          </cell>
          <cell r="AO51">
            <v>0</v>
          </cell>
          <cell r="AP51">
            <v>0</v>
          </cell>
          <cell r="AQ51">
            <v>12.5</v>
          </cell>
          <cell r="AR51">
            <v>3.8</v>
          </cell>
          <cell r="AS51">
            <v>4.87</v>
          </cell>
          <cell r="AT51">
            <v>5.7</v>
          </cell>
          <cell r="AU51">
            <v>7.2160000000000002</v>
          </cell>
          <cell r="AV51">
            <v>4.5199999999999996</v>
          </cell>
          <cell r="AW51">
            <v>3</v>
          </cell>
          <cell r="AX51">
            <v>4.5199999999999996</v>
          </cell>
          <cell r="AY51">
            <v>12.5</v>
          </cell>
          <cell r="AZ51">
            <v>16.3</v>
          </cell>
          <cell r="BA51">
            <v>21.17</v>
          </cell>
          <cell r="BB51">
            <v>26.87</v>
          </cell>
          <cell r="BC51">
            <v>34.085999999999999</v>
          </cell>
          <cell r="BD51">
            <v>38.605999999999995</v>
          </cell>
          <cell r="BE51">
            <v>41.605999999999995</v>
          </cell>
          <cell r="BF51">
            <v>46.125999999999991</v>
          </cell>
          <cell r="BG51">
            <v>50.645999999999987</v>
          </cell>
          <cell r="BH51">
            <v>0</v>
          </cell>
          <cell r="BI51">
            <v>0</v>
          </cell>
          <cell r="BJ51">
            <v>0</v>
          </cell>
          <cell r="BK51">
            <v>0</v>
          </cell>
          <cell r="BL51">
            <v>0</v>
          </cell>
          <cell r="BM51">
            <v>0</v>
          </cell>
          <cell r="BN51">
            <v>0</v>
          </cell>
          <cell r="BO51">
            <v>0</v>
          </cell>
          <cell r="BP51">
            <v>0</v>
          </cell>
          <cell r="BQ51">
            <v>12.5</v>
          </cell>
          <cell r="BR51">
            <v>16.3</v>
          </cell>
          <cell r="BS51">
            <v>21.17</v>
          </cell>
          <cell r="BT51">
            <v>26.87</v>
          </cell>
          <cell r="BU51">
            <v>34.085999999999999</v>
          </cell>
          <cell r="BV51">
            <v>38.605999999999995</v>
          </cell>
          <cell r="BW51">
            <v>41.605999999999995</v>
          </cell>
          <cell r="BX51">
            <v>46.125999999999991</v>
          </cell>
          <cell r="BY51">
            <v>50.645999999999987</v>
          </cell>
          <cell r="BZ51">
            <v>0</v>
          </cell>
          <cell r="CA51">
            <v>0</v>
          </cell>
          <cell r="CB51">
            <v>20.8</v>
          </cell>
          <cell r="CC51">
            <v>16.3</v>
          </cell>
          <cell r="CD51">
            <v>20.8</v>
          </cell>
          <cell r="CE51">
            <v>-4.5</v>
          </cell>
          <cell r="CF51">
            <v>-21.634615384615387</v>
          </cell>
        </row>
        <row r="52">
          <cell r="H52" t="str">
            <v>Ancianos Indigentes</v>
          </cell>
          <cell r="L52">
            <v>29</v>
          </cell>
          <cell r="N52">
            <v>29</v>
          </cell>
          <cell r="O52">
            <v>1.8348734</v>
          </cell>
          <cell r="P52">
            <v>5.9269780000000001</v>
          </cell>
          <cell r="Q52">
            <v>2.8377759999999999</v>
          </cell>
          <cell r="R52">
            <v>0.37401899999999999</v>
          </cell>
          <cell r="S52">
            <v>4.4152029000000006</v>
          </cell>
          <cell r="T52">
            <v>1.4326456000000001</v>
          </cell>
          <cell r="U52">
            <v>0.22790000000000002</v>
          </cell>
          <cell r="V52">
            <v>7.6561999999999991E-2</v>
          </cell>
          <cell r="W52">
            <v>0</v>
          </cell>
          <cell r="X52">
            <v>0</v>
          </cell>
          <cell r="Y52">
            <v>0</v>
          </cell>
          <cell r="Z52">
            <v>0</v>
          </cell>
          <cell r="AA52">
            <v>17.125956900000002</v>
          </cell>
          <cell r="AB52">
            <v>2.6947697075361789E-2</v>
          </cell>
          <cell r="AC52" t="str">
            <v xml:space="preserve"> </v>
          </cell>
          <cell r="AD52">
            <v>2.6947697075361789E-2</v>
          </cell>
          <cell r="AE52">
            <v>0</v>
          </cell>
          <cell r="AF52">
            <v>8.4365170275823194E-3</v>
          </cell>
          <cell r="AG52">
            <v>0.14236622484045164</v>
          </cell>
          <cell r="AH52">
            <v>12.919471263113875</v>
          </cell>
          <cell r="AI52">
            <v>0.93645339006163753</v>
          </cell>
          <cell r="AJ52">
            <v>0.78775977745049908</v>
          </cell>
          <cell r="AK52">
            <v>0.33851524573174058</v>
          </cell>
          <cell r="AL52">
            <v>1.6440662557501047</v>
          </cell>
          <cell r="AM52">
            <v>1.4331533300605466</v>
          </cell>
          <cell r="AN52">
            <v>2.1586937944326263</v>
          </cell>
          <cell r="AO52">
            <v>4.3158057419225804</v>
          </cell>
          <cell r="AP52">
            <v>1.8348734</v>
          </cell>
          <cell r="AQ52">
            <v>5.9185414829724179</v>
          </cell>
          <cell r="AR52">
            <v>2.6954097751595483</v>
          </cell>
          <cell r="AS52">
            <v>-12.545452263113875</v>
          </cell>
          <cell r="AT52">
            <v>3.4787495099383632</v>
          </cell>
          <cell r="AU52">
            <v>0.644885822549501</v>
          </cell>
          <cell r="AV52">
            <v>-0.11061524573174056</v>
          </cell>
          <cell r="AW52">
            <v>-1.5675042557501047</v>
          </cell>
          <cell r="AX52">
            <v>-1.4331533300605466</v>
          </cell>
          <cell r="AY52">
            <v>7.7618514000000003</v>
          </cell>
          <cell r="AZ52">
            <v>10.599627399999999</v>
          </cell>
          <cell r="BA52">
            <v>10.9736464</v>
          </cell>
          <cell r="BB52">
            <v>15.3888493</v>
          </cell>
          <cell r="BC52">
            <v>16.821494900000001</v>
          </cell>
          <cell r="BD52">
            <v>17.049394900000003</v>
          </cell>
          <cell r="BE52">
            <v>17.125956900000002</v>
          </cell>
          <cell r="BF52">
            <v>17.125956900000002</v>
          </cell>
          <cell r="BG52">
            <v>17.125956900000002</v>
          </cell>
          <cell r="BH52">
            <v>8.4365170275823194E-3</v>
          </cell>
          <cell r="BI52">
            <v>0.15080274186803397</v>
          </cell>
          <cell r="BJ52">
            <v>13.070274004981909</v>
          </cell>
          <cell r="BK52">
            <v>14.006727395043548</v>
          </cell>
          <cell r="BL52">
            <v>14.794487172494048</v>
          </cell>
          <cell r="BM52">
            <v>15.133002418225788</v>
          </cell>
          <cell r="BN52">
            <v>16.777068673975894</v>
          </cell>
          <cell r="BO52">
            <v>18.210222004036439</v>
          </cell>
          <cell r="BP52">
            <v>20.368915798469065</v>
          </cell>
          <cell r="BQ52">
            <v>7.7534148829724181</v>
          </cell>
          <cell r="BR52">
            <v>10.448824658131965</v>
          </cell>
          <cell r="BS52">
            <v>-2.0966276049819097</v>
          </cell>
          <cell r="BT52">
            <v>1.3821219049564526</v>
          </cell>
          <cell r="BU52">
            <v>2.0270077275059535</v>
          </cell>
          <cell r="BV52">
            <v>1.9163924817742153</v>
          </cell>
          <cell r="BW52">
            <v>0.34888822602410841</v>
          </cell>
          <cell r="BX52">
            <v>-1.0842651040364366</v>
          </cell>
          <cell r="BY52">
            <v>-3.2429588984690625</v>
          </cell>
          <cell r="BZ52">
            <v>0</v>
          </cell>
          <cell r="CA52">
            <v>8.0000000000000002E-3</v>
          </cell>
          <cell r="CB52">
            <v>0.13500000000000001</v>
          </cell>
          <cell r="CC52">
            <v>10.599627399999999</v>
          </cell>
          <cell r="CD52">
            <v>0.14300000000000002</v>
          </cell>
          <cell r="CE52">
            <v>10.456627399999999</v>
          </cell>
          <cell r="CF52">
            <v>7312.3268531468511</v>
          </cell>
        </row>
        <row r="53">
          <cell r="H53" t="str">
            <v>Fondo Solidaridad Pensional</v>
          </cell>
          <cell r="L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t="str">
            <v xml:space="preserve"> </v>
          </cell>
          <cell r="AC53" t="str">
            <v xml:space="preserve"> </v>
          </cell>
          <cell r="AD53" t="str">
            <v xml:space="preserve"> </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5.0979999999999999</v>
          </cell>
          <cell r="CA53">
            <v>0</v>
          </cell>
          <cell r="CB53">
            <v>0.83499999999999996</v>
          </cell>
          <cell r="CC53">
            <v>0</v>
          </cell>
          <cell r="CD53">
            <v>5.9329999999999998</v>
          </cell>
          <cell r="CE53">
            <v>-5.9329999999999998</v>
          </cell>
          <cell r="CF53">
            <v>-100</v>
          </cell>
        </row>
        <row r="54">
          <cell r="H54" t="str">
            <v>Fondo Compensación Educativa</v>
          </cell>
          <cell r="L54">
            <v>220.2</v>
          </cell>
          <cell r="N54">
            <v>220.2</v>
          </cell>
          <cell r="O54">
            <v>9.2852999999999994</v>
          </cell>
          <cell r="P54">
            <v>11.225200000000001</v>
          </cell>
          <cell r="Q54">
            <v>4.09321</v>
          </cell>
          <cell r="R54">
            <v>0.18</v>
          </cell>
          <cell r="S54">
            <v>4.7365000000000004</v>
          </cell>
          <cell r="T54">
            <v>4.6295000000000002</v>
          </cell>
          <cell r="U54">
            <v>8.8294999999999995</v>
          </cell>
          <cell r="V54">
            <v>7.7148100000000008</v>
          </cell>
          <cell r="W54">
            <v>0</v>
          </cell>
          <cell r="X54">
            <v>0</v>
          </cell>
          <cell r="Y54">
            <v>0</v>
          </cell>
          <cell r="Z54">
            <v>0</v>
          </cell>
          <cell r="AA54">
            <v>50.694019999999995</v>
          </cell>
          <cell r="AB54">
            <v>0.20461665158602299</v>
          </cell>
          <cell r="AC54" t="str">
            <v xml:space="preserve"> </v>
          </cell>
          <cell r="AD54">
            <v>0.20461665158602299</v>
          </cell>
          <cell r="AE54">
            <v>0</v>
          </cell>
          <cell r="AF54">
            <v>0</v>
          </cell>
          <cell r="AG54">
            <v>0</v>
          </cell>
          <cell r="AH54">
            <v>0</v>
          </cell>
          <cell r="AI54">
            <v>0</v>
          </cell>
          <cell r="AJ54">
            <v>0</v>
          </cell>
          <cell r="AK54">
            <v>23.213855421686748</v>
          </cell>
          <cell r="AL54">
            <v>72.128765060240966</v>
          </cell>
          <cell r="AM54">
            <v>31.214344879518066</v>
          </cell>
          <cell r="AN54">
            <v>31.214344879518066</v>
          </cell>
          <cell r="AO54">
            <v>31.214344879518066</v>
          </cell>
          <cell r="AP54">
            <v>9.2852999999999994</v>
          </cell>
          <cell r="AQ54">
            <v>11.225200000000001</v>
          </cell>
          <cell r="AR54">
            <v>4.09321</v>
          </cell>
          <cell r="AS54">
            <v>0.18</v>
          </cell>
          <cell r="AT54">
            <v>4.7365000000000004</v>
          </cell>
          <cell r="AU54">
            <v>4.6295000000000002</v>
          </cell>
          <cell r="AV54">
            <v>-14.384355421686749</v>
          </cell>
          <cell r="AW54">
            <v>-64.413955060240966</v>
          </cell>
          <cell r="AX54">
            <v>-31.214344879518066</v>
          </cell>
          <cell r="AY54">
            <v>20.5105</v>
          </cell>
          <cell r="AZ54">
            <v>24.60371</v>
          </cell>
          <cell r="BA54">
            <v>24.783709999999999</v>
          </cell>
          <cell r="BB54">
            <v>29.520209999999999</v>
          </cell>
          <cell r="BC54">
            <v>34.149709999999999</v>
          </cell>
          <cell r="BD54">
            <v>42.979209999999995</v>
          </cell>
          <cell r="BE54">
            <v>50.694019999999995</v>
          </cell>
          <cell r="BF54">
            <v>50.694019999999995</v>
          </cell>
          <cell r="BG54">
            <v>50.694019999999995</v>
          </cell>
          <cell r="BH54">
            <v>0</v>
          </cell>
          <cell r="BI54">
            <v>0</v>
          </cell>
          <cell r="BJ54">
            <v>0</v>
          </cell>
          <cell r="BK54">
            <v>0</v>
          </cell>
          <cell r="BL54">
            <v>0</v>
          </cell>
          <cell r="BM54">
            <v>23.213855421686748</v>
          </cell>
          <cell r="BN54">
            <v>95.34262048192771</v>
          </cell>
          <cell r="BO54">
            <v>126.55696536144578</v>
          </cell>
          <cell r="BP54">
            <v>157.77131024096383</v>
          </cell>
          <cell r="BQ54">
            <v>20.5105</v>
          </cell>
          <cell r="BR54">
            <v>24.60371</v>
          </cell>
          <cell r="BS54">
            <v>24.783709999999999</v>
          </cell>
          <cell r="BT54">
            <v>29.520209999999999</v>
          </cell>
          <cell r="BU54">
            <v>34.149709999999999</v>
          </cell>
          <cell r="BV54">
            <v>19.765354578313246</v>
          </cell>
          <cell r="BW54">
            <v>-44.648600481927716</v>
          </cell>
          <cell r="BX54">
            <v>-75.862945361445782</v>
          </cell>
          <cell r="BY54">
            <v>-107.07729024096383</v>
          </cell>
          <cell r="BZ54">
            <v>0</v>
          </cell>
          <cell r="CA54">
            <v>0</v>
          </cell>
          <cell r="CB54">
            <v>0</v>
          </cell>
          <cell r="CC54">
            <v>24.60371</v>
          </cell>
          <cell r="CD54">
            <v>0</v>
          </cell>
          <cell r="CE54">
            <v>24.60371</v>
          </cell>
          <cell r="CF54" t="str">
            <v xml:space="preserve">n.a. </v>
          </cell>
        </row>
        <row r="55">
          <cell r="G55" t="str">
            <v>Más Transferencias de Deuda</v>
          </cell>
          <cell r="L55">
            <v>177.85391466988909</v>
          </cell>
          <cell r="M55">
            <v>0</v>
          </cell>
          <cell r="N55">
            <v>177.85391466988909</v>
          </cell>
          <cell r="O55">
            <v>0.65426953900000007</v>
          </cell>
          <cell r="P55">
            <v>24.687984660999998</v>
          </cell>
          <cell r="Q55">
            <v>2.0402732663333336</v>
          </cell>
          <cell r="R55">
            <v>3.321029274363636</v>
          </cell>
          <cell r="S55">
            <v>11.226935897980429</v>
          </cell>
          <cell r="T55">
            <v>28.685882641888888</v>
          </cell>
          <cell r="U55">
            <v>0.41397398922222223</v>
          </cell>
          <cell r="V55">
            <v>34.224566441666667</v>
          </cell>
          <cell r="W55">
            <v>1.2387761833333333</v>
          </cell>
          <cell r="X55">
            <v>2.2599205617777773</v>
          </cell>
          <cell r="Y55">
            <v>12.437870640333331</v>
          </cell>
          <cell r="Z55">
            <v>12.58805003</v>
          </cell>
          <cell r="AA55">
            <v>133.77953312689959</v>
          </cell>
          <cell r="AB55">
            <v>0.16526735917901433</v>
          </cell>
          <cell r="AC55" t="str">
            <v xml:space="preserve"> </v>
          </cell>
          <cell r="AD55">
            <v>0.16526735917901433</v>
          </cell>
          <cell r="AE55">
            <v>2.7382788515788858</v>
          </cell>
          <cell r="AF55">
            <v>37.841788827218167</v>
          </cell>
          <cell r="AG55">
            <v>0.60866219444955894</v>
          </cell>
          <cell r="AH55">
            <v>2.9755506807456689</v>
          </cell>
          <cell r="AI55">
            <v>11.97493600495687</v>
          </cell>
          <cell r="AJ55">
            <v>45.798330754943443</v>
          </cell>
          <cell r="AK55">
            <v>0.98597126951555292</v>
          </cell>
          <cell r="AL55">
            <v>41.521531819230319</v>
          </cell>
          <cell r="AM55">
            <v>1.3428440887838857</v>
          </cell>
          <cell r="AN55">
            <v>2.4087476457022081</v>
          </cell>
          <cell r="AO55">
            <v>7.4771926772853803</v>
          </cell>
          <cell r="AP55">
            <v>-2.0840093125788859</v>
          </cell>
          <cell r="AQ55">
            <v>-13.153804166218169</v>
          </cell>
          <cell r="AR55">
            <v>1.4316110718837747</v>
          </cell>
          <cell r="AS55">
            <v>0.34547859361796718</v>
          </cell>
          <cell r="AT55">
            <v>-0.74800010697644126</v>
          </cell>
          <cell r="AU55">
            <v>-17.112448113054555</v>
          </cell>
          <cell r="AV55">
            <v>-0.57199728029333063</v>
          </cell>
          <cell r="AW55">
            <v>-7.2969653775636516</v>
          </cell>
          <cell r="AX55">
            <v>-0.10406790545055244</v>
          </cell>
          <cell r="AY55">
            <v>25.342254199999999</v>
          </cell>
          <cell r="AZ55">
            <v>27.382527466333332</v>
          </cell>
          <cell r="BA55">
            <v>30.703556740696968</v>
          </cell>
          <cell r="BB55">
            <v>41.930492638677393</v>
          </cell>
          <cell r="BC55">
            <v>70.616375280566288</v>
          </cell>
          <cell r="BD55">
            <v>71.030349269788502</v>
          </cell>
          <cell r="BE55">
            <v>105.25491571145517</v>
          </cell>
          <cell r="BF55">
            <v>106.49369189478851</v>
          </cell>
          <cell r="BG55">
            <v>108.75361245656629</v>
          </cell>
          <cell r="BH55">
            <v>40.580067678797057</v>
          </cell>
          <cell r="BI55">
            <v>41.188729873246615</v>
          </cell>
          <cell r="BJ55">
            <v>44.164280553992285</v>
          </cell>
          <cell r="BK55">
            <v>56.139216558949151</v>
          </cell>
          <cell r="BL55">
            <v>101.93754731389259</v>
          </cell>
          <cell r="BM55">
            <v>102.92351858340814</v>
          </cell>
          <cell r="BN55">
            <v>144.44505040263846</v>
          </cell>
          <cell r="BO55">
            <v>145.78789449142235</v>
          </cell>
          <cell r="BP55">
            <v>148.19664213712457</v>
          </cell>
          <cell r="BQ55">
            <v>-15.237813478797056</v>
          </cell>
          <cell r="BR55">
            <v>-13.806202406913286</v>
          </cell>
          <cell r="BS55">
            <v>-13.460723813295317</v>
          </cell>
          <cell r="BT55">
            <v>-14.208723920271758</v>
          </cell>
          <cell r="BU55">
            <v>-31.321172033326306</v>
          </cell>
          <cell r="BV55">
            <v>-31.893169313619641</v>
          </cell>
          <cell r="BW55">
            <v>-39.190134691183289</v>
          </cell>
          <cell r="BX55">
            <v>-39.294202596633838</v>
          </cell>
          <cell r="BY55">
            <v>-39.443029680558283</v>
          </cell>
          <cell r="BZ55">
            <v>2.1337000000000002</v>
          </cell>
          <cell r="CA55">
            <v>25.866163459999999</v>
          </cell>
          <cell r="CB55">
            <v>0.60479949999999993</v>
          </cell>
          <cell r="CC55">
            <v>27.382527466333332</v>
          </cell>
          <cell r="CD55">
            <v>28.604662959999999</v>
          </cell>
          <cell r="CE55">
            <v>-1.2221354936666664</v>
          </cell>
          <cell r="CF55">
            <v>-4.2725044352931789</v>
          </cell>
          <cell r="CI55">
            <v>338.12739999999997</v>
          </cell>
        </row>
        <row r="56">
          <cell r="H56" t="str">
            <v>Deuda Externa Entidades</v>
          </cell>
          <cell r="L56">
            <v>122.43058841578632</v>
          </cell>
          <cell r="N56">
            <v>122.43058841578632</v>
          </cell>
          <cell r="O56">
            <v>5.5769539000000007E-2</v>
          </cell>
          <cell r="P56">
            <v>23.123284661</v>
          </cell>
          <cell r="Q56">
            <v>0.18767326633333339</v>
          </cell>
          <cell r="R56">
            <v>1.5677292743636362</v>
          </cell>
          <cell r="S56">
            <v>10.640369487980429</v>
          </cell>
          <cell r="T56">
            <v>4.5132826418888898</v>
          </cell>
          <cell r="U56">
            <v>5.9673989222222203E-2</v>
          </cell>
          <cell r="V56">
            <v>34.019566441666669</v>
          </cell>
          <cell r="W56">
            <v>0.80927618333333329</v>
          </cell>
          <cell r="X56">
            <v>1.8941205617777774</v>
          </cell>
          <cell r="Y56">
            <v>12.261470640333332</v>
          </cell>
          <cell r="Z56">
            <v>0</v>
          </cell>
          <cell r="AA56">
            <v>89.132216686899625</v>
          </cell>
          <cell r="AB56">
            <v>0.11376628997885889</v>
          </cell>
          <cell r="AC56" t="str">
            <v xml:space="preserve"> </v>
          </cell>
          <cell r="AD56">
            <v>0.11376628997885889</v>
          </cell>
          <cell r="AE56">
            <v>2.4042955140057494</v>
          </cell>
          <cell r="AF56">
            <v>37.180898418894088</v>
          </cell>
          <cell r="AG56">
            <v>0.26214014023384996</v>
          </cell>
          <cell r="AH56">
            <v>2.7159775875713388</v>
          </cell>
          <cell r="AI56">
            <v>10.581432294611959</v>
          </cell>
          <cell r="AJ56">
            <v>11.434353326463118</v>
          </cell>
          <cell r="AK56">
            <v>0.92642613732675994</v>
          </cell>
          <cell r="AL56">
            <v>41.317225185282524</v>
          </cell>
          <cell r="AM56">
            <v>1.136809529216718</v>
          </cell>
          <cell r="AN56">
            <v>2.1860920873201168</v>
          </cell>
          <cell r="AO56">
            <v>7.0565662122265298</v>
          </cell>
          <cell r="AP56">
            <v>-2.3485259750057494</v>
          </cell>
          <cell r="AQ56">
            <v>-14.057613757894089</v>
          </cell>
          <cell r="AR56">
            <v>-7.4466873900516567E-2</v>
          </cell>
          <cell r="AS56">
            <v>-1.1482483132077026</v>
          </cell>
          <cell r="AT56">
            <v>5.893719336846992E-2</v>
          </cell>
          <cell r="AU56">
            <v>-6.9210706845742278</v>
          </cell>
          <cell r="AV56">
            <v>-0.86675214810453771</v>
          </cell>
          <cell r="AW56">
            <v>-7.2976587436158553</v>
          </cell>
          <cell r="AX56">
            <v>-0.32753334588338467</v>
          </cell>
          <cell r="AY56">
            <v>23.179054199999999</v>
          </cell>
          <cell r="AZ56">
            <v>23.366727466333334</v>
          </cell>
          <cell r="BA56">
            <v>24.934456740696969</v>
          </cell>
          <cell r="BB56">
            <v>35.574826228677395</v>
          </cell>
          <cell r="BC56">
            <v>40.088108870566288</v>
          </cell>
          <cell r="BD56">
            <v>40.147782859788506</v>
          </cell>
          <cell r="BE56">
            <v>74.167349301455175</v>
          </cell>
          <cell r="BF56">
            <v>74.976625484788514</v>
          </cell>
          <cell r="BG56">
            <v>76.870746046566296</v>
          </cell>
          <cell r="BH56">
            <v>39.585193932899841</v>
          </cell>
          <cell r="BI56">
            <v>39.847334073133695</v>
          </cell>
          <cell r="BJ56">
            <v>42.563311660705033</v>
          </cell>
          <cell r="BK56">
            <v>53.14474395531699</v>
          </cell>
          <cell r="BL56">
            <v>64.579097281780108</v>
          </cell>
          <cell r="BM56">
            <v>65.505523419106865</v>
          </cell>
          <cell r="BN56">
            <v>106.82274860438939</v>
          </cell>
          <cell r="BO56">
            <v>107.95955813360611</v>
          </cell>
          <cell r="BP56">
            <v>110.14565022092623</v>
          </cell>
          <cell r="BQ56">
            <v>-16.406139732899842</v>
          </cell>
          <cell r="BR56">
            <v>-16.480606606800361</v>
          </cell>
          <cell r="BS56">
            <v>-17.628854920008063</v>
          </cell>
          <cell r="BT56">
            <v>-17.569917726639595</v>
          </cell>
          <cell r="BU56">
            <v>-24.49098841121382</v>
          </cell>
          <cell r="BV56">
            <v>-25.357740559318358</v>
          </cell>
          <cell r="BW56">
            <v>-32.655399302934214</v>
          </cell>
          <cell r="BX56">
            <v>-32.982932648817595</v>
          </cell>
          <cell r="BY56">
            <v>-33.274904174359932</v>
          </cell>
          <cell r="BZ56">
            <v>1.7278</v>
          </cell>
          <cell r="CA56">
            <v>25.062963459999999</v>
          </cell>
          <cell r="CB56">
            <v>0.1787995</v>
          </cell>
          <cell r="CC56">
            <v>23.366727466333334</v>
          </cell>
          <cell r="CD56">
            <v>26.969562959999998</v>
          </cell>
          <cell r="CE56">
            <v>-3.6028354936666638</v>
          </cell>
          <cell r="CF56">
            <v>-13.358894613940253</v>
          </cell>
          <cell r="CI56">
            <v>1393.1273999999999</v>
          </cell>
        </row>
        <row r="57">
          <cell r="H57" t="str">
            <v>Deuda Interna Entidades</v>
          </cell>
          <cell r="L57">
            <v>55.423326254102776</v>
          </cell>
          <cell r="N57">
            <v>55.423326254102776</v>
          </cell>
          <cell r="O57">
            <v>0.59850000000000003</v>
          </cell>
          <cell r="P57">
            <v>1.5647</v>
          </cell>
          <cell r="Q57">
            <v>1.8526</v>
          </cell>
          <cell r="R57">
            <v>1.7533000000000001</v>
          </cell>
          <cell r="S57">
            <v>0.58656640999999998</v>
          </cell>
          <cell r="T57">
            <v>24.172599999999999</v>
          </cell>
          <cell r="U57">
            <v>0.3543</v>
          </cell>
          <cell r="V57">
            <v>0.20499999999999999</v>
          </cell>
          <cell r="W57">
            <v>0.42949999999999999</v>
          </cell>
          <cell r="X57">
            <v>0.36580000000000001</v>
          </cell>
          <cell r="Y57">
            <v>0.1764</v>
          </cell>
          <cell r="Z57">
            <v>12.58805003</v>
          </cell>
          <cell r="AA57">
            <v>44.647316439999997</v>
          </cell>
          <cell r="AB57">
            <v>5.1501069200155437E-2</v>
          </cell>
          <cell r="AC57" t="str">
            <v xml:space="preserve"> </v>
          </cell>
          <cell r="AD57">
            <v>5.1501069200155437E-2</v>
          </cell>
          <cell r="AE57">
            <v>0.33398333757313658</v>
          </cell>
          <cell r="AF57">
            <v>0.66089040832407797</v>
          </cell>
          <cell r="AG57">
            <v>0.34652205421570897</v>
          </cell>
          <cell r="AH57">
            <v>0.25957309317432997</v>
          </cell>
          <cell r="AI57">
            <v>1.3935037103449099</v>
          </cell>
          <cell r="AJ57">
            <v>34.363977428480325</v>
          </cell>
          <cell r="AK57">
            <v>5.9545132188792982E-2</v>
          </cell>
          <cell r="AL57">
            <v>0.20430663394779458</v>
          </cell>
          <cell r="AM57">
            <v>0.20603455956716779</v>
          </cell>
          <cell r="AN57">
            <v>0.22265555838209106</v>
          </cell>
          <cell r="AO57">
            <v>0.42062646505885048</v>
          </cell>
          <cell r="AP57">
            <v>0.26451666242686345</v>
          </cell>
          <cell r="AQ57">
            <v>0.90380959167592201</v>
          </cell>
          <cell r="AR57">
            <v>1.506077945784291</v>
          </cell>
          <cell r="AS57">
            <v>1.4937269068256702</v>
          </cell>
          <cell r="AT57">
            <v>-0.80693730034490996</v>
          </cell>
          <cell r="AU57">
            <v>-10.191377428480326</v>
          </cell>
          <cell r="AV57">
            <v>0.29475486781120702</v>
          </cell>
          <cell r="AW57">
            <v>6.9336605220540748E-4</v>
          </cell>
          <cell r="AX57">
            <v>0.2234654404328322</v>
          </cell>
          <cell r="AY57">
            <v>2.1631999999999998</v>
          </cell>
          <cell r="AZ57">
            <v>4.0157999999999996</v>
          </cell>
          <cell r="BA57">
            <v>5.7690999999999999</v>
          </cell>
          <cell r="BB57">
            <v>6.3556664099999995</v>
          </cell>
          <cell r="BC57">
            <v>30.528266410000001</v>
          </cell>
          <cell r="BD57">
            <v>30.882566409999999</v>
          </cell>
          <cell r="BE57">
            <v>31.087566409999997</v>
          </cell>
          <cell r="BF57">
            <v>31.517066409999998</v>
          </cell>
          <cell r="BG57">
            <v>31.882866409999998</v>
          </cell>
          <cell r="BH57">
            <v>0.99487374589721456</v>
          </cell>
          <cell r="BI57">
            <v>1.3413958001129236</v>
          </cell>
          <cell r="BJ57">
            <v>1.6009688932872534</v>
          </cell>
          <cell r="BK57">
            <v>2.9944726036321634</v>
          </cell>
          <cell r="BL57">
            <v>37.358450032112486</v>
          </cell>
          <cell r="BM57">
            <v>37.417995164301281</v>
          </cell>
          <cell r="BN57">
            <v>37.622301798249076</v>
          </cell>
          <cell r="BO57">
            <v>37.828336357816241</v>
          </cell>
          <cell r="BP57">
            <v>38.050991916198335</v>
          </cell>
          <cell r="BQ57">
            <v>1.1683262541027852</v>
          </cell>
          <cell r="BR57">
            <v>2.6744041998870758</v>
          </cell>
          <cell r="BS57">
            <v>4.168131106712746</v>
          </cell>
          <cell r="BT57">
            <v>3.3611938063678362</v>
          </cell>
          <cell r="BU57">
            <v>-6.8301836221124859</v>
          </cell>
          <cell r="BV57">
            <v>-6.5354287543012823</v>
          </cell>
          <cell r="BW57">
            <v>-6.5347353882490786</v>
          </cell>
          <cell r="BX57">
            <v>-6.3112699478162426</v>
          </cell>
          <cell r="BY57">
            <v>-6.1681255061983364</v>
          </cell>
          <cell r="BZ57">
            <v>0.40589999999999998</v>
          </cell>
          <cell r="CA57">
            <v>0.80320000000000003</v>
          </cell>
          <cell r="CB57">
            <v>0.42599999999999999</v>
          </cell>
          <cell r="CC57">
            <v>4.0157999999999996</v>
          </cell>
          <cell r="CD57">
            <v>1.6351</v>
          </cell>
          <cell r="CE57">
            <v>2.3806999999999996</v>
          </cell>
          <cell r="CF57">
            <v>145.59965751330193</v>
          </cell>
        </row>
        <row r="58">
          <cell r="BN58">
            <v>0</v>
          </cell>
          <cell r="BW58">
            <v>0</v>
          </cell>
        </row>
        <row r="59">
          <cell r="L59">
            <v>2537.5869837451937</v>
          </cell>
          <cell r="M59">
            <v>0</v>
          </cell>
          <cell r="N59">
            <v>2537.5869837451937</v>
          </cell>
          <cell r="Q59">
            <v>294.0610956759279</v>
          </cell>
          <cell r="R59">
            <v>242.60712493043712</v>
          </cell>
          <cell r="S59">
            <v>163.62961941089</v>
          </cell>
          <cell r="T59">
            <v>144.72957612675719</v>
          </cell>
          <cell r="U59">
            <v>242.82889541177775</v>
          </cell>
          <cell r="V59">
            <v>198.61304410745123</v>
          </cell>
          <cell r="W59">
            <v>511.05546935365669</v>
          </cell>
          <cell r="X59">
            <v>211.26157493933331</v>
          </cell>
          <cell r="Y59">
            <v>97.855146539000003</v>
          </cell>
          <cell r="Z59">
            <v>287.48785082556651</v>
          </cell>
          <cell r="AA59">
            <v>2684.1596631453813</v>
          </cell>
          <cell r="AB59">
            <v>2.3580043220809142</v>
          </cell>
          <cell r="AC59" t="str">
            <v xml:space="preserve"> </v>
          </cell>
          <cell r="AD59">
            <v>2.3580043220809142</v>
          </cell>
          <cell r="AE59">
            <v>139.29688463322262</v>
          </cell>
          <cell r="AF59">
            <v>138.65641176632701</v>
          </cell>
          <cell r="AG59">
            <v>329.85988123361915</v>
          </cell>
          <cell r="AH59">
            <v>241.25266478841922</v>
          </cell>
          <cell r="AI59">
            <v>179.96494847638968</v>
          </cell>
          <cell r="AJ59">
            <v>163.69305167317788</v>
          </cell>
          <cell r="AK59">
            <v>194.7889101078257</v>
          </cell>
          <cell r="AL59">
            <v>278.33786711858227</v>
          </cell>
          <cell r="AM59">
            <v>438.22349769462562</v>
          </cell>
          <cell r="AN59">
            <v>113.58463397436068</v>
          </cell>
          <cell r="AO59">
            <v>75.514513207985942</v>
          </cell>
          <cell r="AP59">
            <v>-1.3528202868892834</v>
          </cell>
          <cell r="AQ59">
            <v>13.429789711923007</v>
          </cell>
          <cell r="AR59">
            <v>-35.798785557691247</v>
          </cell>
          <cell r="AS59">
            <v>1.3544601420178992</v>
          </cell>
          <cell r="AT59">
            <v>-16.335329065499678</v>
          </cell>
          <cell r="AU59">
            <v>-18.963475546420682</v>
          </cell>
          <cell r="AV59">
            <v>48.039985303952051</v>
          </cell>
          <cell r="AW59">
            <v>-79.724823011131036</v>
          </cell>
          <cell r="AX59">
            <v>72.831971659031069</v>
          </cell>
          <cell r="AY59">
            <v>290.03026582458335</v>
          </cell>
          <cell r="AZ59">
            <v>584.09136150051131</v>
          </cell>
          <cell r="BA59">
            <v>826.69848643094838</v>
          </cell>
          <cell r="BB59">
            <v>990.32810584183846</v>
          </cell>
          <cell r="BC59">
            <v>1135.0576819685957</v>
          </cell>
          <cell r="BD59">
            <v>1377.8865773803734</v>
          </cell>
          <cell r="BE59">
            <v>1576.4996214878245</v>
          </cell>
          <cell r="BF59">
            <v>2087.5550908414812</v>
          </cell>
          <cell r="BG59">
            <v>2298.8166657808147</v>
          </cell>
          <cell r="BH59">
            <v>277.95329639954963</v>
          </cell>
          <cell r="BI59">
            <v>607.81317763316883</v>
          </cell>
          <cell r="BJ59">
            <v>849.06584242158806</v>
          </cell>
          <cell r="BK59">
            <v>1029.0307908979776</v>
          </cell>
          <cell r="BL59">
            <v>1192.7238425711555</v>
          </cell>
          <cell r="BM59">
            <v>1387.5127526789813</v>
          </cell>
          <cell r="BN59">
            <v>1665.8506197975639</v>
          </cell>
          <cell r="BO59">
            <v>2104.0741174921895</v>
          </cell>
          <cell r="BP59">
            <v>2217.6587514665503</v>
          </cell>
          <cell r="BQ59">
            <v>12.07696942503371</v>
          </cell>
          <cell r="BR59">
            <v>-23.721816132657551</v>
          </cell>
          <cell r="BS59">
            <v>-22.367355990639567</v>
          </cell>
          <cell r="BT59">
            <v>-38.702685056139217</v>
          </cell>
          <cell r="BU59">
            <v>-57.666160602559842</v>
          </cell>
          <cell r="BV59">
            <v>-9.6261752986079046</v>
          </cell>
          <cell r="BW59">
            <v>-89.350998309739452</v>
          </cell>
          <cell r="BX59">
            <v>-16.519026650708383</v>
          </cell>
          <cell r="BY59">
            <v>81.157914314264417</v>
          </cell>
          <cell r="BZ59">
            <v>51.372504939999999</v>
          </cell>
          <cell r="CA59">
            <v>185.31118026000001</v>
          </cell>
          <cell r="CB59">
            <v>176.49927199999999</v>
          </cell>
          <cell r="CC59">
            <v>584.09136150051131</v>
          </cell>
          <cell r="CD59">
            <v>413.18295719999998</v>
          </cell>
          <cell r="CE59">
            <v>170.90840430051134</v>
          </cell>
          <cell r="CF59">
            <v>41.363856210018767</v>
          </cell>
        </row>
        <row r="60">
          <cell r="L60">
            <v>1857.0093354691621</v>
          </cell>
          <cell r="M60">
            <v>0</v>
          </cell>
          <cell r="N60">
            <v>1857.0093354691621</v>
          </cell>
          <cell r="Q60">
            <v>250.2770903</v>
          </cell>
          <cell r="R60">
            <v>181.92547436683</v>
          </cell>
          <cell r="S60">
            <v>136.10404965729001</v>
          </cell>
          <cell r="T60">
            <v>66.59179432900001</v>
          </cell>
          <cell r="U60">
            <v>201.49002999999999</v>
          </cell>
          <cell r="V60">
            <v>117.15720660522</v>
          </cell>
          <cell r="W60">
            <v>455.76433764899002</v>
          </cell>
          <cell r="X60">
            <v>119.3005</v>
          </cell>
          <cell r="Y60">
            <v>80.678799999999995</v>
          </cell>
          <cell r="Z60">
            <v>223.83</v>
          </cell>
          <cell r="AA60">
            <v>2034.9541098073298</v>
          </cell>
          <cell r="AB60">
            <v>1.725590518563513</v>
          </cell>
          <cell r="AC60" t="str">
            <v xml:space="preserve"> </v>
          </cell>
          <cell r="AD60">
            <v>1.725590518563513</v>
          </cell>
          <cell r="AE60">
            <v>105.5949751885439</v>
          </cell>
          <cell r="AF60">
            <v>83.460269798793149</v>
          </cell>
          <cell r="AG60">
            <v>259.77615401441949</v>
          </cell>
          <cell r="AH60">
            <v>167.34054464170501</v>
          </cell>
          <cell r="AI60">
            <v>133.32951094867099</v>
          </cell>
          <cell r="AJ60">
            <v>88.77389837829439</v>
          </cell>
          <cell r="AK60">
            <v>161.08700066314699</v>
          </cell>
          <cell r="AL60">
            <v>178.59418459334898</v>
          </cell>
          <cell r="AM60">
            <v>334.39982540121105</v>
          </cell>
          <cell r="AN60">
            <v>48.910951726747605</v>
          </cell>
          <cell r="AO60">
            <v>44.769004089069</v>
          </cell>
          <cell r="AP60">
            <v>2.2549181114560923</v>
          </cell>
          <cell r="AQ60">
            <v>10.524663801206856</v>
          </cell>
          <cell r="AR60">
            <v>-9.499063714419492</v>
          </cell>
          <cell r="AS60">
            <v>14.584929725124994</v>
          </cell>
          <cell r="AT60">
            <v>2.7745387086190192</v>
          </cell>
          <cell r="AU60">
            <v>-22.182104049294381</v>
          </cell>
          <cell r="AV60">
            <v>40.403029336852995</v>
          </cell>
          <cell r="AW60">
            <v>-61.436977988128987</v>
          </cell>
          <cell r="AX60">
            <v>121.36451224777898</v>
          </cell>
          <cell r="AY60">
            <v>201.8348269</v>
          </cell>
          <cell r="AZ60">
            <v>452.11191719999999</v>
          </cell>
          <cell r="BA60">
            <v>634.03739156683002</v>
          </cell>
          <cell r="BB60">
            <v>770.14144122412006</v>
          </cell>
          <cell r="BC60">
            <v>836.73323555312004</v>
          </cell>
          <cell r="BD60">
            <v>1038.22326555312</v>
          </cell>
          <cell r="BE60">
            <v>1155.3804721583399</v>
          </cell>
          <cell r="BF60">
            <v>1611.1448098073299</v>
          </cell>
          <cell r="BG60">
            <v>1730.44530980733</v>
          </cell>
          <cell r="BH60">
            <v>189.05524498733706</v>
          </cell>
          <cell r="BI60">
            <v>448.83139900175655</v>
          </cell>
          <cell r="BJ60">
            <v>616.17194364346153</v>
          </cell>
          <cell r="BK60">
            <v>749.50145459213252</v>
          </cell>
          <cell r="BL60">
            <v>838.27535297042687</v>
          </cell>
          <cell r="BM60">
            <v>999.36235363357389</v>
          </cell>
          <cell r="BN60">
            <v>1177.9565382269229</v>
          </cell>
          <cell r="BO60">
            <v>1512.356363628134</v>
          </cell>
          <cell r="BP60">
            <v>1561.2673153548815</v>
          </cell>
          <cell r="BQ60">
            <v>12.779581912662934</v>
          </cell>
          <cell r="BR60">
            <v>3.2805181982434419</v>
          </cell>
          <cell r="BS60">
            <v>17.865447923368492</v>
          </cell>
          <cell r="BT60">
            <v>20.63998663198754</v>
          </cell>
          <cell r="BU60">
            <v>-1.5421174173068266</v>
          </cell>
          <cell r="BV60">
            <v>38.860911919546083</v>
          </cell>
          <cell r="BW60">
            <v>-22.576066068583032</v>
          </cell>
          <cell r="BX60">
            <v>98.788446179195944</v>
          </cell>
          <cell r="BY60">
            <v>169.1779944524485</v>
          </cell>
          <cell r="BZ60">
            <v>22.890900000000002</v>
          </cell>
          <cell r="CA60">
            <v>152.2893</v>
          </cell>
          <cell r="CB60">
            <v>144.3749</v>
          </cell>
          <cell r="CC60">
            <v>452.11191719999999</v>
          </cell>
          <cell r="CD60">
            <v>319.55509999999998</v>
          </cell>
          <cell r="CE60">
            <v>132.55681720000001</v>
          </cell>
          <cell r="CF60">
            <v>41.481677870264001</v>
          </cell>
        </row>
        <row r="61">
          <cell r="G61" t="str">
            <v>Pagos de Gobierno por Tesorería</v>
          </cell>
          <cell r="L61">
            <v>1771.1911754257305</v>
          </cell>
          <cell r="N61">
            <v>1771.1911754257305</v>
          </cell>
          <cell r="O61">
            <v>107.84989329999999</v>
          </cell>
          <cell r="P61">
            <v>93.984933600000005</v>
          </cell>
          <cell r="Q61">
            <v>250.2770903</v>
          </cell>
          <cell r="R61">
            <v>181.92547436683</v>
          </cell>
          <cell r="S61">
            <v>136.10404965729001</v>
          </cell>
          <cell r="T61">
            <v>66.59179432900001</v>
          </cell>
          <cell r="U61">
            <v>201.49002999999999</v>
          </cell>
          <cell r="V61">
            <v>117.15720660522</v>
          </cell>
          <cell r="W61">
            <v>455.76433764899002</v>
          </cell>
          <cell r="X61">
            <v>119.3005</v>
          </cell>
          <cell r="Y61">
            <v>80.678799999999995</v>
          </cell>
          <cell r="Z61">
            <v>223.83</v>
          </cell>
          <cell r="AA61">
            <v>2034.9541098073298</v>
          </cell>
          <cell r="AB61">
            <v>1.6458456295836748</v>
          </cell>
          <cell r="AC61" t="str">
            <v xml:space="preserve"> </v>
          </cell>
          <cell r="AD61">
            <v>1.6458456295836748</v>
          </cell>
          <cell r="AE61">
            <v>105.5949751885439</v>
          </cell>
          <cell r="AF61">
            <v>83.460269798793149</v>
          </cell>
          <cell r="AG61">
            <v>259.77615401441949</v>
          </cell>
          <cell r="AH61">
            <v>167.34054464170501</v>
          </cell>
          <cell r="AI61">
            <v>133.32951094867099</v>
          </cell>
          <cell r="AJ61">
            <v>88.77389837829439</v>
          </cell>
          <cell r="AK61">
            <v>161.08700066314699</v>
          </cell>
          <cell r="AL61">
            <v>178.59418459334898</v>
          </cell>
          <cell r="AM61">
            <v>334.39982540121105</v>
          </cell>
          <cell r="AN61">
            <v>48.910951726747605</v>
          </cell>
          <cell r="AO61">
            <v>44.769004089069</v>
          </cell>
          <cell r="AP61">
            <v>2.2549181114560923</v>
          </cell>
          <cell r="AQ61">
            <v>10.524663801206856</v>
          </cell>
          <cell r="AR61">
            <v>-9.499063714419492</v>
          </cell>
          <cell r="AS61">
            <v>14.584929725124994</v>
          </cell>
          <cell r="AT61">
            <v>2.7745387086190192</v>
          </cell>
          <cell r="AU61">
            <v>-22.182104049294381</v>
          </cell>
          <cell r="AV61">
            <v>40.403029336852995</v>
          </cell>
          <cell r="AW61">
            <v>-61.436977988128987</v>
          </cell>
          <cell r="AX61">
            <v>121.36451224777898</v>
          </cell>
          <cell r="AY61">
            <v>201.8348269</v>
          </cell>
          <cell r="AZ61">
            <v>452.11191719999999</v>
          </cell>
          <cell r="BA61">
            <v>634.03739156683002</v>
          </cell>
          <cell r="BB61">
            <v>770.14144122412006</v>
          </cell>
          <cell r="BC61">
            <v>836.73323555312004</v>
          </cell>
          <cell r="BD61">
            <v>1038.22326555312</v>
          </cell>
          <cell r="BE61">
            <v>1155.3804721583399</v>
          </cell>
          <cell r="BF61">
            <v>1611.1448098073299</v>
          </cell>
          <cell r="BG61">
            <v>1730.44530980733</v>
          </cell>
          <cell r="BH61">
            <v>189.05524498733706</v>
          </cell>
          <cell r="BI61">
            <v>448.83139900175655</v>
          </cell>
          <cell r="BJ61">
            <v>616.17194364346153</v>
          </cell>
          <cell r="BK61">
            <v>749.50145459213252</v>
          </cell>
          <cell r="BL61">
            <v>838.27535297042687</v>
          </cell>
          <cell r="BM61">
            <v>999.36235363357389</v>
          </cell>
          <cell r="BN61">
            <v>1177.9565382269229</v>
          </cell>
          <cell r="BO61">
            <v>1512.356363628134</v>
          </cell>
          <cell r="BP61">
            <v>1561.2673153548815</v>
          </cell>
          <cell r="BQ61">
            <v>12.779581912662934</v>
          </cell>
          <cell r="BR61">
            <v>3.2805181982434419</v>
          </cell>
          <cell r="BS61">
            <v>17.865447923368492</v>
          </cell>
          <cell r="BT61">
            <v>20.63998663198754</v>
          </cell>
          <cell r="BU61">
            <v>-1.5421174173068266</v>
          </cell>
          <cell r="BV61">
            <v>38.860911919546083</v>
          </cell>
          <cell r="BW61">
            <v>-22.576066068583032</v>
          </cell>
          <cell r="BX61">
            <v>98.788446179195944</v>
          </cell>
          <cell r="BY61">
            <v>169.1779944524485</v>
          </cell>
          <cell r="BZ61">
            <v>22.509</v>
          </cell>
          <cell r="CA61">
            <v>141.8793</v>
          </cell>
          <cell r="CB61">
            <v>144.3749</v>
          </cell>
          <cell r="CC61">
            <v>452.11191719999999</v>
          </cell>
          <cell r="CD61">
            <v>308.76319999999998</v>
          </cell>
          <cell r="CE61">
            <v>143.34871720000001</v>
          </cell>
          <cell r="CF61">
            <v>46.426749431279376</v>
          </cell>
        </row>
        <row r="62">
          <cell r="G62" t="str">
            <v>Más Bonos Dec. 4308, Ley 55 y Dec. 700</v>
          </cell>
          <cell r="L62">
            <v>56.5</v>
          </cell>
          <cell r="N62">
            <v>56.5</v>
          </cell>
          <cell r="O62">
            <v>0</v>
          </cell>
          <cell r="P62">
            <v>0</v>
          </cell>
          <cell r="Q62">
            <v>0</v>
          </cell>
          <cell r="R62">
            <v>0</v>
          </cell>
          <cell r="S62">
            <v>0</v>
          </cell>
          <cell r="T62">
            <v>0</v>
          </cell>
          <cell r="U62">
            <v>0</v>
          </cell>
          <cell r="V62">
            <v>0</v>
          </cell>
          <cell r="W62">
            <v>0</v>
          </cell>
          <cell r="X62">
            <v>0</v>
          </cell>
          <cell r="Y62">
            <v>0</v>
          </cell>
          <cell r="Z62">
            <v>0</v>
          </cell>
          <cell r="AA62">
            <v>0</v>
          </cell>
          <cell r="AB62">
            <v>5.2501547750273832E-2</v>
          </cell>
          <cell r="AC62" t="str">
            <v xml:space="preserve"> </v>
          </cell>
          <cell r="AD62">
            <v>5.2501547750273832E-2</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0.38190000000000002</v>
          </cell>
          <cell r="CA62">
            <v>10.41</v>
          </cell>
          <cell r="CB62">
            <v>0</v>
          </cell>
          <cell r="CC62">
            <v>0</v>
          </cell>
          <cell r="CD62">
            <v>10.7919</v>
          </cell>
          <cell r="CE62">
            <v>-10.7919</v>
          </cell>
          <cell r="CF62">
            <v>-100</v>
          </cell>
        </row>
        <row r="63">
          <cell r="G63" t="str">
            <v>Otra deuda Interna</v>
          </cell>
          <cell r="L63">
            <v>29.318160043431551</v>
          </cell>
          <cell r="N63">
            <v>29.318160043431551</v>
          </cell>
          <cell r="AA63">
            <v>0</v>
          </cell>
          <cell r="AB63">
            <v>2.7243341229564462E-2</v>
          </cell>
          <cell r="AC63" t="str">
            <v xml:space="preserve"> </v>
          </cell>
          <cell r="AD63">
            <v>2.7243341229564462E-2</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t="str">
            <v xml:space="preserve">n.a. </v>
          </cell>
        </row>
        <row r="64">
          <cell r="L64">
            <v>680.57764827603137</v>
          </cell>
          <cell r="M64">
            <v>0</v>
          </cell>
          <cell r="N64">
            <v>680.57764827603137</v>
          </cell>
          <cell r="Q64">
            <v>43.784005375927912</v>
          </cell>
          <cell r="R64">
            <v>60.681650563607135</v>
          </cell>
          <cell r="S64">
            <v>27.525569753600006</v>
          </cell>
          <cell r="T64">
            <v>78.137781797757199</v>
          </cell>
          <cell r="U64">
            <v>41.338865411777768</v>
          </cell>
          <cell r="V64">
            <v>81.455837502231233</v>
          </cell>
          <cell r="W64">
            <v>55.291131704666668</v>
          </cell>
          <cell r="X64">
            <v>91.961074939333315</v>
          </cell>
          <cell r="Y64">
            <v>17.176346539000001</v>
          </cell>
          <cell r="Z64">
            <v>63.657850825566527</v>
          </cell>
          <cell r="AA64">
            <v>649.205553338051</v>
          </cell>
          <cell r="AB64">
            <v>0.63241380351740051</v>
          </cell>
          <cell r="AC64" t="str">
            <v xml:space="preserve"> </v>
          </cell>
          <cell r="AD64">
            <v>0.63241380351740051</v>
          </cell>
          <cell r="AE64">
            <v>33.701909444678712</v>
          </cell>
          <cell r="AF64">
            <v>55.196141967533862</v>
          </cell>
          <cell r="AG64">
            <v>70.083727219199687</v>
          </cell>
          <cell r="AH64">
            <v>73.91212014671423</v>
          </cell>
          <cell r="AI64">
            <v>46.635437527718707</v>
          </cell>
          <cell r="AJ64">
            <v>74.9191532948835</v>
          </cell>
          <cell r="AK64">
            <v>33.701909444678712</v>
          </cell>
          <cell r="AL64">
            <v>99.743682525233297</v>
          </cell>
          <cell r="AM64">
            <v>103.82367229341455</v>
          </cell>
          <cell r="AN64">
            <v>64.673682247613073</v>
          </cell>
          <cell r="AO64">
            <v>30.745509118916949</v>
          </cell>
          <cell r="AP64">
            <v>-3.6077383983453757</v>
          </cell>
          <cell r="AQ64">
            <v>2.9051259107161442</v>
          </cell>
          <cell r="AR64">
            <v>-26.299721843271776</v>
          </cell>
          <cell r="AS64">
            <v>-13.230469583107094</v>
          </cell>
          <cell r="AT64">
            <v>-19.109867774118701</v>
          </cell>
          <cell r="AU64">
            <v>3.2186285028736989</v>
          </cell>
          <cell r="AV64">
            <v>7.6369559670990554</v>
          </cell>
          <cell r="AW64">
            <v>-18.287845023002063</v>
          </cell>
          <cell r="AX64">
            <v>-48.532540588747878</v>
          </cell>
          <cell r="AY64">
            <v>88.195438924583343</v>
          </cell>
          <cell r="AZ64">
            <v>131.97944430051126</v>
          </cell>
          <cell r="BA64">
            <v>192.66109486411841</v>
          </cell>
          <cell r="BB64">
            <v>220.18666461771841</v>
          </cell>
          <cell r="BC64">
            <v>298.32444641547562</v>
          </cell>
          <cell r="BD64">
            <v>339.66331182725338</v>
          </cell>
          <cell r="BE64">
            <v>421.11914932948463</v>
          </cell>
          <cell r="BF64">
            <v>476.4102810341513</v>
          </cell>
          <cell r="BG64">
            <v>568.37135597348458</v>
          </cell>
          <cell r="BH64">
            <v>88.898051412212567</v>
          </cell>
          <cell r="BI64">
            <v>158.98177863141225</v>
          </cell>
          <cell r="BJ64">
            <v>232.89389877812647</v>
          </cell>
          <cell r="BK64">
            <v>279.52933630584516</v>
          </cell>
          <cell r="BL64">
            <v>354.44848960072864</v>
          </cell>
          <cell r="BM64">
            <v>388.15039904540737</v>
          </cell>
          <cell r="BN64">
            <v>487.89408157064065</v>
          </cell>
          <cell r="BO64">
            <v>591.71775386405523</v>
          </cell>
          <cell r="BP64">
            <v>656.39143611166833</v>
          </cell>
          <cell r="BQ64">
            <v>-0.70261248762922435</v>
          </cell>
          <cell r="BR64">
            <v>-27.002334330900993</v>
          </cell>
          <cell r="BS64">
            <v>-40.232803914008059</v>
          </cell>
          <cell r="BT64">
            <v>-59.342671688126757</v>
          </cell>
          <cell r="BU64">
            <v>-56.124043185253015</v>
          </cell>
          <cell r="BV64">
            <v>-48.487087218153988</v>
          </cell>
          <cell r="BW64">
            <v>-66.774932241156023</v>
          </cell>
          <cell r="BX64">
            <v>-115.30747282990393</v>
          </cell>
          <cell r="BY64">
            <v>-88.020080138183744</v>
          </cell>
          <cell r="BZ64">
            <v>28.481604939999997</v>
          </cell>
          <cell r="CA64">
            <v>33.021880260000003</v>
          </cell>
          <cell r="CB64">
            <v>32.124372000000001</v>
          </cell>
          <cell r="CC64">
            <v>131.97944430051126</v>
          </cell>
          <cell r="CD64">
            <v>93.627857199999994</v>
          </cell>
          <cell r="CE64">
            <v>38.351587100511267</v>
          </cell>
          <cell r="CF64">
            <v>40.961726827292246</v>
          </cell>
        </row>
        <row r="65">
          <cell r="G65" t="str">
            <v>Pagos de Gobierno por Tesorería</v>
          </cell>
          <cell r="L65">
            <v>737.07764827603137</v>
          </cell>
          <cell r="N65">
            <v>737.07764827603137</v>
          </cell>
          <cell r="O65">
            <v>30.094171046333337</v>
          </cell>
          <cell r="P65">
            <v>58.101267878250006</v>
          </cell>
          <cell r="Q65">
            <v>43.784005375927912</v>
          </cell>
          <cell r="R65">
            <v>60.681650563607135</v>
          </cell>
          <cell r="S65">
            <v>27.525569753600006</v>
          </cell>
          <cell r="T65">
            <v>78.137781797757199</v>
          </cell>
          <cell r="U65">
            <v>41.338865411777768</v>
          </cell>
          <cell r="V65">
            <v>81.455837502231233</v>
          </cell>
          <cell r="W65">
            <v>55.291131704666668</v>
          </cell>
          <cell r="X65">
            <v>91.961074939333315</v>
          </cell>
          <cell r="Y65">
            <v>17.176346539000001</v>
          </cell>
          <cell r="Z65">
            <v>63.657850825566527</v>
          </cell>
          <cell r="AA65">
            <v>649.205553338051</v>
          </cell>
          <cell r="AB65">
            <v>0.68491535126767444</v>
          </cell>
          <cell r="AC65" t="str">
            <v xml:space="preserve"> </v>
          </cell>
          <cell r="AD65">
            <v>0.68491535126767444</v>
          </cell>
          <cell r="AE65">
            <v>33.701909444678712</v>
          </cell>
          <cell r="AF65">
            <v>55.196141967533862</v>
          </cell>
          <cell r="AG65">
            <v>70.083727219199687</v>
          </cell>
          <cell r="AH65">
            <v>73.91212014671423</v>
          </cell>
          <cell r="AI65">
            <v>46.635437527718707</v>
          </cell>
          <cell r="AJ65">
            <v>74.9191532948835</v>
          </cell>
          <cell r="AK65">
            <v>33.701909444678712</v>
          </cell>
          <cell r="AL65">
            <v>99.743682525233297</v>
          </cell>
          <cell r="AM65">
            <v>103.82367229341455</v>
          </cell>
          <cell r="AN65">
            <v>64.673682247613073</v>
          </cell>
          <cell r="AO65">
            <v>30.745509118916949</v>
          </cell>
          <cell r="AP65">
            <v>-3.6077383983453757</v>
          </cell>
          <cell r="AQ65">
            <v>2.9051259107161442</v>
          </cell>
          <cell r="AR65">
            <v>-26.299721843271776</v>
          </cell>
          <cell r="AS65">
            <v>-13.230469583107094</v>
          </cell>
          <cell r="AT65">
            <v>-19.109867774118701</v>
          </cell>
          <cell r="AU65">
            <v>3.2186285028736989</v>
          </cell>
          <cell r="AV65">
            <v>7.6369559670990554</v>
          </cell>
          <cell r="AW65">
            <v>-18.287845023002063</v>
          </cell>
          <cell r="AX65">
            <v>-48.532540588747878</v>
          </cell>
          <cell r="AY65">
            <v>88.195438924583343</v>
          </cell>
          <cell r="AZ65">
            <v>131.97944430051126</v>
          </cell>
          <cell r="BA65">
            <v>192.66109486411841</v>
          </cell>
          <cell r="BB65">
            <v>220.18666461771841</v>
          </cell>
          <cell r="BC65">
            <v>298.32444641547562</v>
          </cell>
          <cell r="BD65">
            <v>339.66331182725338</v>
          </cell>
          <cell r="BE65">
            <v>421.11914932948463</v>
          </cell>
          <cell r="BF65">
            <v>476.4102810341513</v>
          </cell>
          <cell r="BG65">
            <v>568.37135597348458</v>
          </cell>
          <cell r="BH65">
            <v>88.898051412212567</v>
          </cell>
          <cell r="BI65">
            <v>158.98177863141225</v>
          </cell>
          <cell r="BJ65">
            <v>232.89389877812647</v>
          </cell>
          <cell r="BK65">
            <v>279.52933630584516</v>
          </cell>
          <cell r="BL65">
            <v>354.44848960072864</v>
          </cell>
          <cell r="BM65">
            <v>388.15039904540737</v>
          </cell>
          <cell r="BN65">
            <v>487.89408157064065</v>
          </cell>
          <cell r="BO65">
            <v>591.71775386405523</v>
          </cell>
          <cell r="BP65">
            <v>656.39143611166833</v>
          </cell>
          <cell r="BQ65">
            <v>-0.70261248762922435</v>
          </cell>
          <cell r="BR65">
            <v>-27.002334330900993</v>
          </cell>
          <cell r="BS65">
            <v>-40.232803914008059</v>
          </cell>
          <cell r="BT65">
            <v>-59.342671688126757</v>
          </cell>
          <cell r="BU65">
            <v>-56.124043185253015</v>
          </cell>
          <cell r="BV65">
            <v>-48.487087218153988</v>
          </cell>
          <cell r="BW65">
            <v>-66.774932241156023</v>
          </cell>
          <cell r="BX65">
            <v>-115.30747282990393</v>
          </cell>
          <cell r="BY65">
            <v>-88.020080138183744</v>
          </cell>
          <cell r="BZ65">
            <v>28.863504939999999</v>
          </cell>
          <cell r="CA65">
            <v>43.43188026</v>
          </cell>
          <cell r="CB65">
            <v>32.124372000000001</v>
          </cell>
          <cell r="CC65">
            <v>131.97944430051126</v>
          </cell>
          <cell r="CD65">
            <v>104.41975719999999</v>
          </cell>
          <cell r="CE65">
            <v>27.559687100511269</v>
          </cell>
          <cell r="CF65">
            <v>26.393172939221564</v>
          </cell>
        </row>
        <row r="66">
          <cell r="G66" t="str">
            <v>Menos Bonos Dec.4308, Ley 55 y Dec. 700</v>
          </cell>
          <cell r="L66">
            <v>-56.5</v>
          </cell>
          <cell r="N66">
            <v>-56.5</v>
          </cell>
          <cell r="AA66">
            <v>0</v>
          </cell>
          <cell r="AB66">
            <v>-5.2501547750273832E-2</v>
          </cell>
          <cell r="AC66" t="str">
            <v xml:space="preserve"> </v>
          </cell>
          <cell r="AD66">
            <v>-5.2501547750273832E-2</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-0.38190000000000002</v>
          </cell>
          <cell r="CA66">
            <v>-10.41</v>
          </cell>
          <cell r="CB66">
            <v>0</v>
          </cell>
          <cell r="CC66">
            <v>0</v>
          </cell>
          <cell r="CD66">
            <v>-10.7919</v>
          </cell>
          <cell r="CE66">
            <v>10.7919</v>
          </cell>
          <cell r="CF66">
            <v>100</v>
          </cell>
        </row>
        <row r="67">
          <cell r="AX67">
            <v>0</v>
          </cell>
          <cell r="BN67">
            <v>0</v>
          </cell>
          <cell r="BO67">
            <v>0</v>
          </cell>
          <cell r="BP67">
            <v>0</v>
          </cell>
          <cell r="BW67">
            <v>0</v>
          </cell>
          <cell r="BX67">
            <v>0</v>
          </cell>
          <cell r="BY67">
            <v>0</v>
          </cell>
        </row>
        <row r="68">
          <cell r="AX68">
            <v>0</v>
          </cell>
          <cell r="BN68">
            <v>0</v>
          </cell>
          <cell r="BO68">
            <v>0</v>
          </cell>
          <cell r="BP68">
            <v>0</v>
          </cell>
          <cell r="BW68">
            <v>0</v>
          </cell>
          <cell r="BX68">
            <v>0</v>
          </cell>
          <cell r="BY68">
            <v>0</v>
          </cell>
        </row>
        <row r="69">
          <cell r="L69">
            <v>-1815.6808864698833</v>
          </cell>
          <cell r="M69">
            <v>-126.89999999999999</v>
          </cell>
          <cell r="N69">
            <v>-1942.5808864698829</v>
          </cell>
          <cell r="Q69">
            <v>-445.39502127331752</v>
          </cell>
          <cell r="R69">
            <v>-197.47139198043283</v>
          </cell>
          <cell r="S69">
            <v>-279.30859940319692</v>
          </cell>
          <cell r="T69">
            <v>216.32875682968938</v>
          </cell>
          <cell r="U69">
            <v>-98.808356011792966</v>
          </cell>
          <cell r="V69">
            <v>357.72888966002097</v>
          </cell>
          <cell r="W69">
            <v>-484.28307522222531</v>
          </cell>
          <cell r="X69">
            <v>232.22477878003292</v>
          </cell>
          <cell r="Y69">
            <v>-234.47440347146949</v>
          </cell>
          <cell r="Z69">
            <v>67.156309439434835</v>
          </cell>
          <cell r="AA69">
            <v>-1004.6721324599114</v>
          </cell>
          <cell r="AB69">
            <v>-1.6871868453143024</v>
          </cell>
          <cell r="AC69">
            <v>-0.11791940547804865</v>
          </cell>
          <cell r="AD69">
            <v>-1.8051062507923508</v>
          </cell>
          <cell r="AE69">
            <v>-342.42051332934034</v>
          </cell>
          <cell r="AF69">
            <v>406.54498249970561</v>
          </cell>
          <cell r="AG69">
            <v>-666.02484487698825</v>
          </cell>
          <cell r="AH69">
            <v>-139.50961375217958</v>
          </cell>
          <cell r="AI69">
            <v>-349.43378398148525</v>
          </cell>
          <cell r="AJ69">
            <v>139.11951925919243</v>
          </cell>
          <cell r="AK69">
            <v>-147.46399630213136</v>
          </cell>
          <cell r="AL69">
            <v>99.859936070350159</v>
          </cell>
          <cell r="AM69">
            <v>-575.21163207220479</v>
          </cell>
          <cell r="AN69">
            <v>229.40283581708059</v>
          </cell>
          <cell r="AO69">
            <v>-409.18258179056477</v>
          </cell>
          <cell r="AP69">
            <v>-54.90637721763926</v>
          </cell>
          <cell r="AQ69">
            <v>-147.58811175938035</v>
          </cell>
          <cell r="AR69">
            <v>220.62982360367073</v>
          </cell>
          <cell r="AS69">
            <v>-57.961778228253252</v>
          </cell>
          <cell r="AT69">
            <v>70.125184578288327</v>
          </cell>
          <cell r="AU69">
            <v>77.209237570496953</v>
          </cell>
          <cell r="AV69">
            <v>48.655640290338397</v>
          </cell>
          <cell r="AW69">
            <v>257.86895358967081</v>
          </cell>
          <cell r="AX69">
            <v>90.928556849979486</v>
          </cell>
          <cell r="AY69">
            <v>-148.20612437927457</v>
          </cell>
          <cell r="AZ69">
            <v>-601.56673350996152</v>
          </cell>
          <cell r="BA69">
            <v>-802.56271764178473</v>
          </cell>
          <cell r="BB69">
            <v>-1085.4142173241407</v>
          </cell>
          <cell r="BC69">
            <v>-873.8272846691325</v>
          </cell>
          <cell r="BD69">
            <v>-975.3575400406171</v>
          </cell>
          <cell r="BE69">
            <v>-620.74095300323643</v>
          </cell>
          <cell r="BF69">
            <v>-1113.4426234460498</v>
          </cell>
          <cell r="BG69">
            <v>-881.21784466601457</v>
          </cell>
          <cell r="BH69">
            <v>6.1256000615321682</v>
          </cell>
          <cell r="BI69">
            <v>-601.90037570662298</v>
          </cell>
          <cell r="BJ69">
            <v>-741.40998945880165</v>
          </cell>
          <cell r="BK69">
            <v>-1090.8437734402869</v>
          </cell>
          <cell r="BL69">
            <v>-951.72425418109469</v>
          </cell>
          <cell r="BM69">
            <v>-1099.1882504832265</v>
          </cell>
          <cell r="BN69">
            <v>-999.32831441287658</v>
          </cell>
          <cell r="BO69">
            <v>-1574.5399464850814</v>
          </cell>
          <cell r="BP69">
            <v>-1345.1371106680008</v>
          </cell>
          <cell r="BQ69">
            <v>-154.33172444080657</v>
          </cell>
          <cell r="BR69">
            <v>0.33364219666083272</v>
          </cell>
          <cell r="BS69">
            <v>-61.152728182982742</v>
          </cell>
          <cell r="BT69">
            <v>5.4295561161453136</v>
          </cell>
          <cell r="BU69">
            <v>77.8969695119618</v>
          </cell>
          <cell r="BV69">
            <v>123.83071044260976</v>
          </cell>
          <cell r="BW69">
            <v>378.58736140964015</v>
          </cell>
          <cell r="BX69">
            <v>461.09732303903161</v>
          </cell>
          <cell r="BY69">
            <v>463.91926600198622</v>
          </cell>
          <cell r="BZ69">
            <v>-223.73991493999995</v>
          </cell>
          <cell r="CA69">
            <v>204.57784495400028</v>
          </cell>
          <cell r="CB69">
            <v>-284.70977049999999</v>
          </cell>
          <cell r="CC69">
            <v>-601.56673350996152</v>
          </cell>
          <cell r="CD69">
            <v>-303.87184048600056</v>
          </cell>
          <cell r="CE69">
            <v>-297.69489302396096</v>
          </cell>
          <cell r="CF69">
            <v>97.967252427154676</v>
          </cell>
        </row>
        <row r="70">
          <cell r="AX70">
            <v>0</v>
          </cell>
          <cell r="BN70">
            <v>0</v>
          </cell>
          <cell r="BO70">
            <v>0</v>
          </cell>
        </row>
        <row r="71">
          <cell r="L71" t="e">
            <v>#REF!</v>
          </cell>
          <cell r="M71" t="e">
            <v>#REF!</v>
          </cell>
          <cell r="N71" t="e">
            <v>#REF!</v>
          </cell>
          <cell r="Q71">
            <v>404.7786453096212</v>
          </cell>
          <cell r="R71">
            <v>265.80763936931908</v>
          </cell>
          <cell r="S71">
            <v>241.58523357122994</v>
          </cell>
          <cell r="T71">
            <v>258.14069976800113</v>
          </cell>
          <cell r="U71">
            <v>246.26153916855324</v>
          </cell>
          <cell r="V71">
            <v>254.81999630365004</v>
          </cell>
          <cell r="W71">
            <v>217.43101778686668</v>
          </cell>
          <cell r="X71">
            <v>294.67137153757579</v>
          </cell>
          <cell r="Y71">
            <v>292.82296226800003</v>
          </cell>
          <cell r="Z71">
            <v>671.79916426696855</v>
          </cell>
          <cell r="AA71">
            <v>3593.7375903045527</v>
          </cell>
          <cell r="AB71" t="e">
            <v>#VALUE!</v>
          </cell>
          <cell r="AC71" t="e">
            <v>#VALUE!</v>
          </cell>
          <cell r="AD71">
            <v>2.6715333763513591</v>
          </cell>
          <cell r="AE71">
            <v>233.55099404603934</v>
          </cell>
          <cell r="AF71">
            <v>376.67698818875624</v>
          </cell>
          <cell r="AG71">
            <v>566.83263536502761</v>
          </cell>
          <cell r="AH71">
            <v>243.77043497050661</v>
          </cell>
          <cell r="AI71">
            <v>212.5075514024339</v>
          </cell>
          <cell r="AJ71">
            <v>245.09899648454331</v>
          </cell>
          <cell r="AK71">
            <v>225.82966824904469</v>
          </cell>
          <cell r="AL71">
            <v>120.99124882127424</v>
          </cell>
          <cell r="AM71">
            <v>148.21699874495661</v>
          </cell>
          <cell r="AN71">
            <v>318.21058238754068</v>
          </cell>
          <cell r="AO71">
            <v>140.61762979284902</v>
          </cell>
          <cell r="AP71">
            <v>-82.345610499372668</v>
          </cell>
          <cell r="AQ71">
            <v>-82.263050780656215</v>
          </cell>
          <cell r="AR71">
            <v>-162.05399005540642</v>
          </cell>
          <cell r="AS71">
            <v>22.037204398812463</v>
          </cell>
          <cell r="AT71">
            <v>29.077682168796031</v>
          </cell>
          <cell r="AU71">
            <v>13.041703283457821</v>
          </cell>
          <cell r="AV71">
            <v>20.431870919508555</v>
          </cell>
          <cell r="AW71">
            <v>133.8287474823758</v>
          </cell>
          <cell r="AX71">
            <v>69.214019041910063</v>
          </cell>
          <cell r="AY71">
            <v>445.61932095476669</v>
          </cell>
          <cell r="AZ71">
            <v>850.39796626438783</v>
          </cell>
          <cell r="BA71">
            <v>1116.2056056337069</v>
          </cell>
          <cell r="BB71">
            <v>1357.7908392049369</v>
          </cell>
          <cell r="BC71">
            <v>1615.9315389729379</v>
          </cell>
          <cell r="BD71">
            <v>1862.1930781414912</v>
          </cell>
          <cell r="BE71">
            <v>2117.0130744451412</v>
          </cell>
          <cell r="BF71">
            <v>2334.4440922320077</v>
          </cell>
          <cell r="BG71">
            <v>2629.1154637695831</v>
          </cell>
          <cell r="BH71">
            <v>610.22798223479549</v>
          </cell>
          <cell r="BI71">
            <v>1177.0606175998232</v>
          </cell>
          <cell r="BJ71">
            <v>1420.8310525703296</v>
          </cell>
          <cell r="BK71">
            <v>1633.3386039727634</v>
          </cell>
          <cell r="BL71">
            <v>1878.4376004573069</v>
          </cell>
          <cell r="BM71">
            <v>2104.2672687063509</v>
          </cell>
          <cell r="BN71">
            <v>2225.2585175276258</v>
          </cell>
          <cell r="BO71">
            <v>2373.4755162725824</v>
          </cell>
          <cell r="BP71">
            <v>2691.6860986601232</v>
          </cell>
          <cell r="BQ71">
            <v>-164.60866128002888</v>
          </cell>
          <cell r="BR71">
            <v>-326.66265133543533</v>
          </cell>
          <cell r="BS71">
            <v>-304.62544693662289</v>
          </cell>
          <cell r="BT71">
            <v>-275.54776476782672</v>
          </cell>
          <cell r="BU71">
            <v>-262.5060614843689</v>
          </cell>
          <cell r="BV71">
            <v>-242.07419056486026</v>
          </cell>
          <cell r="BW71">
            <v>-108.2454430824846</v>
          </cell>
          <cell r="BX71">
            <v>-39.03142404057462</v>
          </cell>
          <cell r="BY71">
            <v>-62.570634890540077</v>
          </cell>
          <cell r="BZ71" t="e">
            <v>#REF!</v>
          </cell>
          <cell r="CA71" t="e">
            <v>#REF!</v>
          </cell>
          <cell r="CB71" t="e">
            <v>#REF!</v>
          </cell>
          <cell r="CC71">
            <v>850.39796626438783</v>
          </cell>
          <cell r="CD71" t="e">
            <v>#REF!</v>
          </cell>
          <cell r="CE71" t="e">
            <v>#REF!</v>
          </cell>
          <cell r="CF71" t="e">
            <v>#REF!</v>
          </cell>
        </row>
        <row r="72">
          <cell r="E72" t="str">
            <v>Pagos de Tesorería</v>
          </cell>
          <cell r="L72">
            <v>3514.7940188775583</v>
          </cell>
          <cell r="N72">
            <v>3514.7940188775583</v>
          </cell>
          <cell r="O72">
            <v>174.4589679</v>
          </cell>
          <cell r="P72">
            <v>344.26113530559996</v>
          </cell>
          <cell r="Q72">
            <v>446.07478770851003</v>
          </cell>
          <cell r="R72">
            <v>286.61469061841001</v>
          </cell>
          <cell r="S72">
            <v>263.49508699622999</v>
          </cell>
          <cell r="T72">
            <v>288.22889391689</v>
          </cell>
          <cell r="U72">
            <v>292.79478604021995</v>
          </cell>
          <cell r="V72">
            <v>298.83532918865001</v>
          </cell>
          <cell r="W72">
            <v>278.4794187402</v>
          </cell>
          <cell r="X72">
            <v>354.03609999999998</v>
          </cell>
          <cell r="Y72">
            <v>335.36387422000001</v>
          </cell>
          <cell r="Z72">
            <v>709.13866272752421</v>
          </cell>
          <cell r="AA72">
            <v>4071.7817333622338</v>
          </cell>
          <cell r="AB72">
            <v>3.2660553276898581</v>
          </cell>
          <cell r="AC72" t="str">
            <v xml:space="preserve"> </v>
          </cell>
          <cell r="AD72">
            <v>3.2660553276898581</v>
          </cell>
          <cell r="AE72">
            <v>231.0275881636864</v>
          </cell>
          <cell r="AF72">
            <v>368.1</v>
          </cell>
          <cell r="AG72">
            <v>592.79030718091258</v>
          </cell>
          <cell r="AH72">
            <v>252.99941535282608</v>
          </cell>
          <cell r="AI72">
            <v>220.53273162984632</v>
          </cell>
          <cell r="AJ72">
            <v>288.03308634826163</v>
          </cell>
          <cell r="AK72">
            <v>271.8774886372143</v>
          </cell>
          <cell r="AL72">
            <v>226.96551584542317</v>
          </cell>
          <cell r="AM72">
            <v>234.8606634210708</v>
          </cell>
          <cell r="AN72">
            <v>369.89976459090315</v>
          </cell>
          <cell r="AO72">
            <v>247.67866217899549</v>
          </cell>
          <cell r="AP72">
            <v>-56.568620263686398</v>
          </cell>
          <cell r="AQ72">
            <v>-23.838864694400058</v>
          </cell>
          <cell r="AR72">
            <v>-146.71551947240255</v>
          </cell>
          <cell r="AS72">
            <v>33.615275265583932</v>
          </cell>
          <cell r="AT72">
            <v>42.962355366383662</v>
          </cell>
          <cell r="AU72">
            <v>0.19580756862836779</v>
          </cell>
          <cell r="AV72">
            <v>20.917297403005648</v>
          </cell>
          <cell r="AW72">
            <v>71.869813343226838</v>
          </cell>
          <cell r="AX72">
            <v>43.618755319129207</v>
          </cell>
          <cell r="AY72">
            <v>518.72010320560003</v>
          </cell>
          <cell r="AZ72">
            <v>964.79489091411006</v>
          </cell>
          <cell r="BA72">
            <v>1251.40958153252</v>
          </cell>
          <cell r="BB72">
            <v>1514.9046685287499</v>
          </cell>
          <cell r="BC72">
            <v>1803.1335624456399</v>
          </cell>
          <cell r="BD72">
            <v>2095.9283484858597</v>
          </cell>
          <cell r="BE72">
            <v>2394.7636776745098</v>
          </cell>
          <cell r="BF72">
            <v>2673.2430964147097</v>
          </cell>
          <cell r="BG72">
            <v>3027.2791964147095</v>
          </cell>
          <cell r="BH72">
            <v>599.12758816368637</v>
          </cell>
          <cell r="BI72">
            <v>1191.9178953445989</v>
          </cell>
          <cell r="BJ72">
            <v>1444.9173106974249</v>
          </cell>
          <cell r="BK72">
            <v>1665.4500423272711</v>
          </cell>
          <cell r="BL72">
            <v>1953.4831286755327</v>
          </cell>
          <cell r="BM72">
            <v>2225.3606173127469</v>
          </cell>
          <cell r="BN72">
            <v>2452.3261331581698</v>
          </cell>
          <cell r="BO72">
            <v>2687.1867965792408</v>
          </cell>
          <cell r="BP72">
            <v>3057.0865611701438</v>
          </cell>
          <cell r="BQ72">
            <v>-80.407484958086343</v>
          </cell>
          <cell r="BR72">
            <v>-227.12300443048889</v>
          </cell>
          <cell r="BS72">
            <v>-193.50772916490496</v>
          </cell>
          <cell r="BT72">
            <v>-150.54537379852127</v>
          </cell>
          <cell r="BU72">
            <v>-150.34956622989284</v>
          </cell>
          <cell r="BV72">
            <v>-129.43226882688714</v>
          </cell>
          <cell r="BW72">
            <v>-57.56245548365996</v>
          </cell>
          <cell r="BX72">
            <v>-13.943700164531037</v>
          </cell>
          <cell r="BY72">
            <v>-29.807364755434264</v>
          </cell>
          <cell r="BZ72">
            <v>134.78899999999999</v>
          </cell>
          <cell r="CA72">
            <v>242.17066299999999</v>
          </cell>
          <cell r="CB72">
            <v>403.38990000000001</v>
          </cell>
          <cell r="CC72">
            <v>964.79489091411006</v>
          </cell>
          <cell r="CD72">
            <v>780.34956299999999</v>
          </cell>
          <cell r="CE72">
            <v>184.44532791411007</v>
          </cell>
          <cell r="CF72">
            <v>23.636244147433459</v>
          </cell>
        </row>
        <row r="73">
          <cell r="E73" t="str">
            <v>Más:</v>
          </cell>
          <cell r="N73">
            <v>0</v>
          </cell>
          <cell r="O73">
            <v>6.5908008734032561E-2</v>
          </cell>
          <cell r="P73">
            <v>7.2595369806343762E-2</v>
          </cell>
          <cell r="Q73">
            <v>2.324987539434778E-2</v>
          </cell>
          <cell r="R73">
            <v>4.5977750838899697E-2</v>
          </cell>
          <cell r="S73">
            <v>0.23697525922649668</v>
          </cell>
          <cell r="T73">
            <v>1.1475324538318397E-2</v>
          </cell>
          <cell r="U73">
            <v>0.11748336283242911</v>
          </cell>
          <cell r="V73">
            <v>0.20668019247664488</v>
          </cell>
          <cell r="W73">
            <v>6.0581415522627108E-2</v>
          </cell>
          <cell r="X73">
            <v>0.15907344062985995</v>
          </cell>
          <cell r="Y73">
            <v>0</v>
          </cell>
          <cell r="Z73">
            <v>0</v>
          </cell>
          <cell r="AB73" t="str">
            <v xml:space="preserve"> </v>
          </cell>
          <cell r="AC73" t="str">
            <v xml:space="preserve"> </v>
          </cell>
          <cell r="AD73" t="str">
            <v xml:space="preserve"> </v>
          </cell>
          <cell r="AP73">
            <v>0</v>
          </cell>
          <cell r="AQ73">
            <v>0</v>
          </cell>
          <cell r="AR73">
            <v>0</v>
          </cell>
          <cell r="AS73">
            <v>0</v>
          </cell>
          <cell r="AT73">
            <v>0</v>
          </cell>
          <cell r="AU73">
            <v>0</v>
          </cell>
          <cell r="AV73">
            <v>0</v>
          </cell>
          <cell r="AW73">
            <v>0</v>
          </cell>
          <cell r="AX73">
            <v>0</v>
          </cell>
          <cell r="BN73">
            <v>0</v>
          </cell>
          <cell r="BO73">
            <v>0</v>
          </cell>
        </row>
        <row r="74">
          <cell r="F74" t="str">
            <v>Pagos en el Exterior Diferente de Militares</v>
          </cell>
          <cell r="L74">
            <v>0</v>
          </cell>
          <cell r="M74">
            <v>145.19999999999999</v>
          </cell>
          <cell r="N74">
            <v>145.19999999999999</v>
          </cell>
          <cell r="O74">
            <v>2.5923078533333341</v>
          </cell>
          <cell r="P74">
            <v>2.855336565</v>
          </cell>
          <cell r="Q74">
            <v>0.91446905666666689</v>
          </cell>
          <cell r="R74">
            <v>1.8084066999999997</v>
          </cell>
          <cell r="S74">
            <v>9.3207614270000025</v>
          </cell>
          <cell r="T74">
            <v>0.45134991166666677</v>
          </cell>
          <cell r="U74">
            <v>4.6208806783333314</v>
          </cell>
          <cell r="V74">
            <v>8.1291894016666664</v>
          </cell>
          <cell r="W74">
            <v>2.3828011533333333</v>
          </cell>
          <cell r="X74">
            <v>6.256710486666667</v>
          </cell>
          <cell r="Y74">
            <v>0</v>
          </cell>
          <cell r="Z74">
            <v>0</v>
          </cell>
          <cell r="AA74">
            <v>39.332213233666671</v>
          </cell>
          <cell r="AB74" t="str">
            <v xml:space="preserve"> </v>
          </cell>
          <cell r="AC74">
            <v>0.13492433156353556</v>
          </cell>
          <cell r="AD74">
            <v>0.13492433156353556</v>
          </cell>
          <cell r="AE74">
            <v>15.65</v>
          </cell>
          <cell r="AF74">
            <v>40.5</v>
          </cell>
          <cell r="AG74">
            <v>12.904</v>
          </cell>
          <cell r="AH74">
            <v>13.2</v>
          </cell>
          <cell r="AI74">
            <v>14.2</v>
          </cell>
          <cell r="AJ74">
            <v>15.2</v>
          </cell>
          <cell r="AK74">
            <v>16.2</v>
          </cell>
          <cell r="AL74">
            <v>17.2</v>
          </cell>
          <cell r="AM74">
            <v>18.2</v>
          </cell>
          <cell r="AN74">
            <v>19.2</v>
          </cell>
          <cell r="AO74">
            <v>20.2</v>
          </cell>
          <cell r="AP74">
            <v>-13.057692146666666</v>
          </cell>
          <cell r="AQ74">
            <v>-37.644663434999998</v>
          </cell>
          <cell r="AR74">
            <v>-11.989530943333333</v>
          </cell>
          <cell r="AS74">
            <v>-11.3915933</v>
          </cell>
          <cell r="AT74">
            <v>-4.8792385729999967</v>
          </cell>
          <cell r="AU74">
            <v>-14.748650088333333</v>
          </cell>
          <cell r="AV74">
            <v>-11.579119321666667</v>
          </cell>
          <cell r="AW74">
            <v>-9.0708105983333329</v>
          </cell>
          <cell r="AX74">
            <v>-15.817198846666667</v>
          </cell>
          <cell r="AY74">
            <v>5.4476444183333346</v>
          </cell>
          <cell r="AZ74">
            <v>6.362113475000001</v>
          </cell>
          <cell r="BA74">
            <v>8.1705201750000001</v>
          </cell>
          <cell r="BB74">
            <v>17.491281602000001</v>
          </cell>
          <cell r="BC74">
            <v>17.942631513666669</v>
          </cell>
          <cell r="BD74">
            <v>22.563512192000001</v>
          </cell>
          <cell r="BE74">
            <v>30.692701593666669</v>
          </cell>
          <cell r="BF74">
            <v>33.075502747000002</v>
          </cell>
          <cell r="BG74">
            <v>39.332213233666671</v>
          </cell>
          <cell r="BH74">
            <v>56.15</v>
          </cell>
          <cell r="BI74">
            <v>69.054000000000002</v>
          </cell>
          <cell r="BJ74">
            <v>82.254000000000005</v>
          </cell>
          <cell r="BK74">
            <v>96.454000000000008</v>
          </cell>
          <cell r="BL74">
            <v>111.65400000000001</v>
          </cell>
          <cell r="BM74">
            <v>127.85400000000001</v>
          </cell>
          <cell r="BN74">
            <v>145.054</v>
          </cell>
          <cell r="BO74">
            <v>163.25399999999999</v>
          </cell>
          <cell r="BP74">
            <v>182.45399999999998</v>
          </cell>
          <cell r="BQ74">
            <v>-50.702355581666666</v>
          </cell>
          <cell r="BR74">
            <v>-62.691886525000001</v>
          </cell>
          <cell r="BS74">
            <v>-74.083479825000012</v>
          </cell>
          <cell r="BT74">
            <v>-78.962718398000007</v>
          </cell>
          <cell r="BU74">
            <v>-93.711368486333342</v>
          </cell>
          <cell r="BV74">
            <v>-105.29048780800001</v>
          </cell>
          <cell r="BW74">
            <v>-114.36129840633333</v>
          </cell>
          <cell r="BX74">
            <v>-130.17849725299999</v>
          </cell>
          <cell r="BY74">
            <v>-143.12178676633332</v>
          </cell>
          <cell r="BZ74">
            <v>1.2943359999999999</v>
          </cell>
          <cell r="CA74">
            <v>7.2988343999999987</v>
          </cell>
          <cell r="CB74">
            <v>3.3513150000000005</v>
          </cell>
          <cell r="CC74">
            <v>6.362113475000001</v>
          </cell>
          <cell r="CD74">
            <v>11.944485399999998</v>
          </cell>
          <cell r="CE74">
            <v>-5.5823719249999968</v>
          </cell>
          <cell r="CF74">
            <v>-46.735976796455361</v>
          </cell>
        </row>
        <row r="75">
          <cell r="F75" t="str">
            <v>Menos Transferencias</v>
          </cell>
          <cell r="L75">
            <v>-346.29999999999995</v>
          </cell>
          <cell r="M75">
            <v>0</v>
          </cell>
          <cell r="N75">
            <v>-346.29999999999995</v>
          </cell>
          <cell r="O75">
            <v>-11.120173399999999</v>
          </cell>
          <cell r="P75">
            <v>-29.652177999999999</v>
          </cell>
          <cell r="Q75">
            <v>-10.730986</v>
          </cell>
          <cell r="R75">
            <v>-5.4240189999999995</v>
          </cell>
          <cell r="S75">
            <v>-14.851702899999999</v>
          </cell>
          <cell r="T75">
            <v>-13.2781456</v>
          </cell>
          <cell r="U75">
            <v>-40.577399999999997</v>
          </cell>
          <cell r="V75">
            <v>-20.845372000000001</v>
          </cell>
          <cell r="W75">
            <v>-31.52</v>
          </cell>
          <cell r="X75">
            <v>-31.52</v>
          </cell>
          <cell r="Y75">
            <v>-15.52</v>
          </cell>
          <cell r="Z75">
            <v>-10.82</v>
          </cell>
          <cell r="AA75">
            <v>-235.85997690000002</v>
          </cell>
          <cell r="AB75">
            <v>-0.32179267231716502</v>
          </cell>
          <cell r="AC75" t="str">
            <v xml:space="preserve"> </v>
          </cell>
          <cell r="AD75">
            <v>-0.32179267231716502</v>
          </cell>
          <cell r="AE75">
            <v>0</v>
          </cell>
          <cell r="AF75">
            <v>-1.4073423994790084</v>
          </cell>
          <cell r="AG75">
            <v>-8.4886565217673784</v>
          </cell>
          <cell r="AH75">
            <v>-13.209656852907692</v>
          </cell>
          <cell r="AI75">
            <v>-1.1169049332947674</v>
          </cell>
          <cell r="AJ75">
            <v>-26.974367510777135</v>
          </cell>
          <cell r="AK75">
            <v>-23.559686270522533</v>
          </cell>
          <cell r="AL75">
            <v>-99.783051730031275</v>
          </cell>
          <cell r="AM75">
            <v>-67.327521146702423</v>
          </cell>
          <cell r="AN75">
            <v>-33.373038673950695</v>
          </cell>
          <cell r="AO75">
            <v>-35.530150621440647</v>
          </cell>
          <cell r="AP75">
            <v>-11.120173399999999</v>
          </cell>
          <cell r="AQ75">
            <v>-28.24483560052099</v>
          </cell>
          <cell r="AR75">
            <v>-2.2423294782326213</v>
          </cell>
          <cell r="AS75">
            <v>7.7856378529076924</v>
          </cell>
          <cell r="AT75">
            <v>-13.734797966705232</v>
          </cell>
          <cell r="AU75">
            <v>13.696221910777135</v>
          </cell>
          <cell r="AV75">
            <v>-17.017713729477464</v>
          </cell>
          <cell r="AW75">
            <v>78.937679730031277</v>
          </cell>
          <cell r="AX75">
            <v>35.807521146702427</v>
          </cell>
          <cell r="AY75">
            <v>-40.772351400000005</v>
          </cell>
          <cell r="AZ75">
            <v>-51.503337399999999</v>
          </cell>
          <cell r="BA75">
            <v>-56.927356400000001</v>
          </cell>
          <cell r="BB75">
            <v>-71.7790593</v>
          </cell>
          <cell r="BC75">
            <v>-85.057204900000002</v>
          </cell>
          <cell r="BD75">
            <v>-125.6346049</v>
          </cell>
          <cell r="BE75">
            <v>-146.4799769</v>
          </cell>
          <cell r="BF75">
            <v>-177.99997689999998</v>
          </cell>
          <cell r="BG75">
            <v>-209.51997689999999</v>
          </cell>
          <cell r="BH75">
            <v>-1.4073423994790084</v>
          </cell>
          <cell r="BI75">
            <v>-9.8959989212463881</v>
          </cell>
          <cell r="BJ75">
            <v>-23.10565577415408</v>
          </cell>
          <cell r="BK75">
            <v>-24.222560707448849</v>
          </cell>
          <cell r="BL75">
            <v>-51.196928218225978</v>
          </cell>
          <cell r="BM75">
            <v>-74.756614488748511</v>
          </cell>
          <cell r="BN75">
            <v>-174.53966621877979</v>
          </cell>
          <cell r="BO75">
            <v>-241.86718736548221</v>
          </cell>
          <cell r="BP75">
            <v>-275.24022603943291</v>
          </cell>
          <cell r="BQ75">
            <v>-39.365009000520992</v>
          </cell>
          <cell r="BR75">
            <v>-41.607338478753611</v>
          </cell>
          <cell r="BS75">
            <v>-33.821700625845921</v>
          </cell>
          <cell r="BT75">
            <v>-47.556498592551151</v>
          </cell>
          <cell r="BU75">
            <v>-33.860276681774018</v>
          </cell>
          <cell r="BV75">
            <v>-50.877990411251474</v>
          </cell>
          <cell r="BW75">
            <v>28.059689318779789</v>
          </cell>
          <cell r="BX75">
            <v>63.867210465482231</v>
          </cell>
          <cell r="BY75">
            <v>65.720249139432923</v>
          </cell>
          <cell r="BZ75">
            <v>-5.0979999999999999</v>
          </cell>
          <cell r="CA75">
            <v>-1.7290000000000001</v>
          </cell>
          <cell r="CB75">
            <v>-32.038000000000004</v>
          </cell>
          <cell r="CC75">
            <v>-51.503337399999999</v>
          </cell>
          <cell r="CD75">
            <v>-38.865000000000002</v>
          </cell>
          <cell r="CE75">
            <v>-12.638337399999998</v>
          </cell>
          <cell r="CF75">
            <v>32.518557571079377</v>
          </cell>
        </row>
        <row r="76">
          <cell r="G76" t="str">
            <v>Subsidio Tarifas Eléctricas</v>
          </cell>
          <cell r="L76">
            <v>-97.1</v>
          </cell>
          <cell r="N76">
            <v>-97.1</v>
          </cell>
          <cell r="O76">
            <v>0</v>
          </cell>
          <cell r="P76">
            <v>0</v>
          </cell>
          <cell r="Q76">
            <v>0</v>
          </cell>
          <cell r="R76">
            <v>0</v>
          </cell>
          <cell r="S76">
            <v>0</v>
          </cell>
          <cell r="T76">
            <v>0</v>
          </cell>
          <cell r="U76">
            <v>-27</v>
          </cell>
          <cell r="V76">
            <v>-10.054</v>
          </cell>
          <cell r="W76">
            <v>-27</v>
          </cell>
          <cell r="X76">
            <v>-27</v>
          </cell>
          <cell r="Y76">
            <v>-6</v>
          </cell>
          <cell r="Z76">
            <v>0</v>
          </cell>
          <cell r="AA76">
            <v>-97.054000000000002</v>
          </cell>
          <cell r="AB76">
            <v>-9.0228323655780332E-2</v>
          </cell>
          <cell r="AC76" t="str">
            <v xml:space="preserve"> </v>
          </cell>
          <cell r="AD76">
            <v>-9.0228323655780332E-2</v>
          </cell>
          <cell r="AE76">
            <v>0</v>
          </cell>
          <cell r="AF76">
            <v>-1.398905882451426</v>
          </cell>
          <cell r="AG76">
            <v>-8.3462902969269273</v>
          </cell>
          <cell r="AH76">
            <v>-0.29018558979381703</v>
          </cell>
          <cell r="AI76">
            <v>-0.1804515432331299</v>
          </cell>
          <cell r="AJ76">
            <v>-26.186607733326635</v>
          </cell>
          <cell r="AK76">
            <v>-7.3156031040458071E-3</v>
          </cell>
          <cell r="AL76">
            <v>-26.010220414040198</v>
          </cell>
          <cell r="AM76">
            <v>-34.680022937123816</v>
          </cell>
          <cell r="AN76">
            <v>0</v>
          </cell>
          <cell r="AO76">
            <v>0</v>
          </cell>
          <cell r="AP76">
            <v>0</v>
          </cell>
          <cell r="AQ76">
            <v>1.398905882451426</v>
          </cell>
          <cell r="AR76">
            <v>8.3462902969269273</v>
          </cell>
          <cell r="AS76">
            <v>0.29018558979381703</v>
          </cell>
          <cell r="AT76">
            <v>0.1804515432331299</v>
          </cell>
          <cell r="AU76">
            <v>26.186607733326635</v>
          </cell>
          <cell r="AV76">
            <v>-26.992684396895953</v>
          </cell>
          <cell r="AW76">
            <v>15.956220414040198</v>
          </cell>
          <cell r="AX76">
            <v>7.680022937123816</v>
          </cell>
          <cell r="AY76">
            <v>0</v>
          </cell>
          <cell r="AZ76">
            <v>0</v>
          </cell>
          <cell r="BA76">
            <v>0</v>
          </cell>
          <cell r="BB76">
            <v>0</v>
          </cell>
          <cell r="BC76">
            <v>0</v>
          </cell>
          <cell r="BD76">
            <v>-27</v>
          </cell>
          <cell r="BE76">
            <v>-37.054000000000002</v>
          </cell>
          <cell r="BF76">
            <v>-64.054000000000002</v>
          </cell>
          <cell r="BG76">
            <v>-91.054000000000002</v>
          </cell>
          <cell r="BH76">
            <v>-1.398905882451426</v>
          </cell>
          <cell r="BI76">
            <v>-9.7451961793783539</v>
          </cell>
          <cell r="BJ76">
            <v>-10.035381769172171</v>
          </cell>
          <cell r="BK76">
            <v>-10.2158333124053</v>
          </cell>
          <cell r="BL76">
            <v>-36.402441045731933</v>
          </cell>
          <cell r="BM76">
            <v>-36.40975664883598</v>
          </cell>
          <cell r="BN76">
            <v>-62.419977062876178</v>
          </cell>
          <cell r="BO76">
            <v>-97.1</v>
          </cell>
          <cell r="BP76">
            <v>-97.1</v>
          </cell>
          <cell r="BQ76">
            <v>1.398905882451426</v>
          </cell>
          <cell r="BR76">
            <v>9.7451961793783539</v>
          </cell>
          <cell r="BS76">
            <v>10.035381769172171</v>
          </cell>
          <cell r="BT76">
            <v>10.2158333124053</v>
          </cell>
          <cell r="BU76">
            <v>36.402441045731933</v>
          </cell>
          <cell r="BV76">
            <v>9.4097566488359803</v>
          </cell>
          <cell r="BW76">
            <v>25.365977062876176</v>
          </cell>
          <cell r="BX76">
            <v>33.045999999999992</v>
          </cell>
          <cell r="BY76">
            <v>6.0459999999999923</v>
          </cell>
          <cell r="BZ76">
            <v>0</v>
          </cell>
          <cell r="CA76">
            <v>-1.7210000000000001</v>
          </cell>
          <cell r="CB76">
            <v>-10.268000000000001</v>
          </cell>
          <cell r="CC76">
            <v>0</v>
          </cell>
          <cell r="CD76">
            <v>-11.989000000000001</v>
          </cell>
          <cell r="CE76">
            <v>11.989000000000001</v>
          </cell>
          <cell r="CF76">
            <v>-100</v>
          </cell>
        </row>
        <row r="77">
          <cell r="G77" t="str">
            <v>Fosga</v>
          </cell>
          <cell r="L77">
            <v>0</v>
          </cell>
          <cell r="N77">
            <v>0</v>
          </cell>
          <cell r="O77">
            <v>0</v>
          </cell>
          <cell r="P77">
            <v>-12.5</v>
          </cell>
          <cell r="Q77">
            <v>-3.8</v>
          </cell>
          <cell r="R77">
            <v>-4.87</v>
          </cell>
          <cell r="S77">
            <v>-5.7</v>
          </cell>
          <cell r="T77">
            <v>-7.2160000000000002</v>
          </cell>
          <cell r="U77">
            <v>-4.5199999999999996</v>
          </cell>
          <cell r="V77">
            <v>-3</v>
          </cell>
          <cell r="W77">
            <v>-4.5199999999999996</v>
          </cell>
          <cell r="X77">
            <v>-4.5199999999999996</v>
          </cell>
          <cell r="Y77">
            <v>-9.52</v>
          </cell>
          <cell r="Z77">
            <v>-10.82</v>
          </cell>
          <cell r="AA77">
            <v>-70.98599999999999</v>
          </cell>
          <cell r="AB77" t="str">
            <v xml:space="preserve"> </v>
          </cell>
          <cell r="AC77" t="str">
            <v xml:space="preserve"> </v>
          </cell>
          <cell r="AD77" t="str">
            <v xml:space="preserve"> </v>
          </cell>
          <cell r="AE77">
            <v>0</v>
          </cell>
          <cell r="AF77">
            <v>0</v>
          </cell>
          <cell r="AG77">
            <v>0</v>
          </cell>
          <cell r="AH77">
            <v>0</v>
          </cell>
          <cell r="AI77">
            <v>0</v>
          </cell>
          <cell r="AJ77">
            <v>0</v>
          </cell>
          <cell r="AK77">
            <v>0</v>
          </cell>
          <cell r="AL77">
            <v>0</v>
          </cell>
          <cell r="AM77">
            <v>0</v>
          </cell>
          <cell r="AN77">
            <v>0</v>
          </cell>
          <cell r="AO77">
            <v>0</v>
          </cell>
          <cell r="AP77">
            <v>0</v>
          </cell>
          <cell r="AQ77">
            <v>-12.5</v>
          </cell>
          <cell r="AR77">
            <v>-3.8</v>
          </cell>
          <cell r="AS77">
            <v>-4.87</v>
          </cell>
          <cell r="AT77">
            <v>-5.7</v>
          </cell>
          <cell r="AU77">
            <v>-7.2160000000000002</v>
          </cell>
          <cell r="AV77">
            <v>-4.5199999999999996</v>
          </cell>
          <cell r="AW77">
            <v>-3</v>
          </cell>
          <cell r="AX77">
            <v>-4.5199999999999996</v>
          </cell>
          <cell r="AY77">
            <v>-12.5</v>
          </cell>
          <cell r="AZ77">
            <v>-16.3</v>
          </cell>
          <cell r="BA77">
            <v>-21.17</v>
          </cell>
          <cell r="BB77">
            <v>-26.87</v>
          </cell>
          <cell r="BC77">
            <v>-34.085999999999999</v>
          </cell>
          <cell r="BD77">
            <v>-38.605999999999995</v>
          </cell>
          <cell r="BE77">
            <v>-41.605999999999995</v>
          </cell>
          <cell r="BF77">
            <v>-46.125999999999991</v>
          </cell>
          <cell r="BG77">
            <v>-50.645999999999987</v>
          </cell>
          <cell r="BH77">
            <v>0</v>
          </cell>
          <cell r="BI77">
            <v>0</v>
          </cell>
          <cell r="BJ77">
            <v>0</v>
          </cell>
          <cell r="BK77">
            <v>0</v>
          </cell>
          <cell r="BL77">
            <v>0</v>
          </cell>
          <cell r="BM77">
            <v>0</v>
          </cell>
          <cell r="BN77">
            <v>0</v>
          </cell>
          <cell r="BO77">
            <v>0</v>
          </cell>
          <cell r="BP77">
            <v>0</v>
          </cell>
          <cell r="BQ77">
            <v>-12.5</v>
          </cell>
          <cell r="BR77">
            <v>-16.3</v>
          </cell>
          <cell r="BS77">
            <v>-21.17</v>
          </cell>
          <cell r="BT77">
            <v>-26.87</v>
          </cell>
          <cell r="BU77">
            <v>-34.085999999999999</v>
          </cell>
          <cell r="BV77">
            <v>-38.605999999999995</v>
          </cell>
          <cell r="BW77">
            <v>-41.605999999999995</v>
          </cell>
          <cell r="BX77">
            <v>-46.125999999999991</v>
          </cell>
          <cell r="BY77">
            <v>-50.645999999999987</v>
          </cell>
          <cell r="BZ77">
            <v>0</v>
          </cell>
          <cell r="CA77">
            <v>0</v>
          </cell>
          <cell r="CB77">
            <v>-20.8</v>
          </cell>
          <cell r="CC77">
            <v>-16.3</v>
          </cell>
          <cell r="CD77">
            <v>-20.8</v>
          </cell>
          <cell r="CE77">
            <v>4.5</v>
          </cell>
          <cell r="CF77">
            <v>21.634615384615383</v>
          </cell>
        </row>
        <row r="78">
          <cell r="G78" t="str">
            <v>Ancianos Indigentes</v>
          </cell>
          <cell r="L78">
            <v>-29</v>
          </cell>
          <cell r="N78">
            <v>-29</v>
          </cell>
          <cell r="O78">
            <v>-1.8348734</v>
          </cell>
          <cell r="P78">
            <v>-5.9269780000000001</v>
          </cell>
          <cell r="Q78">
            <v>-2.8377759999999999</v>
          </cell>
          <cell r="R78">
            <v>-0.37401899999999999</v>
          </cell>
          <cell r="S78">
            <v>-4.4152029000000006</v>
          </cell>
          <cell r="T78">
            <v>-1.4326456000000001</v>
          </cell>
          <cell r="U78">
            <v>-0.22790000000000002</v>
          </cell>
          <cell r="V78">
            <v>-7.6561999999999991E-2</v>
          </cell>
          <cell r="W78">
            <v>0</v>
          </cell>
          <cell r="X78">
            <v>0</v>
          </cell>
          <cell r="Y78">
            <v>0</v>
          </cell>
          <cell r="Z78">
            <v>0</v>
          </cell>
          <cell r="AA78">
            <v>-17.125956900000002</v>
          </cell>
          <cell r="AB78">
            <v>-2.6947697075361789E-2</v>
          </cell>
          <cell r="AC78" t="str">
            <v xml:space="preserve"> </v>
          </cell>
          <cell r="AD78">
            <v>-2.6947697075361789E-2</v>
          </cell>
          <cell r="AE78">
            <v>0</v>
          </cell>
          <cell r="AF78">
            <v>-8.4365170275823194E-3</v>
          </cell>
          <cell r="AG78">
            <v>-0.14236622484045164</v>
          </cell>
          <cell r="AH78">
            <v>-12.919471263113875</v>
          </cell>
          <cell r="AI78">
            <v>-0.93645339006163753</v>
          </cell>
          <cell r="AJ78">
            <v>-0.78775977745049908</v>
          </cell>
          <cell r="AK78">
            <v>-0.33851524573174058</v>
          </cell>
          <cell r="AL78">
            <v>-1.6440662557501047</v>
          </cell>
          <cell r="AM78">
            <v>-1.4331533300605466</v>
          </cell>
          <cell r="AN78">
            <v>-2.1586937944326263</v>
          </cell>
          <cell r="AO78">
            <v>-4.3158057419225804</v>
          </cell>
          <cell r="AP78">
            <v>-1.8348734</v>
          </cell>
          <cell r="AQ78">
            <v>-5.9185414829724179</v>
          </cell>
          <cell r="AR78">
            <v>-2.6954097751595483</v>
          </cell>
          <cell r="AS78">
            <v>12.545452263113875</v>
          </cell>
          <cell r="AT78">
            <v>-3.4787495099383632</v>
          </cell>
          <cell r="AU78">
            <v>-0.644885822549501</v>
          </cell>
          <cell r="AV78">
            <v>0.11061524573174056</v>
          </cell>
          <cell r="AW78">
            <v>1.5675042557501047</v>
          </cell>
          <cell r="AX78">
            <v>1.4331533300605466</v>
          </cell>
          <cell r="AY78">
            <v>-7.7618514000000003</v>
          </cell>
          <cell r="AZ78">
            <v>-10.599627399999999</v>
          </cell>
          <cell r="BA78">
            <v>-10.9736464</v>
          </cell>
          <cell r="BB78">
            <v>-15.3888493</v>
          </cell>
          <cell r="BC78">
            <v>-16.821494900000001</v>
          </cell>
          <cell r="BD78">
            <v>-17.049394900000003</v>
          </cell>
          <cell r="BE78">
            <v>-17.125956900000002</v>
          </cell>
          <cell r="BF78">
            <v>-17.125956900000002</v>
          </cell>
          <cell r="BG78">
            <v>-17.125956900000002</v>
          </cell>
          <cell r="BH78">
            <v>-8.4365170275823194E-3</v>
          </cell>
          <cell r="BI78">
            <v>-0.15080274186803397</v>
          </cell>
          <cell r="BJ78">
            <v>-13.070274004981909</v>
          </cell>
          <cell r="BK78">
            <v>-14.006727395043548</v>
          </cell>
          <cell r="BL78">
            <v>-14.794487172494048</v>
          </cell>
          <cell r="BM78">
            <v>-15.133002418225788</v>
          </cell>
          <cell r="BN78">
            <v>-16.777068673975894</v>
          </cell>
          <cell r="BO78">
            <v>-18.210222004036439</v>
          </cell>
          <cell r="BP78">
            <v>-20.368915798469065</v>
          </cell>
          <cell r="BQ78">
            <v>-7.7534148829724181</v>
          </cell>
          <cell r="BR78">
            <v>-10.448824658131965</v>
          </cell>
          <cell r="BS78">
            <v>2.0966276049819097</v>
          </cell>
          <cell r="BT78">
            <v>-1.3821219049564526</v>
          </cell>
          <cell r="BU78">
            <v>-2.0270077275059535</v>
          </cell>
          <cell r="BV78">
            <v>-1.9163924817742153</v>
          </cell>
          <cell r="BW78">
            <v>-0.34888822602410841</v>
          </cell>
          <cell r="BX78">
            <v>1.0842651040364366</v>
          </cell>
          <cell r="BY78">
            <v>3.2429588984690625</v>
          </cell>
          <cell r="BZ78">
            <v>0</v>
          </cell>
          <cell r="CA78">
            <v>-8.0000000000000002E-3</v>
          </cell>
          <cell r="CB78">
            <v>-0.13500000000000001</v>
          </cell>
          <cell r="CC78">
            <v>-10.599627399999999</v>
          </cell>
          <cell r="CD78">
            <v>-0.14300000000000002</v>
          </cell>
          <cell r="CE78">
            <v>-10.456627399999999</v>
          </cell>
          <cell r="CF78">
            <v>40.063566076461399</v>
          </cell>
        </row>
        <row r="79">
          <cell r="G79" t="str">
            <v>Fondo Solidaridad Pensional</v>
          </cell>
          <cell r="L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t="str">
            <v xml:space="preserve"> </v>
          </cell>
          <cell r="AC79" t="str">
            <v xml:space="preserve"> </v>
          </cell>
          <cell r="AD79" t="str">
            <v xml:space="preserve"> </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-5.0979999999999999</v>
          </cell>
          <cell r="CA79">
            <v>0</v>
          </cell>
          <cell r="CB79">
            <v>-0.83499999999999996</v>
          </cell>
          <cell r="CC79">
            <v>0</v>
          </cell>
          <cell r="CD79">
            <v>-5.9329999999999998</v>
          </cell>
          <cell r="CE79">
            <v>5.9329999999999998</v>
          </cell>
          <cell r="CF79">
            <v>100</v>
          </cell>
        </row>
        <row r="80">
          <cell r="G80" t="str">
            <v>Fondo Compensación Educativa</v>
          </cell>
          <cell r="L80">
            <v>-220.2</v>
          </cell>
          <cell r="N80">
            <v>-220.2</v>
          </cell>
          <cell r="O80">
            <v>-9.2852999999999994</v>
          </cell>
          <cell r="P80">
            <v>-11.225200000000001</v>
          </cell>
          <cell r="Q80">
            <v>-4.09321</v>
          </cell>
          <cell r="R80">
            <v>-0.18</v>
          </cell>
          <cell r="S80">
            <v>-4.7365000000000004</v>
          </cell>
          <cell r="T80">
            <v>-4.6295000000000002</v>
          </cell>
          <cell r="U80">
            <v>-8.8294999999999995</v>
          </cell>
          <cell r="V80">
            <v>-7.7148100000000008</v>
          </cell>
          <cell r="W80">
            <v>0</v>
          </cell>
          <cell r="X80">
            <v>0</v>
          </cell>
          <cell r="Y80">
            <v>0</v>
          </cell>
          <cell r="Z80">
            <v>0</v>
          </cell>
          <cell r="AA80">
            <v>-50.694019999999995</v>
          </cell>
          <cell r="AB80">
            <v>-0.20461665158602299</v>
          </cell>
          <cell r="AC80" t="str">
            <v xml:space="preserve"> </v>
          </cell>
          <cell r="AD80">
            <v>-0.20461665158602299</v>
          </cell>
          <cell r="AE80">
            <v>0</v>
          </cell>
          <cell r="AF80">
            <v>0</v>
          </cell>
          <cell r="AG80">
            <v>0</v>
          </cell>
          <cell r="AH80">
            <v>0</v>
          </cell>
          <cell r="AI80">
            <v>0</v>
          </cell>
          <cell r="AJ80">
            <v>0</v>
          </cell>
          <cell r="AK80">
            <v>-23.213855421686748</v>
          </cell>
          <cell r="AL80">
            <v>-72.128765060240966</v>
          </cell>
          <cell r="AM80">
            <v>-31.214344879518066</v>
          </cell>
          <cell r="AN80">
            <v>-31.214344879518066</v>
          </cell>
          <cell r="AO80">
            <v>-31.214344879518066</v>
          </cell>
          <cell r="AP80">
            <v>-9.2852999999999994</v>
          </cell>
          <cell r="AQ80">
            <v>-11.225200000000001</v>
          </cell>
          <cell r="AR80">
            <v>-4.09321</v>
          </cell>
          <cell r="AS80">
            <v>-0.18</v>
          </cell>
          <cell r="AT80">
            <v>-4.7365000000000004</v>
          </cell>
          <cell r="AU80">
            <v>-4.6295000000000002</v>
          </cell>
          <cell r="AV80">
            <v>14.384355421686749</v>
          </cell>
          <cell r="AW80">
            <v>64.413955060240966</v>
          </cell>
          <cell r="AX80">
            <v>31.214344879518066</v>
          </cell>
          <cell r="AY80">
            <v>-20.5105</v>
          </cell>
          <cell r="AZ80">
            <v>-24.60371</v>
          </cell>
          <cell r="BA80">
            <v>-24.783709999999999</v>
          </cell>
          <cell r="BB80">
            <v>-29.520209999999999</v>
          </cell>
          <cell r="BC80">
            <v>-34.149709999999999</v>
          </cell>
          <cell r="BD80">
            <v>-42.979209999999995</v>
          </cell>
          <cell r="BE80">
            <v>-50.694019999999995</v>
          </cell>
          <cell r="BF80">
            <v>-50.694019999999995</v>
          </cell>
          <cell r="BG80">
            <v>-50.694019999999995</v>
          </cell>
          <cell r="BH80">
            <v>0</v>
          </cell>
          <cell r="BI80">
            <v>0</v>
          </cell>
          <cell r="BJ80">
            <v>0</v>
          </cell>
          <cell r="BK80">
            <v>0</v>
          </cell>
          <cell r="BL80">
            <v>0</v>
          </cell>
          <cell r="BM80">
            <v>-23.213855421686748</v>
          </cell>
          <cell r="BN80">
            <v>-95.34262048192771</v>
          </cell>
          <cell r="BO80">
            <v>-126.55696536144578</v>
          </cell>
          <cell r="BP80">
            <v>-157.77131024096383</v>
          </cell>
          <cell r="BQ80">
            <v>-20.5105</v>
          </cell>
          <cell r="BR80">
            <v>-24.60371</v>
          </cell>
          <cell r="BS80">
            <v>-24.783709999999999</v>
          </cell>
          <cell r="BT80">
            <v>-29.520209999999999</v>
          </cell>
          <cell r="BU80">
            <v>-34.149709999999999</v>
          </cell>
          <cell r="BV80">
            <v>-19.765354578313246</v>
          </cell>
          <cell r="BW80">
            <v>44.648600481927716</v>
          </cell>
          <cell r="BX80">
            <v>75.862945361445782</v>
          </cell>
          <cell r="BY80">
            <v>107.07729024096383</v>
          </cell>
          <cell r="BZ80">
            <v>0</v>
          </cell>
          <cell r="CA80">
            <v>0</v>
          </cell>
          <cell r="CB80">
            <v>0</v>
          </cell>
          <cell r="CC80">
            <v>-24.60371</v>
          </cell>
          <cell r="CD80">
            <v>0</v>
          </cell>
          <cell r="CE80">
            <v>-24.60371</v>
          </cell>
          <cell r="CF80" t="str">
            <v xml:space="preserve">n.a. </v>
          </cell>
        </row>
        <row r="81">
          <cell r="F81" t="str">
            <v>Menos Gastos Generales Equipo Militar CSF</v>
          </cell>
          <cell r="L81">
            <v>-345.9</v>
          </cell>
          <cell r="N81">
            <v>-345.9</v>
          </cell>
          <cell r="O81">
            <v>-1.4947000000000001</v>
          </cell>
          <cell r="P81">
            <v>-7.1885000000000003</v>
          </cell>
          <cell r="Q81">
            <v>-5.5836000000000006</v>
          </cell>
          <cell r="R81">
            <v>-9.1050000000000004</v>
          </cell>
          <cell r="S81">
            <v>-9.4905000000000008</v>
          </cell>
          <cell r="T81">
            <v>-10.8744</v>
          </cell>
          <cell r="U81">
            <v>-5.8631000000000002</v>
          </cell>
          <cell r="V81">
            <v>-28.824999999999999</v>
          </cell>
          <cell r="W81">
            <v>-28.824999999999999</v>
          </cell>
          <cell r="X81">
            <v>-28.824999999999999</v>
          </cell>
          <cell r="Y81">
            <v>-28.824999999999999</v>
          </cell>
          <cell r="Z81">
            <v>-28.824999999999999</v>
          </cell>
          <cell r="AA81">
            <v>-193.72479999999999</v>
          </cell>
          <cell r="AB81">
            <v>-0.32142097994371183</v>
          </cell>
          <cell r="AC81" t="str">
            <v xml:space="preserve"> </v>
          </cell>
          <cell r="AD81">
            <v>-0.32142097994371183</v>
          </cell>
          <cell r="AE81">
            <v>-0.38659411764705881</v>
          </cell>
          <cell r="AF81">
            <v>-29.059669411764705</v>
          </cell>
          <cell r="AG81">
            <v>-6.7430152941176473</v>
          </cell>
          <cell r="AH81">
            <v>-6.4093235294117639</v>
          </cell>
          <cell r="AI81">
            <v>-12.415775294117648</v>
          </cell>
          <cell r="AJ81">
            <v>-22.467222352941175</v>
          </cell>
          <cell r="AK81">
            <v>-29.995634117647054</v>
          </cell>
          <cell r="AL81">
            <v>-14.698715294117646</v>
          </cell>
          <cell r="AM81">
            <v>-28.823643529411765</v>
          </cell>
          <cell r="AN81">
            <v>-28.823643529411765</v>
          </cell>
          <cell r="AO81">
            <v>-83.038381764705875</v>
          </cell>
          <cell r="AP81">
            <v>-1.1081058823529413</v>
          </cell>
          <cell r="AQ81">
            <v>21.871169411764704</v>
          </cell>
          <cell r="AR81">
            <v>1.1594152941176468</v>
          </cell>
          <cell r="AS81">
            <v>-2.6956764705882366</v>
          </cell>
          <cell r="AT81">
            <v>2.9252752941176468</v>
          </cell>
          <cell r="AU81">
            <v>11.592822352941175</v>
          </cell>
          <cell r="AV81">
            <v>24.132534117647054</v>
          </cell>
          <cell r="AW81">
            <v>-14.126284705882354</v>
          </cell>
          <cell r="AX81">
            <v>-1.3564705882345152E-3</v>
          </cell>
          <cell r="AY81">
            <v>-8.6832000000000011</v>
          </cell>
          <cell r="AZ81">
            <v>-14.266800000000002</v>
          </cell>
          <cell r="BA81">
            <v>-23.3718</v>
          </cell>
          <cell r="BB81">
            <v>-32.862300000000005</v>
          </cell>
          <cell r="BC81">
            <v>-43.736700000000006</v>
          </cell>
          <cell r="BD81">
            <v>-49.599800000000009</v>
          </cell>
          <cell r="BE81">
            <v>-78.424800000000005</v>
          </cell>
          <cell r="BF81">
            <v>-107.24980000000001</v>
          </cell>
          <cell r="BG81">
            <v>-136.07480000000001</v>
          </cell>
          <cell r="BH81">
            <v>-29.446263529411763</v>
          </cell>
          <cell r="BI81">
            <v>-36.189278823529406</v>
          </cell>
          <cell r="BJ81">
            <v>-42.598602352941171</v>
          </cell>
          <cell r="BK81">
            <v>-55.014377647058822</v>
          </cell>
          <cell r="BL81">
            <v>-77.4816</v>
          </cell>
          <cell r="BM81">
            <v>-107.47723411764706</v>
          </cell>
          <cell r="BN81">
            <v>-122.17594941176471</v>
          </cell>
          <cell r="BO81">
            <v>-150.99959294117647</v>
          </cell>
          <cell r="BP81">
            <v>-179.82323647058823</v>
          </cell>
          <cell r="BQ81">
            <v>20.76306352941176</v>
          </cell>
          <cell r="BR81">
            <v>21.922478823529403</v>
          </cell>
          <cell r="BS81">
            <v>19.226802352941171</v>
          </cell>
          <cell r="BT81">
            <v>22.152077647058817</v>
          </cell>
          <cell r="BU81">
            <v>33.744899999999994</v>
          </cell>
          <cell r="BV81">
            <v>57.877434117647049</v>
          </cell>
          <cell r="BW81">
            <v>43.7511494117647</v>
          </cell>
          <cell r="BX81">
            <v>43.749792941176466</v>
          </cell>
          <cell r="BY81">
            <v>43.748436470588217</v>
          </cell>
          <cell r="BZ81">
            <v>-9.5000000000000001E-2</v>
          </cell>
          <cell r="CA81">
            <v>-7.141</v>
          </cell>
          <cell r="CB81">
            <v>-1.657</v>
          </cell>
          <cell r="CC81">
            <v>-14.266800000000002</v>
          </cell>
          <cell r="CD81">
            <v>-8.8930000000000007</v>
          </cell>
          <cell r="CE81">
            <v>-5.373800000000001</v>
          </cell>
          <cell r="CF81">
            <v>60.427302372652662</v>
          </cell>
        </row>
        <row r="82">
          <cell r="F82" t="str">
            <v>Menos Préstamos Presupuestales CSF</v>
          </cell>
          <cell r="L82">
            <v>-92.8</v>
          </cell>
          <cell r="N82">
            <v>-92.8</v>
          </cell>
          <cell r="O82">
            <v>-13.231018806666667</v>
          </cell>
          <cell r="P82">
            <v>-15.8618564625</v>
          </cell>
          <cell r="Q82">
            <v>-25.896025455555556</v>
          </cell>
          <cell r="R82">
            <v>-8.0864389490909101</v>
          </cell>
          <cell r="S82">
            <v>-6.8884119520000011</v>
          </cell>
          <cell r="T82">
            <v>-6.3869984605555548</v>
          </cell>
          <cell r="U82">
            <v>-4.7136275499999991</v>
          </cell>
          <cell r="V82">
            <v>-2.4741502866666671</v>
          </cell>
          <cell r="W82">
            <v>-3.0862021066666667</v>
          </cell>
          <cell r="X82">
            <v>-5.2764389490909096</v>
          </cell>
          <cell r="Y82">
            <v>1.8040880479999979</v>
          </cell>
          <cell r="Z82">
            <v>2.3055015394444442</v>
          </cell>
          <cell r="AA82">
            <v>-87.791579391348506</v>
          </cell>
          <cell r="AB82">
            <v>-8.6232630641157729E-2</v>
          </cell>
          <cell r="AC82" t="str">
            <v xml:space="preserve"> </v>
          </cell>
          <cell r="AD82">
            <v>-8.6232630641157729E-2</v>
          </cell>
          <cell r="AE82">
            <v>-12.74</v>
          </cell>
          <cell r="AF82">
            <v>-1.456</v>
          </cell>
          <cell r="AG82">
            <v>-23.63</v>
          </cell>
          <cell r="AH82">
            <v>-2.81</v>
          </cell>
          <cell r="AI82">
            <v>-8.692499999999999</v>
          </cell>
          <cell r="AJ82">
            <v>-8.692499999999999</v>
          </cell>
          <cell r="AK82">
            <v>-8.692499999999999</v>
          </cell>
          <cell r="AL82">
            <v>-8.692499999999999</v>
          </cell>
          <cell r="AM82">
            <v>-8.692499999999999</v>
          </cell>
          <cell r="AN82">
            <v>-8.692499999999999</v>
          </cell>
          <cell r="AO82">
            <v>-8.692499999999999</v>
          </cell>
          <cell r="AP82">
            <v>-0.49101880666666631</v>
          </cell>
          <cell r="AQ82">
            <v>-14.405856462500001</v>
          </cell>
          <cell r="AR82">
            <v>-2.2660254555555568</v>
          </cell>
          <cell r="AS82">
            <v>-5.2764389490909096</v>
          </cell>
          <cell r="AT82">
            <v>1.8040880479999979</v>
          </cell>
          <cell r="AU82">
            <v>2.3055015394444442</v>
          </cell>
          <cell r="AV82">
            <v>3.9788724499999999</v>
          </cell>
          <cell r="AW82">
            <v>6.2183497133333319</v>
          </cell>
          <cell r="AX82">
            <v>5.6062978933333323</v>
          </cell>
          <cell r="AY82">
            <v>-29.092875269166669</v>
          </cell>
          <cell r="AZ82">
            <v>-54.988900724722228</v>
          </cell>
          <cell r="BA82">
            <v>-63.07533967381314</v>
          </cell>
          <cell r="BB82">
            <v>-69.963751625813146</v>
          </cell>
          <cell r="BC82">
            <v>-76.350750086368706</v>
          </cell>
          <cell r="BD82">
            <v>-81.064377636368704</v>
          </cell>
          <cell r="BE82">
            <v>-83.538527923035375</v>
          </cell>
          <cell r="BF82">
            <v>-86.624730029702036</v>
          </cell>
          <cell r="BG82">
            <v>-91.901168978792953</v>
          </cell>
          <cell r="BH82">
            <v>-14.196</v>
          </cell>
          <cell r="BI82">
            <v>-37.826000000000001</v>
          </cell>
          <cell r="BJ82">
            <v>-40.636000000000003</v>
          </cell>
          <cell r="BK82">
            <v>-49.328500000000005</v>
          </cell>
          <cell r="BL82">
            <v>-58.021000000000001</v>
          </cell>
          <cell r="BM82">
            <v>-66.713499999999996</v>
          </cell>
          <cell r="BN82">
            <v>-75.405999999999992</v>
          </cell>
          <cell r="BO82">
            <v>-84.098499999999987</v>
          </cell>
          <cell r="BP82">
            <v>-92.790999999999983</v>
          </cell>
          <cell r="BQ82">
            <v>-14.896875269166669</v>
          </cell>
          <cell r="BR82">
            <v>-17.162900724722228</v>
          </cell>
          <cell r="BS82">
            <v>-22.439339673813137</v>
          </cell>
          <cell r="BT82">
            <v>-20.63525162581314</v>
          </cell>
          <cell r="BU82">
            <v>-18.329750086368705</v>
          </cell>
          <cell r="BV82">
            <v>-14.350877636368708</v>
          </cell>
          <cell r="BW82">
            <v>-8.1325279230353829</v>
          </cell>
          <cell r="BX82">
            <v>-2.5262300297020488</v>
          </cell>
          <cell r="BY82">
            <v>0.88983102120702995</v>
          </cell>
          <cell r="BZ82">
            <v>0</v>
          </cell>
          <cell r="CA82">
            <v>0</v>
          </cell>
          <cell r="CB82">
            <v>-13.54111</v>
          </cell>
          <cell r="CC82">
            <v>-54.988900724722228</v>
          </cell>
          <cell r="CD82">
            <v>-13.54111</v>
          </cell>
          <cell r="CE82">
            <v>-41.447790724722225</v>
          </cell>
          <cell r="CF82">
            <v>-306.08857563908884</v>
          </cell>
        </row>
        <row r="83">
          <cell r="AX83">
            <v>0</v>
          </cell>
          <cell r="BN83">
            <v>0</v>
          </cell>
          <cell r="BO83">
            <v>0</v>
          </cell>
        </row>
        <row r="84">
          <cell r="L84" t="e">
            <v>#REF!</v>
          </cell>
          <cell r="M84" t="e">
            <v>#REF!</v>
          </cell>
          <cell r="N84" t="e">
            <v>#REF!</v>
          </cell>
          <cell r="Q84">
            <v>1967.561798502649</v>
          </cell>
          <cell r="R84">
            <v>1601.3593586210206</v>
          </cell>
          <cell r="S84">
            <v>1700.632725426872</v>
          </cell>
          <cell r="T84">
            <v>1417.4514927429736</v>
          </cell>
          <cell r="U84">
            <v>1843.8241934066289</v>
          </cell>
          <cell r="V84">
            <v>1413.4552901216946</v>
          </cell>
          <cell r="W84">
            <v>1993.6851469276467</v>
          </cell>
          <cell r="X84">
            <v>1442.8363761355058</v>
          </cell>
          <cell r="Y84">
            <v>1619.0656806351003</v>
          </cell>
          <cell r="Z84">
            <v>2116.219692815831</v>
          </cell>
          <cell r="AA84">
            <v>19767.110563321941</v>
          </cell>
          <cell r="AB84" t="e">
            <v>#REF!</v>
          </cell>
          <cell r="AC84" t="e">
            <v>#REF!</v>
          </cell>
          <cell r="AD84" t="e">
            <v>#REF!</v>
          </cell>
          <cell r="AE84">
            <v>1302.3073577677512</v>
          </cell>
          <cell r="AF84">
            <v>1408.2547076321514</v>
          </cell>
          <cell r="AG84">
            <v>2257.467780242016</v>
          </cell>
          <cell r="AH84">
            <v>1602.550304772906</v>
          </cell>
          <cell r="AI84">
            <v>1586.9993259246439</v>
          </cell>
          <cell r="AJ84">
            <v>1424.4919971241065</v>
          </cell>
          <cell r="AK84">
            <v>1760.1468281597852</v>
          </cell>
          <cell r="AL84">
            <v>1385.4289587072624</v>
          </cell>
          <cell r="AM84">
            <v>1871.2085221322488</v>
          </cell>
          <cell r="AN84">
            <v>1450.6000278141439</v>
          </cell>
          <cell r="AO84">
            <v>1521.9814850443481</v>
          </cell>
          <cell r="AP84">
            <v>-10.981333217537895</v>
          </cell>
          <cell r="AQ84">
            <v>-48.561924196343853</v>
          </cell>
          <cell r="AR84">
            <v>-289.90598173936701</v>
          </cell>
          <cell r="AS84">
            <v>-1.1909461518853277</v>
          </cell>
          <cell r="AT84">
            <v>113.63339950222803</v>
          </cell>
          <cell r="AU84">
            <v>-7.0405043811329051</v>
          </cell>
          <cell r="AV84">
            <v>83.677365246843692</v>
          </cell>
          <cell r="AW84">
            <v>28.026331414432207</v>
          </cell>
          <cell r="AX84">
            <v>122.47662479539781</v>
          </cell>
          <cell r="AY84">
            <v>2651.0188079860209</v>
          </cell>
          <cell r="AZ84">
            <v>4618.5806064886692</v>
          </cell>
          <cell r="BA84">
            <v>6219.939965109691</v>
          </cell>
          <cell r="BB84">
            <v>7920.5726905365627</v>
          </cell>
          <cell r="BC84">
            <v>9338.0241832795364</v>
          </cell>
          <cell r="BD84">
            <v>11181.848376686165</v>
          </cell>
          <cell r="BE84">
            <v>12595.303666807862</v>
          </cell>
          <cell r="BF84">
            <v>14588.988813735506</v>
          </cell>
          <cell r="BG84">
            <v>16031.825189871011</v>
          </cell>
          <cell r="BH84">
            <v>2710.5620653999026</v>
          </cell>
          <cell r="BI84">
            <v>4968.0298456419187</v>
          </cell>
          <cell r="BJ84">
            <v>6570.5801504148239</v>
          </cell>
          <cell r="BK84">
            <v>8157.5794763394679</v>
          </cell>
          <cell r="BL84">
            <v>9582.0714734635749</v>
          </cell>
          <cell r="BM84">
            <v>11342.218301623359</v>
          </cell>
          <cell r="BN84">
            <v>12727.647260330621</v>
          </cell>
          <cell r="BO84">
            <v>14598.85578246287</v>
          </cell>
          <cell r="BP84">
            <v>16049.455810277013</v>
          </cell>
          <cell r="BQ84">
            <v>-59.543257413881875</v>
          </cell>
          <cell r="BR84">
            <v>-349.44923915324841</v>
          </cell>
          <cell r="BS84">
            <v>-350.64018530513346</v>
          </cell>
          <cell r="BT84">
            <v>-237.00678580290509</v>
          </cell>
          <cell r="BU84">
            <v>-244.04729018403773</v>
          </cell>
          <cell r="BV84">
            <v>-160.36992493719382</v>
          </cell>
          <cell r="BW84">
            <v>-132.34359352275897</v>
          </cell>
          <cell r="BX84">
            <v>-9.8669687273632007</v>
          </cell>
          <cell r="BY84">
            <v>-17.630620406001981</v>
          </cell>
          <cell r="BZ84" t="e">
            <v>#REF!</v>
          </cell>
          <cell r="CA84" t="e">
            <v>#REF!</v>
          </cell>
          <cell r="CB84" t="e">
            <v>#REF!</v>
          </cell>
          <cell r="CC84">
            <v>4618.5806064886692</v>
          </cell>
          <cell r="CD84" t="e">
            <v>#REF!</v>
          </cell>
          <cell r="CE84" t="e">
            <v>#REF!</v>
          </cell>
          <cell r="CF84" t="e">
            <v>#REF!</v>
          </cell>
        </row>
        <row r="85">
          <cell r="AX85">
            <v>0</v>
          </cell>
          <cell r="BN85">
            <v>0</v>
          </cell>
          <cell r="BO85">
            <v>0</v>
          </cell>
        </row>
        <row r="86">
          <cell r="L86" t="e">
            <v>#REF!</v>
          </cell>
          <cell r="M86" t="e">
            <v>#REF!</v>
          </cell>
          <cell r="N86" t="e">
            <v>#REF!</v>
          </cell>
          <cell r="Q86">
            <v>-850.17366658293872</v>
          </cell>
          <cell r="R86">
            <v>-463.2790313497519</v>
          </cell>
          <cell r="S86">
            <v>-520.89383297442691</v>
          </cell>
          <cell r="T86">
            <v>-41.811942938311745</v>
          </cell>
          <cell r="U86">
            <v>-345.06989518034618</v>
          </cell>
          <cell r="V86">
            <v>102.90889335637092</v>
          </cell>
          <cell r="W86">
            <v>-701.71409300909204</v>
          </cell>
          <cell r="X86">
            <v>-62.446592757542874</v>
          </cell>
          <cell r="Y86">
            <v>-527.29736573946957</v>
          </cell>
          <cell r="Z86">
            <v>-604.64285482753371</v>
          </cell>
          <cell r="AA86">
            <v>-4598.4097227644643</v>
          </cell>
          <cell r="AB86" t="e">
            <v>#REF!</v>
          </cell>
          <cell r="AC86" t="e">
            <v>#REF!</v>
          </cell>
          <cell r="AD86" t="e">
            <v>#REF!</v>
          </cell>
          <cell r="AE86">
            <v>-575.9715073753797</v>
          </cell>
          <cell r="AF86">
            <v>29.867994310949371</v>
          </cell>
          <cell r="AG86">
            <v>-1232.8574802420158</v>
          </cell>
          <cell r="AH86">
            <v>-383.28004872268616</v>
          </cell>
          <cell r="AI86">
            <v>-561.94133538391918</v>
          </cell>
          <cell r="AJ86">
            <v>-105.97947722535088</v>
          </cell>
          <cell r="AK86">
            <v>-373.29366455117605</v>
          </cell>
          <cell r="AL86">
            <v>-21.131312750924081</v>
          </cell>
          <cell r="AM86">
            <v>-723.42863081716143</v>
          </cell>
          <cell r="AN86">
            <v>-88.807746570460097</v>
          </cell>
          <cell r="AO86">
            <v>-549.80021158341378</v>
          </cell>
          <cell r="AP86">
            <v>27.439233281733436</v>
          </cell>
          <cell r="AQ86">
            <v>-65.325060978724139</v>
          </cell>
          <cell r="AR86">
            <v>382.68381365907703</v>
          </cell>
          <cell r="AS86">
            <v>-79.998982627065743</v>
          </cell>
          <cell r="AT86">
            <v>41.047502409492267</v>
          </cell>
          <cell r="AU86">
            <v>64.167534287039132</v>
          </cell>
          <cell r="AV86">
            <v>28.223769370829871</v>
          </cell>
          <cell r="AW86">
            <v>124.04020610729501</v>
          </cell>
          <cell r="AX86">
            <v>21.714537808069394</v>
          </cell>
          <cell r="AY86">
            <v>-593.82544533404121</v>
          </cell>
          <cell r="AZ86">
            <v>-1451.9646997743494</v>
          </cell>
          <cell r="BA86">
            <v>-1918.7683232754916</v>
          </cell>
          <cell r="BB86">
            <v>-2443.2050565290774</v>
          </cell>
          <cell r="BC86">
            <v>-2489.7588236420706</v>
          </cell>
          <cell r="BD86">
            <v>-2837.5506181821083</v>
          </cell>
          <cell r="BE86">
            <v>-2737.7540274483777</v>
          </cell>
          <cell r="BF86">
            <v>-3447.886715678058</v>
          </cell>
          <cell r="BG86">
            <v>-3510.3333084355982</v>
          </cell>
          <cell r="BH86">
            <v>-604.10238217326332</v>
          </cell>
          <cell r="BI86">
            <v>-1778.9609933064462</v>
          </cell>
          <cell r="BJ86">
            <v>-2162.2410420291312</v>
          </cell>
          <cell r="BK86">
            <v>-2724.1823774130503</v>
          </cell>
          <cell r="BL86">
            <v>-2830.1618546384016</v>
          </cell>
          <cell r="BM86">
            <v>-3203.4555191895774</v>
          </cell>
          <cell r="BN86">
            <v>-3224.5868319405026</v>
          </cell>
          <cell r="BO86">
            <v>-3948.015462757664</v>
          </cell>
          <cell r="BP86">
            <v>-4036.823209328124</v>
          </cell>
          <cell r="BQ86">
            <v>10.276936839222316</v>
          </cell>
          <cell r="BR86">
            <v>326.99629353209616</v>
          </cell>
          <cell r="BS86">
            <v>243.47271875364015</v>
          </cell>
          <cell r="BT86">
            <v>280.97732088397203</v>
          </cell>
          <cell r="BU86">
            <v>340.4030309963307</v>
          </cell>
          <cell r="BV86">
            <v>365.90490100747002</v>
          </cell>
          <cell r="BW86">
            <v>486.83280449212498</v>
          </cell>
          <cell r="BX86">
            <v>500.128747079606</v>
          </cell>
          <cell r="BY86">
            <v>526.48990089252584</v>
          </cell>
          <cell r="BZ86" t="e">
            <v>#REF!</v>
          </cell>
          <cell r="CA86" t="e">
            <v>#REF!</v>
          </cell>
          <cell r="CB86" t="e">
            <v>#REF!</v>
          </cell>
          <cell r="CC86">
            <v>-1451.9646997743494</v>
          </cell>
          <cell r="CD86" t="e">
            <v>#REF!</v>
          </cell>
          <cell r="CE86" t="e">
            <v>#REF!</v>
          </cell>
          <cell r="CF86" t="e">
            <v>#REF!</v>
          </cell>
        </row>
        <row r="87">
          <cell r="AX87">
            <v>0</v>
          </cell>
          <cell r="BN87">
            <v>0</v>
          </cell>
          <cell r="BO87">
            <v>0</v>
          </cell>
          <cell r="BP87">
            <v>0</v>
          </cell>
          <cell r="BW87">
            <v>0</v>
          </cell>
          <cell r="BX87">
            <v>0</v>
          </cell>
          <cell r="BY87">
            <v>0</v>
          </cell>
        </row>
        <row r="88">
          <cell r="L88">
            <v>147.05021974965689</v>
          </cell>
          <cell r="M88">
            <v>49.7</v>
          </cell>
          <cell r="N88">
            <v>196.75021974965688</v>
          </cell>
          <cell r="Q88">
            <v>40.036821937128892</v>
          </cell>
          <cell r="R88">
            <v>25.893005499405454</v>
          </cell>
          <cell r="S88">
            <v>5.5265848677800014</v>
          </cell>
          <cell r="T88">
            <v>1.5822323980600004</v>
          </cell>
          <cell r="U88">
            <v>4.3351867676299989</v>
          </cell>
          <cell r="V88">
            <v>31.716771812076669</v>
          </cell>
          <cell r="W88">
            <v>30.122478628093333</v>
          </cell>
          <cell r="X88">
            <v>5.2764389490909096</v>
          </cell>
          <cell r="Y88">
            <v>-1.8040880479999979</v>
          </cell>
          <cell r="Z88">
            <v>-2.3055015394444442</v>
          </cell>
          <cell r="AA88">
            <v>196.03832182802412</v>
          </cell>
          <cell r="AB88">
            <v>0.13664361298893576</v>
          </cell>
          <cell r="AC88">
            <v>4.6182777401568315E-2</v>
          </cell>
          <cell r="AD88">
            <v>0.18282639039050408</v>
          </cell>
          <cell r="AE88">
            <v>14.874000000000001</v>
          </cell>
          <cell r="AF88">
            <v>35.719349956987656</v>
          </cell>
          <cell r="AG88">
            <v>45.633769106525087</v>
          </cell>
          <cell r="AH88">
            <v>29.007659191067077</v>
          </cell>
          <cell r="AI88">
            <v>13.842499999999999</v>
          </cell>
          <cell r="AJ88">
            <v>18.993415301163697</v>
          </cell>
          <cell r="AK88">
            <v>10.192499999999999</v>
          </cell>
          <cell r="AL88">
            <v>45.589560843799987</v>
          </cell>
          <cell r="AM88">
            <v>42.212007933196098</v>
          </cell>
          <cell r="AN88">
            <v>32.700250820818169</v>
          </cell>
          <cell r="AO88">
            <v>14.309659701761369</v>
          </cell>
          <cell r="AP88">
            <v>-3.6613825587766673</v>
          </cell>
          <cell r="AQ88">
            <v>8.7264231579923432</v>
          </cell>
          <cell r="AR88">
            <v>-5.596947169396195</v>
          </cell>
          <cell r="AS88">
            <v>-3.1146536916616228</v>
          </cell>
          <cell r="AT88">
            <v>-8.3159151322199989</v>
          </cell>
          <cell r="AU88">
            <v>-17.411182903103697</v>
          </cell>
          <cell r="AV88">
            <v>-5.8573132323700001</v>
          </cell>
          <cell r="AW88">
            <v>-13.872789031723318</v>
          </cell>
          <cell r="AX88">
            <v>-12.089529305102765</v>
          </cell>
          <cell r="AY88">
            <v>55.658390556203337</v>
          </cell>
          <cell r="AZ88">
            <v>95.695212493332235</v>
          </cell>
          <cell r="BA88">
            <v>121.58821799273768</v>
          </cell>
          <cell r="BB88">
            <v>127.11480286051768</v>
          </cell>
          <cell r="BC88">
            <v>128.69703525857767</v>
          </cell>
          <cell r="BD88">
            <v>133.03222202620771</v>
          </cell>
          <cell r="BE88">
            <v>164.74899383828438</v>
          </cell>
          <cell r="BF88">
            <v>194.8714724663777</v>
          </cell>
          <cell r="BG88">
            <v>200.1479114154686</v>
          </cell>
          <cell r="BH88">
            <v>50.593349956987652</v>
          </cell>
          <cell r="BI88">
            <v>96.227119063512731</v>
          </cell>
          <cell r="BJ88">
            <v>125.23477825457981</v>
          </cell>
          <cell r="BK88">
            <v>139.07727825457982</v>
          </cell>
          <cell r="BL88">
            <v>158.07069355574353</v>
          </cell>
          <cell r="BM88">
            <v>168.26319355574353</v>
          </cell>
          <cell r="BN88">
            <v>213.85275439954353</v>
          </cell>
          <cell r="BO88">
            <v>256.06476233273963</v>
          </cell>
          <cell r="BP88">
            <v>288.76501315355779</v>
          </cell>
          <cell r="BQ88">
            <v>5.0650405992156795</v>
          </cell>
          <cell r="BR88">
            <v>-0.53190657018050835</v>
          </cell>
          <cell r="BS88">
            <v>-3.6465602618421329</v>
          </cell>
          <cell r="BT88">
            <v>-11.962475394062128</v>
          </cell>
          <cell r="BU88">
            <v>-29.373658297165818</v>
          </cell>
          <cell r="BV88">
            <v>-35.230971529535815</v>
          </cell>
          <cell r="BW88">
            <v>-49.103760561259151</v>
          </cell>
          <cell r="BX88">
            <v>-61.193289866361937</v>
          </cell>
          <cell r="BY88">
            <v>-88.61710173808919</v>
          </cell>
          <cell r="BZ88">
            <v>3.3572108000000012</v>
          </cell>
          <cell r="CA88">
            <v>28.847685874</v>
          </cell>
          <cell r="CB88">
            <v>25.258643499999998</v>
          </cell>
          <cell r="CC88">
            <v>95.695212493332235</v>
          </cell>
          <cell r="CD88">
            <v>57.463540174000002</v>
          </cell>
          <cell r="CE88">
            <v>38.231672319332233</v>
          </cell>
          <cell r="CF88">
            <v>66.532051808096853</v>
          </cell>
        </row>
        <row r="89">
          <cell r="E89" t="str">
            <v xml:space="preserve">Préstamos de Inversión </v>
          </cell>
          <cell r="L89">
            <v>92.8</v>
          </cell>
          <cell r="M89">
            <v>49.7</v>
          </cell>
          <cell r="N89">
            <v>142.5</v>
          </cell>
          <cell r="O89">
            <v>13.231018806666667</v>
          </cell>
          <cell r="P89">
            <v>15.8618564625</v>
          </cell>
          <cell r="Q89">
            <v>25.896025455555556</v>
          </cell>
          <cell r="R89">
            <v>8.0864389490909101</v>
          </cell>
          <cell r="S89">
            <v>6.8884119520000011</v>
          </cell>
          <cell r="T89">
            <v>6.3869984605555548</v>
          </cell>
          <cell r="U89">
            <v>4.7136275499999991</v>
          </cell>
          <cell r="V89">
            <v>2.4741502866666671</v>
          </cell>
          <cell r="W89">
            <v>3.0862021066666667</v>
          </cell>
          <cell r="X89">
            <v>5.2764389490909096</v>
          </cell>
          <cell r="Y89">
            <v>-1.8040880479999979</v>
          </cell>
          <cell r="Z89">
            <v>-2.3055015394444442</v>
          </cell>
          <cell r="AA89">
            <v>87.791579391348506</v>
          </cell>
          <cell r="AB89">
            <v>8.6232630641157729E-2</v>
          </cell>
          <cell r="AC89">
            <v>4.6182777401568315E-2</v>
          </cell>
          <cell r="AD89">
            <v>0.13241540804272606</v>
          </cell>
          <cell r="AE89">
            <v>12.74</v>
          </cell>
          <cell r="AF89">
            <v>1.456</v>
          </cell>
          <cell r="AG89">
            <v>23.63</v>
          </cell>
          <cell r="AH89">
            <v>2.81</v>
          </cell>
          <cell r="AI89">
            <v>8.692499999999999</v>
          </cell>
          <cell r="AJ89">
            <v>8.692499999999999</v>
          </cell>
          <cell r="AK89">
            <v>8.692499999999999</v>
          </cell>
          <cell r="AL89">
            <v>8.692499999999999</v>
          </cell>
          <cell r="AM89">
            <v>8.692499999999999</v>
          </cell>
          <cell r="AN89">
            <v>8.692499999999999</v>
          </cell>
          <cell r="AO89">
            <v>8.692499999999999</v>
          </cell>
          <cell r="AP89">
            <v>0.49101880666666631</v>
          </cell>
          <cell r="AQ89">
            <v>14.405856462500001</v>
          </cell>
          <cell r="AR89">
            <v>2.2660254555555568</v>
          </cell>
          <cell r="AS89">
            <v>5.2764389490909096</v>
          </cell>
          <cell r="AT89">
            <v>-1.8040880479999979</v>
          </cell>
          <cell r="AU89">
            <v>-2.3055015394444442</v>
          </cell>
          <cell r="AV89">
            <v>-3.9788724499999999</v>
          </cell>
          <cell r="AW89">
            <v>-6.2183497133333319</v>
          </cell>
          <cell r="AX89">
            <v>-5.6062978933333323</v>
          </cell>
          <cell r="AY89">
            <v>29.092875269166669</v>
          </cell>
          <cell r="AZ89">
            <v>54.988900724722228</v>
          </cell>
          <cell r="BA89">
            <v>63.07533967381314</v>
          </cell>
          <cell r="BB89">
            <v>69.963751625813146</v>
          </cell>
          <cell r="BC89">
            <v>76.350750086368706</v>
          </cell>
          <cell r="BD89">
            <v>81.064377636368704</v>
          </cell>
          <cell r="BE89">
            <v>83.538527923035375</v>
          </cell>
          <cell r="BF89">
            <v>86.624730029702036</v>
          </cell>
          <cell r="BG89">
            <v>91.901168978792953</v>
          </cell>
          <cell r="BH89">
            <v>14.196</v>
          </cell>
          <cell r="BI89">
            <v>37.826000000000001</v>
          </cell>
          <cell r="BJ89">
            <v>40.636000000000003</v>
          </cell>
          <cell r="BK89">
            <v>49.328500000000005</v>
          </cell>
          <cell r="BL89">
            <v>58.021000000000001</v>
          </cell>
          <cell r="BM89">
            <v>66.713499999999996</v>
          </cell>
          <cell r="BN89">
            <v>75.405999999999992</v>
          </cell>
          <cell r="BO89">
            <v>84.098499999999987</v>
          </cell>
          <cell r="BP89">
            <v>92.790999999999983</v>
          </cell>
          <cell r="BQ89">
            <v>14.896875269166669</v>
          </cell>
          <cell r="BR89">
            <v>17.162900724722228</v>
          </cell>
          <cell r="BS89">
            <v>22.439339673813137</v>
          </cell>
          <cell r="BT89">
            <v>20.63525162581314</v>
          </cell>
          <cell r="BU89">
            <v>18.329750086368705</v>
          </cell>
          <cell r="BV89">
            <v>14.350877636368708</v>
          </cell>
          <cell r="BW89">
            <v>8.1325279230353829</v>
          </cell>
          <cell r="BX89">
            <v>2.5262300297020488</v>
          </cell>
          <cell r="BY89">
            <v>-0.88983102120702995</v>
          </cell>
          <cell r="BZ89">
            <v>6.9509888000000011</v>
          </cell>
          <cell r="CA89">
            <v>0.80289280000000007</v>
          </cell>
          <cell r="CB89">
            <v>13.54111</v>
          </cell>
          <cell r="CC89">
            <v>54.988900724722228</v>
          </cell>
          <cell r="CD89">
            <v>21.294991600000003</v>
          </cell>
          <cell r="CE89">
            <v>33.693909124722225</v>
          </cell>
          <cell r="CF89">
            <v>158.22457109925426</v>
          </cell>
        </row>
        <row r="90">
          <cell r="E90" t="str">
            <v>Préstamo por Venta de Epsa</v>
          </cell>
          <cell r="N90">
            <v>0</v>
          </cell>
          <cell r="AA90">
            <v>0</v>
          </cell>
          <cell r="AB90" t="str">
            <v xml:space="preserve"> </v>
          </cell>
          <cell r="AC90" t="str">
            <v xml:space="preserve"> </v>
          </cell>
          <cell r="AD90" t="str">
            <v xml:space="preserve"> </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t="str">
            <v xml:space="preserve">n.a. </v>
          </cell>
        </row>
        <row r="91">
          <cell r="E91" t="str">
            <v>Préstamo CEDE</v>
          </cell>
          <cell r="L91">
            <v>164.96341974965685</v>
          </cell>
          <cell r="N91">
            <v>164.96341974965685</v>
          </cell>
          <cell r="O91">
            <v>1.4687005666666669E-2</v>
          </cell>
          <cell r="P91">
            <v>29.116483568500001</v>
          </cell>
          <cell r="Q91">
            <v>16.267671668333335</v>
          </cell>
          <cell r="R91">
            <v>18.511720713454544</v>
          </cell>
          <cell r="S91">
            <v>0</v>
          </cell>
          <cell r="T91">
            <v>4.875120232944445</v>
          </cell>
          <cell r="U91">
            <v>0</v>
          </cell>
          <cell r="V91">
            <v>29.481852691500002</v>
          </cell>
          <cell r="W91">
            <v>27.041020524666667</v>
          </cell>
          <cell r="X91">
            <v>0</v>
          </cell>
          <cell r="Y91">
            <v>0</v>
          </cell>
          <cell r="Z91">
            <v>0</v>
          </cell>
          <cell r="AA91">
            <v>125.30855640506564</v>
          </cell>
          <cell r="AB91">
            <v>0.15328911254929334</v>
          </cell>
          <cell r="AC91" t="str">
            <v xml:space="preserve"> </v>
          </cell>
          <cell r="AD91">
            <v>0.15328911254929334</v>
          </cell>
          <cell r="AE91">
            <v>0</v>
          </cell>
          <cell r="AF91">
            <v>33.588349956987656</v>
          </cell>
          <cell r="AG91">
            <v>19.208969106525082</v>
          </cell>
          <cell r="AH91">
            <v>19.04765919106708</v>
          </cell>
          <cell r="AI91">
            <v>0</v>
          </cell>
          <cell r="AJ91">
            <v>5.6009153011636998</v>
          </cell>
          <cell r="AK91">
            <v>0</v>
          </cell>
          <cell r="AL91">
            <v>34.597060843799994</v>
          </cell>
          <cell r="AM91">
            <v>28.719507933196102</v>
          </cell>
          <cell r="AN91">
            <v>21.637750820818169</v>
          </cell>
          <cell r="AO91">
            <v>3.7271597017613702</v>
          </cell>
          <cell r="AP91">
            <v>1.4687005666666669E-2</v>
          </cell>
          <cell r="AQ91">
            <v>-4.4718663884876548</v>
          </cell>
          <cell r="AR91">
            <v>-2.9412974381917465</v>
          </cell>
          <cell r="AS91">
            <v>-0.53593847761253599</v>
          </cell>
          <cell r="AT91">
            <v>0</v>
          </cell>
          <cell r="AU91">
            <v>-0.72579506821925488</v>
          </cell>
          <cell r="AV91">
            <v>0</v>
          </cell>
          <cell r="AW91">
            <v>-5.1152081522999922</v>
          </cell>
          <cell r="AX91">
            <v>-1.6784874085294348</v>
          </cell>
          <cell r="AY91">
            <v>29.131170574166667</v>
          </cell>
          <cell r="AZ91">
            <v>45.398842242500002</v>
          </cell>
          <cell r="BA91">
            <v>63.910562955954546</v>
          </cell>
          <cell r="BB91">
            <v>63.910562955954546</v>
          </cell>
          <cell r="BC91">
            <v>68.785683188898986</v>
          </cell>
          <cell r="BD91">
            <v>68.785683188898986</v>
          </cell>
          <cell r="BE91">
            <v>98.267535880398981</v>
          </cell>
          <cell r="BF91">
            <v>125.30855640506564</v>
          </cell>
          <cell r="BG91">
            <v>125.30855640506564</v>
          </cell>
          <cell r="BH91">
            <v>33.588349956987656</v>
          </cell>
          <cell r="BI91">
            <v>52.797319063512738</v>
          </cell>
          <cell r="BJ91">
            <v>71.844978254579814</v>
          </cell>
          <cell r="BK91">
            <v>71.844978254579814</v>
          </cell>
          <cell r="BL91">
            <v>77.44589355574351</v>
          </cell>
          <cell r="BM91">
            <v>77.44589355574351</v>
          </cell>
          <cell r="BN91">
            <v>112.0429543995435</v>
          </cell>
          <cell r="BO91">
            <v>140.7624623327396</v>
          </cell>
          <cell r="BP91">
            <v>162.40021315355779</v>
          </cell>
          <cell r="BQ91">
            <v>-4.4571793828209891</v>
          </cell>
          <cell r="BR91">
            <v>-7.3984768210127356</v>
          </cell>
          <cell r="BS91">
            <v>-7.9344152986252681</v>
          </cell>
          <cell r="BT91">
            <v>-7.9344152986252681</v>
          </cell>
          <cell r="BU91">
            <v>-8.6602103668445238</v>
          </cell>
          <cell r="BV91">
            <v>-8.6602103668445238</v>
          </cell>
          <cell r="BW91">
            <v>-13.775418519144523</v>
          </cell>
          <cell r="BX91">
            <v>-15.453905927673958</v>
          </cell>
          <cell r="BY91">
            <v>-37.091656748492142</v>
          </cell>
          <cell r="BZ91">
            <v>0</v>
          </cell>
          <cell r="CA91">
            <v>29.570398060000002</v>
          </cell>
          <cell r="CB91">
            <v>17.4681155</v>
          </cell>
          <cell r="CC91">
            <v>45.398842242500002</v>
          </cell>
          <cell r="CD91">
            <v>47.038513559999998</v>
          </cell>
          <cell r="CE91">
            <v>-1.639671317499996</v>
          </cell>
          <cell r="CF91">
            <v>-3.4858059777091221</v>
          </cell>
        </row>
        <row r="92">
          <cell r="E92" t="str">
            <v>Menos Recuperación de Cartera</v>
          </cell>
          <cell r="L92">
            <v>-110.71319999999999</v>
          </cell>
          <cell r="N92">
            <v>-110.71319999999999</v>
          </cell>
          <cell r="O92">
            <v>-2.0330883711100003</v>
          </cell>
          <cell r="P92">
            <v>-0.53256691602000006</v>
          </cell>
          <cell r="Q92">
            <v>-2.12687518676</v>
          </cell>
          <cell r="R92">
            <v>-0.70515416314000012</v>
          </cell>
          <cell r="S92">
            <v>-1.36182708422</v>
          </cell>
          <cell r="T92">
            <v>-9.6798862954399993</v>
          </cell>
          <cell r="U92">
            <v>-0.37844078237000001</v>
          </cell>
          <cell r="V92">
            <v>-0.23923116609000003</v>
          </cell>
          <cell r="W92">
            <v>-4.7440032400000009E-3</v>
          </cell>
          <cell r="X92">
            <v>0</v>
          </cell>
          <cell r="Y92">
            <v>0</v>
          </cell>
          <cell r="Z92">
            <v>0</v>
          </cell>
          <cell r="AA92">
            <v>-17.061813968389998</v>
          </cell>
          <cell r="AB92">
            <v>-0.10287813020151532</v>
          </cell>
          <cell r="AC92" t="str">
            <v xml:space="preserve"> </v>
          </cell>
          <cell r="AD92">
            <v>-0.10287813020151532</v>
          </cell>
          <cell r="AE92">
            <v>2.1339999999999999</v>
          </cell>
          <cell r="AF92">
            <v>0.67500000000000004</v>
          </cell>
          <cell r="AG92">
            <v>2.7948</v>
          </cell>
          <cell r="AH92">
            <v>7.15</v>
          </cell>
          <cell r="AI92">
            <v>5.15</v>
          </cell>
          <cell r="AJ92">
            <v>4.7</v>
          </cell>
          <cell r="AK92">
            <v>1.5</v>
          </cell>
          <cell r="AL92">
            <v>2.2999999999999998</v>
          </cell>
          <cell r="AM92">
            <v>4.8</v>
          </cell>
          <cell r="AN92">
            <v>2.37</v>
          </cell>
          <cell r="AO92">
            <v>1.89</v>
          </cell>
          <cell r="AP92">
            <v>-4.1670883711100002</v>
          </cell>
          <cell r="AQ92">
            <v>-1.2075669160200002</v>
          </cell>
          <cell r="AR92">
            <v>-4.9216751867599999</v>
          </cell>
          <cell r="AS92">
            <v>-7.8551541631400008</v>
          </cell>
          <cell r="AT92">
            <v>-6.5118270842200001</v>
          </cell>
          <cell r="AU92">
            <v>-14.379886295439999</v>
          </cell>
          <cell r="AV92">
            <v>-1.87844078237</v>
          </cell>
          <cell r="AW92">
            <v>-2.53923116609</v>
          </cell>
          <cell r="AX92">
            <v>-4.8047440032399997</v>
          </cell>
          <cell r="AY92">
            <v>-2.5656552871300002</v>
          </cell>
          <cell r="AZ92">
            <v>-4.6925304738900007</v>
          </cell>
          <cell r="BA92">
            <v>-5.3976846370300011</v>
          </cell>
          <cell r="BB92">
            <v>-6.7595117212500009</v>
          </cell>
          <cell r="BC92">
            <v>-16.439398016689999</v>
          </cell>
          <cell r="BD92">
            <v>-16.817838799059999</v>
          </cell>
          <cell r="BE92">
            <v>-17.057069965149999</v>
          </cell>
          <cell r="BF92">
            <v>-17.061813968389998</v>
          </cell>
          <cell r="BG92">
            <v>-17.061813968389998</v>
          </cell>
          <cell r="BH92">
            <v>2.8090000000000002</v>
          </cell>
          <cell r="BI92">
            <v>5.6037999999999997</v>
          </cell>
          <cell r="BJ92">
            <v>12.7538</v>
          </cell>
          <cell r="BK92">
            <v>17.9038</v>
          </cell>
          <cell r="BL92">
            <v>22.6038</v>
          </cell>
          <cell r="BM92">
            <v>24.1038</v>
          </cell>
          <cell r="BN92">
            <v>26.4038</v>
          </cell>
          <cell r="BO92">
            <v>31.203800000000001</v>
          </cell>
          <cell r="BP92">
            <v>33.573799999999999</v>
          </cell>
          <cell r="BQ92">
            <v>-5.3746552871300004</v>
          </cell>
          <cell r="BR92">
            <v>-10.29633047389</v>
          </cell>
          <cell r="BS92">
            <v>-18.151484637030002</v>
          </cell>
          <cell r="BT92">
            <v>-24.66331172125</v>
          </cell>
          <cell r="BU92">
            <v>-39.043198016689999</v>
          </cell>
          <cell r="BV92">
            <v>-40.921638799059998</v>
          </cell>
          <cell r="BW92">
            <v>-43.460869965149996</v>
          </cell>
          <cell r="BX92">
            <v>-48.265613968389999</v>
          </cell>
          <cell r="BY92">
            <v>-50.635613968389997</v>
          </cell>
          <cell r="BZ92">
            <v>-3.5937779999999999</v>
          </cell>
          <cell r="CA92">
            <v>-1.5256049859999998</v>
          </cell>
          <cell r="CB92">
            <v>-5.7505820000000005</v>
          </cell>
          <cell r="CC92">
            <v>-4.6925304738900007</v>
          </cell>
          <cell r="CD92">
            <v>-10.869964985999999</v>
          </cell>
          <cell r="CE92">
            <v>6.1774345121099987</v>
          </cell>
          <cell r="CF92">
            <v>-56.83030736590451</v>
          </cell>
        </row>
        <row r="93">
          <cell r="AX93">
            <v>0</v>
          </cell>
          <cell r="BN93">
            <v>0</v>
          </cell>
          <cell r="BO93">
            <v>0</v>
          </cell>
        </row>
        <row r="94">
          <cell r="L94" t="e">
            <v>#REF!</v>
          </cell>
          <cell r="M94" t="e">
            <v>#REF!</v>
          </cell>
          <cell r="N94" t="e">
            <v>#REF!</v>
          </cell>
          <cell r="Q94">
            <v>-890.21048852006766</v>
          </cell>
          <cell r="R94">
            <v>-489.17203684915734</v>
          </cell>
          <cell r="S94">
            <v>-526.42041784220692</v>
          </cell>
          <cell r="T94">
            <v>-43.394175336371745</v>
          </cell>
          <cell r="U94">
            <v>-349.40508194797616</v>
          </cell>
          <cell r="V94">
            <v>71.192121544294253</v>
          </cell>
          <cell r="W94">
            <v>-731.83657163718533</v>
          </cell>
          <cell r="X94">
            <v>-67.723031706633776</v>
          </cell>
          <cell r="Y94">
            <v>-525.49327769146953</v>
          </cell>
          <cell r="Z94">
            <v>-602.33735328808928</v>
          </cell>
          <cell r="AA94">
            <v>-4794.4480445924883</v>
          </cell>
          <cell r="AB94" t="e">
            <v>#REF!</v>
          </cell>
          <cell r="AC94" t="e">
            <v>#REF!</v>
          </cell>
          <cell r="AD94" t="e">
            <v>#REF!</v>
          </cell>
          <cell r="AE94">
            <v>-590.84550737537973</v>
          </cell>
          <cell r="AF94">
            <v>-5.8513556460382858</v>
          </cell>
          <cell r="AG94">
            <v>-1278.4912493485408</v>
          </cell>
          <cell r="AH94">
            <v>-412.28770791375325</v>
          </cell>
          <cell r="AI94">
            <v>-575.78383538391915</v>
          </cell>
          <cell r="AJ94">
            <v>-124.97289252651457</v>
          </cell>
          <cell r="AK94">
            <v>-383.48616455117605</v>
          </cell>
          <cell r="AL94">
            <v>-66.720873594724068</v>
          </cell>
          <cell r="AM94">
            <v>-765.64063875035754</v>
          </cell>
          <cell r="AN94">
            <v>-121.50799739127827</v>
          </cell>
          <cell r="AO94">
            <v>-564.10987128517513</v>
          </cell>
          <cell r="AP94">
            <v>31.100615840510159</v>
          </cell>
          <cell r="AQ94">
            <v>-74.051484136716482</v>
          </cell>
          <cell r="AR94">
            <v>388.28076082847315</v>
          </cell>
          <cell r="AS94">
            <v>-76.884328935404085</v>
          </cell>
          <cell r="AT94">
            <v>49.363417541712238</v>
          </cell>
          <cell r="AU94">
            <v>81.578717190142825</v>
          </cell>
          <cell r="AV94">
            <v>34.081082603199889</v>
          </cell>
          <cell r="AW94">
            <v>137.91299513901834</v>
          </cell>
          <cell r="AX94">
            <v>33.804067113172209</v>
          </cell>
          <cell r="AY94">
            <v>-649.48383589024456</v>
          </cell>
          <cell r="AZ94">
            <v>-1547.6599122676816</v>
          </cell>
          <cell r="BA94">
            <v>-2040.3565412682294</v>
          </cell>
          <cell r="BB94">
            <v>-2570.319859389595</v>
          </cell>
          <cell r="BC94">
            <v>-2618.4558589006483</v>
          </cell>
          <cell r="BD94">
            <v>-2970.5828402083162</v>
          </cell>
          <cell r="BE94">
            <v>-2902.5030212866623</v>
          </cell>
          <cell r="BF94">
            <v>-3642.7581881444357</v>
          </cell>
          <cell r="BG94">
            <v>-3710.4812198510667</v>
          </cell>
          <cell r="BH94">
            <v>-654.69573213025092</v>
          </cell>
          <cell r="BI94">
            <v>-1875.1881123699588</v>
          </cell>
          <cell r="BJ94">
            <v>-2287.4758202837111</v>
          </cell>
          <cell r="BK94">
            <v>-2863.2596556676299</v>
          </cell>
          <cell r="BL94">
            <v>-2988.2325481941452</v>
          </cell>
          <cell r="BM94">
            <v>-3371.7187127453208</v>
          </cell>
          <cell r="BN94">
            <v>-3438.4395863400459</v>
          </cell>
          <cell r="BO94">
            <v>-4204.0802250904035</v>
          </cell>
          <cell r="BP94">
            <v>-4325.5882224816814</v>
          </cell>
          <cell r="BQ94">
            <v>5.2118962400066362</v>
          </cell>
          <cell r="BR94">
            <v>327.52820010227668</v>
          </cell>
          <cell r="BS94">
            <v>247.11927901548228</v>
          </cell>
          <cell r="BT94">
            <v>292.93979627803418</v>
          </cell>
          <cell r="BU94">
            <v>369.77668929349653</v>
          </cell>
          <cell r="BV94">
            <v>401.13587253700581</v>
          </cell>
          <cell r="BW94">
            <v>535.93656505338367</v>
          </cell>
          <cell r="BX94">
            <v>561.32203694596774</v>
          </cell>
          <cell r="BY94">
            <v>615.10700263061472</v>
          </cell>
          <cell r="BZ94" t="e">
            <v>#REF!</v>
          </cell>
          <cell r="CA94" t="e">
            <v>#REF!</v>
          </cell>
          <cell r="CB94" t="e">
            <v>#REF!</v>
          </cell>
          <cell r="CC94">
            <v>-1547.6599122676816</v>
          </cell>
          <cell r="CD94" t="e">
            <v>#REF!</v>
          </cell>
          <cell r="CE94" t="e">
            <v>#REF!</v>
          </cell>
          <cell r="CF94" t="e">
            <v>#REF!</v>
          </cell>
        </row>
        <row r="95">
          <cell r="AX95">
            <v>0</v>
          </cell>
          <cell r="BN95">
            <v>0</v>
          </cell>
          <cell r="BO95">
            <v>0</v>
          </cell>
        </row>
        <row r="96">
          <cell r="L96" t="e">
            <v>#REF!</v>
          </cell>
          <cell r="M96" t="e">
            <v>#REF!</v>
          </cell>
          <cell r="N96" t="e">
            <v>#REF!</v>
          </cell>
          <cell r="Q96">
            <v>890.21048852006766</v>
          </cell>
          <cell r="R96">
            <v>489.17203684915734</v>
          </cell>
          <cell r="S96">
            <v>526.42041784220692</v>
          </cell>
          <cell r="T96">
            <v>43.394175336371745</v>
          </cell>
          <cell r="U96">
            <v>349.40508194797616</v>
          </cell>
          <cell r="V96">
            <v>-71.192121544294253</v>
          </cell>
          <cell r="W96">
            <v>731.83657163718533</v>
          </cell>
          <cell r="X96">
            <v>67.723031706633776</v>
          </cell>
          <cell r="Y96">
            <v>525.49327769146953</v>
          </cell>
          <cell r="Z96">
            <v>602.33735328808928</v>
          </cell>
          <cell r="AA96">
            <v>4794.4480445924883</v>
          </cell>
          <cell r="AB96" t="e">
            <v>#REF!</v>
          </cell>
          <cell r="AC96" t="e">
            <v>#REF!</v>
          </cell>
          <cell r="AD96" t="e">
            <v>#REF!</v>
          </cell>
          <cell r="AE96">
            <v>590.84550737537973</v>
          </cell>
          <cell r="AF96">
            <v>5.8513556460382858</v>
          </cell>
          <cell r="AG96">
            <v>1278.4912493485408</v>
          </cell>
          <cell r="AH96">
            <v>412.28770791375325</v>
          </cell>
          <cell r="AI96">
            <v>575.78383538391915</v>
          </cell>
          <cell r="AJ96">
            <v>124.97289252651457</v>
          </cell>
          <cell r="AK96">
            <v>383.48616455117605</v>
          </cell>
          <cell r="AL96">
            <v>66.720873594724068</v>
          </cell>
          <cell r="AM96">
            <v>765.64063875035754</v>
          </cell>
          <cell r="AN96">
            <v>121.50799739127827</v>
          </cell>
          <cell r="AO96">
            <v>564.10987128517513</v>
          </cell>
          <cell r="AP96">
            <v>-31.100615840510159</v>
          </cell>
          <cell r="AQ96">
            <v>74.051484136716482</v>
          </cell>
          <cell r="AR96">
            <v>-388.28076082847315</v>
          </cell>
          <cell r="AS96">
            <v>76.884328935404085</v>
          </cell>
          <cell r="AT96">
            <v>-49.363417541712238</v>
          </cell>
          <cell r="AU96">
            <v>-81.578717190142825</v>
          </cell>
          <cell r="AV96">
            <v>-34.081082603199889</v>
          </cell>
          <cell r="AW96">
            <v>-137.91299513901834</v>
          </cell>
          <cell r="AX96">
            <v>-33.804067113172209</v>
          </cell>
          <cell r="AY96">
            <v>649.48383589024456</v>
          </cell>
          <cell r="AZ96">
            <v>1547.6599122676816</v>
          </cell>
          <cell r="BA96">
            <v>2040.3565412682294</v>
          </cell>
          <cell r="BB96">
            <v>2570.319859389595</v>
          </cell>
          <cell r="BC96">
            <v>2618.4558589006483</v>
          </cell>
          <cell r="BD96">
            <v>2970.5828402083162</v>
          </cell>
          <cell r="BE96">
            <v>2902.5030212866623</v>
          </cell>
          <cell r="BF96">
            <v>3642.7581881444357</v>
          </cell>
          <cell r="BG96">
            <v>3710.4812198510667</v>
          </cell>
          <cell r="BH96">
            <v>654.69573213025092</v>
          </cell>
          <cell r="BI96">
            <v>1875.1881123699588</v>
          </cell>
          <cell r="BJ96">
            <v>2287.4758202837111</v>
          </cell>
          <cell r="BK96">
            <v>2863.2596556676299</v>
          </cell>
          <cell r="BL96">
            <v>2988.2325481941452</v>
          </cell>
          <cell r="BM96">
            <v>3371.7187127453208</v>
          </cell>
          <cell r="BN96">
            <v>3438.4395863400459</v>
          </cell>
          <cell r="BO96">
            <v>4204.0802250904035</v>
          </cell>
          <cell r="BP96">
            <v>4325.5882224816814</v>
          </cell>
          <cell r="BQ96">
            <v>-5.2118962400066362</v>
          </cell>
          <cell r="BR96">
            <v>-327.52820010227668</v>
          </cell>
          <cell r="BS96">
            <v>-247.11927901548228</v>
          </cell>
          <cell r="BT96">
            <v>-292.93979627803418</v>
          </cell>
          <cell r="BU96">
            <v>-369.77668929349653</v>
          </cell>
          <cell r="BV96">
            <v>-401.13587253700581</v>
          </cell>
          <cell r="BW96">
            <v>-535.93656505338367</v>
          </cell>
          <cell r="BX96">
            <v>-561.32203694596774</v>
          </cell>
          <cell r="BY96">
            <v>-615.10700263061472</v>
          </cell>
          <cell r="BZ96" t="e">
            <v>#REF!</v>
          </cell>
          <cell r="CA96" t="e">
            <v>#REF!</v>
          </cell>
          <cell r="CB96" t="e">
            <v>#REF!</v>
          </cell>
          <cell r="CC96">
            <v>1547.6599122676816</v>
          </cell>
          <cell r="CD96" t="e">
            <v>#REF!</v>
          </cell>
          <cell r="CE96" t="e">
            <v>#REF!</v>
          </cell>
          <cell r="CF96" t="e">
            <v>#REF!</v>
          </cell>
        </row>
        <row r="97">
          <cell r="AX97">
            <v>0</v>
          </cell>
          <cell r="BN97">
            <v>0</v>
          </cell>
          <cell r="BO97">
            <v>0</v>
          </cell>
        </row>
        <row r="98">
          <cell r="L98">
            <v>639.05421527048111</v>
          </cell>
          <cell r="M98">
            <v>335.92549594676302</v>
          </cell>
          <cell r="N98">
            <v>974.97971121724413</v>
          </cell>
          <cell r="Q98">
            <v>2.9894620952923319</v>
          </cell>
          <cell r="R98">
            <v>-164.77816799706926</v>
          </cell>
          <cell r="S98">
            <v>-295.41200307049195</v>
          </cell>
          <cell r="T98">
            <v>1.1693489214799122</v>
          </cell>
          <cell r="U98">
            <v>-10.156778040254203</v>
          </cell>
          <cell r="V98">
            <v>2.7434353768728386</v>
          </cell>
          <cell r="W98">
            <v>-93.031746413190135</v>
          </cell>
          <cell r="X98">
            <v>43.998957597113261</v>
          </cell>
          <cell r="Y98">
            <v>24.711978947638865</v>
          </cell>
          <cell r="Z98">
            <v>189.83435812515449</v>
          </cell>
          <cell r="AA98">
            <v>759.39219859510604</v>
          </cell>
          <cell r="AB98">
            <v>0.59382894509799888</v>
          </cell>
          <cell r="AC98">
            <v>0.31215236222979464</v>
          </cell>
          <cell r="AD98">
            <v>0.90598130732779358</v>
          </cell>
          <cell r="AE98">
            <v>34.883341659996759</v>
          </cell>
          <cell r="AF98">
            <v>828.78595952418698</v>
          </cell>
          <cell r="AG98">
            <v>36.778636096465263</v>
          </cell>
          <cell r="AH98">
            <v>-103.89689032556608</v>
          </cell>
          <cell r="AI98">
            <v>-242.52994766108284</v>
          </cell>
          <cell r="AJ98">
            <v>52.087356112903294</v>
          </cell>
          <cell r="AK98">
            <v>40.920096609244311</v>
          </cell>
          <cell r="AL98">
            <v>41.739180194382115</v>
          </cell>
          <cell r="AM98">
            <v>-72.382533511861823</v>
          </cell>
          <cell r="AN98">
            <v>-29.276127941215918</v>
          </cell>
          <cell r="AO98">
            <v>91.586691720826991</v>
          </cell>
          <cell r="AP98">
            <v>-20.444387593865255</v>
          </cell>
          <cell r="AQ98">
            <v>214.09843946224112</v>
          </cell>
          <cell r="AR98">
            <v>-33.789174001172931</v>
          </cell>
          <cell r="AS98">
            <v>-60.881277671503184</v>
          </cell>
          <cell r="AT98">
            <v>-52.882055409409105</v>
          </cell>
          <cell r="AU98">
            <v>-50.918007191423385</v>
          </cell>
          <cell r="AV98">
            <v>-51.076874649498514</v>
          </cell>
          <cell r="AW98">
            <v>-38.995744817509276</v>
          </cell>
          <cell r="AX98">
            <v>-20.649212901328312</v>
          </cell>
          <cell r="AY98">
            <v>1057.3233530525597</v>
          </cell>
          <cell r="AZ98">
            <v>1060.3128151478522</v>
          </cell>
          <cell r="BA98">
            <v>895.53464715078269</v>
          </cell>
          <cell r="BB98">
            <v>600.12264408029068</v>
          </cell>
          <cell r="BC98">
            <v>601.29199300177049</v>
          </cell>
          <cell r="BD98">
            <v>591.13521496151657</v>
          </cell>
          <cell r="BE98">
            <v>593.87865033838943</v>
          </cell>
          <cell r="BF98">
            <v>500.84690392519929</v>
          </cell>
          <cell r="BG98">
            <v>544.84586152231236</v>
          </cell>
          <cell r="BH98">
            <v>863.66930118418372</v>
          </cell>
          <cell r="BI98">
            <v>900.44793728064883</v>
          </cell>
          <cell r="BJ98">
            <v>796.55104695508282</v>
          </cell>
          <cell r="BK98">
            <v>554.0210992939999</v>
          </cell>
          <cell r="BL98">
            <v>606.10845540690343</v>
          </cell>
          <cell r="BM98">
            <v>647.02855201614761</v>
          </cell>
          <cell r="BN98">
            <v>688.76773221052974</v>
          </cell>
          <cell r="BO98">
            <v>616.38519869866786</v>
          </cell>
          <cell r="BP98">
            <v>587.10907075745195</v>
          </cell>
          <cell r="BQ98">
            <v>193.65405186837592</v>
          </cell>
          <cell r="BR98">
            <v>159.86487786720298</v>
          </cell>
          <cell r="BS98">
            <v>98.983600195699808</v>
          </cell>
          <cell r="BT98">
            <v>46.101544786290731</v>
          </cell>
          <cell r="BU98">
            <v>-4.8164624051326967</v>
          </cell>
          <cell r="BV98">
            <v>-55.893337054631075</v>
          </cell>
          <cell r="BW98">
            <v>-94.889081872140309</v>
          </cell>
          <cell r="BX98">
            <v>-115.53829477346858</v>
          </cell>
          <cell r="BY98">
            <v>-42.263209235139584</v>
          </cell>
          <cell r="BZ98">
            <v>1.4981328000000005</v>
          </cell>
          <cell r="CA98">
            <v>366.78625418000001</v>
          </cell>
          <cell r="CB98">
            <v>263.98059999999998</v>
          </cell>
          <cell r="CC98">
            <v>1060.3128151478522</v>
          </cell>
          <cell r="CD98">
            <v>632.26498698</v>
          </cell>
          <cell r="CE98">
            <v>428.04782816785223</v>
          </cell>
          <cell r="CF98">
            <v>67.700700969132171</v>
          </cell>
        </row>
        <row r="99">
          <cell r="L99">
            <v>1428.4849897022912</v>
          </cell>
          <cell r="M99">
            <v>335.92549594676302</v>
          </cell>
          <cell r="N99">
            <v>1764.4104856490542</v>
          </cell>
          <cell r="Q99">
            <v>50.937557258403459</v>
          </cell>
          <cell r="R99">
            <v>37.39597355783981</v>
          </cell>
          <cell r="S99">
            <v>28.940566820708035</v>
          </cell>
          <cell r="T99">
            <v>30.712036930479918</v>
          </cell>
          <cell r="U99">
            <v>35.931942268301334</v>
          </cell>
          <cell r="V99">
            <v>84.686021780539505</v>
          </cell>
          <cell r="W99">
            <v>19.657021299809866</v>
          </cell>
          <cell r="X99">
            <v>156.90923406822435</v>
          </cell>
          <cell r="Y99">
            <v>37.102043533638863</v>
          </cell>
          <cell r="Z99">
            <v>219.22892079860355</v>
          </cell>
          <cell r="AA99">
            <v>1857.9286864009418</v>
          </cell>
          <cell r="AB99">
            <v>1.3273924406620223</v>
          </cell>
          <cell r="AC99">
            <v>0.31215236222979464</v>
          </cell>
          <cell r="AD99">
            <v>1.6395448028918169</v>
          </cell>
          <cell r="AE99">
            <v>60.376594117647059</v>
          </cell>
          <cell r="AF99">
            <v>907.19443251295115</v>
          </cell>
          <cell r="AG99">
            <v>88.734204559688919</v>
          </cell>
          <cell r="AH99">
            <v>42.168021793740976</v>
          </cell>
          <cell r="AI99">
            <v>57.148968347815327</v>
          </cell>
          <cell r="AJ99">
            <v>74.831563446766765</v>
          </cell>
          <cell r="AK99">
            <v>92.394756404912712</v>
          </cell>
          <cell r="AL99">
            <v>69.852676542503275</v>
          </cell>
          <cell r="AM99">
            <v>81.862530473357879</v>
          </cell>
          <cell r="AN99">
            <v>107.71517339232685</v>
          </cell>
          <cell r="AO99">
            <v>142.5262457243648</v>
          </cell>
          <cell r="AP99">
            <v>-21.052551138182217</v>
          </cell>
          <cell r="AQ99">
            <v>209.90889259197706</v>
          </cell>
          <cell r="AR99">
            <v>-37.796647301285461</v>
          </cell>
          <cell r="AS99">
            <v>-4.7720482359011669</v>
          </cell>
          <cell r="AT99">
            <v>-28.208401527107291</v>
          </cell>
          <cell r="AU99">
            <v>-44.119526516286847</v>
          </cell>
          <cell r="AV99">
            <v>-56.462814136611378</v>
          </cell>
          <cell r="AW99">
            <v>14.83334523803623</v>
          </cell>
          <cell r="AX99">
            <v>-62.205509173548009</v>
          </cell>
          <cell r="AY99">
            <v>1156.427368084393</v>
          </cell>
          <cell r="AZ99">
            <v>1207.3649253427966</v>
          </cell>
          <cell r="BA99">
            <v>1244.7608989006362</v>
          </cell>
          <cell r="BB99">
            <v>1273.7014657213442</v>
          </cell>
          <cell r="BC99">
            <v>1304.413502651824</v>
          </cell>
          <cell r="BD99">
            <v>1340.3454449201256</v>
          </cell>
          <cell r="BE99">
            <v>1425.0314667006651</v>
          </cell>
          <cell r="BF99">
            <v>1444.688488000475</v>
          </cell>
          <cell r="BG99">
            <v>1601.5977220686991</v>
          </cell>
          <cell r="BH99">
            <v>967.57102663059823</v>
          </cell>
          <cell r="BI99">
            <v>1056.305231190287</v>
          </cell>
          <cell r="BJ99">
            <v>1098.473252984028</v>
          </cell>
          <cell r="BK99">
            <v>1155.6222213318433</v>
          </cell>
          <cell r="BL99">
            <v>1230.4537847786103</v>
          </cell>
          <cell r="BM99">
            <v>1322.8485411835229</v>
          </cell>
          <cell r="BN99">
            <v>1392.701217726026</v>
          </cell>
          <cell r="BO99">
            <v>1474.563748199384</v>
          </cell>
          <cell r="BP99">
            <v>1582.278921591711</v>
          </cell>
          <cell r="BQ99">
            <v>188.85634145379476</v>
          </cell>
          <cell r="BR99">
            <v>151.05969415250931</v>
          </cell>
          <cell r="BS99">
            <v>146.28764591660814</v>
          </cell>
          <cell r="BT99">
            <v>118.07924438950084</v>
          </cell>
          <cell r="BU99">
            <v>73.959717873214018</v>
          </cell>
          <cell r="BV99">
            <v>17.496903736602661</v>
          </cell>
          <cell r="BW99">
            <v>32.330248974639062</v>
          </cell>
          <cell r="BX99">
            <v>-29.875260198909018</v>
          </cell>
          <cell r="BY99">
            <v>19.318800476988145</v>
          </cell>
          <cell r="BZ99">
            <v>17.5490368</v>
          </cell>
          <cell r="CA99">
            <v>447.42097360000002</v>
          </cell>
          <cell r="CB99">
            <v>321.45983000000001</v>
          </cell>
          <cell r="CC99">
            <v>1207.3649253427966</v>
          </cell>
          <cell r="CD99">
            <v>786.42984039999999</v>
          </cell>
          <cell r="CE99">
            <v>420.93508494279661</v>
          </cell>
          <cell r="CF99">
            <v>53.524810900956822</v>
          </cell>
        </row>
        <row r="100">
          <cell r="L100">
            <v>356.97048970229122</v>
          </cell>
          <cell r="N100">
            <v>356.97048970229122</v>
          </cell>
          <cell r="Q100">
            <v>25.211344145070115</v>
          </cell>
          <cell r="R100">
            <v>15.471296199657996</v>
          </cell>
          <cell r="S100">
            <v>14.601926332708032</v>
          </cell>
          <cell r="T100">
            <v>27.790709804368806</v>
          </cell>
          <cell r="U100">
            <v>24.114951007745784</v>
          </cell>
          <cell r="V100">
            <v>52.914449292206172</v>
          </cell>
          <cell r="W100">
            <v>10.4738662931432</v>
          </cell>
          <cell r="X100">
            <v>22.569315121557686</v>
          </cell>
          <cell r="Y100">
            <v>37.102043533638863</v>
          </cell>
          <cell r="Z100">
            <v>89.728920798603539</v>
          </cell>
          <cell r="AA100">
            <v>343.14598011434299</v>
          </cell>
          <cell r="AB100">
            <v>0.33170802142554823</v>
          </cell>
          <cell r="AC100" t="str">
            <v xml:space="preserve"> </v>
          </cell>
          <cell r="AD100">
            <v>0.33170802142554823</v>
          </cell>
          <cell r="AE100">
            <v>31.6</v>
          </cell>
          <cell r="AF100">
            <v>33.909257759124486</v>
          </cell>
          <cell r="AG100">
            <v>45.457189265571266</v>
          </cell>
          <cell r="AH100">
            <v>19.748698264329217</v>
          </cell>
          <cell r="AI100">
            <v>21.840693053697674</v>
          </cell>
          <cell r="AJ100">
            <v>28.471841093825585</v>
          </cell>
          <cell r="AK100">
            <v>37.506622287265657</v>
          </cell>
          <cell r="AL100">
            <v>29.261461248385629</v>
          </cell>
          <cell r="AM100">
            <v>26.146386943946119</v>
          </cell>
          <cell r="AN100">
            <v>50.999029862915073</v>
          </cell>
          <cell r="AO100">
            <v>30.595363959658915</v>
          </cell>
          <cell r="AP100">
            <v>-28.748003050535168</v>
          </cell>
          <cell r="AQ100">
            <v>-13.594097122946511</v>
          </cell>
          <cell r="AR100">
            <v>-20.245845120501151</v>
          </cell>
          <cell r="AS100">
            <v>-4.2774020646712216</v>
          </cell>
          <cell r="AT100">
            <v>-7.2387667209896414</v>
          </cell>
          <cell r="AU100">
            <v>-0.68113128945677914</v>
          </cell>
          <cell r="AV100">
            <v>-13.391671279519873</v>
          </cell>
          <cell r="AW100">
            <v>23.652988043820542</v>
          </cell>
          <cell r="AX100">
            <v>-15.67252065080292</v>
          </cell>
          <cell r="AY100">
            <v>23.167157585642808</v>
          </cell>
          <cell r="AZ100">
            <v>48.378501730712927</v>
          </cell>
          <cell r="BA100">
            <v>63.849797930370926</v>
          </cell>
          <cell r="BB100">
            <v>78.451724263078958</v>
          </cell>
          <cell r="BC100">
            <v>106.24243406744776</v>
          </cell>
          <cell r="BD100">
            <v>130.35738507519355</v>
          </cell>
          <cell r="BE100">
            <v>183.27183436739972</v>
          </cell>
          <cell r="BF100">
            <v>193.74570066054292</v>
          </cell>
          <cell r="BG100">
            <v>216.3150157821006</v>
          </cell>
          <cell r="BH100">
            <v>65.509257759124495</v>
          </cell>
          <cell r="BI100">
            <v>110.96644702469575</v>
          </cell>
          <cell r="BJ100">
            <v>130.71514528902497</v>
          </cell>
          <cell r="BK100">
            <v>152.55583834272264</v>
          </cell>
          <cell r="BL100">
            <v>181.02767943654823</v>
          </cell>
          <cell r="BM100">
            <v>218.53430172381388</v>
          </cell>
          <cell r="BN100">
            <v>247.7957629721995</v>
          </cell>
          <cell r="BO100">
            <v>273.94214991614564</v>
          </cell>
          <cell r="BP100">
            <v>324.94117977906069</v>
          </cell>
          <cell r="BQ100">
            <v>-42.342100173481683</v>
          </cell>
          <cell r="BR100">
            <v>-62.587945293982827</v>
          </cell>
          <cell r="BS100">
            <v>-66.865347358654049</v>
          </cell>
          <cell r="BT100">
            <v>-74.104114079643679</v>
          </cell>
          <cell r="BU100">
            <v>-74.785245369100465</v>
          </cell>
          <cell r="BV100">
            <v>-88.176916648620335</v>
          </cell>
          <cell r="BW100">
            <v>-64.523928604799778</v>
          </cell>
          <cell r="BX100">
            <v>-80.196449255602715</v>
          </cell>
          <cell r="BY100">
            <v>-108.62616399696009</v>
          </cell>
          <cell r="BZ100">
            <v>1.8360000000000001</v>
          </cell>
          <cell r="CA100">
            <v>9.57714</v>
          </cell>
          <cell r="CB100">
            <v>13.1625</v>
          </cell>
          <cell r="CC100">
            <v>48.378501730712927</v>
          </cell>
          <cell r="CD100">
            <v>24.57564</v>
          </cell>
          <cell r="CE100">
            <v>23.802861730712927</v>
          </cell>
          <cell r="CF100">
            <v>96.855511110648294</v>
          </cell>
        </row>
        <row r="101">
          <cell r="L101">
            <v>1071.5145</v>
          </cell>
          <cell r="N101">
            <v>1071.5145</v>
          </cell>
          <cell r="Q101">
            <v>0</v>
          </cell>
          <cell r="R101">
            <v>0</v>
          </cell>
          <cell r="S101">
            <v>0</v>
          </cell>
          <cell r="T101">
            <v>0</v>
          </cell>
          <cell r="U101">
            <v>0</v>
          </cell>
          <cell r="V101">
            <v>0</v>
          </cell>
          <cell r="W101">
            <v>0</v>
          </cell>
          <cell r="X101">
            <v>125.86422222222221</v>
          </cell>
          <cell r="Y101">
            <v>0</v>
          </cell>
          <cell r="Z101">
            <v>129.5</v>
          </cell>
          <cell r="AA101">
            <v>1326.9345440034724</v>
          </cell>
          <cell r="AB101">
            <v>0.99568441923647422</v>
          </cell>
          <cell r="AC101" t="str">
            <v xml:space="preserve"> </v>
          </cell>
          <cell r="AD101">
            <v>0.99568441923647422</v>
          </cell>
          <cell r="AE101">
            <v>0</v>
          </cell>
          <cell r="AF101">
            <v>802.26950534206196</v>
          </cell>
          <cell r="AG101">
            <v>0</v>
          </cell>
          <cell r="AH101">
            <v>0</v>
          </cell>
          <cell r="AI101">
            <v>0</v>
          </cell>
          <cell r="AJ101">
            <v>0</v>
          </cell>
          <cell r="AK101">
            <v>0</v>
          </cell>
          <cell r="AL101">
            <v>0</v>
          </cell>
          <cell r="AM101">
            <v>0</v>
          </cell>
          <cell r="AN101">
            <v>0</v>
          </cell>
          <cell r="AO101">
            <v>0</v>
          </cell>
          <cell r="AP101">
            <v>0</v>
          </cell>
          <cell r="AQ101">
            <v>269.30081643918822</v>
          </cell>
          <cell r="AR101">
            <v>0</v>
          </cell>
          <cell r="AS101">
            <v>0</v>
          </cell>
          <cell r="AT101">
            <v>0</v>
          </cell>
          <cell r="AU101">
            <v>0</v>
          </cell>
          <cell r="AV101">
            <v>0</v>
          </cell>
          <cell r="AW101">
            <v>0</v>
          </cell>
          <cell r="AX101">
            <v>0</v>
          </cell>
          <cell r="AY101">
            <v>1071.5703217812502</v>
          </cell>
          <cell r="AZ101">
            <v>1071.5703217812502</v>
          </cell>
          <cell r="BA101">
            <v>1071.5703217812502</v>
          </cell>
          <cell r="BB101">
            <v>1071.5703217812502</v>
          </cell>
          <cell r="BC101">
            <v>1071.5703217812502</v>
          </cell>
          <cell r="BD101">
            <v>1071.5703217812502</v>
          </cell>
          <cell r="BE101">
            <v>1071.5703217812502</v>
          </cell>
          <cell r="BF101">
            <v>1071.5703217812502</v>
          </cell>
          <cell r="BG101">
            <v>1197.4345440034724</v>
          </cell>
          <cell r="BH101">
            <v>802.26950534206196</v>
          </cell>
          <cell r="BI101">
            <v>802.26950534206196</v>
          </cell>
          <cell r="BJ101">
            <v>802.26950534206196</v>
          </cell>
          <cell r="BK101">
            <v>802.26950534206196</v>
          </cell>
          <cell r="BL101">
            <v>802.26950534206196</v>
          </cell>
          <cell r="BM101">
            <v>802.26950534206196</v>
          </cell>
          <cell r="BN101">
            <v>802.26950534206196</v>
          </cell>
          <cell r="BO101">
            <v>802.26950534206196</v>
          </cell>
          <cell r="BP101">
            <v>802.26950534206196</v>
          </cell>
          <cell r="BQ101">
            <v>269.30081643918822</v>
          </cell>
          <cell r="BR101">
            <v>269.30081643918822</v>
          </cell>
          <cell r="BS101">
            <v>269.30081643918822</v>
          </cell>
          <cell r="BT101">
            <v>269.30081643918822</v>
          </cell>
          <cell r="BU101">
            <v>269.30081643918822</v>
          </cell>
          <cell r="BV101">
            <v>269.30081643918822</v>
          </cell>
          <cell r="BW101">
            <v>269.30081643918822</v>
          </cell>
          <cell r="BX101">
            <v>269.30081643918822</v>
          </cell>
          <cell r="BY101">
            <v>395.16503866141045</v>
          </cell>
          <cell r="BZ101">
            <v>0</v>
          </cell>
          <cell r="CA101">
            <v>410.29914000000002</v>
          </cell>
          <cell r="CB101">
            <v>297.97899999999998</v>
          </cell>
          <cell r="CC101">
            <v>1071.5703217812502</v>
          </cell>
          <cell r="CD101">
            <v>708.27814000000001</v>
          </cell>
          <cell r="CE101">
            <v>363.29218178125018</v>
          </cell>
          <cell r="CF101">
            <v>51.292304712559698</v>
          </cell>
        </row>
        <row r="102">
          <cell r="M102">
            <v>335.92549594676302</v>
          </cell>
          <cell r="N102">
            <v>335.92549594676302</v>
          </cell>
          <cell r="Q102">
            <v>25.72621311333334</v>
          </cell>
          <cell r="R102">
            <v>21.924677358181814</v>
          </cell>
          <cell r="S102">
            <v>14.338640488000003</v>
          </cell>
          <cell r="T102">
            <v>2.9213271261111111</v>
          </cell>
          <cell r="U102">
            <v>11.816991260555552</v>
          </cell>
          <cell r="V102">
            <v>31.771572488333337</v>
          </cell>
          <cell r="W102">
            <v>9.1831550066666665</v>
          </cell>
          <cell r="X102">
            <v>8.475696724444445</v>
          </cell>
          <cell r="Y102">
            <v>0</v>
          </cell>
          <cell r="Z102">
            <v>0</v>
          </cell>
          <cell r="AA102">
            <v>187.84816228312627</v>
          </cell>
          <cell r="AB102" t="str">
            <v xml:space="preserve"> </v>
          </cell>
          <cell r="AC102">
            <v>0.31215236222979464</v>
          </cell>
          <cell r="AD102">
            <v>0.31215236222979464</v>
          </cell>
          <cell r="AE102">
            <v>28.776594117647058</v>
          </cell>
          <cell r="AF102">
            <v>71.015669411764705</v>
          </cell>
          <cell r="AG102">
            <v>43.277015294117646</v>
          </cell>
          <cell r="AH102">
            <v>22.419323529411763</v>
          </cell>
          <cell r="AI102">
            <v>35.308275294117649</v>
          </cell>
          <cell r="AJ102">
            <v>46.359722352941176</v>
          </cell>
          <cell r="AK102">
            <v>54.888134117647056</v>
          </cell>
          <cell r="AL102">
            <v>40.591215294117646</v>
          </cell>
          <cell r="AM102">
            <v>55.716143529411767</v>
          </cell>
          <cell r="AN102">
            <v>56.716143529411767</v>
          </cell>
          <cell r="AO102">
            <v>111.93088176470587</v>
          </cell>
          <cell r="AP102">
            <v>7.6954519123529508</v>
          </cell>
          <cell r="AQ102">
            <v>-45.797826724264695</v>
          </cell>
          <cell r="AR102">
            <v>-17.550802180784306</v>
          </cell>
          <cell r="AS102">
            <v>-0.49464617122994881</v>
          </cell>
          <cell r="AT102">
            <v>-20.969634806117647</v>
          </cell>
          <cell r="AU102">
            <v>-43.438395226830067</v>
          </cell>
          <cell r="AV102">
            <v>-43.071142857091502</v>
          </cell>
          <cell r="AW102">
            <v>-8.8196428057843086</v>
          </cell>
          <cell r="AX102">
            <v>-46.5329885227451</v>
          </cell>
          <cell r="AY102">
            <v>61.689888717500011</v>
          </cell>
          <cell r="AZ102">
            <v>87.416101830833355</v>
          </cell>
          <cell r="BA102">
            <v>109.34077918901517</v>
          </cell>
          <cell r="BB102">
            <v>123.67941967701518</v>
          </cell>
          <cell r="BC102">
            <v>126.60074680312628</v>
          </cell>
          <cell r="BD102">
            <v>138.41773806368184</v>
          </cell>
          <cell r="BE102">
            <v>170.18931055201517</v>
          </cell>
          <cell r="BF102">
            <v>179.37246555868182</v>
          </cell>
          <cell r="BG102">
            <v>187.84816228312627</v>
          </cell>
          <cell r="BH102">
            <v>99.79226352941177</v>
          </cell>
          <cell r="BI102">
            <v>143.06927882352943</v>
          </cell>
          <cell r="BJ102">
            <v>165.4886023529412</v>
          </cell>
          <cell r="BK102">
            <v>200.79687764705886</v>
          </cell>
          <cell r="BL102">
            <v>247.15660000000003</v>
          </cell>
          <cell r="BM102">
            <v>302.04473411764707</v>
          </cell>
          <cell r="BN102">
            <v>342.63594941176473</v>
          </cell>
          <cell r="BO102">
            <v>398.35209294117647</v>
          </cell>
          <cell r="BP102">
            <v>455.0682364705882</v>
          </cell>
          <cell r="BQ102">
            <v>-38.102374811911758</v>
          </cell>
          <cell r="BR102">
            <v>-55.653176992696075</v>
          </cell>
          <cell r="BS102">
            <v>-56.147823163926034</v>
          </cell>
          <cell r="BT102">
            <v>-77.117457970043688</v>
          </cell>
          <cell r="BU102">
            <v>-120.55585319687374</v>
          </cell>
          <cell r="BV102">
            <v>-163.62699605396523</v>
          </cell>
          <cell r="BW102">
            <v>-172.44663885974956</v>
          </cell>
          <cell r="BX102">
            <v>-218.97962738249464</v>
          </cell>
          <cell r="BY102">
            <v>-267.22007418746193</v>
          </cell>
          <cell r="BZ102">
            <v>15.713036800000001</v>
          </cell>
          <cell r="CA102">
            <v>27.544693599999995</v>
          </cell>
          <cell r="CB102">
            <v>10.31833</v>
          </cell>
          <cell r="CC102">
            <v>87.416101830833355</v>
          </cell>
          <cell r="CD102">
            <v>53.576060400000003</v>
          </cell>
          <cell r="CE102">
            <v>33.840041430833352</v>
          </cell>
          <cell r="CF102">
            <v>63.162616247224769</v>
          </cell>
        </row>
        <row r="103">
          <cell r="L103">
            <v>789.43077443181005</v>
          </cell>
          <cell r="M103">
            <v>0</v>
          </cell>
          <cell r="N103">
            <v>789.43077443181005</v>
          </cell>
          <cell r="Q103">
            <v>47.948095163111127</v>
          </cell>
          <cell r="R103">
            <v>202.17414155490908</v>
          </cell>
          <cell r="S103">
            <v>324.35256989120001</v>
          </cell>
          <cell r="T103">
            <v>29.542688009000006</v>
          </cell>
          <cell r="U103">
            <v>46.088720308555537</v>
          </cell>
          <cell r="V103">
            <v>81.942586403666667</v>
          </cell>
          <cell r="W103">
            <v>112.688767713</v>
          </cell>
          <cell r="X103">
            <v>112.91027647111109</v>
          </cell>
          <cell r="Y103">
            <v>12.390064585999998</v>
          </cell>
          <cell r="Z103">
            <v>29.394562673449055</v>
          </cell>
          <cell r="AA103">
            <v>1098.5364878058358</v>
          </cell>
          <cell r="AB103">
            <v>0.73356349556402356</v>
          </cell>
          <cell r="AC103" t="str">
            <v xml:space="preserve"> </v>
          </cell>
          <cell r="AD103">
            <v>0.73356349556402356</v>
          </cell>
          <cell r="AE103">
            <v>25.493252457650296</v>
          </cell>
          <cell r="AF103">
            <v>78.408472988764188</v>
          </cell>
          <cell r="AG103">
            <v>51.955568463223656</v>
          </cell>
          <cell r="AH103">
            <v>146.06491211930705</v>
          </cell>
          <cell r="AI103">
            <v>299.67891600889817</v>
          </cell>
          <cell r="AJ103">
            <v>22.744207333863471</v>
          </cell>
          <cell r="AK103">
            <v>51.474659795668401</v>
          </cell>
          <cell r="AL103">
            <v>28.113496348121156</v>
          </cell>
          <cell r="AM103">
            <v>154.2450639852197</v>
          </cell>
          <cell r="AN103">
            <v>136.99130133354276</v>
          </cell>
          <cell r="AO103">
            <v>50.9395540035378</v>
          </cell>
          <cell r="AP103">
            <v>-0.60816354431695885</v>
          </cell>
          <cell r="AQ103">
            <v>-4.1895468702641807</v>
          </cell>
          <cell r="AR103">
            <v>-4.0074733001125296</v>
          </cell>
          <cell r="AS103">
            <v>56.109229435602032</v>
          </cell>
          <cell r="AT103">
            <v>24.673653882301835</v>
          </cell>
          <cell r="AU103">
            <v>6.7984806751365348</v>
          </cell>
          <cell r="AV103">
            <v>-5.3859394871128643</v>
          </cell>
          <cell r="AW103">
            <v>53.829090055545507</v>
          </cell>
          <cell r="AX103">
            <v>-41.556296272219697</v>
          </cell>
          <cell r="AY103">
            <v>99.104015031833342</v>
          </cell>
          <cell r="AZ103">
            <v>147.05211019494448</v>
          </cell>
          <cell r="BA103">
            <v>349.22625174985353</v>
          </cell>
          <cell r="BB103">
            <v>673.57882164105354</v>
          </cell>
          <cell r="BC103">
            <v>703.12150965005355</v>
          </cell>
          <cell r="BD103">
            <v>749.21022995860903</v>
          </cell>
          <cell r="BE103">
            <v>831.15281636227564</v>
          </cell>
          <cell r="BF103">
            <v>943.8415840752757</v>
          </cell>
          <cell r="BG103">
            <v>1056.7518605463868</v>
          </cell>
          <cell r="BH103">
            <v>103.90172544641449</v>
          </cell>
          <cell r="BI103">
            <v>155.85729390963814</v>
          </cell>
          <cell r="BJ103">
            <v>301.9222060289452</v>
          </cell>
          <cell r="BK103">
            <v>601.60112203784342</v>
          </cell>
          <cell r="BL103">
            <v>624.34532937170684</v>
          </cell>
          <cell r="BM103">
            <v>675.8199891673753</v>
          </cell>
          <cell r="BN103">
            <v>703.9334855154965</v>
          </cell>
          <cell r="BO103">
            <v>858.17854950071614</v>
          </cell>
          <cell r="BP103">
            <v>995.16985083425891</v>
          </cell>
          <cell r="BQ103">
            <v>-4.7977104145811467</v>
          </cell>
          <cell r="BR103">
            <v>-8.8051837146936691</v>
          </cell>
          <cell r="BS103">
            <v>47.304045720908334</v>
          </cell>
          <cell r="BT103">
            <v>71.977699603210112</v>
          </cell>
          <cell r="BU103">
            <v>78.776180278346715</v>
          </cell>
          <cell r="BV103">
            <v>73.390240791233737</v>
          </cell>
          <cell r="BW103">
            <v>127.21933084677914</v>
          </cell>
          <cell r="BX103">
            <v>85.66303457455956</v>
          </cell>
          <cell r="BY103">
            <v>61.582009712127842</v>
          </cell>
          <cell r="BZ103">
            <v>16.050903999999999</v>
          </cell>
          <cell r="CA103">
            <v>80.634719419999996</v>
          </cell>
          <cell r="CB103">
            <v>57.479230000000001</v>
          </cell>
          <cell r="CC103">
            <v>147.05211019494448</v>
          </cell>
          <cell r="CD103">
            <v>154.16485341999999</v>
          </cell>
          <cell r="CE103">
            <v>-7.1127432250555103</v>
          </cell>
          <cell r="CF103">
            <v>-4.613725545911473</v>
          </cell>
        </row>
        <row r="104">
          <cell r="G104" t="str">
            <v>Menos Bonos Ley 55/85 y Otros</v>
          </cell>
          <cell r="L104">
            <v>279.56515974264568</v>
          </cell>
          <cell r="N104">
            <v>279.56515974264568</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0.25978059439896362</v>
          </cell>
          <cell r="AC104" t="str">
            <v xml:space="preserve"> </v>
          </cell>
          <cell r="AD104">
            <v>0.25978059439896362</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I104">
            <v>0</v>
          </cell>
          <cell r="BJ104">
            <v>0</v>
          </cell>
          <cell r="BK104">
            <v>0</v>
          </cell>
          <cell r="BL104">
            <v>0</v>
          </cell>
          <cell r="BM104">
            <v>0</v>
          </cell>
          <cell r="BN104">
            <v>0</v>
          </cell>
          <cell r="BO104">
            <v>0</v>
          </cell>
          <cell r="BP104">
            <v>0</v>
          </cell>
          <cell r="BW104">
            <v>0</v>
          </cell>
          <cell r="BX104">
            <v>0</v>
          </cell>
          <cell r="BY104">
            <v>0</v>
          </cell>
          <cell r="CC104">
            <v>0</v>
          </cell>
          <cell r="CD104">
            <v>0</v>
          </cell>
          <cell r="CE104">
            <v>0</v>
          </cell>
          <cell r="CF104" t="str">
            <v xml:space="preserve">n.a. </v>
          </cell>
        </row>
        <row r="105">
          <cell r="AX105">
            <v>0</v>
          </cell>
          <cell r="BN105">
            <v>0</v>
          </cell>
          <cell r="BO105">
            <v>0</v>
          </cell>
        </row>
        <row r="106">
          <cell r="L106" t="e">
            <v>#REF!</v>
          </cell>
          <cell r="M106" t="e">
            <v>#REF!</v>
          </cell>
          <cell r="N106" t="e">
            <v>#REF!</v>
          </cell>
          <cell r="Q106">
            <v>206.27681502049001</v>
          </cell>
          <cell r="R106">
            <v>639.88448619985002</v>
          </cell>
          <cell r="S106">
            <v>652.53199717977998</v>
          </cell>
          <cell r="T106">
            <v>248.23939259432001</v>
          </cell>
          <cell r="U106">
            <v>304.01528822100011</v>
          </cell>
          <cell r="V106">
            <v>420.99438568722007</v>
          </cell>
          <cell r="W106">
            <v>46.367790962989829</v>
          </cell>
          <cell r="X106">
            <v>583.99450135899986</v>
          </cell>
          <cell r="Y106">
            <v>70.188505643999989</v>
          </cell>
          <cell r="Z106">
            <v>-202.6288738400001</v>
          </cell>
          <cell r="AA106">
            <v>4055.4105103676493</v>
          </cell>
          <cell r="AB106" t="e">
            <v>#REF!</v>
          </cell>
          <cell r="AC106" t="e">
            <v>#REF!</v>
          </cell>
          <cell r="AD106" t="e">
            <v>#REF!</v>
          </cell>
          <cell r="AE106">
            <v>257.41269150581837</v>
          </cell>
          <cell r="AF106">
            <v>166.61080914380179</v>
          </cell>
          <cell r="AG106">
            <v>202.07436370859196</v>
          </cell>
          <cell r="AH106">
            <v>577.5588673884979</v>
          </cell>
          <cell r="AI106">
            <v>367.08218172257608</v>
          </cell>
          <cell r="AJ106">
            <v>346.06187568583243</v>
          </cell>
          <cell r="AK106">
            <v>117.1763798686485</v>
          </cell>
          <cell r="AL106">
            <v>-19.196601741356289</v>
          </cell>
          <cell r="AM106">
            <v>66.673193170564787</v>
          </cell>
          <cell r="AN106">
            <v>359.89872821879396</v>
          </cell>
          <cell r="AO106">
            <v>255.9316246498239</v>
          </cell>
          <cell r="AP106">
            <v>602.54650179418172</v>
          </cell>
          <cell r="AQ106">
            <v>58.97621889519823</v>
          </cell>
          <cell r="AR106">
            <v>4.2024513118980451</v>
          </cell>
          <cell r="AS106">
            <v>62.325618811352115</v>
          </cell>
          <cell r="AT106">
            <v>285.4498154572039</v>
          </cell>
          <cell r="AU106">
            <v>-97.822483091512424</v>
          </cell>
          <cell r="AV106">
            <v>186.83890835235161</v>
          </cell>
          <cell r="AW106">
            <v>440.19098742857636</v>
          </cell>
          <cell r="AX106">
            <v>-20.305402207574957</v>
          </cell>
          <cell r="AY106">
            <v>1085.5462213389999</v>
          </cell>
          <cell r="AZ106">
            <v>1291.8230363594898</v>
          </cell>
          <cell r="BA106">
            <v>1931.7075225593398</v>
          </cell>
          <cell r="BB106">
            <v>2584.2395197391197</v>
          </cell>
          <cell r="BC106">
            <v>2832.4789123334403</v>
          </cell>
          <cell r="BD106">
            <v>3136.4942005544408</v>
          </cell>
          <cell r="BE106">
            <v>3557.48858624166</v>
          </cell>
          <cell r="BF106">
            <v>3603.8563772046491</v>
          </cell>
          <cell r="BG106">
            <v>4187.8508785636486</v>
          </cell>
          <cell r="BH106">
            <v>424.02350064962013</v>
          </cell>
          <cell r="BI106">
            <v>626.09786435821229</v>
          </cell>
          <cell r="BJ106">
            <v>1203.6567317467102</v>
          </cell>
          <cell r="BK106">
            <v>1570.7389134692862</v>
          </cell>
          <cell r="BL106">
            <v>1916.8007891551183</v>
          </cell>
          <cell r="BM106">
            <v>1883.9771690237671</v>
          </cell>
          <cell r="BN106">
            <v>2014.7805672824104</v>
          </cell>
          <cell r="BO106">
            <v>2081.4537604529751</v>
          </cell>
          <cell r="BP106">
            <v>2441.3524886717692</v>
          </cell>
          <cell r="BQ106">
            <v>661.52272068937975</v>
          </cell>
          <cell r="BR106">
            <v>665.72517200127766</v>
          </cell>
          <cell r="BS106">
            <v>728.05079081262954</v>
          </cell>
          <cell r="BT106">
            <v>1013.5006062698337</v>
          </cell>
          <cell r="BU106">
            <v>915.67812317832113</v>
          </cell>
          <cell r="BV106">
            <v>1252.5170315306732</v>
          </cell>
          <cell r="BW106">
            <v>1542.7080189592496</v>
          </cell>
          <cell r="BX106">
            <v>1522.402616751674</v>
          </cell>
          <cell r="BY106">
            <v>1746.4983898918795</v>
          </cell>
          <cell r="BZ106">
            <v>243.755</v>
          </cell>
          <cell r="CA106">
            <v>-104.41860000000003</v>
          </cell>
          <cell r="CB106">
            <v>186.23699999999997</v>
          </cell>
          <cell r="CC106">
            <v>1291.8230363594898</v>
          </cell>
          <cell r="CD106">
            <v>325.57339999999999</v>
          </cell>
          <cell r="CE106">
            <v>966.24963635948984</v>
          </cell>
          <cell r="CF106">
            <v>296.78396219085766</v>
          </cell>
        </row>
        <row r="107">
          <cell r="L107" t="e">
            <v>#REF!</v>
          </cell>
          <cell r="M107" t="e">
            <v>#REF!</v>
          </cell>
          <cell r="N107" t="e">
            <v>#REF!</v>
          </cell>
          <cell r="Q107">
            <v>462.70712472049001</v>
          </cell>
          <cell r="R107">
            <v>1088.91101183302</v>
          </cell>
          <cell r="S107">
            <v>927.42099089452995</v>
          </cell>
          <cell r="T107">
            <v>395.50859826532002</v>
          </cell>
          <cell r="U107">
            <v>828.39575822100005</v>
          </cell>
          <cell r="V107">
            <v>692.66227908200005</v>
          </cell>
          <cell r="W107">
            <v>559.36255331399991</v>
          </cell>
          <cell r="X107">
            <v>641.7194013589999</v>
          </cell>
          <cell r="Y107">
            <v>155.74210564399999</v>
          </cell>
          <cell r="Z107">
            <v>149.57612615999989</v>
          </cell>
          <cell r="AA107">
            <v>7196.4493439323596</v>
          </cell>
          <cell r="AB107" t="e">
            <v>#REF!</v>
          </cell>
          <cell r="AC107" t="e">
            <v>#REF!</v>
          </cell>
          <cell r="AD107" t="e">
            <v>#REF!</v>
          </cell>
          <cell r="AE107">
            <v>396.71800000000002</v>
          </cell>
          <cell r="AF107">
            <v>230.15110914380179</v>
          </cell>
          <cell r="AG107">
            <v>437.34327619978995</v>
          </cell>
          <cell r="AH107">
            <v>997.21158021495796</v>
          </cell>
          <cell r="AI107">
            <v>670.7728257158501</v>
          </cell>
          <cell r="AJ107">
            <v>511.91857889883244</v>
          </cell>
          <cell r="AK107">
            <v>714.08966999580252</v>
          </cell>
          <cell r="AL107">
            <v>520.34018775564368</v>
          </cell>
          <cell r="AM107">
            <v>647.75248287969373</v>
          </cell>
          <cell r="AN107">
            <v>405.01155945365394</v>
          </cell>
          <cell r="AO107">
            <v>322.060455079473</v>
          </cell>
          <cell r="AP107">
            <v>617.52199999999993</v>
          </cell>
          <cell r="AQ107">
            <v>50.052285295198232</v>
          </cell>
          <cell r="AR107">
            <v>25.36384852070006</v>
          </cell>
          <cell r="AS107">
            <v>91.699431618062022</v>
          </cell>
          <cell r="AT107">
            <v>256.64816517867985</v>
          </cell>
          <cell r="AU107">
            <v>-116.40998063351242</v>
          </cell>
          <cell r="AV107">
            <v>114.30608822519753</v>
          </cell>
          <cell r="AW107">
            <v>172.32209132635637</v>
          </cell>
          <cell r="AX107">
            <v>-88.389929565693819</v>
          </cell>
          <cell r="AY107">
            <v>1294.4433944389998</v>
          </cell>
          <cell r="AZ107">
            <v>1757.1505191594899</v>
          </cell>
          <cell r="BA107">
            <v>2846.0615309925097</v>
          </cell>
          <cell r="BB107">
            <v>3773.4825218870396</v>
          </cell>
          <cell r="BC107">
            <v>4168.9911201523601</v>
          </cell>
          <cell r="BD107">
            <v>4997.3868783733606</v>
          </cell>
          <cell r="BE107">
            <v>5690.0491574553598</v>
          </cell>
          <cell r="BF107">
            <v>6249.4117107693592</v>
          </cell>
          <cell r="BG107">
            <v>6891.1311121283588</v>
          </cell>
          <cell r="BH107">
            <v>626.86910914380178</v>
          </cell>
          <cell r="BI107">
            <v>1064.2123853435919</v>
          </cell>
          <cell r="BJ107">
            <v>2061.4239655585498</v>
          </cell>
          <cell r="BK107">
            <v>2732.1967912743999</v>
          </cell>
          <cell r="BL107">
            <v>3244.1153701732319</v>
          </cell>
          <cell r="BM107">
            <v>3958.2050401690349</v>
          </cell>
          <cell r="BN107">
            <v>4478.5452279246783</v>
          </cell>
          <cell r="BO107">
            <v>5126.2977108043724</v>
          </cell>
          <cell r="BP107">
            <v>5531.3092702580261</v>
          </cell>
          <cell r="BQ107">
            <v>667.57428529519814</v>
          </cell>
          <cell r="BR107">
            <v>692.93813381589803</v>
          </cell>
          <cell r="BS107">
            <v>784.63756543395994</v>
          </cell>
          <cell r="BT107">
            <v>1041.28573061264</v>
          </cell>
          <cell r="BU107">
            <v>924.87574997912748</v>
          </cell>
          <cell r="BV107">
            <v>1039.1818382043252</v>
          </cell>
          <cell r="BW107">
            <v>1211.5039295306815</v>
          </cell>
          <cell r="BX107">
            <v>1123.1139999649868</v>
          </cell>
          <cell r="BY107">
            <v>1359.8218418703327</v>
          </cell>
          <cell r="BZ107">
            <v>300.08199999999999</v>
          </cell>
          <cell r="CA107">
            <v>281.39999999999998</v>
          </cell>
          <cell r="CB107">
            <v>394.53199999999998</v>
          </cell>
          <cell r="CC107">
            <v>1757.1505191594899</v>
          </cell>
          <cell r="CD107">
            <v>976.01400000000001</v>
          </cell>
          <cell r="CE107">
            <v>781.13651915948992</v>
          </cell>
          <cell r="CF107">
            <v>80.033331402980906</v>
          </cell>
        </row>
        <row r="108">
          <cell r="L108">
            <v>5977.6461322326977</v>
          </cell>
          <cell r="M108">
            <v>0</v>
          </cell>
          <cell r="N108">
            <v>5977.6461322326977</v>
          </cell>
          <cell r="Q108">
            <v>462.70712472049001</v>
          </cell>
          <cell r="R108">
            <v>1088.91101183302</v>
          </cell>
          <cell r="S108">
            <v>718.84242761753001</v>
          </cell>
          <cell r="T108">
            <v>393.189057263</v>
          </cell>
          <cell r="U108">
            <v>743.365338221</v>
          </cell>
          <cell r="V108">
            <v>625.69829108200008</v>
          </cell>
          <cell r="W108">
            <v>551.82264131399995</v>
          </cell>
          <cell r="X108">
            <v>635.25968435899995</v>
          </cell>
          <cell r="Y108">
            <v>150.814092644</v>
          </cell>
          <cell r="Z108">
            <v>148.83265815999988</v>
          </cell>
          <cell r="AA108">
            <v>6783.8857216530396</v>
          </cell>
          <cell r="AB108">
            <v>5.5546136963832682</v>
          </cell>
          <cell r="AC108" t="str">
            <v xml:space="preserve"> </v>
          </cell>
          <cell r="AD108">
            <v>5.5546136963832682</v>
          </cell>
          <cell r="AE108">
            <v>366.71800000000002</v>
          </cell>
          <cell r="AF108">
            <v>230.15110914380179</v>
          </cell>
          <cell r="AG108">
            <v>437.34327619978995</v>
          </cell>
          <cell r="AH108">
            <v>997.21158021495796</v>
          </cell>
          <cell r="AI108">
            <v>608.76358658717902</v>
          </cell>
          <cell r="AJ108">
            <v>363.30695944018055</v>
          </cell>
          <cell r="AK108">
            <v>639.43524439606597</v>
          </cell>
          <cell r="AL108">
            <v>422.03017174382603</v>
          </cell>
          <cell r="AM108">
            <v>643.60206961169797</v>
          </cell>
          <cell r="AN108">
            <v>371.73436399999997</v>
          </cell>
          <cell r="AO108">
            <v>317.07336399999997</v>
          </cell>
          <cell r="AP108">
            <v>617.52199999999993</v>
          </cell>
          <cell r="AQ108">
            <v>50.052285295198232</v>
          </cell>
          <cell r="AR108">
            <v>25.36384852070006</v>
          </cell>
          <cell r="AS108">
            <v>91.699431618062022</v>
          </cell>
          <cell r="AT108">
            <v>110.07884103035099</v>
          </cell>
          <cell r="AU108">
            <v>29.882097822819446</v>
          </cell>
          <cell r="AV108">
            <v>103.93009382493403</v>
          </cell>
          <cell r="AW108">
            <v>203.66811933817405</v>
          </cell>
          <cell r="AX108">
            <v>-91.779428297698018</v>
          </cell>
          <cell r="AY108">
            <v>1264.4433944389998</v>
          </cell>
          <cell r="AZ108">
            <v>1727.1505191594899</v>
          </cell>
          <cell r="BA108">
            <v>2816.0615309925097</v>
          </cell>
          <cell r="BB108">
            <v>3534.9039586100398</v>
          </cell>
          <cell r="BC108">
            <v>3928.0930158730398</v>
          </cell>
          <cell r="BD108">
            <v>4671.4583540940403</v>
          </cell>
          <cell r="BE108">
            <v>5297.15664517604</v>
          </cell>
          <cell r="BF108">
            <v>5848.9792864900392</v>
          </cell>
          <cell r="BG108">
            <v>6484.2389708490391</v>
          </cell>
          <cell r="BH108">
            <v>596.86910914380178</v>
          </cell>
          <cell r="BI108">
            <v>1034.2123853435919</v>
          </cell>
          <cell r="BJ108">
            <v>2031.4239655585498</v>
          </cell>
          <cell r="BK108">
            <v>2640.1875521457287</v>
          </cell>
          <cell r="BL108">
            <v>3003.4945115859091</v>
          </cell>
          <cell r="BM108">
            <v>3642.9297559819752</v>
          </cell>
          <cell r="BN108">
            <v>4064.9599277258012</v>
          </cell>
          <cell r="BO108">
            <v>4708.5619973374996</v>
          </cell>
          <cell r="BP108">
            <v>5080.2963613374995</v>
          </cell>
          <cell r="BQ108">
            <v>667.57428529519814</v>
          </cell>
          <cell r="BR108">
            <v>692.93813381589803</v>
          </cell>
          <cell r="BS108">
            <v>784.63756543395994</v>
          </cell>
          <cell r="BT108">
            <v>894.71640646431115</v>
          </cell>
          <cell r="BU108">
            <v>924.59850428713048</v>
          </cell>
          <cell r="BV108">
            <v>1028.5285981120646</v>
          </cell>
          <cell r="BW108">
            <v>1232.1967174502388</v>
          </cell>
          <cell r="BX108">
            <v>1140.4172891525395</v>
          </cell>
          <cell r="BY108">
            <v>1403.9426095115396</v>
          </cell>
          <cell r="BZ108">
            <v>300.08199999999999</v>
          </cell>
          <cell r="CA108">
            <v>281.39999999999998</v>
          </cell>
          <cell r="CB108">
            <v>341.089</v>
          </cell>
          <cell r="CC108">
            <v>1727.1505191594899</v>
          </cell>
          <cell r="CD108">
            <v>922.57100000000003</v>
          </cell>
          <cell r="CE108">
            <v>804.57951915948991</v>
          </cell>
          <cell r="CF108">
            <v>87.210579907615767</v>
          </cell>
        </row>
        <row r="109">
          <cell r="L109">
            <v>1800.2401520390001</v>
          </cell>
          <cell r="N109">
            <v>1800.2401520390001</v>
          </cell>
          <cell r="Q109">
            <v>132.15</v>
          </cell>
          <cell r="R109">
            <v>374.5</v>
          </cell>
          <cell r="S109">
            <v>159.91300000000001</v>
          </cell>
          <cell r="T109">
            <v>44.726067593000003</v>
          </cell>
          <cell r="U109">
            <v>98.430521941999999</v>
          </cell>
          <cell r="V109">
            <v>91.8</v>
          </cell>
          <cell r="W109">
            <v>330.7</v>
          </cell>
          <cell r="X109">
            <v>107.436361198</v>
          </cell>
          <cell r="Y109">
            <v>60.815374818999999</v>
          </cell>
          <cell r="Z109">
            <v>79.538499999999999</v>
          </cell>
          <cell r="AA109">
            <v>2046.2419775909998</v>
          </cell>
          <cell r="AB109">
            <v>1.6728388372431113</v>
          </cell>
          <cell r="AC109" t="str">
            <v xml:space="preserve"> </v>
          </cell>
          <cell r="AD109">
            <v>1.6728388372431113</v>
          </cell>
          <cell r="AE109">
            <v>116.718</v>
          </cell>
          <cell r="AF109">
            <v>76.635999999999996</v>
          </cell>
          <cell r="AG109">
            <v>129.99199999999999</v>
          </cell>
          <cell r="AH109">
            <v>266.02800000000002</v>
          </cell>
          <cell r="AI109">
            <v>151.977</v>
          </cell>
          <cell r="AJ109">
            <v>62.365000000000002</v>
          </cell>
          <cell r="AK109">
            <v>92.058999999999997</v>
          </cell>
          <cell r="AL109">
            <v>85.102000000000004</v>
          </cell>
          <cell r="AM109">
            <v>296.23500000000001</v>
          </cell>
          <cell r="AN109">
            <v>50</v>
          </cell>
          <cell r="AO109">
            <v>50</v>
          </cell>
          <cell r="AP109">
            <v>370.13199999999995</v>
          </cell>
          <cell r="AQ109">
            <v>2.7461520390000089</v>
          </cell>
          <cell r="AR109">
            <v>2.1580000000000155</v>
          </cell>
          <cell r="AS109">
            <v>108.47199999999998</v>
          </cell>
          <cell r="AT109">
            <v>7.936000000000007</v>
          </cell>
          <cell r="AU109">
            <v>-17.638932406999999</v>
          </cell>
          <cell r="AV109">
            <v>6.3715219420000011</v>
          </cell>
          <cell r="AW109">
            <v>6.6979999999999933</v>
          </cell>
          <cell r="AX109">
            <v>34.464999999999975</v>
          </cell>
          <cell r="AY109">
            <v>566.23215203899997</v>
          </cell>
          <cell r="AZ109">
            <v>698.38215203899995</v>
          </cell>
          <cell r="BA109">
            <v>1072.8821520389999</v>
          </cell>
          <cell r="BB109">
            <v>1232.795152039</v>
          </cell>
          <cell r="BC109">
            <v>1277.5212196319999</v>
          </cell>
          <cell r="BD109">
            <v>1375.9517415739999</v>
          </cell>
          <cell r="BE109">
            <v>1467.7517415739999</v>
          </cell>
          <cell r="BF109">
            <v>1798.4517415739999</v>
          </cell>
          <cell r="BG109">
            <v>1905.8881027719999</v>
          </cell>
          <cell r="BH109">
            <v>193.35399999999998</v>
          </cell>
          <cell r="BI109">
            <v>323.346</v>
          </cell>
          <cell r="BJ109">
            <v>589.37400000000002</v>
          </cell>
          <cell r="BK109">
            <v>741.351</v>
          </cell>
          <cell r="BL109">
            <v>803.71600000000001</v>
          </cell>
          <cell r="BM109">
            <v>895.77499999999998</v>
          </cell>
          <cell r="BN109">
            <v>980.87699999999995</v>
          </cell>
          <cell r="BO109">
            <v>1277.1120000000001</v>
          </cell>
          <cell r="BP109">
            <v>1327.1120000000001</v>
          </cell>
          <cell r="BQ109">
            <v>372.87815203899999</v>
          </cell>
          <cell r="BR109">
            <v>375.03615203899994</v>
          </cell>
          <cell r="BS109">
            <v>483.50815203899992</v>
          </cell>
          <cell r="BT109">
            <v>491.44415203899996</v>
          </cell>
          <cell r="BU109">
            <v>473.80521963199988</v>
          </cell>
          <cell r="BV109">
            <v>480.17674157399995</v>
          </cell>
          <cell r="BW109">
            <v>486.87474157399993</v>
          </cell>
          <cell r="BX109">
            <v>521.33974157399985</v>
          </cell>
          <cell r="BY109">
            <v>578.77610277199983</v>
          </cell>
          <cell r="BZ109">
            <v>196.523</v>
          </cell>
          <cell r="CA109">
            <v>207.4</v>
          </cell>
          <cell r="CB109">
            <v>202.44</v>
          </cell>
          <cell r="CC109">
            <v>698.38215203899995</v>
          </cell>
          <cell r="CD109">
            <v>606.36300000000006</v>
          </cell>
          <cell r="CE109">
            <v>92.019152038999891</v>
          </cell>
          <cell r="CF109">
            <v>15.175588226689275</v>
          </cell>
        </row>
        <row r="110">
          <cell r="L110">
            <v>1999.9646399999999</v>
          </cell>
          <cell r="N110">
            <v>1999.9646399999999</v>
          </cell>
          <cell r="Q110">
            <v>126.04443754799999</v>
          </cell>
          <cell r="R110">
            <v>445.03289853799998</v>
          </cell>
          <cell r="S110">
            <v>346.61981351199995</v>
          </cell>
          <cell r="T110">
            <v>219.998784503</v>
          </cell>
          <cell r="U110">
            <v>247.522541058</v>
          </cell>
          <cell r="V110">
            <v>279.08910039599999</v>
          </cell>
          <cell r="W110">
            <v>221.12264131399999</v>
          </cell>
          <cell r="X110">
            <v>527.82332316099996</v>
          </cell>
          <cell r="Y110">
            <v>89.998717825</v>
          </cell>
          <cell r="Z110">
            <v>69.294158159999895</v>
          </cell>
          <cell r="AA110">
            <v>2863.2583826419991</v>
          </cell>
          <cell r="AB110">
            <v>1.8584290096605172</v>
          </cell>
          <cell r="AC110" t="str">
            <v xml:space="preserve"> </v>
          </cell>
          <cell r="AD110">
            <v>1.8584290096605172</v>
          </cell>
          <cell r="AE110">
            <v>100</v>
          </cell>
          <cell r="AF110">
            <v>91.8</v>
          </cell>
          <cell r="AG110">
            <v>151.38036399999999</v>
          </cell>
          <cell r="AH110">
            <v>271.54036400000001</v>
          </cell>
          <cell r="AI110">
            <v>160.82836400000002</v>
          </cell>
          <cell r="AJ110">
            <v>121.27336400000002</v>
          </cell>
          <cell r="AK110">
            <v>162.04036400000001</v>
          </cell>
          <cell r="AL110">
            <v>109.50136400000001</v>
          </cell>
          <cell r="AM110">
            <v>105.72936399999998</v>
          </cell>
          <cell r="AN110">
            <v>113.53436399999998</v>
          </cell>
          <cell r="AO110">
            <v>110.973364</v>
          </cell>
          <cell r="AP110">
            <v>129.59</v>
          </cell>
          <cell r="AQ110">
            <v>-30.678033372999998</v>
          </cell>
          <cell r="AR110">
            <v>-25.335926451999995</v>
          </cell>
          <cell r="AS110">
            <v>173.49253453799997</v>
          </cell>
          <cell r="AT110">
            <v>185.79144951199993</v>
          </cell>
          <cell r="AU110">
            <v>98.725420502999981</v>
          </cell>
          <cell r="AV110">
            <v>85.482177057999991</v>
          </cell>
          <cell r="AW110">
            <v>169.58773639599997</v>
          </cell>
          <cell r="AX110">
            <v>115.39327731400002</v>
          </cell>
          <cell r="AY110">
            <v>290.71196662699998</v>
          </cell>
          <cell r="AZ110">
            <v>416.75640417499994</v>
          </cell>
          <cell r="BA110">
            <v>861.78930271299987</v>
          </cell>
          <cell r="BB110">
            <v>1208.4091162249997</v>
          </cell>
          <cell r="BC110">
            <v>1428.4079007279997</v>
          </cell>
          <cell r="BD110">
            <v>1675.9304417859998</v>
          </cell>
          <cell r="BE110">
            <v>1955.0195421819999</v>
          </cell>
          <cell r="BF110">
            <v>2176.1421834959997</v>
          </cell>
          <cell r="BG110">
            <v>2703.9655066569994</v>
          </cell>
          <cell r="BH110">
            <v>191.8</v>
          </cell>
          <cell r="BI110">
            <v>343.180364</v>
          </cell>
          <cell r="BJ110">
            <v>614.72072800000001</v>
          </cell>
          <cell r="BK110">
            <v>775.54909199999997</v>
          </cell>
          <cell r="BL110">
            <v>896.82245599999999</v>
          </cell>
          <cell r="BM110">
            <v>1058.8628200000001</v>
          </cell>
          <cell r="BN110">
            <v>1168.364184</v>
          </cell>
          <cell r="BO110">
            <v>1274.0935480000001</v>
          </cell>
          <cell r="BP110">
            <v>1387.6279119999999</v>
          </cell>
          <cell r="BQ110">
            <v>98.91196662699997</v>
          </cell>
          <cell r="BR110">
            <v>73.576040174999946</v>
          </cell>
          <cell r="BS110">
            <v>247.06857471299986</v>
          </cell>
          <cell r="BT110">
            <v>432.86002422499973</v>
          </cell>
          <cell r="BU110">
            <v>531.58544472799974</v>
          </cell>
          <cell r="BV110">
            <v>617.06762178599979</v>
          </cell>
          <cell r="BW110">
            <v>786.65535818199987</v>
          </cell>
          <cell r="BX110">
            <v>902.04863549599963</v>
          </cell>
          <cell r="BY110">
            <v>1316.3375946569995</v>
          </cell>
          <cell r="BZ110">
            <v>15</v>
          </cell>
          <cell r="CA110">
            <v>5.4</v>
          </cell>
          <cell r="CB110">
            <v>0.54900000000000004</v>
          </cell>
          <cell r="CC110">
            <v>416.75640417499994</v>
          </cell>
          <cell r="CD110">
            <v>20.948999999999998</v>
          </cell>
          <cell r="CE110">
            <v>395.80740417499993</v>
          </cell>
          <cell r="CF110">
            <v>1889.3856707957418</v>
          </cell>
        </row>
        <row r="111">
          <cell r="L111">
            <v>1777.4413401936974</v>
          </cell>
          <cell r="N111">
            <v>1777.4413401936974</v>
          </cell>
          <cell r="Q111">
            <v>204.51268717249002</v>
          </cell>
          <cell r="R111">
            <v>269.37811329502</v>
          </cell>
          <cell r="S111">
            <v>212.30961410553002</v>
          </cell>
          <cell r="T111">
            <v>128.46420516699999</v>
          </cell>
          <cell r="U111">
            <v>397.41227522100002</v>
          </cell>
          <cell r="V111">
            <v>254.80919068600005</v>
          </cell>
          <cell r="W111">
            <v>0</v>
          </cell>
          <cell r="X111">
            <v>0</v>
          </cell>
          <cell r="Y111">
            <v>0</v>
          </cell>
          <cell r="Z111">
            <v>0</v>
          </cell>
          <cell r="AA111">
            <v>1874.3853614200402</v>
          </cell>
          <cell r="AB111">
            <v>1.6516534760263737</v>
          </cell>
          <cell r="AC111" t="str">
            <v xml:space="preserve"> </v>
          </cell>
          <cell r="AD111">
            <v>1.6516534760263737</v>
          </cell>
          <cell r="AE111">
            <v>150</v>
          </cell>
          <cell r="AF111">
            <v>61.715109143801804</v>
          </cell>
          <cell r="AG111">
            <v>155.97091219979001</v>
          </cell>
          <cell r="AH111">
            <v>159.64321621495799</v>
          </cell>
          <cell r="AI111">
            <v>195.95822258717899</v>
          </cell>
          <cell r="AJ111">
            <v>79.668595440180496</v>
          </cell>
          <cell r="AK111">
            <v>385.33588039606599</v>
          </cell>
          <cell r="AL111">
            <v>227.426807743826</v>
          </cell>
          <cell r="AM111">
            <v>141.63770561169801</v>
          </cell>
          <cell r="AN111">
            <v>108.2</v>
          </cell>
          <cell r="AO111">
            <v>56.1</v>
          </cell>
          <cell r="AP111">
            <v>117.80000000000001</v>
          </cell>
          <cell r="AQ111">
            <v>77.984166629198171</v>
          </cell>
          <cell r="AR111">
            <v>48.541774972700011</v>
          </cell>
          <cell r="AS111">
            <v>109.73489708006201</v>
          </cell>
          <cell r="AT111">
            <v>16.351391518351022</v>
          </cell>
          <cell r="AU111">
            <v>48.795609726819492</v>
          </cell>
          <cell r="AV111">
            <v>12.076394824934027</v>
          </cell>
          <cell r="AW111">
            <v>27.382382942174047</v>
          </cell>
          <cell r="AX111">
            <v>-141.63770561169801</v>
          </cell>
          <cell r="AY111">
            <v>407.49927577300002</v>
          </cell>
          <cell r="AZ111">
            <v>612.01196294549004</v>
          </cell>
          <cell r="BA111">
            <v>881.3900762405101</v>
          </cell>
          <cell r="BB111">
            <v>1093.6996903460401</v>
          </cell>
          <cell r="BC111">
            <v>1222.1638955130402</v>
          </cell>
          <cell r="BD111">
            <v>1619.5761707340403</v>
          </cell>
          <cell r="BE111">
            <v>1874.3853614200402</v>
          </cell>
          <cell r="BF111">
            <v>1874.3853614200402</v>
          </cell>
          <cell r="BG111">
            <v>1874.3853614200402</v>
          </cell>
          <cell r="BH111">
            <v>211.71510914380181</v>
          </cell>
          <cell r="BI111">
            <v>367.68602134359185</v>
          </cell>
          <cell r="BJ111">
            <v>527.32923755854983</v>
          </cell>
          <cell r="BK111">
            <v>723.2874601457288</v>
          </cell>
          <cell r="BL111">
            <v>802.95605558590933</v>
          </cell>
          <cell r="BM111">
            <v>1188.2919359819753</v>
          </cell>
          <cell r="BN111">
            <v>1415.7187437258012</v>
          </cell>
          <cell r="BO111">
            <v>1557.3564493374993</v>
          </cell>
          <cell r="BP111">
            <v>1665.5564493374993</v>
          </cell>
          <cell r="BQ111">
            <v>195.78416662919821</v>
          </cell>
          <cell r="BR111">
            <v>244.32594160189819</v>
          </cell>
          <cell r="BS111">
            <v>354.06083868196026</v>
          </cell>
          <cell r="BT111">
            <v>370.41223020031134</v>
          </cell>
          <cell r="BU111">
            <v>419.20783992713086</v>
          </cell>
          <cell r="BV111">
            <v>431.284234752065</v>
          </cell>
          <cell r="BW111">
            <v>458.66661769423899</v>
          </cell>
          <cell r="BX111">
            <v>317.02891208254096</v>
          </cell>
          <cell r="BY111">
            <v>208.82891208254091</v>
          </cell>
          <cell r="BZ111">
            <v>88.558999999999997</v>
          </cell>
          <cell r="CA111">
            <v>68.599999999999994</v>
          </cell>
          <cell r="CB111">
            <v>138.1</v>
          </cell>
          <cell r="CC111">
            <v>612.01196294549004</v>
          </cell>
          <cell r="CD111">
            <v>295.25900000000001</v>
          </cell>
          <cell r="CE111">
            <v>316.75296294549003</v>
          </cell>
          <cell r="CF111">
            <v>107.27969780616</v>
          </cell>
        </row>
        <row r="112">
          <cell r="L112">
            <v>400</v>
          </cell>
          <cell r="N112">
            <v>400</v>
          </cell>
          <cell r="Q112">
            <v>0</v>
          </cell>
          <cell r="R112">
            <v>0</v>
          </cell>
          <cell r="S112">
            <v>0</v>
          </cell>
          <cell r="T112">
            <v>0</v>
          </cell>
          <cell r="U112">
            <v>0</v>
          </cell>
          <cell r="V112">
            <v>0</v>
          </cell>
          <cell r="W112">
            <v>0</v>
          </cell>
          <cell r="X112">
            <v>0</v>
          </cell>
          <cell r="Y112">
            <v>0</v>
          </cell>
          <cell r="Z112">
            <v>0</v>
          </cell>
          <cell r="AA112">
            <v>0</v>
          </cell>
          <cell r="AB112">
            <v>0.37169237345326611</v>
          </cell>
          <cell r="AC112" t="str">
            <v xml:space="preserve"> </v>
          </cell>
          <cell r="AD112">
            <v>0.37169237345326611</v>
          </cell>
          <cell r="AE112">
            <v>0</v>
          </cell>
          <cell r="AF112">
            <v>0</v>
          </cell>
          <cell r="AG112">
            <v>0</v>
          </cell>
          <cell r="AH112">
            <v>300</v>
          </cell>
          <cell r="AI112">
            <v>100</v>
          </cell>
          <cell r="AJ112">
            <v>100</v>
          </cell>
          <cell r="AK112">
            <v>0</v>
          </cell>
          <cell r="AL112">
            <v>0</v>
          </cell>
          <cell r="AM112">
            <v>100</v>
          </cell>
          <cell r="AN112">
            <v>100</v>
          </cell>
          <cell r="AO112">
            <v>100</v>
          </cell>
          <cell r="AP112">
            <v>0</v>
          </cell>
          <cell r="AQ112">
            <v>0</v>
          </cell>
          <cell r="AR112">
            <v>0</v>
          </cell>
          <cell r="AS112">
            <v>-300</v>
          </cell>
          <cell r="AT112">
            <v>-100</v>
          </cell>
          <cell r="AU112">
            <v>-100</v>
          </cell>
          <cell r="AV112">
            <v>0</v>
          </cell>
          <cell r="AW112">
            <v>0</v>
          </cell>
          <cell r="AX112">
            <v>-100</v>
          </cell>
          <cell r="AY112">
            <v>0</v>
          </cell>
          <cell r="AZ112">
            <v>0</v>
          </cell>
          <cell r="BA112">
            <v>0</v>
          </cell>
          <cell r="BB112">
            <v>0</v>
          </cell>
          <cell r="BC112">
            <v>0</v>
          </cell>
          <cell r="BD112">
            <v>0</v>
          </cell>
          <cell r="BE112">
            <v>0</v>
          </cell>
          <cell r="BF112">
            <v>0</v>
          </cell>
          <cell r="BG112">
            <v>0</v>
          </cell>
          <cell r="BH112">
            <v>0</v>
          </cell>
          <cell r="BI112">
            <v>0</v>
          </cell>
          <cell r="BJ112">
            <v>300</v>
          </cell>
          <cell r="BK112">
            <v>400</v>
          </cell>
          <cell r="BL112">
            <v>500</v>
          </cell>
          <cell r="BM112">
            <v>500</v>
          </cell>
          <cell r="BN112">
            <v>500</v>
          </cell>
          <cell r="BO112">
            <v>600</v>
          </cell>
          <cell r="BP112">
            <v>700</v>
          </cell>
          <cell r="BQ112">
            <v>0</v>
          </cell>
          <cell r="BR112">
            <v>0</v>
          </cell>
          <cell r="BS112">
            <v>-300</v>
          </cell>
          <cell r="BT112">
            <v>-400</v>
          </cell>
          <cell r="BU112">
            <v>-500</v>
          </cell>
          <cell r="BV112">
            <v>-500</v>
          </cell>
          <cell r="BW112">
            <v>-500</v>
          </cell>
          <cell r="BX112">
            <v>-600</v>
          </cell>
          <cell r="BY112">
            <v>-700</v>
          </cell>
          <cell r="CC112">
            <v>0</v>
          </cell>
          <cell r="CD112">
            <v>0</v>
          </cell>
          <cell r="CE112">
            <v>0</v>
          </cell>
          <cell r="CF112" t="str">
            <v xml:space="preserve">n.a. </v>
          </cell>
        </row>
        <row r="113">
          <cell r="L113" t="e">
            <v>#REF!</v>
          </cell>
          <cell r="M113" t="e">
            <v>#REF!</v>
          </cell>
          <cell r="N113" t="e">
            <v>#REF!</v>
          </cell>
          <cell r="Q113">
            <v>0</v>
          </cell>
          <cell r="R113">
            <v>0</v>
          </cell>
          <cell r="S113">
            <v>208.57856327699997</v>
          </cell>
          <cell r="T113">
            <v>2.3195410023199998</v>
          </cell>
          <cell r="U113">
            <v>85.030420000000007</v>
          </cell>
          <cell r="V113">
            <v>66.963988000000001</v>
          </cell>
          <cell r="W113">
            <v>7.5399120000000002</v>
          </cell>
          <cell r="X113">
            <v>6.4597169999999995</v>
          </cell>
          <cell r="Y113">
            <v>4.9280130000000009</v>
          </cell>
          <cell r="Z113">
            <v>0.74346800000000002</v>
          </cell>
          <cell r="AA113">
            <v>412.56362227931999</v>
          </cell>
          <cell r="AB113" t="e">
            <v>#REF!</v>
          </cell>
          <cell r="AC113" t="e">
            <v>#REF!</v>
          </cell>
          <cell r="AD113" t="e">
            <v>#REF!</v>
          </cell>
          <cell r="AE113">
            <v>30</v>
          </cell>
          <cell r="AF113">
            <v>0</v>
          </cell>
          <cell r="AG113">
            <v>0</v>
          </cell>
          <cell r="AH113">
            <v>0</v>
          </cell>
          <cell r="AI113">
            <v>62.009239128671091</v>
          </cell>
          <cell r="AJ113">
            <v>148.61161945865189</v>
          </cell>
          <cell r="AK113">
            <v>74.654425599736498</v>
          </cell>
          <cell r="AL113">
            <v>98.310016011817709</v>
          </cell>
          <cell r="AM113">
            <v>4.1504132679958099</v>
          </cell>
          <cell r="AN113">
            <v>33.277195453654002</v>
          </cell>
          <cell r="AO113">
            <v>4.9870910794730197</v>
          </cell>
          <cell r="AP113">
            <v>0</v>
          </cell>
          <cell r="AQ113">
            <v>0</v>
          </cell>
          <cell r="AR113">
            <v>0</v>
          </cell>
          <cell r="AS113">
            <v>0</v>
          </cell>
          <cell r="AT113">
            <v>146.56932414832889</v>
          </cell>
          <cell r="AU113">
            <v>-146.29207845633189</v>
          </cell>
          <cell r="AV113">
            <v>10.375994400263508</v>
          </cell>
          <cell r="AW113">
            <v>-31.346028011817708</v>
          </cell>
          <cell r="AX113">
            <v>3.3894987320041903</v>
          </cell>
          <cell r="AY113">
            <v>30</v>
          </cell>
          <cell r="AZ113">
            <v>30</v>
          </cell>
          <cell r="BA113">
            <v>30</v>
          </cell>
          <cell r="BB113">
            <v>238.57856327699997</v>
          </cell>
          <cell r="BC113">
            <v>240.89810427931997</v>
          </cell>
          <cell r="BD113">
            <v>325.92852427931996</v>
          </cell>
          <cell r="BE113">
            <v>392.89251227931993</v>
          </cell>
          <cell r="BF113">
            <v>400.43242427931995</v>
          </cell>
          <cell r="BG113">
            <v>406.89214127931996</v>
          </cell>
          <cell r="BH113">
            <v>30</v>
          </cell>
          <cell r="BI113">
            <v>30</v>
          </cell>
          <cell r="BJ113">
            <v>30</v>
          </cell>
          <cell r="BK113">
            <v>92.009239128671084</v>
          </cell>
          <cell r="BL113">
            <v>240.62085858732297</v>
          </cell>
          <cell r="BM113">
            <v>315.27528418705947</v>
          </cell>
          <cell r="BN113">
            <v>413.58530019887718</v>
          </cell>
          <cell r="BO113">
            <v>417.73571346687299</v>
          </cell>
          <cell r="BP113">
            <v>451.01290892052702</v>
          </cell>
          <cell r="BQ113">
            <v>0</v>
          </cell>
          <cell r="BR113">
            <v>0</v>
          </cell>
          <cell r="BS113">
            <v>0</v>
          </cell>
          <cell r="BT113">
            <v>146.56932414832889</v>
          </cell>
          <cell r="BU113">
            <v>0.27724569199699545</v>
          </cell>
          <cell r="BV113">
            <v>10.653240092260489</v>
          </cell>
          <cell r="BW113">
            <v>-20.692787919557247</v>
          </cell>
          <cell r="BX113">
            <v>-17.303289187553048</v>
          </cell>
          <cell r="BY113">
            <v>-44.120767641207067</v>
          </cell>
          <cell r="BZ113">
            <v>0</v>
          </cell>
          <cell r="CA113">
            <v>0</v>
          </cell>
          <cell r="CB113">
            <v>53.442999999999998</v>
          </cell>
          <cell r="CC113">
            <v>30</v>
          </cell>
          <cell r="CD113">
            <v>53.442999999999998</v>
          </cell>
          <cell r="CE113">
            <v>-23.442999999999998</v>
          </cell>
          <cell r="CF113">
            <v>-43.865426716314573</v>
          </cell>
        </row>
        <row r="114">
          <cell r="H114" t="str">
            <v>Bonos de Seguridad</v>
          </cell>
          <cell r="L114">
            <v>426.00000000000006</v>
          </cell>
          <cell r="N114">
            <v>426.00000000000006</v>
          </cell>
          <cell r="O114">
            <v>0</v>
          </cell>
          <cell r="P114">
            <v>0</v>
          </cell>
          <cell r="Q114">
            <v>0</v>
          </cell>
          <cell r="R114">
            <v>0</v>
          </cell>
          <cell r="S114">
            <v>208.57856327699997</v>
          </cell>
          <cell r="T114">
            <v>2.3195410023199998</v>
          </cell>
          <cell r="U114">
            <v>85.030420000000007</v>
          </cell>
          <cell r="V114">
            <v>66.963988000000001</v>
          </cell>
          <cell r="W114">
            <v>7.5399120000000002</v>
          </cell>
          <cell r="X114">
            <v>6.4597169999999995</v>
          </cell>
          <cell r="Y114">
            <v>4.9280130000000009</v>
          </cell>
          <cell r="Z114">
            <v>0.74346800000000002</v>
          </cell>
          <cell r="AA114">
            <v>382.56362227931999</v>
          </cell>
          <cell r="AB114">
            <v>0.39585237772772847</v>
          </cell>
          <cell r="AC114" t="str">
            <v xml:space="preserve"> </v>
          </cell>
          <cell r="AD114">
            <v>0.39585237772772847</v>
          </cell>
          <cell r="AE114">
            <v>0</v>
          </cell>
          <cell r="AF114">
            <v>0</v>
          </cell>
          <cell r="AG114">
            <v>0</v>
          </cell>
          <cell r="AH114">
            <v>0</v>
          </cell>
          <cell r="AI114">
            <v>62.009239128671091</v>
          </cell>
          <cell r="AJ114">
            <v>148.61161945865189</v>
          </cell>
          <cell r="AK114">
            <v>74.654425599736498</v>
          </cell>
          <cell r="AL114">
            <v>98.310016011817709</v>
          </cell>
          <cell r="AM114">
            <v>4.1504132679958099</v>
          </cell>
          <cell r="AN114">
            <v>33.277195453654002</v>
          </cell>
          <cell r="AO114">
            <v>4.9870910794730197</v>
          </cell>
          <cell r="AP114">
            <v>0</v>
          </cell>
          <cell r="AQ114">
            <v>0</v>
          </cell>
          <cell r="AR114">
            <v>0</v>
          </cell>
          <cell r="AS114">
            <v>0</v>
          </cell>
          <cell r="AT114">
            <v>146.56932414832889</v>
          </cell>
          <cell r="AU114">
            <v>-146.29207845633189</v>
          </cell>
          <cell r="AV114">
            <v>10.375994400263508</v>
          </cell>
          <cell r="AW114">
            <v>-31.346028011817708</v>
          </cell>
          <cell r="AX114">
            <v>3.3894987320041903</v>
          </cell>
          <cell r="AY114">
            <v>0</v>
          </cell>
          <cell r="AZ114">
            <v>0</v>
          </cell>
          <cell r="BA114">
            <v>0</v>
          </cell>
          <cell r="BB114">
            <v>208.57856327699997</v>
          </cell>
          <cell r="BC114">
            <v>210.89810427931997</v>
          </cell>
          <cell r="BD114">
            <v>295.92852427931996</v>
          </cell>
          <cell r="BE114">
            <v>362.89251227931993</v>
          </cell>
          <cell r="BF114">
            <v>370.43242427931995</v>
          </cell>
          <cell r="BG114">
            <v>376.89214127931996</v>
          </cell>
          <cell r="BH114">
            <v>0</v>
          </cell>
          <cell r="BI114">
            <v>0</v>
          </cell>
          <cell r="BJ114">
            <v>0</v>
          </cell>
          <cell r="BK114">
            <v>62.009239128671091</v>
          </cell>
          <cell r="BL114">
            <v>210.62085858732297</v>
          </cell>
          <cell r="BM114">
            <v>285.27528418705947</v>
          </cell>
          <cell r="BN114">
            <v>383.58530019887718</v>
          </cell>
          <cell r="BO114">
            <v>387.73571346687299</v>
          </cell>
          <cell r="BP114">
            <v>421.01290892052702</v>
          </cell>
          <cell r="BQ114">
            <v>0</v>
          </cell>
          <cell r="BR114">
            <v>0</v>
          </cell>
          <cell r="BS114">
            <v>0</v>
          </cell>
          <cell r="BT114">
            <v>146.56932414832889</v>
          </cell>
          <cell r="BU114">
            <v>0.27724569199699545</v>
          </cell>
          <cell r="BV114">
            <v>10.653240092260489</v>
          </cell>
          <cell r="BW114">
            <v>-20.692787919557247</v>
          </cell>
          <cell r="BX114">
            <v>-17.303289187553048</v>
          </cell>
          <cell r="BY114">
            <v>-44.120767641207067</v>
          </cell>
          <cell r="BZ114">
            <v>0</v>
          </cell>
          <cell r="CC114">
            <v>0</v>
          </cell>
          <cell r="CD114">
            <v>0</v>
          </cell>
          <cell r="CE114">
            <v>0</v>
          </cell>
          <cell r="CF114" t="str">
            <v xml:space="preserve">n.a. </v>
          </cell>
        </row>
        <row r="115">
          <cell r="H115" t="str">
            <v>Fondo de Pensiones Caja Agraria</v>
          </cell>
          <cell r="M115">
            <v>48</v>
          </cell>
          <cell r="N115">
            <v>48</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t="str">
            <v xml:space="preserve"> </v>
          </cell>
          <cell r="AC115">
            <v>4.460308481439193E-2</v>
          </cell>
          <cell r="AD115">
            <v>4.460308481439193E-2</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53.442999999999998</v>
          </cell>
          <cell r="CC115">
            <v>0</v>
          </cell>
          <cell r="CD115">
            <v>53.442999999999998</v>
          </cell>
          <cell r="CE115">
            <v>-53.442999999999998</v>
          </cell>
          <cell r="CF115">
            <v>-100</v>
          </cell>
        </row>
        <row r="116">
          <cell r="H116" t="str">
            <v>Fondo de Solidaridad Agropecuario</v>
          </cell>
          <cell r="M116">
            <v>105</v>
          </cell>
          <cell r="N116">
            <v>105</v>
          </cell>
          <cell r="O116">
            <v>30</v>
          </cell>
          <cell r="P116">
            <v>0</v>
          </cell>
          <cell r="Q116">
            <v>0</v>
          </cell>
          <cell r="R116">
            <v>0</v>
          </cell>
          <cell r="S116">
            <v>0</v>
          </cell>
          <cell r="T116">
            <v>0</v>
          </cell>
          <cell r="U116">
            <v>0</v>
          </cell>
          <cell r="V116">
            <v>0</v>
          </cell>
          <cell r="W116">
            <v>0</v>
          </cell>
          <cell r="X116">
            <v>0</v>
          </cell>
          <cell r="Y116">
            <v>0</v>
          </cell>
          <cell r="Z116">
            <v>0</v>
          </cell>
          <cell r="AA116">
            <v>30</v>
          </cell>
          <cell r="AB116" t="str">
            <v xml:space="preserve"> </v>
          </cell>
          <cell r="AC116">
            <v>9.7569248031482342E-2</v>
          </cell>
          <cell r="AD116">
            <v>9.7569248031482342E-2</v>
          </cell>
          <cell r="AE116">
            <v>30</v>
          </cell>
          <cell r="AP116">
            <v>0</v>
          </cell>
          <cell r="AQ116">
            <v>0</v>
          </cell>
          <cell r="AR116">
            <v>0</v>
          </cell>
          <cell r="AS116">
            <v>0</v>
          </cell>
          <cell r="AT116">
            <v>0</v>
          </cell>
          <cell r="AU116">
            <v>0</v>
          </cell>
          <cell r="AV116">
            <v>0</v>
          </cell>
          <cell r="AW116">
            <v>0</v>
          </cell>
          <cell r="AX116">
            <v>0</v>
          </cell>
          <cell r="AY116">
            <v>30</v>
          </cell>
          <cell r="AZ116">
            <v>30</v>
          </cell>
          <cell r="BA116">
            <v>30</v>
          </cell>
          <cell r="BB116">
            <v>30</v>
          </cell>
          <cell r="BC116">
            <v>30</v>
          </cell>
          <cell r="BD116">
            <v>30</v>
          </cell>
          <cell r="BE116">
            <v>30</v>
          </cell>
          <cell r="BF116">
            <v>30</v>
          </cell>
          <cell r="BG116">
            <v>30</v>
          </cell>
          <cell r="BH116">
            <v>30</v>
          </cell>
          <cell r="BI116">
            <v>30</v>
          </cell>
          <cell r="BJ116">
            <v>30</v>
          </cell>
          <cell r="BK116">
            <v>30</v>
          </cell>
          <cell r="BL116">
            <v>30</v>
          </cell>
          <cell r="BM116">
            <v>30</v>
          </cell>
          <cell r="BN116">
            <v>30</v>
          </cell>
          <cell r="BO116">
            <v>30</v>
          </cell>
          <cell r="BP116">
            <v>30</v>
          </cell>
          <cell r="BQ116">
            <v>0</v>
          </cell>
          <cell r="BR116">
            <v>0</v>
          </cell>
          <cell r="BS116">
            <v>0</v>
          </cell>
          <cell r="BT116">
            <v>0</v>
          </cell>
          <cell r="BU116">
            <v>0</v>
          </cell>
          <cell r="BV116">
            <v>0</v>
          </cell>
          <cell r="BW116">
            <v>0</v>
          </cell>
          <cell r="BX116">
            <v>0</v>
          </cell>
          <cell r="BY116">
            <v>0</v>
          </cell>
          <cell r="CC116">
            <v>30</v>
          </cell>
          <cell r="CD116">
            <v>0</v>
          </cell>
          <cell r="CE116">
            <v>30</v>
          </cell>
          <cell r="CF116" t="str">
            <v xml:space="preserve">n.a. </v>
          </cell>
        </row>
        <row r="117">
          <cell r="L117">
            <v>3390.7645173871006</v>
          </cell>
          <cell r="M117">
            <v>48</v>
          </cell>
          <cell r="N117">
            <v>3438.7645173871006</v>
          </cell>
          <cell r="Q117">
            <v>256.43030970000001</v>
          </cell>
          <cell r="R117">
            <v>449.02652563316997</v>
          </cell>
          <cell r="S117">
            <v>274.88899371474997</v>
          </cell>
          <cell r="T117">
            <v>147.26920567100001</v>
          </cell>
          <cell r="U117">
            <v>524.38046999999995</v>
          </cell>
          <cell r="V117">
            <v>271.66789339477998</v>
          </cell>
          <cell r="W117">
            <v>512.99476235101008</v>
          </cell>
          <cell r="X117">
            <v>57.724899999999998</v>
          </cell>
          <cell r="Y117">
            <v>85.553600000000003</v>
          </cell>
          <cell r="Z117">
            <v>352.20499999999998</v>
          </cell>
          <cell r="AA117">
            <v>3141.0388335647103</v>
          </cell>
          <cell r="AB117">
            <v>3.150803278221824</v>
          </cell>
          <cell r="AC117">
            <v>4.460308481439193E-2</v>
          </cell>
          <cell r="AD117">
            <v>3.1954063630362164</v>
          </cell>
          <cell r="AE117">
            <v>139.30530849418165</v>
          </cell>
          <cell r="AF117">
            <v>63.540300000000002</v>
          </cell>
          <cell r="AG117">
            <v>235.26891249119799</v>
          </cell>
          <cell r="AH117">
            <v>419.65271282646</v>
          </cell>
          <cell r="AI117">
            <v>303.69064399327402</v>
          </cell>
          <cell r="AJ117">
            <v>165.856703213</v>
          </cell>
          <cell r="AK117">
            <v>596.91329012715403</v>
          </cell>
          <cell r="AL117">
            <v>539.53678949699997</v>
          </cell>
          <cell r="AM117">
            <v>581.07928970912894</v>
          </cell>
          <cell r="AN117">
            <v>45.112831234860003</v>
          </cell>
          <cell r="AO117">
            <v>66.128830429649099</v>
          </cell>
          <cell r="AP117">
            <v>14.975498205818354</v>
          </cell>
          <cell r="AQ117">
            <v>-8.9239336000000051</v>
          </cell>
          <cell r="AR117">
            <v>21.161397208802015</v>
          </cell>
          <cell r="AS117">
            <v>29.373812806709964</v>
          </cell>
          <cell r="AT117">
            <v>-28.80165027852405</v>
          </cell>
          <cell r="AU117">
            <v>-18.587497541999994</v>
          </cell>
          <cell r="AV117">
            <v>-72.532820127154082</v>
          </cell>
          <cell r="AW117">
            <v>-267.86889610221999</v>
          </cell>
          <cell r="AX117">
            <v>-68.084527358118862</v>
          </cell>
          <cell r="AY117">
            <v>208.8971731</v>
          </cell>
          <cell r="AZ117">
            <v>465.32748279999998</v>
          </cell>
          <cell r="BA117">
            <v>914.35400843316995</v>
          </cell>
          <cell r="BB117">
            <v>1189.2430021479199</v>
          </cell>
          <cell r="BC117">
            <v>1336.5122078189199</v>
          </cell>
          <cell r="BD117">
            <v>1860.8926778189198</v>
          </cell>
          <cell r="BE117">
            <v>2132.5605712136999</v>
          </cell>
          <cell r="BF117">
            <v>2645.5553335647101</v>
          </cell>
          <cell r="BG117">
            <v>2703.2802335647102</v>
          </cell>
          <cell r="BH117">
            <v>202.84560849418165</v>
          </cell>
          <cell r="BI117">
            <v>438.11452098537961</v>
          </cell>
          <cell r="BJ117">
            <v>857.76723381183956</v>
          </cell>
          <cell r="BK117">
            <v>1161.4578778051136</v>
          </cell>
          <cell r="BL117">
            <v>1327.3145810181136</v>
          </cell>
          <cell r="BM117">
            <v>2074.2278711452677</v>
          </cell>
          <cell r="BN117">
            <v>2463.7646606422677</v>
          </cell>
          <cell r="BO117">
            <v>3044.8439503513964</v>
          </cell>
          <cell r="BP117">
            <v>3089.9567815862565</v>
          </cell>
          <cell r="BQ117">
            <v>6.0515646058183563</v>
          </cell>
          <cell r="BR117">
            <v>27.212961814620371</v>
          </cell>
          <cell r="BS117">
            <v>56.586774621330392</v>
          </cell>
          <cell r="BT117">
            <v>27.785124342806284</v>
          </cell>
          <cell r="BU117">
            <v>9.1976268008063471</v>
          </cell>
          <cell r="BV117">
            <v>-213.33519332634796</v>
          </cell>
          <cell r="BW117">
            <v>-331.20408942856784</v>
          </cell>
          <cell r="BX117">
            <v>-399.28861678668636</v>
          </cell>
          <cell r="BY117">
            <v>-386.6765480215463</v>
          </cell>
          <cell r="BZ117">
            <v>56.326999999999998</v>
          </cell>
          <cell r="CA117">
            <v>385.8186</v>
          </cell>
          <cell r="CB117">
            <v>208.29500000000002</v>
          </cell>
          <cell r="CC117">
            <v>465.32748279999998</v>
          </cell>
          <cell r="CD117">
            <v>650.44060000000002</v>
          </cell>
          <cell r="CE117">
            <v>-185.11311720000003</v>
          </cell>
          <cell r="CF117">
            <v>-28.459649843506085</v>
          </cell>
        </row>
        <row r="118">
          <cell r="G118" t="str">
            <v>TESORERIA TES B</v>
          </cell>
          <cell r="L118">
            <v>3111.1993576444547</v>
          </cell>
          <cell r="N118">
            <v>3111.1993576444547</v>
          </cell>
          <cell r="O118">
            <v>154.2808067</v>
          </cell>
          <cell r="P118">
            <v>54.616366399999997</v>
          </cell>
          <cell r="Q118">
            <v>256.43030970000001</v>
          </cell>
          <cell r="R118">
            <v>449.02652563316997</v>
          </cell>
          <cell r="S118">
            <v>274.88899371474997</v>
          </cell>
          <cell r="T118">
            <v>147.26920567100001</v>
          </cell>
          <cell r="U118">
            <v>524.38046999999995</v>
          </cell>
          <cell r="V118">
            <v>271.66789339477998</v>
          </cell>
          <cell r="W118">
            <v>512.99476235101008</v>
          </cell>
          <cell r="X118">
            <v>57.724899999999998</v>
          </cell>
          <cell r="Y118">
            <v>85.553600000000003</v>
          </cell>
          <cell r="Z118">
            <v>352.20499999999998</v>
          </cell>
          <cell r="AA118">
            <v>3141.0388335647103</v>
          </cell>
          <cell r="AB118">
            <v>2.8910226838228605</v>
          </cell>
          <cell r="AC118" t="str">
            <v xml:space="preserve"> </v>
          </cell>
          <cell r="AD118">
            <v>2.8910226838228605</v>
          </cell>
          <cell r="AE118">
            <v>139.30530849418165</v>
          </cell>
          <cell r="AF118">
            <v>63.540300000000002</v>
          </cell>
          <cell r="AG118">
            <v>235.26891249119799</v>
          </cell>
          <cell r="AH118">
            <v>419.65271282646</v>
          </cell>
          <cell r="AI118">
            <v>303.69064399327402</v>
          </cell>
          <cell r="AJ118">
            <v>165.856703213</v>
          </cell>
          <cell r="AK118">
            <v>446.91329012715403</v>
          </cell>
          <cell r="AL118">
            <v>439.53678949699997</v>
          </cell>
          <cell r="AM118">
            <v>581.07928970912894</v>
          </cell>
          <cell r="AN118">
            <v>45.112831234860003</v>
          </cell>
          <cell r="AO118">
            <v>66.128830429649099</v>
          </cell>
          <cell r="AP118">
            <v>14.975498205818354</v>
          </cell>
          <cell r="AQ118">
            <v>-8.9239336000000051</v>
          </cell>
          <cell r="AR118">
            <v>21.161397208802015</v>
          </cell>
          <cell r="AS118">
            <v>29.373812806709964</v>
          </cell>
          <cell r="AT118">
            <v>-28.80165027852405</v>
          </cell>
          <cell r="AU118">
            <v>-18.587497541999994</v>
          </cell>
          <cell r="AV118">
            <v>77.467179872845918</v>
          </cell>
          <cell r="AW118">
            <v>-167.86889610221999</v>
          </cell>
          <cell r="AX118">
            <v>-68.084527358118862</v>
          </cell>
          <cell r="AY118">
            <v>208.8971731</v>
          </cell>
          <cell r="AZ118">
            <v>465.32748279999998</v>
          </cell>
          <cell r="BA118">
            <v>914.35400843316995</v>
          </cell>
          <cell r="BB118">
            <v>1189.2430021479199</v>
          </cell>
          <cell r="BC118">
            <v>1336.5122078189199</v>
          </cell>
          <cell r="BD118">
            <v>1860.8926778189198</v>
          </cell>
          <cell r="BE118">
            <v>2132.5605712136999</v>
          </cell>
          <cell r="BF118">
            <v>2645.5553335647101</v>
          </cell>
          <cell r="BG118">
            <v>2703.2802335647102</v>
          </cell>
          <cell r="BH118">
            <v>202.84560849418165</v>
          </cell>
          <cell r="BI118">
            <v>438.11452098537961</v>
          </cell>
          <cell r="BJ118">
            <v>857.76723381183956</v>
          </cell>
          <cell r="BK118">
            <v>1161.4578778051136</v>
          </cell>
          <cell r="BL118">
            <v>1327.3145810181136</v>
          </cell>
          <cell r="BM118">
            <v>1774.2278711452677</v>
          </cell>
          <cell r="BN118">
            <v>2213.7646606422677</v>
          </cell>
          <cell r="BO118">
            <v>2794.8439503513964</v>
          </cell>
          <cell r="BP118">
            <v>2839.9567815862565</v>
          </cell>
          <cell r="BQ118">
            <v>6.0515646058183563</v>
          </cell>
          <cell r="BR118">
            <v>27.212961814620371</v>
          </cell>
          <cell r="BS118">
            <v>56.586774621330392</v>
          </cell>
          <cell r="BT118">
            <v>27.785124342806284</v>
          </cell>
          <cell r="BU118">
            <v>9.1976268008063471</v>
          </cell>
          <cell r="BV118">
            <v>86.664806673652038</v>
          </cell>
          <cell r="BW118">
            <v>-81.204089428567841</v>
          </cell>
          <cell r="BX118">
            <v>-149.28861678668636</v>
          </cell>
          <cell r="BY118">
            <v>-136.6765480215463</v>
          </cell>
          <cell r="BZ118">
            <v>56.326999999999998</v>
          </cell>
          <cell r="CA118">
            <v>385.8186</v>
          </cell>
          <cell r="CB118">
            <v>154.846</v>
          </cell>
          <cell r="CC118">
            <v>465.32748279999998</v>
          </cell>
          <cell r="CD118">
            <v>596.99160000000006</v>
          </cell>
          <cell r="CE118">
            <v>-131.66411720000008</v>
          </cell>
          <cell r="CF118">
            <v>-22.054601304272971</v>
          </cell>
        </row>
        <row r="119">
          <cell r="G119" t="str">
            <v>OTROS</v>
          </cell>
          <cell r="L119">
            <v>0</v>
          </cell>
          <cell r="M119">
            <v>48</v>
          </cell>
          <cell r="N119">
            <v>48</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t="str">
            <v xml:space="preserve"> </v>
          </cell>
          <cell r="AC119">
            <v>4.460308481439193E-2</v>
          </cell>
          <cell r="AD119">
            <v>4.460308481439193E-2</v>
          </cell>
          <cell r="AE119">
            <v>0</v>
          </cell>
          <cell r="AF119">
            <v>0</v>
          </cell>
          <cell r="AG119">
            <v>0</v>
          </cell>
          <cell r="AH119">
            <v>0</v>
          </cell>
          <cell r="AI119">
            <v>0</v>
          </cell>
          <cell r="AJ119">
            <v>0</v>
          </cell>
          <cell r="AK119">
            <v>150</v>
          </cell>
          <cell r="AL119">
            <v>100</v>
          </cell>
          <cell r="AM119">
            <v>0</v>
          </cell>
          <cell r="AN119">
            <v>0</v>
          </cell>
          <cell r="AO119">
            <v>0</v>
          </cell>
          <cell r="AP119">
            <v>0</v>
          </cell>
          <cell r="AQ119">
            <v>0</v>
          </cell>
          <cell r="AR119">
            <v>0</v>
          </cell>
          <cell r="AS119">
            <v>0</v>
          </cell>
          <cell r="AT119">
            <v>0</v>
          </cell>
          <cell r="AU119">
            <v>0</v>
          </cell>
          <cell r="AV119">
            <v>-150</v>
          </cell>
          <cell r="AW119">
            <v>-100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300</v>
          </cell>
          <cell r="BN119">
            <v>250</v>
          </cell>
          <cell r="BO119">
            <v>250</v>
          </cell>
          <cell r="BP119">
            <v>250</v>
          </cell>
          <cell r="BQ119">
            <v>0</v>
          </cell>
          <cell r="BR119">
            <v>0</v>
          </cell>
          <cell r="BS119">
            <v>0</v>
          </cell>
          <cell r="BT119">
            <v>0</v>
          </cell>
          <cell r="BU119">
            <v>0</v>
          </cell>
          <cell r="BV119">
            <v>-300</v>
          </cell>
          <cell r="BW119">
            <v>-250</v>
          </cell>
          <cell r="BX119">
            <v>-250</v>
          </cell>
          <cell r="BY119">
            <v>-250</v>
          </cell>
          <cell r="BZ119">
            <v>0</v>
          </cell>
          <cell r="CA119">
            <v>0</v>
          </cell>
          <cell r="CB119">
            <v>53.448999999999998</v>
          </cell>
          <cell r="CC119">
            <v>0</v>
          </cell>
          <cell r="CD119">
            <v>53.448999999999998</v>
          </cell>
          <cell r="CE119">
            <v>-53.448999999999998</v>
          </cell>
          <cell r="CF119">
            <v>-100</v>
          </cell>
        </row>
        <row r="120">
          <cell r="H120" t="str">
            <v>Caja Agraria pagares</v>
          </cell>
          <cell r="M120">
            <v>48</v>
          </cell>
          <cell r="N120">
            <v>48</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t="str">
            <v xml:space="preserve"> </v>
          </cell>
          <cell r="AC120">
            <v>4.460308481439193E-2</v>
          </cell>
          <cell r="AD120">
            <v>4.460308481439193E-2</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53.448999999999998</v>
          </cell>
          <cell r="CC120">
            <v>0</v>
          </cell>
          <cell r="CD120">
            <v>53.448999999999998</v>
          </cell>
          <cell r="CE120">
            <v>-53.448999999999998</v>
          </cell>
          <cell r="CF120">
            <v>-100</v>
          </cell>
        </row>
        <row r="121">
          <cell r="H121" t="str">
            <v>Otra Deuda Interna</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t="str">
            <v xml:space="preserve"> </v>
          </cell>
          <cell r="AC121" t="str">
            <v xml:space="preserve"> </v>
          </cell>
          <cell r="AD121" t="str">
            <v xml:space="preserve"> </v>
          </cell>
          <cell r="AK121">
            <v>150</v>
          </cell>
          <cell r="AL121">
            <v>100</v>
          </cell>
          <cell r="AM121">
            <v>0</v>
          </cell>
          <cell r="AN121">
            <v>0</v>
          </cell>
          <cell r="AO121">
            <v>0</v>
          </cell>
          <cell r="AP121">
            <v>0</v>
          </cell>
          <cell r="AQ121">
            <v>0</v>
          </cell>
          <cell r="AR121">
            <v>0</v>
          </cell>
          <cell r="AS121">
            <v>0</v>
          </cell>
          <cell r="AT121">
            <v>0</v>
          </cell>
          <cell r="AU121">
            <v>0</v>
          </cell>
          <cell r="AV121">
            <v>-150</v>
          </cell>
          <cell r="AW121">
            <v>-100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150</v>
          </cell>
          <cell r="BN121">
            <v>250</v>
          </cell>
          <cell r="BO121">
            <v>250</v>
          </cell>
          <cell r="BP121">
            <v>250</v>
          </cell>
          <cell r="BQ121">
            <v>0</v>
          </cell>
          <cell r="BR121">
            <v>0</v>
          </cell>
          <cell r="BS121">
            <v>0</v>
          </cell>
          <cell r="BT121">
            <v>0</v>
          </cell>
          <cell r="BU121">
            <v>0</v>
          </cell>
          <cell r="BV121">
            <v>-150</v>
          </cell>
          <cell r="BW121">
            <v>-250</v>
          </cell>
          <cell r="BX121">
            <v>-250</v>
          </cell>
          <cell r="BY121">
            <v>-250</v>
          </cell>
          <cell r="CC121">
            <v>0</v>
          </cell>
          <cell r="CD121">
            <v>0</v>
          </cell>
          <cell r="CE121">
            <v>0</v>
          </cell>
          <cell r="CF121" t="str">
            <v xml:space="preserve">n.a. </v>
          </cell>
        </row>
        <row r="122">
          <cell r="G122" t="str">
            <v>Mas Bonos Ley 55/85 y otros</v>
          </cell>
          <cell r="L122">
            <v>279.56515974264568</v>
          </cell>
          <cell r="N122">
            <v>279.56515974264568</v>
          </cell>
          <cell r="AA122">
            <v>0</v>
          </cell>
          <cell r="AB122">
            <v>0.25978059439896362</v>
          </cell>
          <cell r="AC122" t="str">
            <v xml:space="preserve"> </v>
          </cell>
          <cell r="AD122">
            <v>0.25978059439896362</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CC122">
            <v>0</v>
          </cell>
          <cell r="CD122">
            <v>0</v>
          </cell>
          <cell r="CE122">
            <v>0</v>
          </cell>
          <cell r="CF122" t="str">
            <v xml:space="preserve">n.a. </v>
          </cell>
        </row>
        <row r="123">
          <cell r="L123">
            <v>476.65260000000001</v>
          </cell>
          <cell r="M123">
            <v>0</v>
          </cell>
          <cell r="N123">
            <v>476.65260000000001</v>
          </cell>
          <cell r="Q123">
            <v>1.5</v>
          </cell>
          <cell r="R123">
            <v>1.7</v>
          </cell>
          <cell r="S123">
            <v>0</v>
          </cell>
          <cell r="T123">
            <v>531.70000000000005</v>
          </cell>
          <cell r="U123">
            <v>6.7278700999999996E-2</v>
          </cell>
          <cell r="V123">
            <v>0</v>
          </cell>
          <cell r="W123">
            <v>0</v>
          </cell>
          <cell r="X123">
            <v>0</v>
          </cell>
          <cell r="Y123">
            <v>0</v>
          </cell>
          <cell r="Z123">
            <v>0</v>
          </cell>
          <cell r="AA123">
            <v>699.42638120100003</v>
          </cell>
          <cell r="AB123">
            <v>0.44292034051667567</v>
          </cell>
          <cell r="AC123" t="str">
            <v xml:space="preserve"> </v>
          </cell>
          <cell r="AD123">
            <v>0.44292034051667567</v>
          </cell>
          <cell r="AE123">
            <v>0</v>
          </cell>
          <cell r="AF123">
            <v>161.71041390315327</v>
          </cell>
          <cell r="AG123">
            <v>0</v>
          </cell>
          <cell r="AH123">
            <v>0</v>
          </cell>
          <cell r="AI123">
            <v>0</v>
          </cell>
          <cell r="AJ123">
            <v>0</v>
          </cell>
          <cell r="AK123">
            <v>535</v>
          </cell>
          <cell r="AL123">
            <v>0</v>
          </cell>
          <cell r="AM123">
            <v>0</v>
          </cell>
          <cell r="AN123">
            <v>0</v>
          </cell>
          <cell r="AO123">
            <v>0</v>
          </cell>
          <cell r="AP123">
            <v>0</v>
          </cell>
          <cell r="AQ123">
            <v>2.7486885968467334</v>
          </cell>
          <cell r="AR123">
            <v>1.5</v>
          </cell>
          <cell r="AS123">
            <v>1.7</v>
          </cell>
          <cell r="AT123">
            <v>0</v>
          </cell>
          <cell r="AU123">
            <v>531.70000000000005</v>
          </cell>
          <cell r="AV123">
            <v>-534.93272129900004</v>
          </cell>
          <cell r="AW123">
            <v>0</v>
          </cell>
          <cell r="AX123">
            <v>0</v>
          </cell>
          <cell r="AY123">
            <v>164.4591025</v>
          </cell>
          <cell r="AZ123">
            <v>165.9591025</v>
          </cell>
          <cell r="BA123">
            <v>167.65910250000002</v>
          </cell>
          <cell r="BB123">
            <v>167.65910250000002</v>
          </cell>
          <cell r="BC123">
            <v>699.35910250000006</v>
          </cell>
          <cell r="BD123">
            <v>699.42638120099991</v>
          </cell>
          <cell r="BE123">
            <v>699.42638120099991</v>
          </cell>
          <cell r="BF123">
            <v>699.42638120099991</v>
          </cell>
          <cell r="BG123">
            <v>699.42638120099991</v>
          </cell>
          <cell r="BH123">
            <v>161.71041390315327</v>
          </cell>
          <cell r="BI123">
            <v>161.71041390315327</v>
          </cell>
          <cell r="BJ123">
            <v>161.71041390315327</v>
          </cell>
          <cell r="BK123">
            <v>161.71041390315327</v>
          </cell>
          <cell r="BL123">
            <v>161.71041390315327</v>
          </cell>
          <cell r="BM123">
            <v>696.71041390315327</v>
          </cell>
          <cell r="BN123">
            <v>696.71041390315327</v>
          </cell>
          <cell r="BO123">
            <v>696.71041390315327</v>
          </cell>
          <cell r="BP123">
            <v>696.71041390315327</v>
          </cell>
          <cell r="BQ123">
            <v>2.7486885968467392</v>
          </cell>
          <cell r="BR123">
            <v>4.2486885968467387</v>
          </cell>
          <cell r="BS123">
            <v>5.9486885968467389</v>
          </cell>
          <cell r="BT123">
            <v>5.9486885968467389</v>
          </cell>
          <cell r="BU123">
            <v>537.6486885968468</v>
          </cell>
          <cell r="BV123">
            <v>2.7159672978467029</v>
          </cell>
          <cell r="BW123">
            <v>2.715967297846646</v>
          </cell>
          <cell r="BX123">
            <v>2.715967297846646</v>
          </cell>
          <cell r="BY123">
            <v>2.715967297846646</v>
          </cell>
          <cell r="BZ123">
            <v>0</v>
          </cell>
          <cell r="CA123">
            <v>0</v>
          </cell>
          <cell r="CB123">
            <v>0</v>
          </cell>
          <cell r="CC123">
            <v>165.9591025</v>
          </cell>
          <cell r="CD123">
            <v>0</v>
          </cell>
          <cell r="CE123">
            <v>165.9591025</v>
          </cell>
          <cell r="CF123" t="str">
            <v xml:space="preserve">n.a. </v>
          </cell>
        </row>
        <row r="124">
          <cell r="F124" t="str">
            <v>Cerromatoso</v>
          </cell>
          <cell r="L124">
            <v>164.3526</v>
          </cell>
          <cell r="N124">
            <v>164.3526</v>
          </cell>
          <cell r="O124">
            <v>0</v>
          </cell>
          <cell r="P124">
            <v>164.35910250000001</v>
          </cell>
          <cell r="Q124">
            <v>0</v>
          </cell>
          <cell r="R124">
            <v>0</v>
          </cell>
          <cell r="S124">
            <v>0</v>
          </cell>
          <cell r="T124">
            <v>0</v>
          </cell>
          <cell r="U124">
            <v>0</v>
          </cell>
          <cell r="V124">
            <v>0</v>
          </cell>
          <cell r="W124">
            <v>0</v>
          </cell>
          <cell r="X124">
            <v>0</v>
          </cell>
          <cell r="Y124">
            <v>0</v>
          </cell>
          <cell r="Z124">
            <v>0</v>
          </cell>
          <cell r="AA124">
            <v>164.35910250000001</v>
          </cell>
          <cell r="AB124">
            <v>0.15272151994303815</v>
          </cell>
          <cell r="AC124" t="str">
            <v xml:space="preserve"> </v>
          </cell>
          <cell r="AD124">
            <v>0.15272151994303815</v>
          </cell>
          <cell r="AE124">
            <v>0</v>
          </cell>
          <cell r="AF124">
            <v>161.71041390315327</v>
          </cell>
          <cell r="AG124">
            <v>0</v>
          </cell>
          <cell r="AH124">
            <v>0</v>
          </cell>
          <cell r="AI124">
            <v>0</v>
          </cell>
          <cell r="AJ124">
            <v>0</v>
          </cell>
          <cell r="AK124">
            <v>0</v>
          </cell>
          <cell r="AL124">
            <v>0</v>
          </cell>
          <cell r="AM124">
            <v>0</v>
          </cell>
          <cell r="AN124">
            <v>0</v>
          </cell>
          <cell r="AO124">
            <v>0</v>
          </cell>
          <cell r="AP124">
            <v>0</v>
          </cell>
          <cell r="AQ124">
            <v>2.6486885968467391</v>
          </cell>
          <cell r="AR124">
            <v>0</v>
          </cell>
          <cell r="AS124">
            <v>0</v>
          </cell>
          <cell r="AT124">
            <v>0</v>
          </cell>
          <cell r="AU124">
            <v>0</v>
          </cell>
          <cell r="AV124">
            <v>0</v>
          </cell>
          <cell r="AW124">
            <v>0</v>
          </cell>
          <cell r="AX124">
            <v>0</v>
          </cell>
          <cell r="AY124">
            <v>164.35910250000001</v>
          </cell>
          <cell r="AZ124">
            <v>164.35910250000001</v>
          </cell>
          <cell r="BA124">
            <v>164.35910250000001</v>
          </cell>
          <cell r="BB124">
            <v>164.35910250000001</v>
          </cell>
          <cell r="BC124">
            <v>164.35910250000001</v>
          </cell>
          <cell r="BD124">
            <v>164.35910250000001</v>
          </cell>
          <cell r="BE124">
            <v>164.35910250000001</v>
          </cell>
          <cell r="BF124">
            <v>164.35910250000001</v>
          </cell>
          <cell r="BG124">
            <v>164.35910250000001</v>
          </cell>
          <cell r="BH124">
            <v>161.71041390315327</v>
          </cell>
          <cell r="BI124">
            <v>161.71041390315327</v>
          </cell>
          <cell r="BJ124">
            <v>161.71041390315327</v>
          </cell>
          <cell r="BK124">
            <v>161.71041390315327</v>
          </cell>
          <cell r="BL124">
            <v>161.71041390315327</v>
          </cell>
          <cell r="BM124">
            <v>161.71041390315327</v>
          </cell>
          <cell r="BN124">
            <v>161.71041390315327</v>
          </cell>
          <cell r="BO124">
            <v>161.71041390315327</v>
          </cell>
          <cell r="BP124">
            <v>161.71041390315327</v>
          </cell>
          <cell r="BQ124">
            <v>2.6486885968467391</v>
          </cell>
          <cell r="BR124">
            <v>2.6486885968467391</v>
          </cell>
          <cell r="BS124">
            <v>2.6486885968467391</v>
          </cell>
          <cell r="BT124">
            <v>2.6486885968467391</v>
          </cell>
          <cell r="BU124">
            <v>2.6486885968467391</v>
          </cell>
          <cell r="BV124">
            <v>2.6486885968467391</v>
          </cell>
          <cell r="BW124">
            <v>2.6486885968467391</v>
          </cell>
          <cell r="BX124">
            <v>2.6486885968467391</v>
          </cell>
          <cell r="BY124">
            <v>2.6486885968467391</v>
          </cell>
          <cell r="CC124">
            <v>164.35910250000001</v>
          </cell>
          <cell r="CD124">
            <v>0</v>
          </cell>
          <cell r="CE124">
            <v>164.35910250000001</v>
          </cell>
          <cell r="CF124" t="str">
            <v xml:space="preserve">n.a. </v>
          </cell>
        </row>
        <row r="125">
          <cell r="F125" t="str">
            <v xml:space="preserve">Epsa </v>
          </cell>
          <cell r="L125">
            <v>312.3</v>
          </cell>
          <cell r="N125">
            <v>312.3</v>
          </cell>
          <cell r="O125">
            <v>0</v>
          </cell>
          <cell r="P125">
            <v>0.1</v>
          </cell>
          <cell r="Q125">
            <v>1.5</v>
          </cell>
          <cell r="R125">
            <v>1.7</v>
          </cell>
          <cell r="S125">
            <v>0</v>
          </cell>
          <cell r="T125">
            <v>531.70000000000005</v>
          </cell>
          <cell r="U125">
            <v>6.7278700999999996E-2</v>
          </cell>
          <cell r="V125">
            <v>0</v>
          </cell>
          <cell r="W125">
            <v>0</v>
          </cell>
          <cell r="X125">
            <v>0</v>
          </cell>
          <cell r="Y125">
            <v>0</v>
          </cell>
          <cell r="Z125">
            <v>0</v>
          </cell>
          <cell r="AA125">
            <v>535.06727870099996</v>
          </cell>
          <cell r="AB125">
            <v>0.29019882057363749</v>
          </cell>
          <cell r="AC125" t="str">
            <v xml:space="preserve"> </v>
          </cell>
          <cell r="AD125">
            <v>0.29019882057363749</v>
          </cell>
          <cell r="AE125">
            <v>0</v>
          </cell>
          <cell r="AF125">
            <v>0</v>
          </cell>
          <cell r="AG125">
            <v>0</v>
          </cell>
          <cell r="AH125">
            <v>0</v>
          </cell>
          <cell r="AI125">
            <v>0</v>
          </cell>
          <cell r="AJ125">
            <v>0</v>
          </cell>
          <cell r="AK125">
            <v>535</v>
          </cell>
          <cell r="AL125">
            <v>0</v>
          </cell>
          <cell r="AM125">
            <v>0</v>
          </cell>
          <cell r="AN125">
            <v>0</v>
          </cell>
          <cell r="AO125">
            <v>0</v>
          </cell>
          <cell r="AP125">
            <v>0</v>
          </cell>
          <cell r="AQ125">
            <v>0.1</v>
          </cell>
          <cell r="AR125">
            <v>1.5</v>
          </cell>
          <cell r="AS125">
            <v>1.7</v>
          </cell>
          <cell r="AT125">
            <v>0</v>
          </cell>
          <cell r="AU125">
            <v>531.70000000000005</v>
          </cell>
          <cell r="AV125">
            <v>-534.93272129900004</v>
          </cell>
          <cell r="AW125">
            <v>0</v>
          </cell>
          <cell r="AX125">
            <v>0</v>
          </cell>
          <cell r="AY125">
            <v>0.1</v>
          </cell>
          <cell r="AZ125">
            <v>1.6</v>
          </cell>
          <cell r="BA125">
            <v>3.3</v>
          </cell>
          <cell r="BB125">
            <v>3.3</v>
          </cell>
          <cell r="BC125">
            <v>535</v>
          </cell>
          <cell r="BD125">
            <v>535.06727870099996</v>
          </cell>
          <cell r="BE125">
            <v>535.06727870099996</v>
          </cell>
          <cell r="BF125">
            <v>535.06727870099996</v>
          </cell>
          <cell r="BG125">
            <v>535.06727870099996</v>
          </cell>
          <cell r="BH125">
            <v>0</v>
          </cell>
          <cell r="BI125">
            <v>0</v>
          </cell>
          <cell r="BJ125">
            <v>0</v>
          </cell>
          <cell r="BK125">
            <v>0</v>
          </cell>
          <cell r="BL125">
            <v>0</v>
          </cell>
          <cell r="BM125">
            <v>535</v>
          </cell>
          <cell r="BN125">
            <v>535</v>
          </cell>
          <cell r="BO125">
            <v>535</v>
          </cell>
          <cell r="BP125">
            <v>535</v>
          </cell>
          <cell r="BQ125">
            <v>0.1</v>
          </cell>
          <cell r="BR125">
            <v>1.6</v>
          </cell>
          <cell r="BS125">
            <v>3.3</v>
          </cell>
          <cell r="BT125">
            <v>3.3</v>
          </cell>
          <cell r="BU125">
            <v>535</v>
          </cell>
          <cell r="BV125">
            <v>6.7278700999963803E-2</v>
          </cell>
          <cell r="BW125">
            <v>6.7278700999963803E-2</v>
          </cell>
          <cell r="BX125">
            <v>6.7278700999963803E-2</v>
          </cell>
          <cell r="BY125">
            <v>6.7278700999963803E-2</v>
          </cell>
          <cell r="CC125">
            <v>1.6</v>
          </cell>
          <cell r="CD125">
            <v>0</v>
          </cell>
          <cell r="CE125">
            <v>1.6</v>
          </cell>
          <cell r="CF125" t="str">
            <v xml:space="preserve">n.a. </v>
          </cell>
        </row>
        <row r="126">
          <cell r="AX126">
            <v>0</v>
          </cell>
          <cell r="BN126">
            <v>0</v>
          </cell>
          <cell r="BO126">
            <v>0</v>
          </cell>
        </row>
        <row r="127">
          <cell r="L127">
            <v>494.46593362474619</v>
          </cell>
          <cell r="M127">
            <v>-105</v>
          </cell>
          <cell r="N127">
            <v>389.46593362474619</v>
          </cell>
          <cell r="Q127">
            <v>565.83517064273622</v>
          </cell>
          <cell r="R127">
            <v>42.685130151915928</v>
          </cell>
          <cell r="S127">
            <v>121.74199531563303</v>
          </cell>
          <cell r="T127">
            <v>-716.07373198375967</v>
          </cell>
          <cell r="U127">
            <v>52.654882650232103</v>
          </cell>
          <cell r="V127">
            <v>-437.69818666688025</v>
          </cell>
          <cell r="W127">
            <v>746.83107923199123</v>
          </cell>
          <cell r="X127">
            <v>-565.43032128721893</v>
          </cell>
          <cell r="Y127">
            <v>459.90283069623837</v>
          </cell>
          <cell r="Z127">
            <v>1576.7389019964503</v>
          </cell>
          <cell r="AA127">
            <v>386.77268877276833</v>
          </cell>
          <cell r="AB127">
            <v>0.45947304115191756</v>
          </cell>
          <cell r="AC127">
            <v>-9.7569248031482342E-2</v>
          </cell>
          <cell r="AD127">
            <v>0.36190379312043525</v>
          </cell>
          <cell r="AE127">
            <v>508.70000000000005</v>
          </cell>
          <cell r="AF127">
            <v>0</v>
          </cell>
          <cell r="AG127">
            <v>0</v>
          </cell>
          <cell r="AH127">
            <v>0</v>
          </cell>
          <cell r="AI127">
            <v>0</v>
          </cell>
          <cell r="AJ127">
            <v>0</v>
          </cell>
          <cell r="AK127">
            <v>0</v>
          </cell>
          <cell r="AL127">
            <v>0</v>
          </cell>
          <cell r="AM127">
            <v>0</v>
          </cell>
          <cell r="AN127">
            <v>0</v>
          </cell>
          <cell r="AO127">
            <v>0</v>
          </cell>
          <cell r="AP127">
            <v>-728.72774775733319</v>
          </cell>
          <cell r="AQ127">
            <v>-1240.387314217237</v>
          </cell>
          <cell r="AR127">
            <v>565.83517064273622</v>
          </cell>
          <cell r="AS127">
            <v>42.685130151915928</v>
          </cell>
          <cell r="AT127">
            <v>121.74199531563303</v>
          </cell>
          <cell r="AU127">
            <v>-716.07373198375967</v>
          </cell>
          <cell r="AV127">
            <v>52.654882650232103</v>
          </cell>
          <cell r="AW127">
            <v>-437.69818666688025</v>
          </cell>
          <cell r="AX127">
            <v>746.83107923199123</v>
          </cell>
          <cell r="AY127">
            <v>-1460.4150619745701</v>
          </cell>
          <cell r="AZ127">
            <v>-894.57989133183389</v>
          </cell>
          <cell r="BA127">
            <v>-851.89476117991796</v>
          </cell>
          <cell r="BB127">
            <v>-730.1527658642849</v>
          </cell>
          <cell r="BC127">
            <v>-1446.2264978480446</v>
          </cell>
          <cell r="BD127">
            <v>-1393.5716151978124</v>
          </cell>
          <cell r="BE127">
            <v>-1831.2698018646927</v>
          </cell>
          <cell r="BF127">
            <v>-1084.4387226327015</v>
          </cell>
          <cell r="BG127">
            <v>-1649.8690439199204</v>
          </cell>
          <cell r="BH127">
            <v>508.70000000000005</v>
          </cell>
          <cell r="BI127">
            <v>508.70000000000005</v>
          </cell>
          <cell r="BJ127">
            <v>508.70000000000005</v>
          </cell>
          <cell r="BK127">
            <v>508.70000000000005</v>
          </cell>
          <cell r="BL127">
            <v>508.70000000000005</v>
          </cell>
          <cell r="BM127">
            <v>508.70000000000005</v>
          </cell>
          <cell r="BN127">
            <v>508.70000000000005</v>
          </cell>
          <cell r="BO127">
            <v>508.70000000000005</v>
          </cell>
          <cell r="BP127">
            <v>508.70000000000005</v>
          </cell>
          <cell r="BQ127">
            <v>-1969.1150619745699</v>
          </cell>
          <cell r="BR127">
            <v>-1403.2798913318338</v>
          </cell>
          <cell r="BS127">
            <v>-1360.5947611799179</v>
          </cell>
          <cell r="BT127">
            <v>-1238.8527658642849</v>
          </cell>
          <cell r="BU127">
            <v>-1954.9264978480446</v>
          </cell>
          <cell r="BV127">
            <v>-1902.2716151978125</v>
          </cell>
          <cell r="BW127">
            <v>-2339.9698018646927</v>
          </cell>
          <cell r="BX127">
            <v>-1593.1387226327015</v>
          </cell>
          <cell r="BY127">
            <v>-2158.5690439199207</v>
          </cell>
          <cell r="BZ127">
            <v>133.48042187999999</v>
          </cell>
          <cell r="CA127">
            <v>-222.04193587760008</v>
          </cell>
          <cell r="CB127">
            <v>227.13897456100011</v>
          </cell>
          <cell r="CC127">
            <v>-894.57989133183389</v>
          </cell>
          <cell r="CD127">
            <v>138.57746056340005</v>
          </cell>
          <cell r="CE127">
            <v>-1033.1573518952339</v>
          </cell>
          <cell r="CF127">
            <v>-745.54501698532567</v>
          </cell>
        </row>
        <row r="128">
          <cell r="L128">
            <v>399.66593362474617</v>
          </cell>
          <cell r="M128">
            <v>0</v>
          </cell>
          <cell r="N128">
            <v>399.66593362474617</v>
          </cell>
          <cell r="Q128">
            <v>-30.112321813264227</v>
          </cell>
          <cell r="R128">
            <v>293.96046498791429</v>
          </cell>
          <cell r="S128">
            <v>131.99697951248331</v>
          </cell>
          <cell r="T128">
            <v>-429.1030702787582</v>
          </cell>
          <cell r="U128">
            <v>53.862612822234006</v>
          </cell>
          <cell r="V128">
            <v>222.47641698612006</v>
          </cell>
          <cell r="W128">
            <v>264.01452723499602</v>
          </cell>
          <cell r="X128">
            <v>46.525055275661792</v>
          </cell>
          <cell r="Y128">
            <v>54.253219819235881</v>
          </cell>
          <cell r="Z128">
            <v>578.56029855644999</v>
          </cell>
          <cell r="AA128">
            <v>603.55169489150296</v>
          </cell>
          <cell r="AB128">
            <v>0.3713819486434935</v>
          </cell>
          <cell r="AC128" t="str">
            <v xml:space="preserve"> </v>
          </cell>
          <cell r="AD128">
            <v>0.3713819486434935</v>
          </cell>
          <cell r="AE128">
            <v>538.70000000000005</v>
          </cell>
          <cell r="AF128">
            <v>0</v>
          </cell>
          <cell r="AG128">
            <v>0</v>
          </cell>
          <cell r="AH128">
            <v>0</v>
          </cell>
          <cell r="AI128">
            <v>0</v>
          </cell>
          <cell r="AJ128">
            <v>0</v>
          </cell>
          <cell r="AK128">
            <v>0</v>
          </cell>
          <cell r="AL128">
            <v>0</v>
          </cell>
          <cell r="AM128">
            <v>0</v>
          </cell>
          <cell r="AN128">
            <v>0</v>
          </cell>
          <cell r="AO128">
            <v>0</v>
          </cell>
          <cell r="AP128">
            <v>-305.24850433333336</v>
          </cell>
          <cell r="AQ128">
            <v>-816.33398387823672</v>
          </cell>
          <cell r="AR128">
            <v>-30.112321813264227</v>
          </cell>
          <cell r="AS128">
            <v>293.96046498791429</v>
          </cell>
          <cell r="AT128">
            <v>131.99697951248331</v>
          </cell>
          <cell r="AU128">
            <v>-429.1030702787582</v>
          </cell>
          <cell r="AV128">
            <v>53.862612822234006</v>
          </cell>
          <cell r="AW128">
            <v>222.47641698612006</v>
          </cell>
          <cell r="AX128">
            <v>264.01452723499602</v>
          </cell>
          <cell r="AY128">
            <v>-582.88248821157003</v>
          </cell>
          <cell r="AZ128">
            <v>-612.99481002483424</v>
          </cell>
          <cell r="BA128">
            <v>-319.03434503691994</v>
          </cell>
          <cell r="BB128">
            <v>-187.03736552443661</v>
          </cell>
          <cell r="BC128">
            <v>-616.1404358031948</v>
          </cell>
          <cell r="BD128">
            <v>-562.27782298096076</v>
          </cell>
          <cell r="BE128">
            <v>-339.80140599484071</v>
          </cell>
          <cell r="BF128">
            <v>-75.786878759844683</v>
          </cell>
          <cell r="BG128">
            <v>-29.261823484182912</v>
          </cell>
          <cell r="BH128">
            <v>538.70000000000005</v>
          </cell>
          <cell r="BI128">
            <v>538.70000000000005</v>
          </cell>
          <cell r="BJ128">
            <v>538.70000000000005</v>
          </cell>
          <cell r="BK128">
            <v>538.70000000000005</v>
          </cell>
          <cell r="BL128">
            <v>538.70000000000005</v>
          </cell>
          <cell r="BM128">
            <v>538.70000000000005</v>
          </cell>
          <cell r="BN128">
            <v>538.70000000000005</v>
          </cell>
          <cell r="BO128">
            <v>538.70000000000005</v>
          </cell>
          <cell r="BP128">
            <v>538.70000000000005</v>
          </cell>
          <cell r="BQ128">
            <v>-1121.5824882115699</v>
          </cell>
          <cell r="BR128">
            <v>-1151.6948100248342</v>
          </cell>
          <cell r="BS128">
            <v>-857.73434503691999</v>
          </cell>
          <cell r="BT128">
            <v>-725.73736552443665</v>
          </cell>
          <cell r="BU128">
            <v>-1154.8404358031949</v>
          </cell>
          <cell r="BV128">
            <v>-1100.9778229809608</v>
          </cell>
          <cell r="BW128">
            <v>-878.50140599484075</v>
          </cell>
          <cell r="BX128">
            <v>-614.48687875984479</v>
          </cell>
          <cell r="BY128">
            <v>-567.96182348418301</v>
          </cell>
          <cell r="BZ128">
            <v>47.340546880000005</v>
          </cell>
          <cell r="CA128">
            <v>-219.18651125660006</v>
          </cell>
          <cell r="CB128">
            <v>-71.816450059999909</v>
          </cell>
          <cell r="CC128">
            <v>-612.99481002483424</v>
          </cell>
          <cell r="CD128">
            <v>-243.66241443659993</v>
          </cell>
          <cell r="CE128">
            <v>-369.33239558823431</v>
          </cell>
          <cell r="CF128">
            <v>151.57544771203652</v>
          </cell>
        </row>
        <row r="129">
          <cell r="G129" t="str">
            <v>Utilización Portafolio Tesoreria</v>
          </cell>
          <cell r="L129">
            <v>620.90776154493005</v>
          </cell>
          <cell r="N129">
            <v>620.90776154493005</v>
          </cell>
          <cell r="O129">
            <v>141.83744633333336</v>
          </cell>
          <cell r="P129">
            <v>-816.33398387823672</v>
          </cell>
          <cell r="Q129">
            <v>-30.112321813264227</v>
          </cell>
          <cell r="R129">
            <v>293.96046498791429</v>
          </cell>
          <cell r="S129">
            <v>131.99697951248331</v>
          </cell>
          <cell r="T129">
            <v>106.67200472124185</v>
          </cell>
          <cell r="U129">
            <v>53.862612822234006</v>
          </cell>
          <cell r="V129">
            <v>222.47641698612006</v>
          </cell>
          <cell r="W129">
            <v>264.01452723499602</v>
          </cell>
          <cell r="X129">
            <v>46.525055275661792</v>
          </cell>
          <cell r="Y129">
            <v>41.436198461096744</v>
          </cell>
          <cell r="Z129">
            <v>250.53679855644995</v>
          </cell>
          <cell r="AA129">
            <v>706.87219920003042</v>
          </cell>
          <cell r="AB129">
            <v>0.57696669896047403</v>
          </cell>
          <cell r="AC129" t="str">
            <v xml:space="preserve"> </v>
          </cell>
          <cell r="AD129">
            <v>0.57696669896047403</v>
          </cell>
          <cell r="AE129">
            <v>448.15828804700004</v>
          </cell>
          <cell r="AF129">
            <v>0</v>
          </cell>
          <cell r="AG129">
            <v>0</v>
          </cell>
          <cell r="AH129">
            <v>0</v>
          </cell>
          <cell r="AI129">
            <v>0</v>
          </cell>
          <cell r="AJ129">
            <v>0</v>
          </cell>
          <cell r="AK129">
            <v>0</v>
          </cell>
          <cell r="AL129">
            <v>0</v>
          </cell>
          <cell r="AM129">
            <v>0</v>
          </cell>
          <cell r="AN129">
            <v>0</v>
          </cell>
          <cell r="AO129">
            <v>0</v>
          </cell>
          <cell r="AP129">
            <v>-306.32084171366671</v>
          </cell>
          <cell r="AQ129">
            <v>-816.33398387823672</v>
          </cell>
          <cell r="AR129">
            <v>-30.112321813264227</v>
          </cell>
          <cell r="AS129">
            <v>293.96046498791429</v>
          </cell>
          <cell r="AT129">
            <v>131.99697951248331</v>
          </cell>
          <cell r="AU129">
            <v>106.67200472124185</v>
          </cell>
          <cell r="AV129">
            <v>53.862612822234006</v>
          </cell>
          <cell r="AW129">
            <v>222.47641698612006</v>
          </cell>
          <cell r="AX129">
            <v>264.01452723499602</v>
          </cell>
          <cell r="AY129">
            <v>-674.49653754490339</v>
          </cell>
          <cell r="AZ129">
            <v>-704.60885935816759</v>
          </cell>
          <cell r="BA129">
            <v>-410.6483943702533</v>
          </cell>
          <cell r="BB129">
            <v>-278.65141485776996</v>
          </cell>
          <cell r="BC129">
            <v>-171.97941013652812</v>
          </cell>
          <cell r="BD129">
            <v>-118.1167973142941</v>
          </cell>
          <cell r="BE129">
            <v>104.35961967182595</v>
          </cell>
          <cell r="BF129">
            <v>368.37414690682198</v>
          </cell>
          <cell r="BG129">
            <v>414.89920218248375</v>
          </cell>
          <cell r="BH129">
            <v>448.15828804700004</v>
          </cell>
          <cell r="BI129">
            <v>448.15828804700004</v>
          </cell>
          <cell r="BJ129">
            <v>448.15828804700004</v>
          </cell>
          <cell r="BK129">
            <v>448.15828804700004</v>
          </cell>
          <cell r="BL129">
            <v>448.15828804700004</v>
          </cell>
          <cell r="BM129">
            <v>448.15828804700004</v>
          </cell>
          <cell r="BN129">
            <v>448.15828804700004</v>
          </cell>
          <cell r="BO129">
            <v>448.15828804700004</v>
          </cell>
          <cell r="BP129">
            <v>448.15828804700004</v>
          </cell>
          <cell r="BQ129">
            <v>-1122.6548255919033</v>
          </cell>
          <cell r="BR129">
            <v>-1152.7671474051676</v>
          </cell>
          <cell r="BS129">
            <v>-858.80668241725334</v>
          </cell>
          <cell r="BT129">
            <v>-726.80970290477001</v>
          </cell>
          <cell r="BU129">
            <v>-620.13769818352819</v>
          </cell>
          <cell r="BV129">
            <v>-566.27508536129415</v>
          </cell>
          <cell r="BW129">
            <v>-343.79866837517409</v>
          </cell>
          <cell r="BX129">
            <v>-79.784141140178065</v>
          </cell>
          <cell r="BY129">
            <v>-33.259085864516294</v>
          </cell>
          <cell r="BZ129">
            <v>-42.656453119999995</v>
          </cell>
          <cell r="CA129">
            <v>-219.18651125660006</v>
          </cell>
          <cell r="CB129">
            <v>-71.816450059999909</v>
          </cell>
          <cell r="CC129">
            <v>-704.60885935816759</v>
          </cell>
          <cell r="CD129">
            <v>-333.65941443659995</v>
          </cell>
          <cell r="CE129">
            <v>-370.94944492156765</v>
          </cell>
          <cell r="CF129">
            <v>111.17607622369468</v>
          </cell>
        </row>
        <row r="130">
          <cell r="G130" t="str">
            <v>Utilización Portafolio Larga Distancia</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t="str">
            <v xml:space="preserve"> </v>
          </cell>
          <cell r="AC130" t="str">
            <v xml:space="preserve"> </v>
          </cell>
          <cell r="AD130" t="str">
            <v xml:space="preserve"> </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CC130">
            <v>0</v>
          </cell>
          <cell r="CD130">
            <v>0</v>
          </cell>
          <cell r="CE130">
            <v>0</v>
          </cell>
          <cell r="CF130" t="str">
            <v xml:space="preserve">n.a. </v>
          </cell>
        </row>
        <row r="131">
          <cell r="G131" t="str">
            <v>Utilización Portafolio Telefonia Celular</v>
          </cell>
          <cell r="L131">
            <v>8.8901720798161357</v>
          </cell>
          <cell r="N131">
            <v>8.8901720798161357</v>
          </cell>
          <cell r="O131">
            <v>91.614049333333355</v>
          </cell>
          <cell r="P131">
            <v>0</v>
          </cell>
          <cell r="Q131">
            <v>0</v>
          </cell>
          <cell r="R131">
            <v>0</v>
          </cell>
          <cell r="S131">
            <v>0</v>
          </cell>
          <cell r="T131">
            <v>0</v>
          </cell>
          <cell r="U131">
            <v>0</v>
          </cell>
          <cell r="V131">
            <v>0</v>
          </cell>
          <cell r="W131">
            <v>0</v>
          </cell>
          <cell r="X131">
            <v>0</v>
          </cell>
          <cell r="Y131">
            <v>0</v>
          </cell>
          <cell r="Z131">
            <v>0</v>
          </cell>
          <cell r="AA131">
            <v>91.614049333333355</v>
          </cell>
          <cell r="AB131">
            <v>8.2610229018870458E-3</v>
          </cell>
          <cell r="AC131" t="str">
            <v xml:space="preserve"> </v>
          </cell>
          <cell r="AD131">
            <v>8.2610229018870458E-3</v>
          </cell>
          <cell r="AE131">
            <v>90.541711952999989</v>
          </cell>
          <cell r="AF131">
            <v>0</v>
          </cell>
          <cell r="AG131">
            <v>0</v>
          </cell>
          <cell r="AH131">
            <v>0</v>
          </cell>
          <cell r="AI131">
            <v>0</v>
          </cell>
          <cell r="AJ131">
            <v>0</v>
          </cell>
          <cell r="AK131">
            <v>0</v>
          </cell>
          <cell r="AL131">
            <v>0</v>
          </cell>
          <cell r="AM131">
            <v>0</v>
          </cell>
          <cell r="AN131">
            <v>0</v>
          </cell>
          <cell r="AO131">
            <v>0</v>
          </cell>
          <cell r="AP131">
            <v>1.0723373803333658</v>
          </cell>
          <cell r="AQ131">
            <v>0</v>
          </cell>
          <cell r="AR131">
            <v>0</v>
          </cell>
          <cell r="AS131">
            <v>0</v>
          </cell>
          <cell r="AT131">
            <v>0</v>
          </cell>
          <cell r="AU131">
            <v>0</v>
          </cell>
          <cell r="AV131">
            <v>0</v>
          </cell>
          <cell r="AW131">
            <v>0</v>
          </cell>
          <cell r="AX131">
            <v>0</v>
          </cell>
          <cell r="AY131">
            <v>91.614049333333355</v>
          </cell>
          <cell r="AZ131">
            <v>91.614049333333355</v>
          </cell>
          <cell r="BA131">
            <v>91.614049333333355</v>
          </cell>
          <cell r="BB131">
            <v>91.614049333333355</v>
          </cell>
          <cell r="BC131">
            <v>91.614049333333355</v>
          </cell>
          <cell r="BD131">
            <v>91.614049333333355</v>
          </cell>
          <cell r="BE131">
            <v>91.614049333333355</v>
          </cell>
          <cell r="BF131">
            <v>91.614049333333355</v>
          </cell>
          <cell r="BG131">
            <v>91.614049333333355</v>
          </cell>
          <cell r="BH131">
            <v>90.541711952999989</v>
          </cell>
          <cell r="BI131">
            <v>90.541711952999989</v>
          </cell>
          <cell r="BJ131">
            <v>90.541711952999989</v>
          </cell>
          <cell r="BK131">
            <v>90.541711952999989</v>
          </cell>
          <cell r="BL131">
            <v>90.541711952999989</v>
          </cell>
          <cell r="BM131">
            <v>90.541711952999989</v>
          </cell>
          <cell r="BN131">
            <v>90.541711952999989</v>
          </cell>
          <cell r="BO131">
            <v>90.541711952999989</v>
          </cell>
          <cell r="BP131">
            <v>90.541711952999989</v>
          </cell>
          <cell r="BQ131">
            <v>1.0723373803333658</v>
          </cell>
          <cell r="BR131">
            <v>1.0723373803333658</v>
          </cell>
          <cell r="BS131">
            <v>1.0723373803333658</v>
          </cell>
          <cell r="BT131">
            <v>1.0723373803333658</v>
          </cell>
          <cell r="BU131">
            <v>1.0723373803333658</v>
          </cell>
          <cell r="BV131">
            <v>1.0723373803333658</v>
          </cell>
          <cell r="BW131">
            <v>1.0723373803333658</v>
          </cell>
          <cell r="BX131">
            <v>1.0723373803333658</v>
          </cell>
          <cell r="BY131">
            <v>1.0723373803333658</v>
          </cell>
          <cell r="BZ131">
            <v>89.997</v>
          </cell>
          <cell r="CA131">
            <v>0</v>
          </cell>
          <cell r="CB131">
            <v>0</v>
          </cell>
          <cell r="CC131">
            <v>91.614049333333355</v>
          </cell>
          <cell r="CD131">
            <v>89.997</v>
          </cell>
          <cell r="CE131">
            <v>1.6170493333333553</v>
          </cell>
          <cell r="CF131">
            <v>1.7967813741939898</v>
          </cell>
        </row>
        <row r="132">
          <cell r="G132" t="str">
            <v>Utilización Portafolio EPSA</v>
          </cell>
          <cell r="L132">
            <v>-312.3</v>
          </cell>
          <cell r="N132">
            <v>-312.3</v>
          </cell>
          <cell r="O132">
            <v>0</v>
          </cell>
          <cell r="P132">
            <v>0</v>
          </cell>
          <cell r="Q132">
            <v>0</v>
          </cell>
          <cell r="R132">
            <v>0</v>
          </cell>
          <cell r="S132">
            <v>0</v>
          </cell>
          <cell r="T132">
            <v>-535.77507500000002</v>
          </cell>
          <cell r="U132">
            <v>0</v>
          </cell>
          <cell r="V132">
            <v>0</v>
          </cell>
          <cell r="W132">
            <v>0</v>
          </cell>
          <cell r="X132">
            <v>0</v>
          </cell>
          <cell r="Y132">
            <v>12.817021358139133</v>
          </cell>
          <cell r="Z132">
            <v>328.02350000000001</v>
          </cell>
          <cell r="AA132">
            <v>-194.93455364186082</v>
          </cell>
          <cell r="AB132">
            <v>-0.29019882057363749</v>
          </cell>
          <cell r="AC132" t="str">
            <v xml:space="preserve"> </v>
          </cell>
          <cell r="AD132">
            <v>-0.29019882057363749</v>
          </cell>
          <cell r="AP132">
            <v>0</v>
          </cell>
          <cell r="AQ132">
            <v>0</v>
          </cell>
          <cell r="AR132">
            <v>0</v>
          </cell>
          <cell r="AS132">
            <v>0</v>
          </cell>
          <cell r="AT132">
            <v>0</v>
          </cell>
          <cell r="AU132">
            <v>-535.77507500000002</v>
          </cell>
          <cell r="AV132">
            <v>0</v>
          </cell>
          <cell r="AW132">
            <v>0</v>
          </cell>
          <cell r="AX132">
            <v>0</v>
          </cell>
          <cell r="AY132">
            <v>0</v>
          </cell>
          <cell r="AZ132">
            <v>0</v>
          </cell>
          <cell r="BA132">
            <v>0</v>
          </cell>
          <cell r="BB132">
            <v>0</v>
          </cell>
          <cell r="BC132">
            <v>-535.77507500000002</v>
          </cell>
          <cell r="BD132">
            <v>-535.77507500000002</v>
          </cell>
          <cell r="BE132">
            <v>-535.77507500000002</v>
          </cell>
          <cell r="BF132">
            <v>-535.77507500000002</v>
          </cell>
          <cell r="BG132">
            <v>-535.77507500000002</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-535.77507500000002</v>
          </cell>
          <cell r="BV132">
            <v>-535.77507500000002</v>
          </cell>
          <cell r="BW132">
            <v>-535.77507500000002</v>
          </cell>
          <cell r="BX132">
            <v>-535.77507500000002</v>
          </cell>
          <cell r="BY132">
            <v>-535.77507500000002</v>
          </cell>
          <cell r="CC132">
            <v>0</v>
          </cell>
          <cell r="CD132">
            <v>0</v>
          </cell>
          <cell r="CE132">
            <v>0</v>
          </cell>
          <cell r="CF132" t="str">
            <v xml:space="preserve">n.a. </v>
          </cell>
        </row>
        <row r="133">
          <cell r="L133">
            <v>94.8</v>
          </cell>
          <cell r="M133">
            <v>-105</v>
          </cell>
          <cell r="N133">
            <v>-10.200000000000003</v>
          </cell>
          <cell r="Q133">
            <v>595.94749245600042</v>
          </cell>
          <cell r="R133">
            <v>-251.27533483599836</v>
          </cell>
          <cell r="S133">
            <v>-10.254984196850273</v>
          </cell>
          <cell r="T133">
            <v>-286.97066170500148</v>
          </cell>
          <cell r="U133">
            <v>-1.2077301720019022</v>
          </cell>
          <cell r="V133">
            <v>-660.1746036530003</v>
          </cell>
          <cell r="W133">
            <v>482.81655199699526</v>
          </cell>
          <cell r="X133">
            <v>-611.9553765628807</v>
          </cell>
          <cell r="Y133">
            <v>405.64961087700249</v>
          </cell>
          <cell r="Z133">
            <v>998.17860344000019</v>
          </cell>
          <cell r="AA133">
            <v>-216.77900611873474</v>
          </cell>
          <cell r="AB133">
            <v>8.8091092508424063E-2</v>
          </cell>
          <cell r="AC133">
            <v>-9.7569248031482342E-2</v>
          </cell>
          <cell r="AD133">
            <v>-9.4781555230582879E-3</v>
          </cell>
          <cell r="AE133">
            <v>-30</v>
          </cell>
          <cell r="AF133">
            <v>0</v>
          </cell>
          <cell r="AG133">
            <v>0</v>
          </cell>
          <cell r="AH133">
            <v>0</v>
          </cell>
          <cell r="AI133">
            <v>0</v>
          </cell>
          <cell r="AJ133">
            <v>0</v>
          </cell>
          <cell r="AK133">
            <v>0</v>
          </cell>
          <cell r="AL133">
            <v>0</v>
          </cell>
          <cell r="AM133">
            <v>0</v>
          </cell>
          <cell r="AN133">
            <v>0</v>
          </cell>
          <cell r="AO133">
            <v>0</v>
          </cell>
          <cell r="AP133">
            <v>-423.47924342399983</v>
          </cell>
          <cell r="AQ133">
            <v>-424.05333033900024</v>
          </cell>
          <cell r="AR133">
            <v>595.94749245600042</v>
          </cell>
          <cell r="AS133">
            <v>-251.27533483599836</v>
          </cell>
          <cell r="AT133">
            <v>-10.254984196850273</v>
          </cell>
          <cell r="AU133">
            <v>-286.97066170500148</v>
          </cell>
          <cell r="AV133">
            <v>-1.2077301720019022</v>
          </cell>
          <cell r="AW133">
            <v>-660.1746036530003</v>
          </cell>
          <cell r="AX133">
            <v>482.81655199699526</v>
          </cell>
          <cell r="AY133">
            <v>-877.53257376300007</v>
          </cell>
          <cell r="AZ133">
            <v>-281.58508130699965</v>
          </cell>
          <cell r="BA133">
            <v>-532.86041614299802</v>
          </cell>
          <cell r="BB133">
            <v>-543.11540033984829</v>
          </cell>
          <cell r="BC133">
            <v>-830.08606204484977</v>
          </cell>
          <cell r="BD133">
            <v>-831.29379221685167</v>
          </cell>
          <cell r="BE133">
            <v>-1491.468395869852</v>
          </cell>
          <cell r="BF133">
            <v>-1008.6518438728567</v>
          </cell>
          <cell r="BG133">
            <v>-1620.6072204357374</v>
          </cell>
          <cell r="BH133">
            <v>-30</v>
          </cell>
          <cell r="BI133">
            <v>-30</v>
          </cell>
          <cell r="BJ133">
            <v>-30</v>
          </cell>
          <cell r="BK133">
            <v>-30</v>
          </cell>
          <cell r="BL133">
            <v>-30</v>
          </cell>
          <cell r="BM133">
            <v>-30</v>
          </cell>
          <cell r="BN133">
            <v>-30</v>
          </cell>
          <cell r="BO133">
            <v>-30</v>
          </cell>
          <cell r="BP133">
            <v>-30</v>
          </cell>
          <cell r="BQ133">
            <v>-847.53257376300007</v>
          </cell>
          <cell r="BR133">
            <v>-251.58508130699965</v>
          </cell>
          <cell r="BS133">
            <v>-502.86041614299802</v>
          </cell>
          <cell r="BT133">
            <v>-513.11540033984829</v>
          </cell>
          <cell r="BU133">
            <v>-800.08606204484977</v>
          </cell>
          <cell r="BV133">
            <v>-801.29379221685167</v>
          </cell>
          <cell r="BW133">
            <v>-1461.468395869852</v>
          </cell>
          <cell r="BX133">
            <v>-978.65184387285672</v>
          </cell>
          <cell r="BY133">
            <v>-1590.6072204357374</v>
          </cell>
          <cell r="BZ133">
            <v>86.139874999999989</v>
          </cell>
          <cell r="CA133">
            <v>-2.8554246210000165</v>
          </cell>
          <cell r="CB133">
            <v>298.95542462100002</v>
          </cell>
          <cell r="CC133">
            <v>-281.58508130699965</v>
          </cell>
          <cell r="CD133">
            <v>382.23987499999998</v>
          </cell>
          <cell r="CE133">
            <v>-663.82495630699964</v>
          </cell>
          <cell r="CF133">
            <v>-173.66711317258557</v>
          </cell>
        </row>
        <row r="134">
          <cell r="G134" t="str">
            <v>Utilización Portafolio Tesoreria</v>
          </cell>
          <cell r="L134">
            <v>37</v>
          </cell>
          <cell r="N134">
            <v>37</v>
          </cell>
          <cell r="O134">
            <v>-423.47924342399983</v>
          </cell>
          <cell r="P134">
            <v>-424.05333033900024</v>
          </cell>
          <cell r="Q134">
            <v>595.94749245600042</v>
          </cell>
          <cell r="R134">
            <v>-251.27533483599836</v>
          </cell>
          <cell r="S134">
            <v>-10.254984196850273</v>
          </cell>
          <cell r="T134">
            <v>-286.97066170500148</v>
          </cell>
          <cell r="U134">
            <v>-1.2077301720019022</v>
          </cell>
          <cell r="V134">
            <v>-660.1746036530003</v>
          </cell>
          <cell r="W134">
            <v>482.81655199699526</v>
          </cell>
          <cell r="X134">
            <v>-611.9553765628807</v>
          </cell>
          <cell r="Y134">
            <v>405.64961087700249</v>
          </cell>
          <cell r="Z134">
            <v>998.17860344000019</v>
          </cell>
          <cell r="AA134">
            <v>-186.77900611873474</v>
          </cell>
          <cell r="AB134">
            <v>3.4381544544427114E-2</v>
          </cell>
          <cell r="AC134" t="str">
            <v xml:space="preserve"> </v>
          </cell>
          <cell r="AD134">
            <v>3.4381544544427114E-2</v>
          </cell>
          <cell r="AE134">
            <v>0</v>
          </cell>
          <cell r="AF134">
            <v>0</v>
          </cell>
          <cell r="AG134">
            <v>0</v>
          </cell>
          <cell r="AH134">
            <v>0</v>
          </cell>
          <cell r="AI134">
            <v>0</v>
          </cell>
          <cell r="AJ134">
            <v>0</v>
          </cell>
          <cell r="AK134">
            <v>0</v>
          </cell>
          <cell r="AL134">
            <v>0</v>
          </cell>
          <cell r="AM134">
            <v>0</v>
          </cell>
          <cell r="AN134">
            <v>0</v>
          </cell>
          <cell r="AO134">
            <v>0</v>
          </cell>
          <cell r="AP134">
            <v>-423.47924342399983</v>
          </cell>
          <cell r="AQ134">
            <v>-424.05333033900024</v>
          </cell>
          <cell r="AR134">
            <v>595.94749245600042</v>
          </cell>
          <cell r="AS134">
            <v>-251.27533483599836</v>
          </cell>
          <cell r="AT134">
            <v>-10.254984196850273</v>
          </cell>
          <cell r="AU134">
            <v>-286.97066170500148</v>
          </cell>
          <cell r="AV134">
            <v>-1.2077301720019022</v>
          </cell>
          <cell r="AW134">
            <v>-660.1746036530003</v>
          </cell>
          <cell r="AX134">
            <v>482.81655199699526</v>
          </cell>
          <cell r="AY134">
            <v>-847.53257376300007</v>
          </cell>
          <cell r="AZ134">
            <v>-251.58508130699965</v>
          </cell>
          <cell r="BA134">
            <v>-502.86041614299802</v>
          </cell>
          <cell r="BB134">
            <v>-513.11540033984829</v>
          </cell>
          <cell r="BC134">
            <v>-800.08606204484977</v>
          </cell>
          <cell r="BD134">
            <v>-801.29379221685167</v>
          </cell>
          <cell r="BE134">
            <v>-1461.468395869852</v>
          </cell>
          <cell r="BF134">
            <v>-978.65184387285672</v>
          </cell>
          <cell r="BG134">
            <v>-1590.6072204357374</v>
          </cell>
          <cell r="BH134">
            <v>0</v>
          </cell>
          <cell r="BI134">
            <v>0</v>
          </cell>
          <cell r="BJ134">
            <v>0</v>
          </cell>
          <cell r="BK134">
            <v>0</v>
          </cell>
          <cell r="BL134">
            <v>0</v>
          </cell>
          <cell r="BM134">
            <v>0</v>
          </cell>
          <cell r="BN134">
            <v>0</v>
          </cell>
          <cell r="BO134">
            <v>0</v>
          </cell>
          <cell r="BP134">
            <v>0</v>
          </cell>
          <cell r="BQ134">
            <v>-847.53257376300007</v>
          </cell>
          <cell r="BR134">
            <v>-251.58508130699965</v>
          </cell>
          <cell r="BS134">
            <v>-502.86041614299802</v>
          </cell>
          <cell r="BT134">
            <v>-513.11540033984829</v>
          </cell>
          <cell r="BU134">
            <v>-800.08606204484977</v>
          </cell>
          <cell r="BV134">
            <v>-801.29379221685167</v>
          </cell>
          <cell r="BW134">
            <v>-1461.468395869852</v>
          </cell>
          <cell r="BX134">
            <v>-978.65184387285672</v>
          </cell>
          <cell r="BY134">
            <v>-1590.6072204357374</v>
          </cell>
          <cell r="BZ134">
            <v>86.139874999999989</v>
          </cell>
          <cell r="CA134">
            <v>-2.8554246210000165</v>
          </cell>
          <cell r="CB134">
            <v>298.95542462100002</v>
          </cell>
          <cell r="CC134">
            <v>-251.58508130699965</v>
          </cell>
          <cell r="CD134">
            <v>382.23987499999998</v>
          </cell>
          <cell r="CE134">
            <v>-633.82495630699964</v>
          </cell>
          <cell r="CF134">
            <v>-165.81863844189456</v>
          </cell>
          <cell r="CK134">
            <v>100</v>
          </cell>
          <cell r="CL134">
            <v>-100</v>
          </cell>
          <cell r="CM134">
            <v>-200</v>
          </cell>
        </row>
        <row r="135">
          <cell r="G135" t="str">
            <v>Utilización Cartera FSA</v>
          </cell>
          <cell r="M135">
            <v>-105</v>
          </cell>
          <cell r="N135">
            <v>-105</v>
          </cell>
          <cell r="O135">
            <v>-30</v>
          </cell>
          <cell r="P135">
            <v>0</v>
          </cell>
          <cell r="Q135">
            <v>0</v>
          </cell>
          <cell r="R135">
            <v>0</v>
          </cell>
          <cell r="S135">
            <v>0</v>
          </cell>
          <cell r="T135">
            <v>0</v>
          </cell>
          <cell r="U135">
            <v>0</v>
          </cell>
          <cell r="V135">
            <v>0</v>
          </cell>
          <cell r="W135">
            <v>0</v>
          </cell>
          <cell r="X135">
            <v>0</v>
          </cell>
          <cell r="Y135">
            <v>0</v>
          </cell>
          <cell r="Z135">
            <v>0</v>
          </cell>
          <cell r="AA135">
            <v>-30</v>
          </cell>
          <cell r="AB135" t="str">
            <v xml:space="preserve"> </v>
          </cell>
          <cell r="AC135">
            <v>-9.7569248031482342E-2</v>
          </cell>
          <cell r="AD135">
            <v>-9.7569248031482342E-2</v>
          </cell>
          <cell r="AE135">
            <v>-30</v>
          </cell>
          <cell r="AP135">
            <v>0</v>
          </cell>
          <cell r="AQ135">
            <v>0</v>
          </cell>
          <cell r="AR135">
            <v>0</v>
          </cell>
          <cell r="AS135">
            <v>0</v>
          </cell>
          <cell r="AT135">
            <v>0</v>
          </cell>
          <cell r="AU135">
            <v>0</v>
          </cell>
          <cell r="AV135">
            <v>0</v>
          </cell>
          <cell r="AW135">
            <v>0</v>
          </cell>
          <cell r="AX135">
            <v>0</v>
          </cell>
          <cell r="AY135">
            <v>-30</v>
          </cell>
          <cell r="AZ135">
            <v>-30</v>
          </cell>
          <cell r="BA135">
            <v>-30</v>
          </cell>
          <cell r="BB135">
            <v>-30</v>
          </cell>
          <cell r="BC135">
            <v>-30</v>
          </cell>
          <cell r="BD135">
            <v>-30</v>
          </cell>
          <cell r="BE135">
            <v>-30</v>
          </cell>
          <cell r="BF135">
            <v>-30</v>
          </cell>
          <cell r="BG135">
            <v>-30</v>
          </cell>
          <cell r="BH135">
            <v>-30</v>
          </cell>
          <cell r="BI135">
            <v>-30</v>
          </cell>
          <cell r="BJ135">
            <v>-30</v>
          </cell>
          <cell r="BK135">
            <v>-30</v>
          </cell>
          <cell r="BL135">
            <v>-30</v>
          </cell>
          <cell r="BM135">
            <v>-30</v>
          </cell>
          <cell r="BN135">
            <v>-30</v>
          </cell>
          <cell r="BO135">
            <v>-30</v>
          </cell>
          <cell r="BP135">
            <v>-30</v>
          </cell>
          <cell r="BR135">
            <v>0</v>
          </cell>
          <cell r="BW135">
            <v>0</v>
          </cell>
          <cell r="BX135">
            <v>0</v>
          </cell>
          <cell r="BY135">
            <v>0</v>
          </cell>
          <cell r="CC135">
            <v>-30</v>
          </cell>
          <cell r="CD135">
            <v>0</v>
          </cell>
          <cell r="CE135">
            <v>-30</v>
          </cell>
          <cell r="CF135" t="str">
            <v xml:space="preserve">n.a. </v>
          </cell>
        </row>
        <row r="136">
          <cell r="Q136">
            <v>113.60904076154917</v>
          </cell>
          <cell r="R136">
            <v>-30.31941150553935</v>
          </cell>
          <cell r="S136">
            <v>47.558428417285803</v>
          </cell>
          <cell r="T136">
            <v>-21.640834195668504</v>
          </cell>
          <cell r="U136">
            <v>2.8244104159981589</v>
          </cell>
          <cell r="V136">
            <v>-57.23175594150689</v>
          </cell>
          <cell r="W136">
            <v>31.669447855394424</v>
          </cell>
          <cell r="X136">
            <v>5.1598940377396048</v>
          </cell>
          <cell r="Y136">
            <v>-29.310037596407653</v>
          </cell>
          <cell r="Z136">
            <v>-961.60703299351542</v>
          </cell>
          <cell r="AA136">
            <v>-1106.553734344036</v>
          </cell>
          <cell r="AE136">
            <v>-210.15052579043538</v>
          </cell>
          <cell r="AF136">
            <v>-1151.2558269251037</v>
          </cell>
          <cell r="AG136">
            <v>1039.6382495434837</v>
          </cell>
          <cell r="AH136">
            <v>-61.374269149178588</v>
          </cell>
          <cell r="AI136">
            <v>451.23160132242594</v>
          </cell>
          <cell r="AJ136">
            <v>-273.17633927222118</v>
          </cell>
          <cell r="AK136">
            <v>-309.61031192671675</v>
          </cell>
          <cell r="AL136">
            <v>44.178295141698243</v>
          </cell>
          <cell r="AM136">
            <v>771.34997909165463</v>
          </cell>
          <cell r="AN136">
            <v>-209.11460288629979</v>
          </cell>
          <cell r="AO136">
            <v>216.59155491452424</v>
          </cell>
          <cell r="AP136">
            <v>115.52501771650657</v>
          </cell>
          <cell r="AQ136">
            <v>1038.6154513996673</v>
          </cell>
          <cell r="AR136">
            <v>-926.02920878193447</v>
          </cell>
          <cell r="AS136">
            <v>31.054857643639238</v>
          </cell>
          <cell r="AT136">
            <v>-403.67317290514012</v>
          </cell>
          <cell r="AU136">
            <v>251.53550507655268</v>
          </cell>
          <cell r="AV136">
            <v>312.43472234271491</v>
          </cell>
          <cell r="AW136">
            <v>-101.41005108320513</v>
          </cell>
          <cell r="AX136">
            <v>-739.68053123626021</v>
          </cell>
          <cell r="AZ136">
            <v>-93.656842837816058</v>
          </cell>
          <cell r="BA136">
            <v>-123.97625434335541</v>
          </cell>
          <cell r="BB136">
            <v>-76.417825926069611</v>
          </cell>
          <cell r="BC136">
            <v>-98.058660121738114</v>
          </cell>
          <cell r="BD136">
            <v>-95.234249705739956</v>
          </cell>
          <cell r="BE136">
            <v>-152.46600564724685</v>
          </cell>
          <cell r="BF136">
            <v>-120.79655779185242</v>
          </cell>
          <cell r="BG136">
            <v>-115.63666375411282</v>
          </cell>
          <cell r="BI136">
            <v>-321.76810317205536</v>
          </cell>
          <cell r="BJ136">
            <v>-383.14237232123395</v>
          </cell>
          <cell r="BK136">
            <v>68.089229001191995</v>
          </cell>
          <cell r="BL136">
            <v>-205.08711027102919</v>
          </cell>
          <cell r="BM136">
            <v>-514.69742219774594</v>
          </cell>
          <cell r="BN136">
            <v>-470.51912705604769</v>
          </cell>
          <cell r="BO136">
            <v>300.83085203560694</v>
          </cell>
          <cell r="BP136">
            <v>91.716249149307146</v>
          </cell>
          <cell r="BR136">
            <v>228.11126033423932</v>
          </cell>
          <cell r="BS136">
            <v>259.16611797787857</v>
          </cell>
          <cell r="BT136">
            <v>-144.50705492726161</v>
          </cell>
          <cell r="BU136">
            <v>107.02845014929107</v>
          </cell>
          <cell r="BV136">
            <v>419.46317249200598</v>
          </cell>
          <cell r="BW136">
            <v>318.05312140880085</v>
          </cell>
          <cell r="BX136">
            <v>-421.62740982745936</v>
          </cell>
          <cell r="BY136">
            <v>-207.35291290341996</v>
          </cell>
        </row>
        <row r="138">
          <cell r="L138" t="e">
            <v>#REF!</v>
          </cell>
          <cell r="M138" t="e">
            <v>#REF!</v>
          </cell>
          <cell r="N138" t="e">
            <v>#REF!</v>
          </cell>
          <cell r="Q138">
            <v>-0.79000766994919547</v>
          </cell>
          <cell r="R138">
            <v>-0.43049320683379838</v>
          </cell>
          <cell r="S138">
            <v>-0.48403066273858475</v>
          </cell>
          <cell r="T138">
            <v>-3.8852950773584048E-2</v>
          </cell>
          <cell r="U138">
            <v>-0.3206496208671315</v>
          </cell>
          <cell r="V138">
            <v>9.562612705269638E-2</v>
          </cell>
          <cell r="W138">
            <v>-0.65205444179038829</v>
          </cell>
          <cell r="X138">
            <v>-5.8027305690301609E-2</v>
          </cell>
          <cell r="Y138">
            <v>-0.48998102346839589</v>
          </cell>
          <cell r="Z138">
            <v>-0.56185284450601147</v>
          </cell>
          <cell r="AA138">
            <v>-4.2729845599122473</v>
          </cell>
          <cell r="AE138">
            <v>-0.53521054154452552</v>
          </cell>
          <cell r="AF138">
            <v>2.7754264239313552E-2</v>
          </cell>
          <cell r="AG138">
            <v>-1.1456093074019198</v>
          </cell>
          <cell r="AH138">
            <v>-0.35615567751754668</v>
          </cell>
          <cell r="AI138">
            <v>-0.52217327172586681</v>
          </cell>
          <cell r="AJ138">
            <v>-9.847940856806757E-2</v>
          </cell>
          <cell r="AK138">
            <v>-0.34687602043023491</v>
          </cell>
          <cell r="AL138">
            <v>-1.9635869476435593E-2</v>
          </cell>
          <cell r="AM138">
            <v>-0.67223226203119335</v>
          </cell>
          <cell r="AN138">
            <v>-8.2522905259526158E-2</v>
          </cell>
          <cell r="AO138">
            <v>-0.51089136392136736</v>
          </cell>
          <cell r="AP138">
            <v>2.5497384360563369E-2</v>
          </cell>
          <cell r="AQ138">
            <v>-6.0702067402903279E-2</v>
          </cell>
          <cell r="AR138">
            <v>0.35560163745272433</v>
          </cell>
          <cell r="AS138">
            <v>-7.4337529316251705E-2</v>
          </cell>
          <cell r="AT138">
            <v>3.8142608987282056E-2</v>
          </cell>
          <cell r="AU138">
            <v>5.9626457794483521E-2</v>
          </cell>
          <cell r="AV138">
            <v>-2.6226399563103409E-2</v>
          </cell>
          <cell r="AW138">
            <v>-0.11526199652913197</v>
          </cell>
          <cell r="AX138">
            <v>2.0177820240805056E-2</v>
          </cell>
          <cell r="AY138">
            <v>-0.55180097298288122</v>
          </cell>
          <cell r="AZ138">
            <v>-1.3492105135737171</v>
          </cell>
          <cell r="BA138">
            <v>-1.7829788804630282</v>
          </cell>
          <cell r="BB138">
            <v>-2.2703017157357848</v>
          </cell>
          <cell r="BC138">
            <v>-2.3135609162143322</v>
          </cell>
          <cell r="BD138">
            <v>-2.6367398101647255</v>
          </cell>
          <cell r="BE138">
            <v>-2.5440057309838138</v>
          </cell>
          <cell r="BF138">
            <v>-3.2038829918709091</v>
          </cell>
          <cell r="BG138">
            <v>-3.2619102975612089</v>
          </cell>
          <cell r="BH138">
            <v>-0.56135062059688057</v>
          </cell>
          <cell r="BI138">
            <v>-1.6530655847071318</v>
          </cell>
          <cell r="BJ138">
            <v>-2.0092212622246777</v>
          </cell>
          <cell r="BK138">
            <v>-2.5313945339505444</v>
          </cell>
          <cell r="BL138">
            <v>-2.629873942518612</v>
          </cell>
          <cell r="BM138">
            <v>-2.9767499629488472</v>
          </cell>
          <cell r="BN138">
            <v>-2.9963858324252834</v>
          </cell>
          <cell r="BO138">
            <v>-3.6686180944564768</v>
          </cell>
          <cell r="BP138">
            <v>-3.7511409997160028</v>
          </cell>
          <cell r="BQ138">
            <v>9.5496476139996216E-3</v>
          </cell>
          <cell r="BR138">
            <v>0.30385507113341426</v>
          </cell>
          <cell r="BS138">
            <v>0.2262423817616501</v>
          </cell>
          <cell r="BT138">
            <v>0.26109281821475877</v>
          </cell>
          <cell r="BU138">
            <v>0.31631302630427965</v>
          </cell>
          <cell r="BV138">
            <v>0.34001015278412228</v>
          </cell>
          <cell r="BW138">
            <v>0.45238010144146967</v>
          </cell>
          <cell r="BX138">
            <v>0.46473510258556772</v>
          </cell>
          <cell r="BY138">
            <v>0.48923070215479392</v>
          </cell>
          <cell r="BZ138">
            <v>-0.39553762640049328</v>
          </cell>
          <cell r="CA138">
            <v>-4.0176828879510539E-2</v>
          </cell>
          <cell r="CB138">
            <v>-0.71847181882567046</v>
          </cell>
          <cell r="CC138">
            <v>-1.3492105135737171</v>
          </cell>
          <cell r="CD138">
            <v>-1.1541862741056743</v>
          </cell>
          <cell r="CE138">
            <v>-0.19502423946804281</v>
          </cell>
        </row>
        <row r="139">
          <cell r="L139" t="e">
            <v>#REF!</v>
          </cell>
          <cell r="M139" t="e">
            <v>#REF!</v>
          </cell>
          <cell r="N139" t="e">
            <v>#REF!</v>
          </cell>
          <cell r="Q139">
            <v>-0.78861382354874565</v>
          </cell>
          <cell r="R139">
            <v>-0.428913514246622</v>
          </cell>
          <cell r="S139">
            <v>-0.48403066273858475</v>
          </cell>
          <cell r="T139">
            <v>0.45521913663916991</v>
          </cell>
          <cell r="U139">
            <v>-0.32058710341698765</v>
          </cell>
          <cell r="V139">
            <v>9.562612705269638E-2</v>
          </cell>
          <cell r="W139">
            <v>-0.65205444179038829</v>
          </cell>
          <cell r="X139">
            <v>-5.8027305690301609E-2</v>
          </cell>
          <cell r="Y139">
            <v>-0.48998102346839589</v>
          </cell>
          <cell r="Z139">
            <v>-0.56185284450601147</v>
          </cell>
          <cell r="AA139">
            <v>-3.623055930701176</v>
          </cell>
          <cell r="AE139">
            <v>-0.53521054154452552</v>
          </cell>
          <cell r="AF139">
            <v>0.17802058312874625</v>
          </cell>
          <cell r="AG139">
            <v>-1.1456093074019198</v>
          </cell>
          <cell r="AH139">
            <v>-0.35615567751754668</v>
          </cell>
          <cell r="AI139">
            <v>-0.52217327172586681</v>
          </cell>
          <cell r="AJ139">
            <v>-9.847940856806757E-2</v>
          </cell>
          <cell r="AK139">
            <v>0.15026252906350845</v>
          </cell>
          <cell r="AL139">
            <v>-1.9635869476435593E-2</v>
          </cell>
          <cell r="AM139">
            <v>-0.67223226203119335</v>
          </cell>
          <cell r="AN139">
            <v>-8.2522905259526158E-2</v>
          </cell>
          <cell r="AO139">
            <v>-0.51089136392136736</v>
          </cell>
          <cell r="AP139">
            <v>2.5497384360563369E-2</v>
          </cell>
          <cell r="AQ139">
            <v>-5.8147900931788565E-2</v>
          </cell>
          <cell r="AR139">
            <v>0.35699548385317414</v>
          </cell>
          <cell r="AS139">
            <v>-7.275783672907532E-2</v>
          </cell>
          <cell r="AT139">
            <v>3.8142608987282056E-2</v>
          </cell>
          <cell r="AU139">
            <v>0.55369854520723749</v>
          </cell>
          <cell r="AV139">
            <v>0.47084963248049611</v>
          </cell>
          <cell r="AW139">
            <v>-0.11526199652913197</v>
          </cell>
          <cell r="AX139">
            <v>2.0177820240805056E-2</v>
          </cell>
          <cell r="AY139">
            <v>-0.39898048762233385</v>
          </cell>
          <cell r="AZ139">
            <v>-1.1949961818127197</v>
          </cell>
          <cell r="BA139">
            <v>-1.6271848561148543</v>
          </cell>
          <cell r="BB139">
            <v>-2.1145076913876113</v>
          </cell>
          <cell r="BC139">
            <v>-1.6636948044534048</v>
          </cell>
          <cell r="BD139">
            <v>-1.9868111809536542</v>
          </cell>
          <cell r="BE139">
            <v>-1.8940771017727429</v>
          </cell>
          <cell r="BF139">
            <v>-2.5539543626598382</v>
          </cell>
          <cell r="BG139">
            <v>-2.6119816683501371</v>
          </cell>
          <cell r="BH139">
            <v>-0.41108430170744792</v>
          </cell>
          <cell r="BI139">
            <v>-1.5027992658176992</v>
          </cell>
          <cell r="BJ139">
            <v>-1.8589549433352448</v>
          </cell>
          <cell r="BK139">
            <v>-2.3811282150611115</v>
          </cell>
          <cell r="BL139">
            <v>-2.4796076236291791</v>
          </cell>
          <cell r="BM139">
            <v>-2.3293450945656708</v>
          </cell>
          <cell r="BN139">
            <v>-2.3489809640421075</v>
          </cell>
          <cell r="BO139">
            <v>-3.0212132260733009</v>
          </cell>
          <cell r="BP139">
            <v>-3.1037361313328269</v>
          </cell>
          <cell r="BQ139">
            <v>1.2103814085114352E-2</v>
          </cell>
          <cell r="BR139">
            <v>0.30780308400497874</v>
          </cell>
          <cell r="BS139">
            <v>0.23177008722039097</v>
          </cell>
          <cell r="BT139">
            <v>0.26662052367349964</v>
          </cell>
          <cell r="BU139">
            <v>0.81591281917577452</v>
          </cell>
          <cell r="BV139">
            <v>0.34253391361201752</v>
          </cell>
          <cell r="BW139">
            <v>0.45490386226936463</v>
          </cell>
          <cell r="BX139">
            <v>0.46725886341346268</v>
          </cell>
          <cell r="BY139">
            <v>0.49175446298268977</v>
          </cell>
          <cell r="BZ139">
            <v>-0.39553762640049328</v>
          </cell>
          <cell r="CA139">
            <v>-4.0176828879510539E-2</v>
          </cell>
          <cell r="CB139">
            <v>-0.71847181882567046</v>
          </cell>
          <cell r="CC139">
            <v>-1.1949961818127197</v>
          </cell>
          <cell r="CD139">
            <v>-1.1541862741056743</v>
          </cell>
          <cell r="CE139">
            <v>-4.0809907707045401E-2</v>
          </cell>
        </row>
        <row r="140">
          <cell r="AP140">
            <v>0</v>
          </cell>
          <cell r="AQ140">
            <v>0</v>
          </cell>
          <cell r="AR140">
            <v>0</v>
          </cell>
          <cell r="AS140">
            <v>0</v>
          </cell>
          <cell r="AT140">
            <v>0</v>
          </cell>
        </row>
        <row r="141">
          <cell r="N141">
            <v>35781.130642476855</v>
          </cell>
          <cell r="AP141">
            <v>0</v>
          </cell>
          <cell r="AQ141">
            <v>0</v>
          </cell>
          <cell r="AR141">
            <v>0</v>
          </cell>
          <cell r="AS141">
            <v>0</v>
          </cell>
          <cell r="AT141">
            <v>0</v>
          </cell>
        </row>
        <row r="142">
          <cell r="L142" t="e">
            <v>#REF!</v>
          </cell>
          <cell r="M142" t="e">
            <v>#REF!</v>
          </cell>
          <cell r="N142" t="e">
            <v>#REF!</v>
          </cell>
          <cell r="Q142">
            <v>76.535133318163403</v>
          </cell>
          <cell r="R142">
            <v>97.942742984624218</v>
          </cell>
          <cell r="S142">
            <v>53.422788509173181</v>
          </cell>
          <cell r="T142">
            <v>71.912813169509292</v>
          </cell>
          <cell r="U142">
            <v>70.55560521390862</v>
          </cell>
          <cell r="V142">
            <v>127.1873279736335</v>
          </cell>
          <cell r="W142">
            <v>94.59926169735175</v>
          </cell>
          <cell r="X142">
            <v>47.588840544149178</v>
          </cell>
          <cell r="Y142">
            <v>82.058772178296437</v>
          </cell>
          <cell r="Z142">
            <v>961.60703299351542</v>
          </cell>
          <cell r="AA142">
            <v>1106.5537343440355</v>
          </cell>
          <cell r="AE142">
            <v>253.7</v>
          </cell>
          <cell r="AF142">
            <v>1258.9000000000001</v>
          </cell>
          <cell r="AG142">
            <v>307.5</v>
          </cell>
          <cell r="AH142">
            <v>628.6</v>
          </cell>
          <cell r="AI142">
            <v>373.7</v>
          </cell>
          <cell r="AJ142">
            <v>374.7</v>
          </cell>
          <cell r="AP142">
            <v>-16.309425259404492</v>
          </cell>
          <cell r="AR142">
            <v>-230.96486668183661</v>
          </cell>
          <cell r="AS142">
            <v>-530.65725701537576</v>
          </cell>
          <cell r="AT142">
            <v>-320.2772114908268</v>
          </cell>
          <cell r="AY142">
            <v>197.42977902674491</v>
          </cell>
          <cell r="AZ142">
            <v>75.855150407826528</v>
          </cell>
          <cell r="BA142">
            <v>102.64996976197506</v>
          </cell>
          <cell r="BB142">
            <v>51.548641065530546</v>
          </cell>
          <cell r="BH142">
            <v>1303.4074836067064</v>
          </cell>
          <cell r="BI142">
            <v>321.76810317205559</v>
          </cell>
          <cell r="BJ142">
            <v>383.14237232123514</v>
          </cell>
          <cell r="BK142">
            <v>-68.089229001190233</v>
          </cell>
          <cell r="BZ142" t="e">
            <v>#REF!</v>
          </cell>
          <cell r="CA142" t="e">
            <v>#REF!</v>
          </cell>
          <cell r="CB142" t="e">
            <v>#REF!</v>
          </cell>
          <cell r="CC142">
            <v>75.855150407826528</v>
          </cell>
          <cell r="CD142" t="e">
            <v>#REF!</v>
          </cell>
        </row>
        <row r="143">
          <cell r="L143">
            <v>82.168000000000006</v>
          </cell>
          <cell r="N143">
            <v>82.168000000000006</v>
          </cell>
          <cell r="Q143">
            <v>152.01283043028573</v>
          </cell>
          <cell r="R143">
            <v>34.773126812437603</v>
          </cell>
          <cell r="S143">
            <v>66.4884524018901</v>
          </cell>
          <cell r="T143">
            <v>19.435201437592379</v>
          </cell>
          <cell r="U143">
            <v>33.044557190524358</v>
          </cell>
          <cell r="V143">
            <v>41.019891418236647</v>
          </cell>
          <cell r="W143">
            <v>42.606146909500019</v>
          </cell>
          <cell r="X143">
            <v>0</v>
          </cell>
          <cell r="Y143">
            <v>0</v>
          </cell>
          <cell r="AB143">
            <v>7.6353047354769915E-2</v>
          </cell>
          <cell r="AC143" t="str">
            <v xml:space="preserve"> </v>
          </cell>
          <cell r="AD143">
            <v>7.6353047354769915E-2</v>
          </cell>
          <cell r="AE143">
            <v>80.968000000000018</v>
          </cell>
          <cell r="AF143">
            <v>226.39999999999998</v>
          </cell>
          <cell r="AG143">
            <v>643.80000000000007</v>
          </cell>
          <cell r="AH143">
            <v>268.2</v>
          </cell>
          <cell r="AI143">
            <v>165.3</v>
          </cell>
          <cell r="AJ143">
            <v>164.3</v>
          </cell>
          <cell r="AP143">
            <v>1.1970666666666574</v>
          </cell>
          <cell r="AR143">
            <v>-491.78716956971437</v>
          </cell>
          <cell r="AS143">
            <v>-233.42687318756239</v>
          </cell>
          <cell r="AT143">
            <v>-98.811547598109911</v>
          </cell>
          <cell r="AY143">
            <v>-72.329566940000092</v>
          </cell>
          <cell r="AZ143">
            <v>46.319894589999898</v>
          </cell>
          <cell r="BA143">
            <v>25.815792559999913</v>
          </cell>
          <cell r="BH143">
            <v>-545.96420000000012</v>
          </cell>
          <cell r="BI143">
            <v>-168.72200000000001</v>
          </cell>
          <cell r="BJ143">
            <v>-391.11059999999998</v>
          </cell>
          <cell r="BK143">
            <v>78.130235950914539</v>
          </cell>
          <cell r="BQ143">
            <v>473.63463306000006</v>
          </cell>
          <cell r="BR143">
            <v>215.04189458999991</v>
          </cell>
          <cell r="BS143">
            <v>416.9263925599999</v>
          </cell>
          <cell r="BZ143">
            <v>38.049000000000007</v>
          </cell>
          <cell r="CA143">
            <v>40.092517940000093</v>
          </cell>
          <cell r="CB143">
            <v>60.301548543399676</v>
          </cell>
          <cell r="CC143">
            <v>46.319894589999898</v>
          </cell>
          <cell r="CD143">
            <v>-35.185500000000047</v>
          </cell>
          <cell r="CE143">
            <v>81.505394589999952</v>
          </cell>
          <cell r="CF143">
            <v>231.64483832828816</v>
          </cell>
        </row>
        <row r="144">
          <cell r="L144">
            <v>57.8</v>
          </cell>
          <cell r="N144">
            <v>57.8</v>
          </cell>
          <cell r="Q144">
            <v>38.131343649426853</v>
          </cell>
          <cell r="R144">
            <v>32.850204666647272</v>
          </cell>
          <cell r="S144">
            <v>34.492764524568877</v>
          </cell>
          <cell r="T144">
            <v>30.836777536248412</v>
          </cell>
          <cell r="U144">
            <v>40.335458439382421</v>
          </cell>
          <cell r="V144">
            <v>28.935680613889957</v>
          </cell>
          <cell r="W144">
            <v>83.662562643246162</v>
          </cell>
          <cell r="X144">
            <v>52.748734581888783</v>
          </cell>
          <cell r="Y144">
            <v>52.748734581888783</v>
          </cell>
          <cell r="AA144">
            <v>512.93305881892422</v>
          </cell>
          <cell r="AB144">
            <v>5.3709547963996948E-2</v>
          </cell>
          <cell r="AC144" t="str">
            <v xml:space="preserve"> </v>
          </cell>
          <cell r="AD144">
            <v>5.3709547963996948E-2</v>
          </cell>
          <cell r="AE144">
            <v>60.6</v>
          </cell>
          <cell r="AF144">
            <v>50.8</v>
          </cell>
          <cell r="AG144">
            <v>638.6</v>
          </cell>
          <cell r="AH144">
            <v>62.8</v>
          </cell>
          <cell r="AI144">
            <v>165.7</v>
          </cell>
          <cell r="AJ144">
            <v>166.7</v>
          </cell>
          <cell r="AP144">
            <v>0</v>
          </cell>
          <cell r="AQ144">
            <v>6.790797581736669</v>
          </cell>
          <cell r="AR144">
            <v>-600.46865635057316</v>
          </cell>
          <cell r="AS144">
            <v>-29.949795333352725</v>
          </cell>
          <cell r="AT144">
            <v>-131.2072354754311</v>
          </cell>
          <cell r="AY144">
            <v>22.476616515600668</v>
          </cell>
          <cell r="AZ144">
            <v>30.407488795600713</v>
          </cell>
          <cell r="BA144">
            <v>-247.67332709439859</v>
          </cell>
          <cell r="BH144">
            <v>-571.36779999999999</v>
          </cell>
          <cell r="BI144">
            <v>2.7899999999999991</v>
          </cell>
          <cell r="BJ144">
            <v>-378.46139999999997</v>
          </cell>
          <cell r="BK144">
            <v>237.14163595091455</v>
          </cell>
          <cell r="BQ144">
            <v>593.84441651560064</v>
          </cell>
          <cell r="BR144">
            <v>27.617488795600714</v>
          </cell>
          <cell r="BS144">
            <v>130.78807290560138</v>
          </cell>
          <cell r="BZ144">
            <v>39</v>
          </cell>
          <cell r="CA144">
            <v>57.800574999999995</v>
          </cell>
          <cell r="CB144">
            <v>13.047924379000294</v>
          </cell>
          <cell r="CC144">
            <v>30.407488795600713</v>
          </cell>
          <cell r="CD144">
            <v>31.245587999999653</v>
          </cell>
          <cell r="CE144">
            <v>-0.83809920439894015</v>
          </cell>
          <cell r="CF144">
            <v>-2.6822961513764731</v>
          </cell>
        </row>
        <row r="145">
          <cell r="AP145">
            <v>0</v>
          </cell>
          <cell r="AQ145">
            <v>0</v>
          </cell>
          <cell r="AR145">
            <v>0</v>
          </cell>
          <cell r="AS145">
            <v>0</v>
          </cell>
          <cell r="AT145">
            <v>0</v>
          </cell>
        </row>
        <row r="146">
          <cell r="Q146">
            <v>66.711860024399471</v>
          </cell>
          <cell r="R146">
            <v>96.791493494399347</v>
          </cell>
          <cell r="S146">
            <v>27.433528871040053</v>
          </cell>
          <cell r="T146">
            <v>22.233528871040054</v>
          </cell>
          <cell r="U146">
            <v>16.033528871040055</v>
          </cell>
          <cell r="V146">
            <v>8.8335288710400555</v>
          </cell>
          <cell r="AP146">
            <v>86.35228332999958</v>
          </cell>
          <cell r="AQ146">
            <v>187.00347658439969</v>
          </cell>
          <cell r="AR146">
            <v>66.711860024399471</v>
          </cell>
          <cell r="AS146">
            <v>96.791493494399347</v>
          </cell>
          <cell r="AT146">
            <v>27.433528871040053</v>
          </cell>
        </row>
        <row r="147">
          <cell r="Q147">
            <v>9.8232732937639327</v>
          </cell>
          <cell r="R147">
            <v>1.1512494902248704</v>
          </cell>
          <cell r="S147">
            <v>25.989259638133127</v>
          </cell>
          <cell r="T147">
            <v>49.679284298469241</v>
          </cell>
          <cell r="U147">
            <v>54.522076342868566</v>
          </cell>
          <cell r="V147">
            <v>118.35379910259344</v>
          </cell>
          <cell r="AP147">
            <v>151.03829141059592</v>
          </cell>
          <cell r="AQ147">
            <v>16.211476176744696</v>
          </cell>
          <cell r="AR147">
            <v>9.8232732937639327</v>
          </cell>
          <cell r="AS147">
            <v>1.1512494902248704</v>
          </cell>
          <cell r="AT147">
            <v>25.989259638133127</v>
          </cell>
        </row>
        <row r="148">
          <cell r="AP148">
            <v>0</v>
          </cell>
          <cell r="AQ148">
            <v>0</v>
          </cell>
          <cell r="AR148">
            <v>0</v>
          </cell>
          <cell r="AS148">
            <v>0</v>
          </cell>
          <cell r="AT148">
            <v>0</v>
          </cell>
        </row>
        <row r="149">
          <cell r="AP149">
            <v>0</v>
          </cell>
          <cell r="AQ149">
            <v>0</v>
          </cell>
          <cell r="AR149">
            <v>0</v>
          </cell>
          <cell r="AS149">
            <v>0</v>
          </cell>
          <cell r="AT149">
            <v>0</v>
          </cell>
        </row>
        <row r="150">
          <cell r="L150">
            <v>1118.2606389705827</v>
          </cell>
          <cell r="Q150">
            <v>1062.0999999999999</v>
          </cell>
          <cell r="R150">
            <v>1060.5999999999999</v>
          </cell>
          <cell r="S150">
            <v>1075.2</v>
          </cell>
          <cell r="T150">
            <v>0</v>
          </cell>
          <cell r="U150">
            <v>0</v>
          </cell>
          <cell r="AP150">
            <v>1027.0999999999999</v>
          </cell>
          <cell r="AQ150">
            <v>1074.2</v>
          </cell>
          <cell r="AR150">
            <v>1062.0999999999999</v>
          </cell>
          <cell r="AS150">
            <v>1060.5999999999999</v>
          </cell>
          <cell r="AT150">
            <v>1075.2</v>
          </cell>
        </row>
        <row r="151">
          <cell r="L151" t="e">
            <v>#REF!</v>
          </cell>
          <cell r="AE151">
            <v>-23.5</v>
          </cell>
          <cell r="AF151">
            <v>-23.5</v>
          </cell>
          <cell r="AG151">
            <v>23.5</v>
          </cell>
          <cell r="AH151">
            <v>23.5</v>
          </cell>
          <cell r="AP151">
            <v>23.5</v>
          </cell>
          <cell r="AQ151">
            <v>23.5</v>
          </cell>
          <cell r="AR151">
            <v>-23.5</v>
          </cell>
          <cell r="AS151">
            <v>-23.5</v>
          </cell>
          <cell r="AT151">
            <v>0</v>
          </cell>
        </row>
        <row r="152">
          <cell r="Q152">
            <v>54.716666666666669</v>
          </cell>
          <cell r="R152">
            <v>54.716666666666669</v>
          </cell>
          <cell r="S152">
            <v>54.716666666666669</v>
          </cell>
          <cell r="T152">
            <v>54.716666666666669</v>
          </cell>
          <cell r="U152">
            <v>54.716666666666669</v>
          </cell>
          <cell r="V152">
            <v>54.716666666666669</v>
          </cell>
          <cell r="W152">
            <v>54.716666666666669</v>
          </cell>
          <cell r="X152">
            <v>54.716666666666669</v>
          </cell>
          <cell r="Y152">
            <v>54.716666666666669</v>
          </cell>
          <cell r="Z152">
            <v>54.716666666666669</v>
          </cell>
          <cell r="AP152">
            <v>54.716666666666669</v>
          </cell>
          <cell r="AQ152">
            <v>54.716666666666669</v>
          </cell>
          <cell r="AR152">
            <v>54.716666666666669</v>
          </cell>
          <cell r="AS152">
            <v>54.716666666666669</v>
          </cell>
          <cell r="AT152">
            <v>54.716666666666669</v>
          </cell>
        </row>
        <row r="153">
          <cell r="Q153">
            <v>1.6583333333333332</v>
          </cell>
          <cell r="R153">
            <v>1.6583333333333332</v>
          </cell>
          <cell r="S153">
            <v>1.6583333333333332</v>
          </cell>
          <cell r="T153">
            <v>1.6583333333333332</v>
          </cell>
          <cell r="U153">
            <v>1.6583333333333332</v>
          </cell>
          <cell r="V153">
            <v>1.6583333333333332</v>
          </cell>
          <cell r="W153">
            <v>1.6583333333333332</v>
          </cell>
          <cell r="X153">
            <v>1.6583333333333332</v>
          </cell>
          <cell r="Y153">
            <v>1.6583333333333332</v>
          </cell>
          <cell r="Z153">
            <v>1.6583333333333332</v>
          </cell>
          <cell r="AP153">
            <v>1.6583333333333332</v>
          </cell>
          <cell r="AQ153">
            <v>1.6583333333333332</v>
          </cell>
          <cell r="AR153">
            <v>1.6583333333333332</v>
          </cell>
          <cell r="AS153">
            <v>1.6583333333333332</v>
          </cell>
          <cell r="AT153">
            <v>1.6583333333333332</v>
          </cell>
        </row>
        <row r="164">
          <cell r="L164" t="str">
            <v>TESORERIA</v>
          </cell>
          <cell r="M164" t="str">
            <v>RESTO</v>
          </cell>
          <cell r="N164" t="str">
            <v>TOTAL</v>
          </cell>
          <cell r="Q164" t="str">
            <v>Observ.</v>
          </cell>
          <cell r="R164" t="str">
            <v>Observ.</v>
          </cell>
          <cell r="S164" t="str">
            <v>Observ.</v>
          </cell>
          <cell r="T164" t="str">
            <v>Observ.</v>
          </cell>
          <cell r="U164" t="str">
            <v>Observ.</v>
          </cell>
          <cell r="V164" t="str">
            <v>Observ.</v>
          </cell>
          <cell r="W164" t="str">
            <v>Observ.</v>
          </cell>
          <cell r="X164" t="str">
            <v>Observ.</v>
          </cell>
          <cell r="Y164" t="str">
            <v>Observ.</v>
          </cell>
          <cell r="Z164" t="str">
            <v>Observ.</v>
          </cell>
          <cell r="AA164" t="str">
            <v xml:space="preserve">Total </v>
          </cell>
          <cell r="AB164" t="str">
            <v>% PIB</v>
          </cell>
          <cell r="AC164" t="str">
            <v>% PIB</v>
          </cell>
          <cell r="AD164" t="str">
            <v>% PIB</v>
          </cell>
          <cell r="AE164" t="str">
            <v>Progr.</v>
          </cell>
          <cell r="AF164" t="str">
            <v>Progr.</v>
          </cell>
          <cell r="AG164" t="str">
            <v>Progr.</v>
          </cell>
          <cell r="AH164" t="str">
            <v>Progr.</v>
          </cell>
          <cell r="AI164" t="str">
            <v>Progr.</v>
          </cell>
          <cell r="AJ164" t="str">
            <v>Progr.</v>
          </cell>
          <cell r="AK164" t="str">
            <v>Progr.</v>
          </cell>
          <cell r="AL164" t="str">
            <v>Progr.</v>
          </cell>
          <cell r="AM164" t="str">
            <v>Progr.</v>
          </cell>
          <cell r="AP164" t="str">
            <v>Observ.-Prog.</v>
          </cell>
          <cell r="AQ164" t="str">
            <v>Observ.-Prog.</v>
          </cell>
          <cell r="AR164" t="str">
            <v>Observ.-Prog.</v>
          </cell>
          <cell r="AS164" t="str">
            <v>Observ.-Prog.</v>
          </cell>
          <cell r="AT164" t="str">
            <v>Observ.-Prog.</v>
          </cell>
          <cell r="AU164" t="str">
            <v>Observ-Prog</v>
          </cell>
          <cell r="AV164" t="str">
            <v>Observ-Prog</v>
          </cell>
          <cell r="AW164" t="str">
            <v>Observ-Prog</v>
          </cell>
          <cell r="AY164" t="str">
            <v>Observ.</v>
          </cell>
          <cell r="AZ164" t="str">
            <v>Observ.</v>
          </cell>
          <cell r="BA164" t="str">
            <v>Observ.</v>
          </cell>
          <cell r="BB164" t="str">
            <v>Observ.</v>
          </cell>
          <cell r="BC164" t="str">
            <v>Observ.</v>
          </cell>
          <cell r="BD164" t="str">
            <v>Observ.</v>
          </cell>
          <cell r="BE164" t="str">
            <v>Observ.</v>
          </cell>
          <cell r="BH164" t="str">
            <v>Progr.</v>
          </cell>
          <cell r="BI164" t="str">
            <v>Progr.</v>
          </cell>
          <cell r="BJ164" t="str">
            <v>Progr.</v>
          </cell>
          <cell r="BK164" t="str">
            <v>Progr.</v>
          </cell>
          <cell r="BL164" t="str">
            <v>Progr.</v>
          </cell>
          <cell r="BM164" t="str">
            <v>Progr.</v>
          </cell>
          <cell r="BN164" t="str">
            <v>Progr.</v>
          </cell>
          <cell r="BQ164" t="str">
            <v>Observ-Progr</v>
          </cell>
          <cell r="BR164" t="str">
            <v>Observ-Progr</v>
          </cell>
          <cell r="BS164" t="str">
            <v>Observ-Progr</v>
          </cell>
          <cell r="BT164" t="str">
            <v>Observ-Progr</v>
          </cell>
          <cell r="BU164" t="str">
            <v>Observ-Progr</v>
          </cell>
          <cell r="BV164" t="str">
            <v>Observ-Progr</v>
          </cell>
          <cell r="BW164" t="str">
            <v>Observ-Progr</v>
          </cell>
          <cell r="BZ164" t="str">
            <v>% PIB Observ.</v>
          </cell>
          <cell r="CA164" t="str">
            <v>% PIB Progr</v>
          </cell>
        </row>
        <row r="165">
          <cell r="L165" t="str">
            <v>CSF</v>
          </cell>
          <cell r="M165" t="str">
            <v>SSF</v>
          </cell>
          <cell r="N165" t="str">
            <v>CSF+SSF</v>
          </cell>
          <cell r="Q165">
            <v>35490</v>
          </cell>
          <cell r="R165">
            <v>35521</v>
          </cell>
          <cell r="S165">
            <v>35551</v>
          </cell>
          <cell r="T165">
            <v>35582</v>
          </cell>
          <cell r="U165">
            <v>35612</v>
          </cell>
          <cell r="V165">
            <v>35643</v>
          </cell>
          <cell r="W165">
            <v>35674</v>
          </cell>
          <cell r="X165">
            <v>35704</v>
          </cell>
          <cell r="Y165">
            <v>35735</v>
          </cell>
          <cell r="Z165">
            <v>35765</v>
          </cell>
          <cell r="AA165">
            <v>1997</v>
          </cell>
          <cell r="AB165" t="str">
            <v>CSF</v>
          </cell>
          <cell r="AC165" t="str">
            <v>SSF</v>
          </cell>
          <cell r="AD165" t="str">
            <v>CSF+SSF</v>
          </cell>
          <cell r="AE165" t="str">
            <v>Ene</v>
          </cell>
          <cell r="AF165" t="str">
            <v>Feb</v>
          </cell>
          <cell r="AG165" t="str">
            <v>Mar</v>
          </cell>
          <cell r="AH165" t="str">
            <v>Abr</v>
          </cell>
          <cell r="AI165" t="str">
            <v>May</v>
          </cell>
          <cell r="AJ165" t="str">
            <v>Jun</v>
          </cell>
          <cell r="AK165" t="str">
            <v>Jul</v>
          </cell>
          <cell r="AL165" t="str">
            <v>Ago</v>
          </cell>
          <cell r="AM165" t="str">
            <v>Sep</v>
          </cell>
          <cell r="AP165" t="str">
            <v>Enero</v>
          </cell>
          <cell r="AQ165" t="str">
            <v>Febrero</v>
          </cell>
          <cell r="AR165" t="str">
            <v>Marzo</v>
          </cell>
          <cell r="AS165" t="str">
            <v>Abril</v>
          </cell>
          <cell r="AT165" t="str">
            <v>Mayo</v>
          </cell>
          <cell r="AU165" t="str">
            <v>Junio</v>
          </cell>
          <cell r="AV165" t="str">
            <v>Julio</v>
          </cell>
          <cell r="AW165" t="str">
            <v>Agosto</v>
          </cell>
          <cell r="AY165" t="str">
            <v>Ene-Feb</v>
          </cell>
          <cell r="AZ165" t="str">
            <v>Ene-Mar</v>
          </cell>
          <cell r="BA165" t="str">
            <v>Ene-Abr</v>
          </cell>
          <cell r="BB165" t="str">
            <v>Ene-May</v>
          </cell>
          <cell r="BC165" t="str">
            <v>Ene-Jun</v>
          </cell>
          <cell r="BD165" t="str">
            <v>Ene-Jul</v>
          </cell>
          <cell r="BE165" t="str">
            <v>Ene-Agos</v>
          </cell>
          <cell r="BH165" t="str">
            <v>Ene-Feb</v>
          </cell>
          <cell r="BI165" t="str">
            <v>Ene-Mar</v>
          </cell>
          <cell r="BJ165" t="str">
            <v>Ene-Abr</v>
          </cell>
          <cell r="BK165" t="str">
            <v>Ene-May</v>
          </cell>
          <cell r="BL165" t="str">
            <v>Ene-Jun</v>
          </cell>
          <cell r="BM165" t="str">
            <v>Ene-Jul</v>
          </cell>
          <cell r="BN165" t="str">
            <v>Ene-Agos</v>
          </cell>
          <cell r="BQ165" t="str">
            <v>Ene-Feb</v>
          </cell>
          <cell r="BR165" t="str">
            <v>Ene-Mar</v>
          </cell>
          <cell r="BS165" t="str">
            <v>Ene-Abr</v>
          </cell>
          <cell r="BT165" t="str">
            <v>Ene-May</v>
          </cell>
          <cell r="BU165" t="str">
            <v>Ene-Jun</v>
          </cell>
          <cell r="BV165" t="str">
            <v>Ene-Jul</v>
          </cell>
          <cell r="BW165" t="str">
            <v>Ene-Agos</v>
          </cell>
          <cell r="BZ165" t="str">
            <v>Ene-Jun</v>
          </cell>
          <cell r="CA165" t="str">
            <v>Ene-Jun</v>
          </cell>
        </row>
        <row r="166">
          <cell r="Q166">
            <v>1109.4225440623406</v>
          </cell>
          <cell r="R166">
            <v>1134.5557351198786</v>
          </cell>
          <cell r="S166">
            <v>1176.195992173285</v>
          </cell>
          <cell r="T166">
            <v>1370.897725629982</v>
          </cell>
          <cell r="U166">
            <v>1496.0323988665925</v>
          </cell>
          <cell r="V166">
            <v>1513.2518808554255</v>
          </cell>
          <cell r="W166">
            <v>1283.5524586979645</v>
          </cell>
          <cell r="X166">
            <v>1327.6792521698108</v>
          </cell>
          <cell r="Y166">
            <v>939.49260787227013</v>
          </cell>
          <cell r="Z166">
            <v>1423.5621228785751</v>
          </cell>
          <cell r="AA166">
            <v>13585.217358032784</v>
          </cell>
          <cell r="AB166">
            <v>12.086825027770352</v>
          </cell>
          <cell r="AC166" t="e">
            <v>#VALUE!</v>
          </cell>
          <cell r="AD166">
            <v>12.086825027770352</v>
          </cell>
          <cell r="AE166">
            <v>726.33585039237164</v>
          </cell>
          <cell r="AF166">
            <v>1438.1227019431008</v>
          </cell>
          <cell r="AG166">
            <v>1024.6103000000001</v>
          </cell>
          <cell r="AH166">
            <v>1219.2702560502198</v>
          </cell>
          <cell r="AI166">
            <v>1025.0579905407249</v>
          </cell>
          <cell r="AJ166">
            <v>1318.5125198987557</v>
          </cell>
          <cell r="AK166">
            <v>1386.8531636086091</v>
          </cell>
          <cell r="AL166">
            <v>1364.2976459563383</v>
          </cell>
          <cell r="AP166">
            <v>13.374136032745128</v>
          </cell>
          <cell r="AQ166">
            <v>-120.63932571623809</v>
          </cell>
          <cell r="AR166">
            <v>84.812244062340596</v>
          </cell>
          <cell r="AS166">
            <v>-84.714520930341223</v>
          </cell>
          <cell r="AT166">
            <v>151.13800163256019</v>
          </cell>
          <cell r="AU166">
            <v>52.385205731226279</v>
          </cell>
          <cell r="AV166">
            <v>109.17923525798346</v>
          </cell>
          <cell r="AW166">
            <v>148.95423489908717</v>
          </cell>
          <cell r="AY166">
            <v>2057.1933626519794</v>
          </cell>
          <cell r="AZ166">
            <v>3166.6159067143203</v>
          </cell>
          <cell r="BA166">
            <v>4301.1716418341994</v>
          </cell>
          <cell r="BB166">
            <v>5477.3676340074853</v>
          </cell>
          <cell r="BC166">
            <v>6848.2653596374657</v>
          </cell>
          <cell r="BD166">
            <v>8344.2977585040589</v>
          </cell>
          <cell r="BE166">
            <v>9857.549639359484</v>
          </cell>
          <cell r="BH166">
            <v>2106.4596832266393</v>
          </cell>
          <cell r="BI166">
            <v>3189.068852335472</v>
          </cell>
          <cell r="BJ166">
            <v>4408.3391083856923</v>
          </cell>
          <cell r="BK166">
            <v>5433.3970989264171</v>
          </cell>
          <cell r="BL166">
            <v>6751.9096188251733</v>
          </cell>
          <cell r="BM166">
            <v>8138.7627824337824</v>
          </cell>
          <cell r="BN166">
            <v>9503.0604283901212</v>
          </cell>
          <cell r="BQ166">
            <v>-49.266320574659602</v>
          </cell>
          <cell r="BR166">
            <v>-22.452945621152274</v>
          </cell>
          <cell r="BS166">
            <v>-107.16746655149332</v>
          </cell>
          <cell r="BT166">
            <v>43.970535081066949</v>
          </cell>
          <cell r="BU166">
            <v>96.355740812292964</v>
          </cell>
          <cell r="BV166">
            <v>205.53497607027657</v>
          </cell>
          <cell r="BW166">
            <v>354.48921096936283</v>
          </cell>
          <cell r="BZ166">
            <v>6.1338717767530824</v>
          </cell>
          <cell r="CA166">
            <v>6.047567621166456</v>
          </cell>
        </row>
        <row r="167">
          <cell r="Q167">
            <v>918.67541202805035</v>
          </cell>
          <cell r="R167">
            <v>1041.3214851985499</v>
          </cell>
          <cell r="S167">
            <v>1060.4619888837797</v>
          </cell>
          <cell r="T167">
            <v>1183.4589118603099</v>
          </cell>
          <cell r="U167">
            <v>1175.3498713699</v>
          </cell>
          <cell r="V167">
            <v>1300.8273561133799</v>
          </cell>
          <cell r="W167">
            <v>1030.2689678214899</v>
          </cell>
          <cell r="X167">
            <v>1285.17972252666</v>
          </cell>
          <cell r="Y167">
            <v>916.57072490871997</v>
          </cell>
          <cell r="Z167">
            <v>1367.4223958232524</v>
          </cell>
          <cell r="AA167">
            <v>13075.612779912504</v>
          </cell>
          <cell r="AB167">
            <v>11.611762310490025</v>
          </cell>
          <cell r="AC167" t="e">
            <v>#VALUE!</v>
          </cell>
          <cell r="AD167">
            <v>11.611762310490025</v>
          </cell>
          <cell r="AE167">
            <v>653.77829999999994</v>
          </cell>
          <cell r="AF167">
            <v>1354.6194</v>
          </cell>
          <cell r="AG167">
            <v>786.88030000000003</v>
          </cell>
          <cell r="AH167">
            <v>1121.4405222222222</v>
          </cell>
          <cell r="AI167">
            <v>935.23733791019799</v>
          </cell>
          <cell r="AJ167">
            <v>1193.5068379101976</v>
          </cell>
          <cell r="AK167">
            <v>1019.9875954975064</v>
          </cell>
          <cell r="AL167">
            <v>1247.3770828528786</v>
          </cell>
          <cell r="AP167">
            <v>-76.766353117949848</v>
          </cell>
          <cell r="AQ167">
            <v>-135.55540350363995</v>
          </cell>
          <cell r="AR167">
            <v>131.7951120280502</v>
          </cell>
          <cell r="AS167">
            <v>-80.119037023672178</v>
          </cell>
          <cell r="AT167">
            <v>125.22465097358187</v>
          </cell>
          <cell r="AU167">
            <v>-10.047926049887893</v>
          </cell>
          <cell r="AV167">
            <v>155.36227587239364</v>
          </cell>
          <cell r="AW167">
            <v>53.450273260501262</v>
          </cell>
          <cell r="AY167">
            <v>1796.0759433784101</v>
          </cell>
          <cell r="AZ167">
            <v>2714.7513554064603</v>
          </cell>
          <cell r="BA167">
            <v>3756.0728406050102</v>
          </cell>
          <cell r="BB167">
            <v>4816.5348294887908</v>
          </cell>
          <cell r="BC167">
            <v>5999.9937413490998</v>
          </cell>
          <cell r="BD167">
            <v>7175.3436127189998</v>
          </cell>
          <cell r="BE167">
            <v>8476.170968832379</v>
          </cell>
          <cell r="BH167">
            <v>2008.3977</v>
          </cell>
          <cell r="BI167">
            <v>2795.2779999999998</v>
          </cell>
          <cell r="BJ167">
            <v>3916.7185222222224</v>
          </cell>
          <cell r="BK167">
            <v>4851.9558601324197</v>
          </cell>
          <cell r="BL167">
            <v>6045.4626980426183</v>
          </cell>
          <cell r="BM167">
            <v>7065.4502935401251</v>
          </cell>
          <cell r="BN167">
            <v>8312.8273763930047</v>
          </cell>
          <cell r="BQ167">
            <v>-212.32175662158997</v>
          </cell>
          <cell r="BR167">
            <v>-80.526644593539771</v>
          </cell>
          <cell r="BS167">
            <v>-160.64568161721201</v>
          </cell>
          <cell r="BT167">
            <v>-35.421030643630175</v>
          </cell>
          <cell r="BU167">
            <v>-45.468956693518301</v>
          </cell>
          <cell r="BV167">
            <v>109.89331917887466</v>
          </cell>
          <cell r="BW167">
            <v>163.34359243937433</v>
          </cell>
          <cell r="BZ167">
            <v>5.3740896910432614</v>
          </cell>
          <cell r="CA167">
            <v>5.4148154420961596</v>
          </cell>
        </row>
        <row r="168">
          <cell r="Q168">
            <v>612.18613506100019</v>
          </cell>
          <cell r="R168">
            <v>752.90155518899996</v>
          </cell>
          <cell r="S168">
            <v>709.49727737799981</v>
          </cell>
          <cell r="T168">
            <v>851.27870428699998</v>
          </cell>
          <cell r="U168">
            <v>803.17442898100001</v>
          </cell>
          <cell r="V168">
            <v>972.70713087999991</v>
          </cell>
          <cell r="W168">
            <v>690.39096822800002</v>
          </cell>
          <cell r="X168">
            <v>919.5669539930002</v>
          </cell>
          <cell r="Y168">
            <v>560.75002455699996</v>
          </cell>
          <cell r="Z168">
            <v>976.01564914280027</v>
          </cell>
          <cell r="AA168">
            <v>9152.5181370445007</v>
          </cell>
          <cell r="AB168">
            <v>8.0643945886236565</v>
          </cell>
          <cell r="AC168" t="e">
            <v>#VALUE!</v>
          </cell>
          <cell r="AD168">
            <v>8.0643945886236565</v>
          </cell>
          <cell r="AE168">
            <v>372.33579999999995</v>
          </cell>
          <cell r="AF168">
            <v>1072.5493999999999</v>
          </cell>
          <cell r="AG168">
            <v>494.41030000000001</v>
          </cell>
          <cell r="AH168">
            <v>798.19579999999996</v>
          </cell>
          <cell r="AI168">
            <v>600.26139999999998</v>
          </cell>
          <cell r="AJ168">
            <v>857.12189999999987</v>
          </cell>
          <cell r="AK168">
            <v>668.19430000000011</v>
          </cell>
          <cell r="AL168">
            <v>897.23910000000001</v>
          </cell>
          <cell r="AP168">
            <v>-28.368856882299951</v>
          </cell>
          <cell r="AQ168">
            <v>-112.46703376999994</v>
          </cell>
          <cell r="AR168">
            <v>117.77583506100018</v>
          </cell>
          <cell r="AS168">
            <v>-45.294244810999999</v>
          </cell>
          <cell r="AT168">
            <v>109.23587737799983</v>
          </cell>
          <cell r="AU168">
            <v>-5.8431957129998864</v>
          </cell>
          <cell r="AV168">
            <v>134.98012898099989</v>
          </cell>
          <cell r="AW168">
            <v>75.468030879999901</v>
          </cell>
          <cell r="AY168">
            <v>1304.0493093476998</v>
          </cell>
          <cell r="AZ168">
            <v>1916.2354444087</v>
          </cell>
          <cell r="BA168">
            <v>2669.1369995977002</v>
          </cell>
          <cell r="BB168">
            <v>3378.6342769757002</v>
          </cell>
          <cell r="BC168">
            <v>4229.9129812626998</v>
          </cell>
          <cell r="BD168">
            <v>5033.0874102437001</v>
          </cell>
          <cell r="BE168">
            <v>6005.7945411236997</v>
          </cell>
          <cell r="BH168">
            <v>1444.8851999999999</v>
          </cell>
          <cell r="BI168">
            <v>1939.2954999999999</v>
          </cell>
          <cell r="BJ168">
            <v>2737.4913000000001</v>
          </cell>
          <cell r="BK168">
            <v>3337.7527</v>
          </cell>
          <cell r="BL168">
            <v>4194.8746000000001</v>
          </cell>
          <cell r="BM168">
            <v>4863.0688999999993</v>
          </cell>
          <cell r="BN168">
            <v>5760.3079999999991</v>
          </cell>
          <cell r="BQ168">
            <v>-140.83589065230001</v>
          </cell>
          <cell r="BR168">
            <v>-23.060055591299829</v>
          </cell>
          <cell r="BS168">
            <v>-68.354300402299941</v>
          </cell>
          <cell r="BT168">
            <v>40.881576975699772</v>
          </cell>
          <cell r="BU168">
            <v>35.038381262699659</v>
          </cell>
          <cell r="BV168">
            <v>170.0185102437008</v>
          </cell>
          <cell r="BW168">
            <v>245.48654112370059</v>
          </cell>
          <cell r="BZ168">
            <v>3.7886592430849206</v>
          </cell>
          <cell r="CA168">
            <v>3.7572759764263166</v>
          </cell>
        </row>
        <row r="169">
          <cell r="Q169">
            <v>547.25089320100017</v>
          </cell>
          <cell r="R169">
            <v>273.53488764100001</v>
          </cell>
          <cell r="S169">
            <v>633.26266243399982</v>
          </cell>
          <cell r="T169">
            <v>407.06395279499992</v>
          </cell>
          <cell r="U169">
            <v>716.37736025599997</v>
          </cell>
          <cell r="V169">
            <v>457.37705655100001</v>
          </cell>
          <cell r="W169">
            <v>587.30996725600005</v>
          </cell>
          <cell r="AE169">
            <v>300.03099999999995</v>
          </cell>
          <cell r="AF169">
            <v>412.96669999999995</v>
          </cell>
          <cell r="AG169">
            <v>411.47919999999999</v>
          </cell>
          <cell r="AH169">
            <v>256.96799999999996</v>
          </cell>
          <cell r="AI169">
            <v>517.72820000000002</v>
          </cell>
          <cell r="AJ169">
            <v>367.72089999999997</v>
          </cell>
          <cell r="AK169">
            <v>564.85660000000007</v>
          </cell>
          <cell r="AL169">
            <v>375.6336</v>
          </cell>
          <cell r="AP169">
            <v>-56.474356882299986</v>
          </cell>
          <cell r="AQ169">
            <v>-44.584800674999997</v>
          </cell>
          <cell r="AR169">
            <v>135.77169320100018</v>
          </cell>
          <cell r="AT169">
            <v>115.53446243399981</v>
          </cell>
          <cell r="AU169">
            <v>39.343052794999949</v>
          </cell>
          <cell r="AV169">
            <v>151.5207602559999</v>
          </cell>
          <cell r="AW169">
            <v>81.743456551000008</v>
          </cell>
          <cell r="AY169">
            <v>611.93854244269994</v>
          </cell>
          <cell r="AZ169">
            <v>1159.1894356437001</v>
          </cell>
          <cell r="BA169">
            <v>1432.7243232847002</v>
          </cell>
          <cell r="BB169">
            <v>2065.9869857187</v>
          </cell>
          <cell r="BC169">
            <v>2473.0509385136997</v>
          </cell>
          <cell r="BD169">
            <v>3189.4282987696997</v>
          </cell>
          <cell r="BE169">
            <v>3646.8053553206996</v>
          </cell>
          <cell r="BH169">
            <v>712.9976999999999</v>
          </cell>
          <cell r="BI169">
            <v>1124.4768999999999</v>
          </cell>
          <cell r="BJ169">
            <v>1381.4449</v>
          </cell>
          <cell r="BK169">
            <v>1899.1731</v>
          </cell>
          <cell r="BL169">
            <v>2266.8939999999998</v>
          </cell>
          <cell r="BM169">
            <v>2831.7505999999998</v>
          </cell>
          <cell r="BN169">
            <v>3207.3842</v>
          </cell>
          <cell r="BQ169">
            <v>-101.05915755729995</v>
          </cell>
          <cell r="BR169">
            <v>34.712535643700221</v>
          </cell>
          <cell r="BS169">
            <v>51.279423284700215</v>
          </cell>
          <cell r="BT169">
            <v>166.81388571870002</v>
          </cell>
          <cell r="BU169">
            <v>206.15693851369997</v>
          </cell>
          <cell r="BV169">
            <v>357.67769876969987</v>
          </cell>
          <cell r="BW169">
            <v>439.42115532069965</v>
          </cell>
          <cell r="BZ169">
            <v>2.2150685695720389</v>
          </cell>
          <cell r="CA169">
            <v>2.0304173972935824</v>
          </cell>
        </row>
        <row r="170">
          <cell r="Q170">
            <v>64.935241859999991</v>
          </cell>
          <cell r="R170">
            <v>479.36666754800001</v>
          </cell>
          <cell r="S170">
            <v>76.234614944000015</v>
          </cell>
          <cell r="T170">
            <v>444.214751492</v>
          </cell>
          <cell r="U170">
            <v>86.797068725000017</v>
          </cell>
          <cell r="V170">
            <v>515.3300743289999</v>
          </cell>
          <cell r="W170">
            <v>103.08100097199998</v>
          </cell>
          <cell r="AE170">
            <v>72.3048</v>
          </cell>
          <cell r="AF170">
            <v>659.58270000000005</v>
          </cell>
          <cell r="AG170">
            <v>82.931100000000001</v>
          </cell>
          <cell r="AH170">
            <v>541.2278</v>
          </cell>
          <cell r="AI170">
            <v>82.533199999999994</v>
          </cell>
          <cell r="AJ170">
            <v>489.40099999999995</v>
          </cell>
          <cell r="AK170">
            <v>103.3377</v>
          </cell>
          <cell r="AL170">
            <v>521.60550000000001</v>
          </cell>
          <cell r="AP170">
            <v>28.105500000000006</v>
          </cell>
          <cell r="AQ170">
            <v>-67.882233095000061</v>
          </cell>
          <cell r="AR170">
            <v>-17.99585814000001</v>
          </cell>
          <cell r="AT170">
            <v>-6.298585055999979</v>
          </cell>
          <cell r="AU170">
            <v>-45.186248507999949</v>
          </cell>
          <cell r="AV170">
            <v>-16.540631274999981</v>
          </cell>
          <cell r="AW170">
            <v>-6.2754256710001073</v>
          </cell>
          <cell r="AY170">
            <v>692.11076690499999</v>
          </cell>
          <cell r="AZ170">
            <v>757.04600876500001</v>
          </cell>
          <cell r="BA170">
            <v>1236.412676313</v>
          </cell>
          <cell r="BB170">
            <v>1312.647291257</v>
          </cell>
          <cell r="BC170">
            <v>1756.862042749</v>
          </cell>
          <cell r="BD170">
            <v>1843.6591114739999</v>
          </cell>
          <cell r="BE170">
            <v>2358.9891858029996</v>
          </cell>
          <cell r="BH170">
            <v>731.88750000000005</v>
          </cell>
          <cell r="BI170">
            <v>814.81860000000006</v>
          </cell>
          <cell r="BJ170">
            <v>1356.0464000000002</v>
          </cell>
          <cell r="BK170">
            <v>1438.5796000000003</v>
          </cell>
          <cell r="BL170">
            <v>1927.9806000000003</v>
          </cell>
          <cell r="BM170">
            <v>2031.3183000000004</v>
          </cell>
          <cell r="BN170">
            <v>2552.9238000000005</v>
          </cell>
          <cell r="BQ170">
            <v>-39.776733095000054</v>
          </cell>
          <cell r="BR170">
            <v>-57.77259123500005</v>
          </cell>
          <cell r="BS170">
            <v>-119.63372368700016</v>
          </cell>
          <cell r="BT170">
            <v>-125.93230874300025</v>
          </cell>
          <cell r="BU170">
            <v>-171.11855725100031</v>
          </cell>
          <cell r="BV170">
            <v>-187.65918852600043</v>
          </cell>
          <cell r="BW170">
            <v>-193.93461419700088</v>
          </cell>
          <cell r="BZ170">
            <v>1.573590673512882</v>
          </cell>
          <cell r="CA170">
            <v>1.726858579132734</v>
          </cell>
        </row>
        <row r="171">
          <cell r="Q171">
            <v>230.41582564200002</v>
          </cell>
          <cell r="R171">
            <v>208.70567652300002</v>
          </cell>
          <cell r="S171">
            <v>278.76066448540001</v>
          </cell>
          <cell r="T171">
            <v>262.92810880995995</v>
          </cell>
          <cell r="U171">
            <v>309.66857646900002</v>
          </cell>
          <cell r="V171">
            <v>275.746238785</v>
          </cell>
          <cell r="W171">
            <v>299.01292254214991</v>
          </cell>
          <cell r="X171">
            <v>317.95930432717</v>
          </cell>
          <cell r="Y171">
            <v>308.058088183</v>
          </cell>
          <cell r="Z171">
            <v>340.72488169626354</v>
          </cell>
          <cell r="AA171">
            <v>3197.1848572169438</v>
          </cell>
          <cell r="AB171">
            <v>2.7631307308090571</v>
          </cell>
          <cell r="AC171" t="e">
            <v>#VALUE!</v>
          </cell>
          <cell r="AD171">
            <v>2.7631307308090571</v>
          </cell>
          <cell r="AE171">
            <v>220</v>
          </cell>
          <cell r="AF171">
            <v>220</v>
          </cell>
          <cell r="AG171">
            <v>220</v>
          </cell>
          <cell r="AH171">
            <v>240</v>
          </cell>
          <cell r="AI171">
            <v>250</v>
          </cell>
          <cell r="AJ171">
            <v>250</v>
          </cell>
          <cell r="AK171">
            <v>267.2</v>
          </cell>
          <cell r="AL171">
            <v>267.5</v>
          </cell>
          <cell r="AP171">
            <v>-44.580802537000011</v>
          </cell>
          <cell r="AQ171">
            <v>-30.214627709000013</v>
          </cell>
          <cell r="AR171">
            <v>10.415825642000016</v>
          </cell>
          <cell r="AS171">
            <v>-31.294323476999978</v>
          </cell>
          <cell r="AT171">
            <v>28.760664485400014</v>
          </cell>
          <cell r="AU171">
            <v>12.928108809959951</v>
          </cell>
          <cell r="AV171">
            <v>42.468576469000027</v>
          </cell>
          <cell r="AW171">
            <v>8.2462387850000027</v>
          </cell>
          <cell r="AY171">
            <v>365.20456975399998</v>
          </cell>
          <cell r="AZ171">
            <v>595.62039539600005</v>
          </cell>
          <cell r="BA171">
            <v>804.32607191900001</v>
          </cell>
          <cell r="BB171">
            <v>1083.0867364044002</v>
          </cell>
          <cell r="BC171">
            <v>1346.0148452143601</v>
          </cell>
          <cell r="BD171">
            <v>1655.6834216833599</v>
          </cell>
          <cell r="BE171">
            <v>1931.42966046836</v>
          </cell>
          <cell r="BH171">
            <v>440.00000000000006</v>
          </cell>
          <cell r="BI171">
            <v>660</v>
          </cell>
          <cell r="BJ171">
            <v>900</v>
          </cell>
          <cell r="BK171">
            <v>1150</v>
          </cell>
          <cell r="BL171">
            <v>1400</v>
          </cell>
          <cell r="BM171">
            <v>1667.2</v>
          </cell>
          <cell r="BN171">
            <v>1934.7</v>
          </cell>
          <cell r="BQ171">
            <v>-74.79543024600008</v>
          </cell>
          <cell r="BR171">
            <v>-64.379604604000065</v>
          </cell>
          <cell r="BS171">
            <v>-95.673928080999985</v>
          </cell>
          <cell r="BT171">
            <v>-66.913263595599915</v>
          </cell>
          <cell r="BU171">
            <v>-53.985154785639963</v>
          </cell>
          <cell r="BV171">
            <v>-11.516578316640107</v>
          </cell>
          <cell r="BW171">
            <v>-3.2703395316400474</v>
          </cell>
          <cell r="BZ171">
            <v>1.2056020081832963</v>
          </cell>
          <cell r="CA171">
            <v>1.2539555692551199</v>
          </cell>
        </row>
        <row r="172">
          <cell r="Q172">
            <v>87.581100000000021</v>
          </cell>
          <cell r="R172">
            <v>75.481886342485012</v>
          </cell>
          <cell r="S172">
            <v>100.79985627792065</v>
          </cell>
          <cell r="T172">
            <v>96.822372804126232</v>
          </cell>
          <cell r="U172">
            <v>119.95336933611877</v>
          </cell>
          <cell r="V172">
            <v>106.80132008960814</v>
          </cell>
          <cell r="W172">
            <v>121.30396975051718</v>
          </cell>
          <cell r="X172">
            <v>123.15117546677656</v>
          </cell>
          <cell r="Y172">
            <v>120.73640728030996</v>
          </cell>
          <cell r="Z172">
            <v>131.96731670782302</v>
          </cell>
          <cell r="AA172">
            <v>1221.3033438096857</v>
          </cell>
          <cell r="AB172">
            <v>1.0069033117662627</v>
          </cell>
          <cell r="AC172" t="str">
            <v xml:space="preserve"> </v>
          </cell>
          <cell r="AD172">
            <v>1.0069033117662627</v>
          </cell>
          <cell r="AE172">
            <v>79.530992176990523</v>
          </cell>
          <cell r="AF172">
            <v>79.5</v>
          </cell>
          <cell r="AG172">
            <v>79.5</v>
          </cell>
          <cell r="AH172">
            <v>86.8</v>
          </cell>
          <cell r="AI172">
            <v>90.4</v>
          </cell>
          <cell r="AJ172">
            <v>90.4</v>
          </cell>
          <cell r="AK172">
            <v>96.6</v>
          </cell>
          <cell r="AL172">
            <v>96.7</v>
          </cell>
          <cell r="AP172">
            <v>-17.211794713990507</v>
          </cell>
          <cell r="AQ172">
            <v>-5.1146277089999614</v>
          </cell>
          <cell r="AR172">
            <v>8.0811000000000206</v>
          </cell>
          <cell r="AS172">
            <v>-11.318113657514985</v>
          </cell>
          <cell r="AT172">
            <v>10.399856277920648</v>
          </cell>
          <cell r="AU172">
            <v>6.4223728041262262</v>
          </cell>
          <cell r="AV172">
            <v>23.353369336118774</v>
          </cell>
          <cell r="AW172">
            <v>10.101320089608137</v>
          </cell>
          <cell r="AY172">
            <v>136.70456975400006</v>
          </cell>
          <cell r="AZ172">
            <v>224.28566975400008</v>
          </cell>
          <cell r="BA172">
            <v>299.76755609648512</v>
          </cell>
          <cell r="BB172">
            <v>400.56741237440576</v>
          </cell>
          <cell r="BC172">
            <v>497.38978517853201</v>
          </cell>
          <cell r="BD172">
            <v>617.34315451465079</v>
          </cell>
          <cell r="BE172">
            <v>724.1444746042589</v>
          </cell>
          <cell r="BH172">
            <v>159.03099217699054</v>
          </cell>
          <cell r="BI172">
            <v>238.53099217699054</v>
          </cell>
          <cell r="BJ172">
            <v>325.33099217699055</v>
          </cell>
          <cell r="BK172">
            <v>415.73099217699053</v>
          </cell>
          <cell r="BL172">
            <v>506.1309921769905</v>
          </cell>
          <cell r="BM172">
            <v>602.73099217699053</v>
          </cell>
          <cell r="BN172">
            <v>699.43099217699057</v>
          </cell>
          <cell r="BQ172">
            <v>-22.326422422990476</v>
          </cell>
          <cell r="BR172">
            <v>-14.245322422990455</v>
          </cell>
          <cell r="BS172">
            <v>-25.563436080505426</v>
          </cell>
          <cell r="BT172">
            <v>-15.163579802584763</v>
          </cell>
          <cell r="BU172">
            <v>-8.7412069984584946</v>
          </cell>
          <cell r="BV172">
            <v>14.612162337660266</v>
          </cell>
          <cell r="BW172">
            <v>24.713482427268332</v>
          </cell>
          <cell r="BZ172">
            <v>0.44550335086801984</v>
          </cell>
          <cell r="CA172">
            <v>0.45333269743782617</v>
          </cell>
        </row>
        <row r="173">
          <cell r="Q173">
            <v>142.834725642</v>
          </cell>
          <cell r="R173">
            <v>133.22379018051501</v>
          </cell>
          <cell r="S173">
            <v>177.96080820747937</v>
          </cell>
          <cell r="T173">
            <v>166.10573600583371</v>
          </cell>
          <cell r="U173">
            <v>189.71520713288123</v>
          </cell>
          <cell r="V173">
            <v>168.94491869539186</v>
          </cell>
          <cell r="W173">
            <v>177.70895279163273</v>
          </cell>
          <cell r="X173">
            <v>194.80812886039345</v>
          </cell>
          <cell r="Y173">
            <v>187.32168090269005</v>
          </cell>
          <cell r="Z173">
            <v>208.75756498844049</v>
          </cell>
          <cell r="AA173">
            <v>1975.8815134072579</v>
          </cell>
          <cell r="AB173">
            <v>1.7562274190427944</v>
          </cell>
          <cell r="AC173" t="str">
            <v xml:space="preserve"> </v>
          </cell>
          <cell r="AD173">
            <v>1.7562274190427944</v>
          </cell>
          <cell r="AE173">
            <v>140.46900782300949</v>
          </cell>
          <cell r="AF173">
            <v>140.5</v>
          </cell>
          <cell r="AG173">
            <v>140.5</v>
          </cell>
          <cell r="AH173">
            <v>153.19999999999999</v>
          </cell>
          <cell r="AI173">
            <v>159.6</v>
          </cell>
          <cell r="AJ173">
            <v>159.6</v>
          </cell>
          <cell r="AK173">
            <v>170.6</v>
          </cell>
          <cell r="AL173">
            <v>170.8</v>
          </cell>
          <cell r="AP173">
            <v>-27.369007823009511</v>
          </cell>
          <cell r="AQ173">
            <v>-25.100000000000065</v>
          </cell>
          <cell r="AR173">
            <v>2.3347256419999951</v>
          </cell>
          <cell r="AS173">
            <v>-19.976209819484978</v>
          </cell>
          <cell r="AT173">
            <v>18.36080820747938</v>
          </cell>
          <cell r="AU173">
            <v>6.505736005833711</v>
          </cell>
          <cell r="AV173">
            <v>19.115207132881238</v>
          </cell>
          <cell r="AW173">
            <v>-1.8550813046081487</v>
          </cell>
          <cell r="AY173">
            <v>228.49999999999991</v>
          </cell>
          <cell r="AZ173">
            <v>371.33472564199991</v>
          </cell>
          <cell r="BA173">
            <v>504.55851582251489</v>
          </cell>
          <cell r="BB173">
            <v>682.51932402999432</v>
          </cell>
          <cell r="BC173">
            <v>848.62506003582803</v>
          </cell>
          <cell r="BD173">
            <v>1038.3402671687093</v>
          </cell>
          <cell r="BE173">
            <v>1207.2851858641011</v>
          </cell>
          <cell r="BH173">
            <v>280.96900782300952</v>
          </cell>
          <cell r="BI173">
            <v>421.46900782300952</v>
          </cell>
          <cell r="BJ173">
            <v>574.66900782300945</v>
          </cell>
          <cell r="BK173">
            <v>734.26900782300947</v>
          </cell>
          <cell r="BL173">
            <v>893.8690078230095</v>
          </cell>
          <cell r="BM173">
            <v>1064.4690078230094</v>
          </cell>
          <cell r="BN173">
            <v>1235.2690078230094</v>
          </cell>
          <cell r="BQ173">
            <v>-52.469007823009605</v>
          </cell>
          <cell r="BR173">
            <v>-50.13428218100961</v>
          </cell>
          <cell r="BS173">
            <v>-70.11049200049456</v>
          </cell>
          <cell r="BT173">
            <v>-51.749683793015151</v>
          </cell>
          <cell r="BU173">
            <v>-45.243947787181469</v>
          </cell>
          <cell r="BV173">
            <v>-26.128740654300145</v>
          </cell>
          <cell r="BW173">
            <v>-27.983821958908266</v>
          </cell>
          <cell r="BZ173">
            <v>0.76009865731527637</v>
          </cell>
          <cell r="CA173">
            <v>0.80062287181729352</v>
          </cell>
        </row>
        <row r="174">
          <cell r="Q174">
            <v>48.755678719580004</v>
          </cell>
          <cell r="R174">
            <v>61.927547688800004</v>
          </cell>
          <cell r="S174">
            <v>56.177978153059996</v>
          </cell>
          <cell r="T174">
            <v>65.378911245259999</v>
          </cell>
          <cell r="U174">
            <v>60.214436816019997</v>
          </cell>
          <cell r="V174">
            <v>49.163226856559994</v>
          </cell>
          <cell r="W174">
            <v>38.87063087264</v>
          </cell>
          <cell r="X174">
            <v>45.708496023000002</v>
          </cell>
          <cell r="Y174">
            <v>45.870645472</v>
          </cell>
          <cell r="Z174">
            <v>50.682198984188432</v>
          </cell>
          <cell r="AA174">
            <v>634.42619069857847</v>
          </cell>
          <cell r="AB174">
            <v>0.73449525917993053</v>
          </cell>
          <cell r="AC174" t="str">
            <v xml:space="preserve"> </v>
          </cell>
          <cell r="AD174">
            <v>0.73449525917993053</v>
          </cell>
          <cell r="AE174">
            <v>60.442500000000003</v>
          </cell>
          <cell r="AF174">
            <v>60.4</v>
          </cell>
          <cell r="AG174">
            <v>60.4</v>
          </cell>
          <cell r="AH174">
            <v>67.674722222222201</v>
          </cell>
          <cell r="AI174">
            <v>68.014937910197958</v>
          </cell>
          <cell r="AJ174">
            <v>68.014937910197958</v>
          </cell>
          <cell r="AK174">
            <v>67.71493791019796</v>
          </cell>
          <cell r="AL174">
            <v>67.989937910197952</v>
          </cell>
          <cell r="AP174">
            <v>-4.2526461975098897</v>
          </cell>
          <cell r="AQ174">
            <v>-4.913413935020003</v>
          </cell>
          <cell r="AR174">
            <v>-11.644321280419994</v>
          </cell>
          <cell r="AS174">
            <v>-5.7471745334221964</v>
          </cell>
          <cell r="AT174">
            <v>-11.836959757137961</v>
          </cell>
          <cell r="AU174">
            <v>-2.6360266649379582</v>
          </cell>
          <cell r="AV174">
            <v>-7.5005010941779631</v>
          </cell>
          <cell r="AW174">
            <v>-18.826711053637958</v>
          </cell>
          <cell r="AY174">
            <v>111.67643986747011</v>
          </cell>
          <cell r="AZ174">
            <v>160.43211858705013</v>
          </cell>
          <cell r="BA174">
            <v>222.35966627585015</v>
          </cell>
          <cell r="BB174">
            <v>278.53764442891014</v>
          </cell>
          <cell r="BC174">
            <v>343.91655567417013</v>
          </cell>
          <cell r="BD174">
            <v>404.13099249019012</v>
          </cell>
          <cell r="BE174">
            <v>453.29421934675014</v>
          </cell>
          <cell r="BH174">
            <v>120.8425</v>
          </cell>
          <cell r="BI174">
            <v>181.24250000000001</v>
          </cell>
          <cell r="BJ174">
            <v>248.91722222222222</v>
          </cell>
          <cell r="BK174">
            <v>316.93216013242017</v>
          </cell>
          <cell r="BL174">
            <v>384.94709804261811</v>
          </cell>
          <cell r="BM174">
            <v>452.66203595281604</v>
          </cell>
          <cell r="BN174">
            <v>520.65197386301395</v>
          </cell>
          <cell r="BQ174">
            <v>-9.1660601325298927</v>
          </cell>
          <cell r="BR174">
            <v>-20.81038141294988</v>
          </cell>
          <cell r="BS174">
            <v>-26.557555946372077</v>
          </cell>
          <cell r="BT174">
            <v>-38.394515703510024</v>
          </cell>
          <cell r="BU174">
            <v>-41.030542368447982</v>
          </cell>
          <cell r="BV174">
            <v>-48.531043462625917</v>
          </cell>
          <cell r="BW174">
            <v>-67.35775451626381</v>
          </cell>
          <cell r="BZ174">
            <v>0.30804005739047435</v>
          </cell>
          <cell r="CA174">
            <v>0.34479039818509827</v>
          </cell>
        </row>
        <row r="175">
          <cell r="Q175">
            <v>27.317772605470001</v>
          </cell>
          <cell r="R175">
            <v>17.786705797749999</v>
          </cell>
          <cell r="S175">
            <v>16.026068867319999</v>
          </cell>
          <cell r="T175">
            <v>3.8731875180900004</v>
          </cell>
          <cell r="U175">
            <v>2.29242910388</v>
          </cell>
          <cell r="V175">
            <v>3.2107595918200014</v>
          </cell>
          <cell r="W175">
            <v>1.9944461786999981</v>
          </cell>
          <cell r="X175">
            <v>1.9449681834900003</v>
          </cell>
          <cell r="Y175">
            <v>1.891966696719994</v>
          </cell>
          <cell r="Z175">
            <v>-3.3399999999872421E-4</v>
          </cell>
          <cell r="AA175">
            <v>91.483594952479976</v>
          </cell>
          <cell r="AB175">
            <v>4.974173187738333E-2</v>
          </cell>
          <cell r="AC175" t="e">
            <v>#VALUE!</v>
          </cell>
          <cell r="AD175">
            <v>4.974173187738333E-2</v>
          </cell>
          <cell r="AE175">
            <v>1</v>
          </cell>
          <cell r="AF175">
            <v>1.67</v>
          </cell>
          <cell r="AG175">
            <v>12.07</v>
          </cell>
          <cell r="AH175">
            <v>15.57</v>
          </cell>
          <cell r="AI175">
            <v>16.960999999999999</v>
          </cell>
          <cell r="AJ175">
            <v>18.37</v>
          </cell>
          <cell r="AK175">
            <v>16.878357587308294</v>
          </cell>
          <cell r="AL175">
            <v>14.648044942680542</v>
          </cell>
          <cell r="AP175">
            <v>0.43595249885999721</v>
          </cell>
          <cell r="AQ175">
            <v>12.039671910380003</v>
          </cell>
          <cell r="AR175">
            <v>15.247772605470001</v>
          </cell>
          <cell r="AS175">
            <v>2.2167057977499987</v>
          </cell>
          <cell r="AT175">
            <v>-0.93493113267999917</v>
          </cell>
          <cell r="AU175">
            <v>-14.49681248191</v>
          </cell>
          <cell r="AV175">
            <v>-14.585928483428294</v>
          </cell>
          <cell r="AW175">
            <v>-11.437285350860542</v>
          </cell>
          <cell r="AY175">
            <v>15.14562440924</v>
          </cell>
          <cell r="AZ175">
            <v>42.463397014709997</v>
          </cell>
          <cell r="BA175">
            <v>60.25010281246</v>
          </cell>
          <cell r="BB175">
            <v>76.276171679779992</v>
          </cell>
          <cell r="BC175">
            <v>80.149359197869998</v>
          </cell>
          <cell r="BD175">
            <v>82.441788301749995</v>
          </cell>
          <cell r="BE175">
            <v>85.652547893570002</v>
          </cell>
          <cell r="BH175">
            <v>2.67</v>
          </cell>
          <cell r="BI175">
            <v>14.74</v>
          </cell>
          <cell r="BJ175">
            <v>30.310000000000002</v>
          </cell>
          <cell r="BK175">
            <v>47.271000000000001</v>
          </cell>
          <cell r="BL175">
            <v>65.641000000000005</v>
          </cell>
          <cell r="BM175">
            <v>82.519357587308292</v>
          </cell>
          <cell r="BN175">
            <v>97.167402529988834</v>
          </cell>
          <cell r="BQ175">
            <v>12.47562440924</v>
          </cell>
          <cell r="BR175">
            <v>27.723397014709995</v>
          </cell>
          <cell r="BS175">
            <v>29.940102812459994</v>
          </cell>
          <cell r="BT175">
            <v>29.005171679779991</v>
          </cell>
          <cell r="BU175">
            <v>14.508359197869986</v>
          </cell>
          <cell r="BV175">
            <v>-7.7569285558297452E-2</v>
          </cell>
          <cell r="BW175">
            <v>-11.514854636418832</v>
          </cell>
          <cell r="BZ175">
            <v>7.1788382384570096E-2</v>
          </cell>
          <cell r="CA175">
            <v>5.8793498229625228E-2</v>
          </cell>
        </row>
        <row r="176">
          <cell r="Q176">
            <v>35.094471764150001</v>
          </cell>
          <cell r="R176">
            <v>35.14656270695</v>
          </cell>
          <cell r="S176">
            <v>29.180717095710001</v>
          </cell>
          <cell r="T176">
            <v>31.759557582969997</v>
          </cell>
          <cell r="U176">
            <v>26.012900590530002</v>
          </cell>
          <cell r="V176">
            <v>28.550581069179998</v>
          </cell>
          <cell r="W176">
            <v>29.711161721580002</v>
          </cell>
          <cell r="X176">
            <v>29.501093009100003</v>
          </cell>
          <cell r="Y176">
            <v>16.481547299860001</v>
          </cell>
          <cell r="Z176">
            <v>54.881081765122673</v>
          </cell>
          <cell r="AA176">
            <v>407.57820320317273</v>
          </cell>
          <cell r="AB176">
            <v>0.3597821418076097</v>
          </cell>
          <cell r="AC176" t="e">
            <v>#VALUE!</v>
          </cell>
          <cell r="AD176">
            <v>0.3597821418076097</v>
          </cell>
          <cell r="AE176">
            <v>29.198869108833222</v>
          </cell>
          <cell r="AF176">
            <v>28.8</v>
          </cell>
          <cell r="AG176">
            <v>31.3</v>
          </cell>
          <cell r="AH176">
            <v>27.130943987791408</v>
          </cell>
          <cell r="AI176">
            <v>30.444743670989389</v>
          </cell>
          <cell r="AJ176">
            <v>28.784751352719894</v>
          </cell>
          <cell r="AK176">
            <v>31.027972937692418</v>
          </cell>
          <cell r="AL176">
            <v>31.818774086118658</v>
          </cell>
          <cell r="AP176">
            <v>6.3351749155667676</v>
          </cell>
          <cell r="AQ176">
            <v>26.924484573620003</v>
          </cell>
          <cell r="AR176">
            <v>3.7944717641499999</v>
          </cell>
          <cell r="AS176">
            <v>8.0156187191585921</v>
          </cell>
          <cell r="AT176">
            <v>-1.264026575279388</v>
          </cell>
          <cell r="AU176">
            <v>2.9748062302501026</v>
          </cell>
          <cell r="AV176">
            <v>-5.0150723471624161</v>
          </cell>
          <cell r="AW176">
            <v>-3.2681930169386604</v>
          </cell>
          <cell r="AY176">
            <v>91.258528598020007</v>
          </cell>
          <cell r="AZ176">
            <v>126.35300036216999</v>
          </cell>
          <cell r="BA176">
            <v>161.49956306912</v>
          </cell>
          <cell r="BB176">
            <v>190.68028016483001</v>
          </cell>
          <cell r="BC176">
            <v>222.43983774780003</v>
          </cell>
          <cell r="BD176">
            <v>248.45273833832999</v>
          </cell>
          <cell r="BE176">
            <v>277.00331940750999</v>
          </cell>
          <cell r="BH176">
            <v>0</v>
          </cell>
          <cell r="BI176">
            <v>89.29886910883323</v>
          </cell>
          <cell r="BJ176">
            <v>116.42981309662463</v>
          </cell>
          <cell r="BK176">
            <v>146.87455676761402</v>
          </cell>
          <cell r="BL176">
            <v>175.65930812033389</v>
          </cell>
          <cell r="BM176">
            <v>206.68728105802634</v>
          </cell>
          <cell r="BN176">
            <v>238.50605514414499</v>
          </cell>
          <cell r="BQ176">
            <v>91.258528598020007</v>
          </cell>
          <cell r="BR176">
            <v>37.05413125333677</v>
          </cell>
          <cell r="BS176">
            <v>45.069749972495373</v>
          </cell>
          <cell r="BT176">
            <v>43.805723397215992</v>
          </cell>
          <cell r="BU176">
            <v>46.780529627466109</v>
          </cell>
          <cell r="BV176">
            <v>41.76545728030365</v>
          </cell>
          <cell r="BW176">
            <v>38.497264263364997</v>
          </cell>
          <cell r="BZ176">
            <v>0.19923548097718502</v>
          </cell>
          <cell r="CA176">
            <v>0.15733497693499554</v>
          </cell>
        </row>
        <row r="177">
          <cell r="Q177">
            <v>22.9039720259</v>
          </cell>
          <cell r="R177">
            <v>25.0219692973</v>
          </cell>
          <cell r="S177">
            <v>21.114573597</v>
          </cell>
          <cell r="T177">
            <v>20.491068197259999</v>
          </cell>
          <cell r="U177">
            <v>18.793302554930001</v>
          </cell>
          <cell r="V177">
            <v>20.673125192440001</v>
          </cell>
          <cell r="W177">
            <v>21.788663787080001</v>
          </cell>
          <cell r="X177">
            <v>23.042011341850003</v>
          </cell>
          <cell r="Y177">
            <v>10.44828470136</v>
          </cell>
          <cell r="Z177">
            <v>47.236163857398111</v>
          </cell>
          <cell r="AA177">
            <v>281.14187918592813</v>
          </cell>
          <cell r="AB177">
            <v>0.31086268638339837</v>
          </cell>
          <cell r="AC177" t="str">
            <v xml:space="preserve"> </v>
          </cell>
          <cell r="AD177">
            <v>0.31086268638339837</v>
          </cell>
          <cell r="AE177">
            <v>22</v>
          </cell>
          <cell r="AF177">
            <v>22</v>
          </cell>
          <cell r="AG177">
            <v>22</v>
          </cell>
          <cell r="AH177">
            <v>23</v>
          </cell>
          <cell r="AI177">
            <v>26.92924657871426</v>
          </cell>
          <cell r="AJ177">
            <v>26.854149303394049</v>
          </cell>
          <cell r="AK177">
            <v>26.855239421008392</v>
          </cell>
          <cell r="AL177">
            <v>29.218076853133606</v>
          </cell>
          <cell r="AP177">
            <v>0.79152494470999457</v>
          </cell>
          <cell r="AQ177">
            <v>4.8372196887000065</v>
          </cell>
          <cell r="AR177">
            <v>0.90397202589999992</v>
          </cell>
          <cell r="AS177">
            <v>2.0219692973000001</v>
          </cell>
          <cell r="AT177">
            <v>-5.8146729817142599</v>
          </cell>
          <cell r="AU177">
            <v>-6.3630811061340502</v>
          </cell>
          <cell r="AV177">
            <v>-8.0619368660783906</v>
          </cell>
          <cell r="AW177">
            <v>-8.5449516606936058</v>
          </cell>
          <cell r="AY177">
            <v>49.628744633410001</v>
          </cell>
          <cell r="AZ177">
            <v>72.532716659309997</v>
          </cell>
          <cell r="BA177">
            <v>97.554685956610001</v>
          </cell>
          <cell r="BB177">
            <v>118.66925955361</v>
          </cell>
          <cell r="BC177">
            <v>139.16032775087001</v>
          </cell>
          <cell r="BD177">
            <v>157.9536303058</v>
          </cell>
          <cell r="BE177">
            <v>178.62675549824002</v>
          </cell>
          <cell r="BH177">
            <v>0</v>
          </cell>
          <cell r="BI177">
            <v>66</v>
          </cell>
          <cell r="BJ177">
            <v>89</v>
          </cell>
          <cell r="BK177">
            <v>115.92924657871426</v>
          </cell>
          <cell r="BL177">
            <v>142.78339588210829</v>
          </cell>
          <cell r="BM177">
            <v>169.6386353031167</v>
          </cell>
          <cell r="BN177">
            <v>198.8567121562503</v>
          </cell>
          <cell r="BQ177">
            <v>49.628744633410001</v>
          </cell>
          <cell r="BR177">
            <v>6.5327166593099975</v>
          </cell>
          <cell r="BS177">
            <v>8.5546859566100011</v>
          </cell>
          <cell r="BT177">
            <v>2.7400129748957482</v>
          </cell>
          <cell r="BU177">
            <v>-3.6230681312382842</v>
          </cell>
          <cell r="BV177">
            <v>-11.685004997316696</v>
          </cell>
          <cell r="BW177">
            <v>-20.229956658010281</v>
          </cell>
          <cell r="BZ177">
            <v>0.12464347714469375</v>
          </cell>
          <cell r="CA177">
            <v>0.12788859604537731</v>
          </cell>
        </row>
        <row r="178">
          <cell r="Q178">
            <v>12.190499738249997</v>
          </cell>
          <cell r="R178">
            <v>10.12459340965</v>
          </cell>
          <cell r="S178">
            <v>8.0661434987099998</v>
          </cell>
          <cell r="T178">
            <v>11.26848938571</v>
          </cell>
          <cell r="U178">
            <v>7.2195980356000007</v>
          </cell>
          <cell r="V178">
            <v>7.8774558767399991</v>
          </cell>
          <cell r="W178">
            <v>7.9224979344999999</v>
          </cell>
          <cell r="X178">
            <v>6.4590816672500004</v>
          </cell>
          <cell r="Y178">
            <v>6.0332625985000004</v>
          </cell>
          <cell r="Z178">
            <v>7.6449179077245635</v>
          </cell>
          <cell r="AA178">
            <v>126.43632401724457</v>
          </cell>
          <cell r="AB178">
            <v>4.8919455424211347E-2</v>
          </cell>
          <cell r="AC178" t="str">
            <v xml:space="preserve"> </v>
          </cell>
          <cell r="AD178">
            <v>4.8919455424211347E-2</v>
          </cell>
          <cell r="AE178">
            <v>7.19886910883322</v>
          </cell>
          <cell r="AF178">
            <v>6.8000000000000007</v>
          </cell>
          <cell r="AG178">
            <v>9.3000000000000007</v>
          </cell>
          <cell r="AH178">
            <v>4.1309439877914071</v>
          </cell>
          <cell r="AI178">
            <v>3.5154970922751296</v>
          </cell>
          <cell r="AJ178">
            <v>1.9306020493258464</v>
          </cell>
          <cell r="AK178">
            <v>4.1727335166840263</v>
          </cell>
          <cell r="AL178">
            <v>2.6006972329850533</v>
          </cell>
          <cell r="AP178">
            <v>5.5436499708567784</v>
          </cell>
          <cell r="AQ178">
            <v>22.087264884919996</v>
          </cell>
          <cell r="AR178">
            <v>2.8904997382499964</v>
          </cell>
          <cell r="AS178">
            <v>5.993649421858593</v>
          </cell>
          <cell r="AT178">
            <v>4.5506464064348702</v>
          </cell>
          <cell r="AU178">
            <v>9.3378873363841528</v>
          </cell>
          <cell r="AV178">
            <v>3.0468645189159744</v>
          </cell>
          <cell r="AW178">
            <v>5.2767586437549454</v>
          </cell>
          <cell r="AY178">
            <v>41.629783964609999</v>
          </cell>
          <cell r="AZ178">
            <v>53.820283702859996</v>
          </cell>
          <cell r="BA178">
            <v>63.94487711251</v>
          </cell>
          <cell r="BB178">
            <v>72.011020611220005</v>
          </cell>
          <cell r="BC178">
            <v>83.279509996930003</v>
          </cell>
          <cell r="BD178">
            <v>90.499108032530003</v>
          </cell>
          <cell r="BE178">
            <v>98.376563909270004</v>
          </cell>
          <cell r="BH178">
            <v>0</v>
          </cell>
          <cell r="BI178">
            <v>23.298869108833223</v>
          </cell>
          <cell r="BJ178">
            <v>27.429813096624631</v>
          </cell>
          <cell r="BK178">
            <v>30.945310188899761</v>
          </cell>
          <cell r="BL178">
            <v>32.875912238225609</v>
          </cell>
          <cell r="BM178">
            <v>37.048645754909636</v>
          </cell>
          <cell r="BN178">
            <v>39.649342987894691</v>
          </cell>
          <cell r="BQ178">
            <v>41.629783964609999</v>
          </cell>
          <cell r="BR178">
            <v>30.521414594026773</v>
          </cell>
          <cell r="BS178">
            <v>36.515064015885372</v>
          </cell>
          <cell r="BT178">
            <v>41.065710422320244</v>
          </cell>
          <cell r="BU178">
            <v>50.403597758704393</v>
          </cell>
          <cell r="BV178">
            <v>53.450462277620368</v>
          </cell>
          <cell r="BW178">
            <v>58.727220921375313</v>
          </cell>
          <cell r="BZ178">
            <v>7.4592003832491288E-2</v>
          </cell>
          <cell r="CA178">
            <v>2.9446380889618252E-2</v>
          </cell>
        </row>
        <row r="179">
          <cell r="Q179">
            <v>155.65266027014036</v>
          </cell>
          <cell r="R179">
            <v>58.087687214378782</v>
          </cell>
          <cell r="S179">
            <v>86.553286193795373</v>
          </cell>
          <cell r="T179">
            <v>155.67925618670219</v>
          </cell>
          <cell r="U179">
            <v>294.66962690616242</v>
          </cell>
          <cell r="V179">
            <v>183.87394367286561</v>
          </cell>
          <cell r="W179">
            <v>223.57232915489456</v>
          </cell>
          <cell r="X179">
            <v>12.998436634050623</v>
          </cell>
          <cell r="Y179">
            <v>6.4403356636901039</v>
          </cell>
          <cell r="Z179">
            <v>1.2586452902</v>
          </cell>
          <cell r="AA179">
            <v>102.02637491710546</v>
          </cell>
          <cell r="AB179">
            <v>0.11528057547271719</v>
          </cell>
          <cell r="AC179" t="e">
            <v>#VALUE!</v>
          </cell>
          <cell r="AD179">
            <v>0.11528057547271719</v>
          </cell>
          <cell r="AE179">
            <v>43.358681283538402</v>
          </cell>
          <cell r="AF179">
            <v>54.703301943100755</v>
          </cell>
          <cell r="AG179">
            <v>206.42999999999998</v>
          </cell>
          <cell r="AH179">
            <v>70.698789840206189</v>
          </cell>
          <cell r="AI179">
            <v>59.375908959537568</v>
          </cell>
          <cell r="AJ179">
            <v>96.220930635838158</v>
          </cell>
          <cell r="AK179">
            <v>335.83759517341036</v>
          </cell>
          <cell r="AL179">
            <v>85.101789017341048</v>
          </cell>
          <cell r="AP179">
            <v>83.805314235128293</v>
          </cell>
          <cell r="AQ179">
            <v>-12.008406786217925</v>
          </cell>
          <cell r="AR179">
            <v>-50.777339729859619</v>
          </cell>
          <cell r="AS179">
            <v>-12.611102625827407</v>
          </cell>
          <cell r="AT179">
            <v>27.177377234257804</v>
          </cell>
          <cell r="AU179">
            <v>59.458325550864032</v>
          </cell>
          <cell r="AV179">
            <v>-41.167968267247943</v>
          </cell>
          <cell r="AW179">
            <v>98.77215465552456</v>
          </cell>
          <cell r="AY179">
            <v>169.85889067554956</v>
          </cell>
          <cell r="AZ179">
            <v>325.51155094568986</v>
          </cell>
          <cell r="BA179">
            <v>383.59923816006869</v>
          </cell>
          <cell r="BB179">
            <v>470.15252435386401</v>
          </cell>
          <cell r="BC179">
            <v>625.83178054056623</v>
          </cell>
          <cell r="BD179">
            <v>920.50140744672865</v>
          </cell>
          <cell r="BE179">
            <v>1104.3753511195941</v>
          </cell>
          <cell r="BH179">
            <v>98.061983226639157</v>
          </cell>
          <cell r="BI179">
            <v>304.49198322663915</v>
          </cell>
          <cell r="BJ179">
            <v>375.19077306684534</v>
          </cell>
          <cell r="BK179">
            <v>434.56668202638292</v>
          </cell>
          <cell r="BL179">
            <v>530.78761266222102</v>
          </cell>
          <cell r="BM179">
            <v>866.6252078356315</v>
          </cell>
          <cell r="BN179">
            <v>951.72699685297255</v>
          </cell>
          <cell r="BQ179">
            <v>71.79690744891036</v>
          </cell>
          <cell r="BR179">
            <v>21.019567719050727</v>
          </cell>
          <cell r="BS179">
            <v>8.4084650932233131</v>
          </cell>
          <cell r="BT179">
            <v>35.585842327481132</v>
          </cell>
          <cell r="BU179">
            <v>95.044167878345149</v>
          </cell>
          <cell r="BV179">
            <v>53.876199611097149</v>
          </cell>
          <cell r="BW179">
            <v>152.6483542666216</v>
          </cell>
          <cell r="BZ179">
            <v>0.56054660473263629</v>
          </cell>
          <cell r="CA179">
            <v>0.47541720213530098</v>
          </cell>
        </row>
        <row r="180">
          <cell r="Q180">
            <v>20.389989183469996</v>
          </cell>
          <cell r="R180">
            <v>23.18330702766</v>
          </cell>
          <cell r="S180">
            <v>26.06416653558</v>
          </cell>
          <cell r="T180">
            <v>47.061405926010011</v>
          </cell>
          <cell r="U180">
            <v>30.953203019040004</v>
          </cell>
          <cell r="V180">
            <v>36.708243836569999</v>
          </cell>
          <cell r="W180">
            <v>24.578930537091001</v>
          </cell>
          <cell r="AE180">
            <v>27.7</v>
          </cell>
          <cell r="AF180">
            <v>36</v>
          </cell>
          <cell r="AG180">
            <v>32.700000000000003</v>
          </cell>
          <cell r="AH180">
            <v>24.7</v>
          </cell>
          <cell r="AI180">
            <v>31.9</v>
          </cell>
          <cell r="AJ180">
            <v>52.1</v>
          </cell>
          <cell r="AK180">
            <v>39</v>
          </cell>
          <cell r="AL180">
            <v>43.2</v>
          </cell>
          <cell r="AP180">
            <v>10.564640287859877</v>
          </cell>
          <cell r="AQ180">
            <v>-11.601199240870002</v>
          </cell>
          <cell r="AR180">
            <v>-12.310010816530006</v>
          </cell>
          <cell r="AT180">
            <v>-5.8358334644199985</v>
          </cell>
          <cell r="AU180">
            <v>-5.0385940739899908</v>
          </cell>
          <cell r="AV180">
            <v>-8.0467969809599964</v>
          </cell>
          <cell r="AW180">
            <v>-6.4917561634300043</v>
          </cell>
          <cell r="AY180">
            <v>62.663441046989874</v>
          </cell>
          <cell r="AZ180">
            <v>83.053430230459867</v>
          </cell>
          <cell r="BA180">
            <v>106.23673725811986</v>
          </cell>
          <cell r="BB180">
            <v>132.30090379369986</v>
          </cell>
          <cell r="BC180">
            <v>179.36230971970986</v>
          </cell>
          <cell r="BD180">
            <v>210.31551273874987</v>
          </cell>
          <cell r="BE180">
            <v>247.02375657531988</v>
          </cell>
          <cell r="BH180">
            <v>63.7</v>
          </cell>
          <cell r="BI180">
            <v>96.4</v>
          </cell>
          <cell r="BJ180">
            <v>121.10000000000001</v>
          </cell>
          <cell r="BK180">
            <v>153</v>
          </cell>
          <cell r="BL180">
            <v>205.1</v>
          </cell>
          <cell r="BM180">
            <v>244.1</v>
          </cell>
          <cell r="BN180">
            <v>287.3</v>
          </cell>
          <cell r="BQ180">
            <v>-1.0365589530101289</v>
          </cell>
          <cell r="BR180">
            <v>-13.346569769540139</v>
          </cell>
          <cell r="BS180">
            <v>-14.863262741880149</v>
          </cell>
          <cell r="BT180">
            <v>-20.69909620630014</v>
          </cell>
          <cell r="BU180">
            <v>-25.737690280290138</v>
          </cell>
          <cell r="BV180">
            <v>-33.784487261250121</v>
          </cell>
          <cell r="BW180">
            <v>-40.276243424680132</v>
          </cell>
          <cell r="BZ180">
            <v>0.16065169084820849</v>
          </cell>
          <cell r="CA180">
            <v>0.18370449089587504</v>
          </cell>
        </row>
        <row r="181">
          <cell r="Q181">
            <v>20.419145816216478</v>
          </cell>
          <cell r="R181">
            <v>18.153312371182583</v>
          </cell>
          <cell r="S181">
            <v>17.05947118514537</v>
          </cell>
          <cell r="T181">
            <v>12.247566229500725</v>
          </cell>
          <cell r="U181">
            <v>25.380658931673061</v>
          </cell>
          <cell r="V181">
            <v>21.110588443768986</v>
          </cell>
          <cell r="W181">
            <v>19.332088271396032</v>
          </cell>
          <cell r="AE181">
            <v>2</v>
          </cell>
          <cell r="AF181">
            <v>4.0999999999999996</v>
          </cell>
          <cell r="AG181">
            <v>5</v>
          </cell>
          <cell r="AH181">
            <v>22</v>
          </cell>
          <cell r="AI181">
            <v>10.4</v>
          </cell>
          <cell r="AJ181">
            <v>11.8</v>
          </cell>
          <cell r="AK181">
            <v>23.4</v>
          </cell>
          <cell r="AL181">
            <v>7.2</v>
          </cell>
          <cell r="AP181">
            <v>6.741418895517878</v>
          </cell>
          <cell r="AQ181">
            <v>2.3909133710559747</v>
          </cell>
          <cell r="AR181">
            <v>15.419145816216478</v>
          </cell>
          <cell r="AT181">
            <v>6.6594711851453692</v>
          </cell>
          <cell r="AU181">
            <v>0.44756622950072433</v>
          </cell>
          <cell r="AV181">
            <v>1.9806589316730623</v>
          </cell>
          <cell r="AW181">
            <v>13.910588443768987</v>
          </cell>
          <cell r="AY181">
            <v>15.232332266573852</v>
          </cell>
          <cell r="AZ181">
            <v>35.651478082790334</v>
          </cell>
          <cell r="BA181">
            <v>53.804790453972913</v>
          </cell>
          <cell r="BB181">
            <v>70.864261639118283</v>
          </cell>
          <cell r="BC181">
            <v>83.111827868619002</v>
          </cell>
          <cell r="BD181">
            <v>108.49248680029206</v>
          </cell>
          <cell r="BE181">
            <v>129.60307524406105</v>
          </cell>
          <cell r="BH181">
            <v>6.1</v>
          </cell>
          <cell r="BI181">
            <v>11.1</v>
          </cell>
          <cell r="BJ181">
            <v>33.1</v>
          </cell>
          <cell r="BK181">
            <v>43.5</v>
          </cell>
          <cell r="BL181">
            <v>55.3</v>
          </cell>
          <cell r="BM181">
            <v>78.699999999999989</v>
          </cell>
          <cell r="BN181">
            <v>85.899999999999991</v>
          </cell>
          <cell r="BQ181">
            <v>9.1323322665738527</v>
          </cell>
          <cell r="BR181">
            <v>24.551478082790332</v>
          </cell>
          <cell r="BS181">
            <v>20.704790453972912</v>
          </cell>
          <cell r="BT181">
            <v>27.364261639118283</v>
          </cell>
          <cell r="BU181">
            <v>27.811827868619005</v>
          </cell>
          <cell r="BV181">
            <v>29.792486800292068</v>
          </cell>
          <cell r="BW181">
            <v>43.703075244061054</v>
          </cell>
          <cell r="BZ181">
            <v>7.4441813876305482E-2</v>
          </cell>
          <cell r="CA181">
            <v>4.9531244985577226E-2</v>
          </cell>
        </row>
        <row r="182">
          <cell r="Q182">
            <v>5.0113765807009782</v>
          </cell>
          <cell r="R182">
            <v>4.7818756766337636</v>
          </cell>
          <cell r="S182">
            <v>21.554095750260004</v>
          </cell>
          <cell r="T182">
            <v>5.9497288321294901</v>
          </cell>
          <cell r="U182">
            <v>3.9456540861499994</v>
          </cell>
          <cell r="V182">
            <v>21.941462904838779</v>
          </cell>
          <cell r="W182">
            <v>6.9551681920775339</v>
          </cell>
          <cell r="AE182">
            <v>10.119681283538403</v>
          </cell>
          <cell r="AF182">
            <v>10.35904385061521</v>
          </cell>
          <cell r="AG182">
            <v>9.3999999999999986</v>
          </cell>
          <cell r="AH182">
            <v>7.7757898402061905</v>
          </cell>
          <cell r="AI182">
            <v>10.8</v>
          </cell>
          <cell r="AJ182">
            <v>24</v>
          </cell>
          <cell r="AK182">
            <v>5.2</v>
          </cell>
          <cell r="AL182">
            <v>29.5</v>
          </cell>
          <cell r="AP182">
            <v>53.538706444161605</v>
          </cell>
          <cell r="AQ182">
            <v>-1.4290486148652075</v>
          </cell>
          <cell r="AR182">
            <v>-4.3886234192990203</v>
          </cell>
          <cell r="AT182">
            <v>10.754095750260003</v>
          </cell>
          <cell r="AU182">
            <v>-18.050271167870509</v>
          </cell>
          <cell r="AV182">
            <v>-1.2543459138500008</v>
          </cell>
          <cell r="AW182">
            <v>-7.5585370951612205</v>
          </cell>
          <cell r="AY182">
            <v>72.588382963450016</v>
          </cell>
          <cell r="AZ182">
            <v>77.599759544150999</v>
          </cell>
          <cell r="BA182">
            <v>82.381635220784759</v>
          </cell>
          <cell r="BB182">
            <v>103.93573097104476</v>
          </cell>
          <cell r="BC182">
            <v>109.88545980317426</v>
          </cell>
          <cell r="BD182">
            <v>113.83111388932426</v>
          </cell>
          <cell r="BE182">
            <v>135.77257679416303</v>
          </cell>
          <cell r="BH182">
            <v>20.478725134153613</v>
          </cell>
          <cell r="BI182">
            <v>29.878725134153612</v>
          </cell>
          <cell r="BJ182">
            <v>37.654514974359799</v>
          </cell>
          <cell r="BK182">
            <v>48.454514974359796</v>
          </cell>
          <cell r="BL182">
            <v>72.454514974359796</v>
          </cell>
          <cell r="BM182">
            <v>77.654514974359799</v>
          </cell>
          <cell r="BN182">
            <v>107.1545149743598</v>
          </cell>
          <cell r="BQ182">
            <v>52.109657829296403</v>
          </cell>
          <cell r="BR182">
            <v>47.721034409997387</v>
          </cell>
          <cell r="BS182">
            <v>44.72712024642496</v>
          </cell>
          <cell r="BT182">
            <v>55.481215996684966</v>
          </cell>
          <cell r="BU182">
            <v>37.430944828814461</v>
          </cell>
          <cell r="BV182">
            <v>36.176598914964458</v>
          </cell>
          <cell r="BW182">
            <v>28.618061819803231</v>
          </cell>
          <cell r="BZ182">
            <v>9.8422488785964254E-2</v>
          </cell>
          <cell r="CA182">
            <v>6.4896244692697808E-2</v>
          </cell>
        </row>
        <row r="183">
          <cell r="Q183">
            <v>100</v>
          </cell>
          <cell r="R183">
            <v>0</v>
          </cell>
          <cell r="S183">
            <v>17.899999999999999</v>
          </cell>
          <cell r="T183">
            <v>88.812268683499994</v>
          </cell>
          <cell r="U183">
            <v>114.15</v>
          </cell>
          <cell r="V183">
            <v>98.247960756910004</v>
          </cell>
          <cell r="W183">
            <v>150.15</v>
          </cell>
          <cell r="AE183">
            <v>0</v>
          </cell>
          <cell r="AF183">
            <v>0</v>
          </cell>
          <cell r="AG183">
            <v>138.19999999999999</v>
          </cell>
          <cell r="AH183">
            <v>0</v>
          </cell>
          <cell r="AI183">
            <v>0</v>
          </cell>
          <cell r="AJ183">
            <v>0</v>
          </cell>
          <cell r="AK183">
            <v>139.078495</v>
          </cell>
          <cell r="AL183">
            <v>0</v>
          </cell>
          <cell r="AP183">
            <v>4.4000000000000004</v>
          </cell>
          <cell r="AQ183">
            <v>0.5</v>
          </cell>
          <cell r="AR183">
            <v>-38.199999999999989</v>
          </cell>
          <cell r="AT183">
            <v>17.899999999999999</v>
          </cell>
          <cell r="AU183">
            <v>88.812268683499994</v>
          </cell>
          <cell r="AV183">
            <v>-24.928494999999998</v>
          </cell>
          <cell r="AW183">
            <v>98.247960756910004</v>
          </cell>
          <cell r="AY183">
            <v>4.9000000000000004</v>
          </cell>
          <cell r="AZ183">
            <v>104.9</v>
          </cell>
          <cell r="BA183">
            <v>104.9</v>
          </cell>
          <cell r="BB183">
            <v>122.8</v>
          </cell>
          <cell r="BC183">
            <v>211.61226868349999</v>
          </cell>
          <cell r="BD183">
            <v>325.7622686835</v>
          </cell>
          <cell r="BE183">
            <v>424.01022944041</v>
          </cell>
          <cell r="BH183">
            <v>0</v>
          </cell>
          <cell r="BI183">
            <v>138.19999999999999</v>
          </cell>
          <cell r="BJ183">
            <v>138.19999999999999</v>
          </cell>
          <cell r="BK183">
            <v>138.19999999999999</v>
          </cell>
          <cell r="BL183">
            <v>138.19999999999999</v>
          </cell>
          <cell r="BM183">
            <v>277.27849500000002</v>
          </cell>
          <cell r="BN183">
            <v>277.27849500000002</v>
          </cell>
          <cell r="BQ183">
            <v>4.9000000000000004</v>
          </cell>
          <cell r="BR183">
            <v>-33.29999999999999</v>
          </cell>
          <cell r="BS183">
            <v>-33.29999999999999</v>
          </cell>
          <cell r="BT183">
            <v>-15.399999999999991</v>
          </cell>
          <cell r="BU183">
            <v>73.412268683500002</v>
          </cell>
          <cell r="BV183">
            <v>48.483773683499976</v>
          </cell>
          <cell r="BW183">
            <v>146.73173444040998</v>
          </cell>
          <cell r="BZ183">
            <v>0.18953741631313256</v>
          </cell>
          <cell r="CA183">
            <v>0.12378332833646967</v>
          </cell>
        </row>
        <row r="184">
          <cell r="Q184">
            <v>0</v>
          </cell>
          <cell r="R184">
            <v>0</v>
          </cell>
          <cell r="S184">
            <v>0</v>
          </cell>
          <cell r="T184">
            <v>0</v>
          </cell>
          <cell r="U184">
            <v>109.19289789080555</v>
          </cell>
          <cell r="V184">
            <v>0</v>
          </cell>
          <cell r="W184">
            <v>0</v>
          </cell>
          <cell r="AE184">
            <v>0</v>
          </cell>
          <cell r="AF184">
            <v>0</v>
          </cell>
          <cell r="AG184">
            <v>0</v>
          </cell>
          <cell r="AH184">
            <v>0</v>
          </cell>
          <cell r="AI184">
            <v>0</v>
          </cell>
          <cell r="AJ184">
            <v>0</v>
          </cell>
          <cell r="AK184">
            <v>111.04121000000001</v>
          </cell>
          <cell r="AL184">
            <v>0</v>
          </cell>
          <cell r="AP184">
            <v>0</v>
          </cell>
          <cell r="AQ184">
            <v>0</v>
          </cell>
          <cell r="AR184">
            <v>0</v>
          </cell>
          <cell r="AS184">
            <v>0</v>
          </cell>
          <cell r="AT184">
            <v>0</v>
          </cell>
          <cell r="AU184">
            <v>0</v>
          </cell>
          <cell r="AV184">
            <v>-1.8483121091944525</v>
          </cell>
          <cell r="AW184">
            <v>0</v>
          </cell>
          <cell r="AY184">
            <v>0</v>
          </cell>
          <cell r="AZ184">
            <v>0</v>
          </cell>
          <cell r="BA184">
            <v>0</v>
          </cell>
          <cell r="BB184">
            <v>0</v>
          </cell>
          <cell r="BC184">
            <v>0</v>
          </cell>
          <cell r="BD184">
            <v>109.19289789080555</v>
          </cell>
          <cell r="BE184">
            <v>109.19289789080555</v>
          </cell>
          <cell r="BH184">
            <v>0</v>
          </cell>
          <cell r="BI184">
            <v>0</v>
          </cell>
          <cell r="BJ184">
            <v>0</v>
          </cell>
          <cell r="BK184">
            <v>0</v>
          </cell>
          <cell r="BL184">
            <v>0</v>
          </cell>
          <cell r="BM184">
            <v>111.04121000000001</v>
          </cell>
          <cell r="BN184">
            <v>111.04121000000001</v>
          </cell>
          <cell r="BQ184">
            <v>0</v>
          </cell>
          <cell r="BR184">
            <v>0</v>
          </cell>
          <cell r="BS184">
            <v>0</v>
          </cell>
          <cell r="BT184">
            <v>0</v>
          </cell>
          <cell r="BU184">
            <v>0</v>
          </cell>
          <cell r="BV184">
            <v>-1.8483121091944525</v>
          </cell>
          <cell r="BW184">
            <v>-1.8483121091944525</v>
          </cell>
        </row>
        <row r="185">
          <cell r="Q185">
            <v>9.8321486897529002</v>
          </cell>
          <cell r="R185">
            <v>11.969192138902438</v>
          </cell>
          <cell r="S185">
            <v>3.9755527228100003</v>
          </cell>
          <cell r="T185">
            <v>1.608286515561961</v>
          </cell>
          <cell r="U185">
            <v>11.047212978493802</v>
          </cell>
          <cell r="V185">
            <v>5.8656877307778501</v>
          </cell>
          <cell r="W185">
            <v>22.556142154329997</v>
          </cell>
          <cell r="X185">
            <v>12.998436634050623</v>
          </cell>
          <cell r="Y185">
            <v>6.4403356636901039</v>
          </cell>
          <cell r="Z185">
            <v>1.2586452902</v>
          </cell>
          <cell r="AA185">
            <v>102.02637491710546</v>
          </cell>
          <cell r="AB185">
            <v>0.11528057547271719</v>
          </cell>
          <cell r="AC185" t="e">
            <v>#VALUE!</v>
          </cell>
          <cell r="AD185">
            <v>0.11528057547271719</v>
          </cell>
          <cell r="AE185">
            <v>3.5389999999999997</v>
          </cell>
          <cell r="AF185">
            <v>4.2442580924855484</v>
          </cell>
          <cell r="AG185">
            <v>21.13</v>
          </cell>
          <cell r="AH185">
            <v>16.222999999999999</v>
          </cell>
          <cell r="AI185">
            <v>6.2759089595375706</v>
          </cell>
          <cell r="AJ185">
            <v>8.320930635838149</v>
          </cell>
          <cell r="AK185">
            <v>18.117890173410402</v>
          </cell>
          <cell r="AL185">
            <v>5.2017890173410404</v>
          </cell>
          <cell r="AP185">
            <v>8.5605486075889345</v>
          </cell>
          <cell r="AQ185">
            <v>-1.869072301538699</v>
          </cell>
          <cell r="AR185">
            <v>-11.297851310247099</v>
          </cell>
          <cell r="AT185">
            <v>-2.3003562367275698</v>
          </cell>
          <cell r="AU185">
            <v>-6.7126441202761882</v>
          </cell>
          <cell r="AV185">
            <v>-7.0706771949166001</v>
          </cell>
          <cell r="AW185">
            <v>0.66389871343680973</v>
          </cell>
          <cell r="AY185">
            <v>14.474734398535784</v>
          </cell>
          <cell r="AZ185">
            <v>24.306883088288686</v>
          </cell>
          <cell r="BA185">
            <v>36.276075227191122</v>
          </cell>
          <cell r="BB185">
            <v>40.251627950001122</v>
          </cell>
          <cell r="BC185">
            <v>41.859914465563087</v>
          </cell>
          <cell r="BD185">
            <v>52.90712744405689</v>
          </cell>
          <cell r="BE185">
            <v>58.77281517483474</v>
          </cell>
          <cell r="BH185">
            <v>7.783258092485549</v>
          </cell>
          <cell r="BI185">
            <v>28.913258092485549</v>
          </cell>
          <cell r="BJ185">
            <v>45.136258092485548</v>
          </cell>
          <cell r="BK185">
            <v>51.412167052023108</v>
          </cell>
          <cell r="BL185">
            <v>59.73309768786126</v>
          </cell>
          <cell r="BM185">
            <v>77.850987861271676</v>
          </cell>
          <cell r="BN185">
            <v>83.052776878612718</v>
          </cell>
          <cell r="BQ185">
            <v>6.6914763060502338</v>
          </cell>
          <cell r="BR185">
            <v>-4.6063750041968614</v>
          </cell>
          <cell r="BS185">
            <v>-8.860182865294421</v>
          </cell>
          <cell r="BT185">
            <v>-11.160539102021989</v>
          </cell>
          <cell r="BU185">
            <v>-17.873183222298174</v>
          </cell>
          <cell r="BV185">
            <v>-24.943860417214786</v>
          </cell>
          <cell r="BW185">
            <v>-24.279961703777978</v>
          </cell>
          <cell r="BZ185">
            <v>3.7493194909025564E-2</v>
          </cell>
          <cell r="CA185">
            <v>5.3501893224681248E-2</v>
          </cell>
        </row>
        <row r="188">
          <cell r="Q188">
            <v>1562.7831531930278</v>
          </cell>
          <cell r="R188">
            <v>1335.5517192517016</v>
          </cell>
          <cell r="S188">
            <v>1459.047491855642</v>
          </cell>
          <cell r="T188">
            <v>1159.3107929749726</v>
          </cell>
          <cell r="U188">
            <v>1597.5626542380755</v>
          </cell>
          <cell r="V188">
            <v>1158.6352938180446</v>
          </cell>
          <cell r="W188">
            <v>1776.2541291407799</v>
          </cell>
          <cell r="X188">
            <v>1148.16500459793</v>
          </cell>
          <cell r="Y188">
            <v>1326.2427183671002</v>
          </cell>
          <cell r="Z188">
            <v>1444.4205285488624</v>
          </cell>
          <cell r="AA188">
            <v>16173.372973017389</v>
          </cell>
          <cell r="AB188">
            <v>14.480122042055168</v>
          </cell>
          <cell r="AC188" t="e">
            <v>#VALUE!</v>
          </cell>
          <cell r="AD188">
            <v>14.606218679749187</v>
          </cell>
          <cell r="AE188">
            <v>1068.756363721712</v>
          </cell>
          <cell r="AF188">
            <v>1031.5777194433952</v>
          </cell>
          <cell r="AG188">
            <v>1690.6351448769883</v>
          </cell>
          <cell r="AH188">
            <v>1358.7798698023994</v>
          </cell>
          <cell r="AI188">
            <v>1374.4917745222101</v>
          </cell>
          <cell r="AJ188">
            <v>1179.3930006395633</v>
          </cell>
          <cell r="AK188">
            <v>1534.3171599107404</v>
          </cell>
          <cell r="AP188">
            <v>71.364277281834575</v>
          </cell>
          <cell r="AQ188">
            <v>33.701126584312306</v>
          </cell>
          <cell r="AR188">
            <v>-127.85199168396048</v>
          </cell>
          <cell r="AS188">
            <v>-23.228150550697819</v>
          </cell>
          <cell r="AT188">
            <v>84.555717333431858</v>
          </cell>
          <cell r="AU188">
            <v>-20.082207664590669</v>
          </cell>
          <cell r="AV188">
            <v>63.245494327335109</v>
          </cell>
          <cell r="AY188">
            <v>2205.399487031254</v>
          </cell>
          <cell r="AZ188">
            <v>3768.1826402242814</v>
          </cell>
          <cell r="BA188">
            <v>5103.7343594759841</v>
          </cell>
          <cell r="BB188">
            <v>6562.7818513316261</v>
          </cell>
          <cell r="BC188">
            <v>7722.0926443065991</v>
          </cell>
          <cell r="BD188">
            <v>9319.6552985446742</v>
          </cell>
          <cell r="BE188">
            <v>10478.290592362719</v>
          </cell>
          <cell r="BH188">
            <v>2100.3340831651071</v>
          </cell>
          <cell r="BI188">
            <v>3790.969228042095</v>
          </cell>
          <cell r="BJ188">
            <v>5149.7490978444939</v>
          </cell>
          <cell r="BK188">
            <v>6524.240872366704</v>
          </cell>
          <cell r="BL188">
            <v>7703.633873006268</v>
          </cell>
          <cell r="BM188">
            <v>9237.951032917008</v>
          </cell>
          <cell r="BN188">
            <v>9237.951032917008</v>
          </cell>
          <cell r="BQ188">
            <v>105.06540386614701</v>
          </cell>
          <cell r="BR188">
            <v>-22.786587817813107</v>
          </cell>
          <cell r="BS188">
            <v>-46.014738368510578</v>
          </cell>
          <cell r="BT188">
            <v>38.540978964921635</v>
          </cell>
          <cell r="BU188">
            <v>18.458771300331165</v>
          </cell>
          <cell r="BV188">
            <v>81.704265627666246</v>
          </cell>
          <cell r="BW188">
            <v>1240.3395594457106</v>
          </cell>
          <cell r="BZ188">
            <v>6.9165436268801814</v>
          </cell>
          <cell r="CA188">
            <v>6.9000104275418552</v>
          </cell>
        </row>
        <row r="189">
          <cell r="Q189">
            <v>1268.7220575171</v>
          </cell>
          <cell r="R189">
            <v>1092.9445943212645</v>
          </cell>
          <cell r="S189">
            <v>1295.417872444752</v>
          </cell>
          <cell r="T189">
            <v>1014.5812168482155</v>
          </cell>
          <cell r="U189">
            <v>1354.7337588262978</v>
          </cell>
          <cell r="V189">
            <v>960.02224971059331</v>
          </cell>
          <cell r="W189">
            <v>1265.1986597871232</v>
          </cell>
          <cell r="X189">
            <v>936.90342965859668</v>
          </cell>
          <cell r="Y189">
            <v>1228.3875718281001</v>
          </cell>
          <cell r="Z189">
            <v>1156.9326777232959</v>
          </cell>
          <cell r="AA189">
            <v>13489.213309872008</v>
          </cell>
          <cell r="AB189">
            <v>12.122117719974254</v>
          </cell>
          <cell r="AC189" t="e">
            <v>#VALUE!</v>
          </cell>
          <cell r="AD189">
            <v>12.248214357668274</v>
          </cell>
          <cell r="AE189">
            <v>929.45947908848927</v>
          </cell>
          <cell r="AF189">
            <v>892.92130767706817</v>
          </cell>
          <cell r="AG189">
            <v>1360.775263643369</v>
          </cell>
          <cell r="AH189">
            <v>1117.5272050139802</v>
          </cell>
          <cell r="AI189">
            <v>1194.5268260458204</v>
          </cell>
          <cell r="AJ189">
            <v>1015.6999489663854</v>
          </cell>
          <cell r="AK189">
            <v>1339.5282498029148</v>
          </cell>
          <cell r="AP189">
            <v>72.717097568724057</v>
          </cell>
          <cell r="AQ189">
            <v>20.271336872389384</v>
          </cell>
          <cell r="AR189">
            <v>-92.05320612626906</v>
          </cell>
          <cell r="AS189">
            <v>-24.582610692715662</v>
          </cell>
          <cell r="AT189">
            <v>100.89104639893162</v>
          </cell>
          <cell r="AU189">
            <v>-1.1187321181698735</v>
          </cell>
          <cell r="AV189">
            <v>15.205509023383001</v>
          </cell>
          <cell r="AY189">
            <v>1915.3692212066708</v>
          </cell>
          <cell r="AZ189">
            <v>3184.0912787237703</v>
          </cell>
          <cell r="BA189">
            <v>4277.0358730450353</v>
          </cell>
          <cell r="BB189">
            <v>5572.4537454897873</v>
          </cell>
          <cell r="BC189">
            <v>6587.0349623380034</v>
          </cell>
          <cell r="BD189">
            <v>7941.7687211643006</v>
          </cell>
          <cell r="BE189">
            <v>8901.7909708748939</v>
          </cell>
          <cell r="BH189">
            <v>1822.3807867655573</v>
          </cell>
          <cell r="BI189">
            <v>3183.1560504089261</v>
          </cell>
          <cell r="BJ189">
            <v>4300.6832554229059</v>
          </cell>
          <cell r="BK189">
            <v>5495.2100814687265</v>
          </cell>
          <cell r="BL189">
            <v>6510.9100304351123</v>
          </cell>
          <cell r="BM189">
            <v>7850.4382802380269</v>
          </cell>
          <cell r="BN189">
            <v>7850.4382802380269</v>
          </cell>
          <cell r="BQ189">
            <v>92.988434441113299</v>
          </cell>
          <cell r="BR189">
            <v>0.93522831484444424</v>
          </cell>
          <cell r="BS189">
            <v>-23.647382377871011</v>
          </cell>
          <cell r="BT189">
            <v>77.243664021060852</v>
          </cell>
          <cell r="BU189">
            <v>76.124931902891007</v>
          </cell>
          <cell r="BV189">
            <v>91.330440926273695</v>
          </cell>
          <cell r="BW189">
            <v>1051.352690636867</v>
          </cell>
          <cell r="BZ189">
            <v>5.8998922685013762</v>
          </cell>
          <cell r="CA189">
            <v>5.8317084954165219</v>
          </cell>
        </row>
        <row r="190">
          <cell r="Q190">
            <v>229.82562720125335</v>
          </cell>
          <cell r="R190">
            <v>231.78627338494337</v>
          </cell>
          <cell r="S190">
            <v>220.36962725388335</v>
          </cell>
          <cell r="T190">
            <v>260.44324293338332</v>
          </cell>
          <cell r="U190">
            <v>322.04120313933333</v>
          </cell>
          <cell r="V190">
            <v>236.95060855333335</v>
          </cell>
          <cell r="W190">
            <v>239.19305935433331</v>
          </cell>
          <cell r="X190">
            <v>228.78283836333335</v>
          </cell>
          <cell r="Y190">
            <v>240.99025244333333</v>
          </cell>
          <cell r="Z190">
            <v>489.89481366878056</v>
          </cell>
          <cell r="AA190">
            <v>3086.9989706022366</v>
          </cell>
          <cell r="AB190">
            <v>2.8239336017217149</v>
          </cell>
          <cell r="AC190" t="str">
            <v xml:space="preserve"> </v>
          </cell>
          <cell r="AD190">
            <v>2.8239336017217149</v>
          </cell>
          <cell r="AE190">
            <v>136.05759002946508</v>
          </cell>
          <cell r="AF190">
            <v>235.99584037193952</v>
          </cell>
          <cell r="AG190">
            <v>253.06730158728695</v>
          </cell>
          <cell r="AH190">
            <v>238.41410385292349</v>
          </cell>
          <cell r="AI190">
            <v>234.579779344998</v>
          </cell>
          <cell r="AJ190">
            <v>263.55543885477232</v>
          </cell>
          <cell r="AK190">
            <v>313.56136992002473</v>
          </cell>
          <cell r="AP190">
            <v>26.681482223868272</v>
          </cell>
          <cell r="AQ190">
            <v>-12.013488318946202</v>
          </cell>
          <cell r="AR190">
            <v>-23.241674386033594</v>
          </cell>
          <cell r="AS190">
            <v>-6.6278304679801181</v>
          </cell>
          <cell r="AT190">
            <v>-14.210152091114651</v>
          </cell>
          <cell r="AU190">
            <v>-3.1121959213890023</v>
          </cell>
          <cell r="AV190">
            <v>8.4798332193086026</v>
          </cell>
          <cell r="AY190">
            <v>386.72142430632664</v>
          </cell>
          <cell r="AZ190">
            <v>616.54705150758002</v>
          </cell>
          <cell r="BA190">
            <v>848.33332489252336</v>
          </cell>
          <cell r="BB190">
            <v>1068.7029521464067</v>
          </cell>
          <cell r="BC190">
            <v>1329.14619507979</v>
          </cell>
          <cell r="BD190">
            <v>1651.1873982191232</v>
          </cell>
          <cell r="BE190">
            <v>1888.1380067724565</v>
          </cell>
          <cell r="BH190">
            <v>372.05343040140463</v>
          </cell>
          <cell r="BI190">
            <v>625.12073198869155</v>
          </cell>
          <cell r="BJ190">
            <v>863.53483584161506</v>
          </cell>
          <cell r="BK190">
            <v>1098.114615186613</v>
          </cell>
          <cell r="BL190">
            <v>1361.6700540413854</v>
          </cell>
          <cell r="BM190">
            <v>1675.2314239614102</v>
          </cell>
          <cell r="BN190">
            <v>1675.2314239614102</v>
          </cell>
          <cell r="BQ190">
            <v>14.667993904922014</v>
          </cell>
          <cell r="BR190">
            <v>-8.5736804811115235</v>
          </cell>
          <cell r="BS190">
            <v>-15.201510949091698</v>
          </cell>
          <cell r="BT190">
            <v>-29.411663040206349</v>
          </cell>
          <cell r="BU190">
            <v>-32.523858961595352</v>
          </cell>
          <cell r="BV190">
            <v>-24.044025742286976</v>
          </cell>
          <cell r="BW190">
            <v>212.90658281104629</v>
          </cell>
          <cell r="BZ190">
            <v>1.1904930526246817</v>
          </cell>
          <cell r="CA190">
            <v>1.2196241055379393</v>
          </cell>
        </row>
        <row r="191">
          <cell r="Q191">
            <v>114.93062309356779</v>
          </cell>
          <cell r="R191">
            <v>97.577095191947578</v>
          </cell>
          <cell r="S191">
            <v>99.839122443596665</v>
          </cell>
          <cell r="T191">
            <v>80.184636532315565</v>
          </cell>
          <cell r="U191">
            <v>78.343778427148891</v>
          </cell>
          <cell r="V191">
            <v>99.025721802846675</v>
          </cell>
          <cell r="W191">
            <v>101.61939423679334</v>
          </cell>
          <cell r="X191">
            <v>104.04936530497446</v>
          </cell>
          <cell r="Y191">
            <v>111.93020796266667</v>
          </cell>
          <cell r="Z191">
            <v>99.254814024515426</v>
          </cell>
          <cell r="AA191">
            <v>1168.2704795129862</v>
          </cell>
          <cell r="AB191">
            <v>0.32142097994371183</v>
          </cell>
          <cell r="AC191">
            <v>0.12609663769402049</v>
          </cell>
          <cell r="AD191">
            <v>0.44751761763773235</v>
          </cell>
          <cell r="AE191">
            <v>38.699802558668416</v>
          </cell>
          <cell r="AF191">
            <v>119.90133607843137</v>
          </cell>
          <cell r="AG191">
            <v>90.284681960784297</v>
          </cell>
          <cell r="AH191">
            <v>72.295434640522842</v>
          </cell>
          <cell r="AI191">
            <v>91.401886405228737</v>
          </cell>
          <cell r="AJ191">
            <v>98.853333464052255</v>
          </cell>
          <cell r="AK191">
            <v>94.987434744842744</v>
          </cell>
          <cell r="AP191">
            <v>30.696783632878258</v>
          </cell>
          <cell r="AQ191">
            <v>-7.7822017773646905</v>
          </cell>
          <cell r="AR191">
            <v>24.645941132783491</v>
          </cell>
          <cell r="AS191">
            <v>25.281660551424736</v>
          </cell>
          <cell r="AT191">
            <v>8.4372360383679279</v>
          </cell>
          <cell r="AU191">
            <v>-18.66869693173669</v>
          </cell>
          <cell r="AV191">
            <v>-16.643656317693853</v>
          </cell>
          <cell r="AY191">
            <v>181.51572049261335</v>
          </cell>
          <cell r="AZ191">
            <v>296.44634358618111</v>
          </cell>
          <cell r="BA191">
            <v>394.02343877812871</v>
          </cell>
          <cell r="BB191">
            <v>493.8625612217254</v>
          </cell>
          <cell r="BC191">
            <v>574.04719775404101</v>
          </cell>
          <cell r="BD191">
            <v>652.3909761811899</v>
          </cell>
          <cell r="BE191">
            <v>751.41669798403655</v>
          </cell>
          <cell r="BH191">
            <v>158.60113863709981</v>
          </cell>
          <cell r="BI191">
            <v>248.88582059788411</v>
          </cell>
          <cell r="BJ191">
            <v>321.18125523840695</v>
          </cell>
          <cell r="BK191">
            <v>412.58314164363571</v>
          </cell>
          <cell r="BL191">
            <v>511.43647510768795</v>
          </cell>
          <cell r="BM191">
            <v>606.42390985253064</v>
          </cell>
          <cell r="BN191">
            <v>606.42390985253064</v>
          </cell>
          <cell r="BQ191">
            <v>22.914581855513553</v>
          </cell>
          <cell r="BR191">
            <v>47.560522988297038</v>
          </cell>
          <cell r="BS191">
            <v>72.842183539721773</v>
          </cell>
          <cell r="BT191">
            <v>81.279419578089701</v>
          </cell>
          <cell r="BU191">
            <v>62.61072264635299</v>
          </cell>
          <cell r="BV191">
            <v>45.967066328659257</v>
          </cell>
          <cell r="BW191">
            <v>144.9927881315059</v>
          </cell>
          <cell r="BZ191">
            <v>0.51416405759926775</v>
          </cell>
          <cell r="CA191">
            <v>0.45808472591535199</v>
          </cell>
        </row>
        <row r="192">
          <cell r="Q192">
            <v>26.136318601111117</v>
          </cell>
          <cell r="R192">
            <v>28.111831709090907</v>
          </cell>
          <cell r="S192">
            <v>10.912967109</v>
          </cell>
          <cell r="T192">
            <v>10.992378753888888</v>
          </cell>
          <cell r="U192">
            <v>12.36558303222222</v>
          </cell>
          <cell r="V192">
            <v>49.993232800000001</v>
          </cell>
          <cell r="W192">
            <v>32.539151746666668</v>
          </cell>
          <cell r="X192">
            <v>28.857724697777776</v>
          </cell>
          <cell r="Y192">
            <v>28.824999999999999</v>
          </cell>
          <cell r="Z192">
            <v>28.824999999999999</v>
          </cell>
          <cell r="AA192">
            <v>316.25375747975755</v>
          </cell>
          <cell r="AB192">
            <v>0.32142097994371183</v>
          </cell>
          <cell r="AC192">
            <v>0.12609663769402049</v>
          </cell>
          <cell r="AD192">
            <v>0.44751761763773235</v>
          </cell>
          <cell r="AE192">
            <v>0.38659411764705881</v>
          </cell>
          <cell r="AF192">
            <v>29.059669411764705</v>
          </cell>
          <cell r="AG192">
            <v>6.7430152941176473</v>
          </cell>
          <cell r="AH192">
            <v>6.4093235294117639</v>
          </cell>
          <cell r="AI192">
            <v>12.415775294117648</v>
          </cell>
          <cell r="AJ192">
            <v>22.467222352941175</v>
          </cell>
          <cell r="AK192">
            <v>29.995634117647054</v>
          </cell>
          <cell r="AP192">
            <v>34.455825252352952</v>
          </cell>
          <cell r="AQ192">
            <v>-5.2075197517646998</v>
          </cell>
          <cell r="AR192">
            <v>19.39330330699347</v>
          </cell>
          <cell r="AS192">
            <v>21.702508179679143</v>
          </cell>
          <cell r="AT192">
            <v>-1.5028081851176474</v>
          </cell>
          <cell r="AU192">
            <v>-11.474843599052287</v>
          </cell>
          <cell r="AV192">
            <v>-17.630051085424832</v>
          </cell>
          <cell r="AY192">
            <v>58.694569030000011</v>
          </cell>
          <cell r="AZ192">
            <v>84.830887631111125</v>
          </cell>
          <cell r="BA192">
            <v>112.94271934020203</v>
          </cell>
          <cell r="BB192">
            <v>123.85568644920204</v>
          </cell>
          <cell r="BC192">
            <v>134.84806520309093</v>
          </cell>
          <cell r="BD192">
            <v>147.21364823531314</v>
          </cell>
          <cell r="BE192">
            <v>197.20688103531313</v>
          </cell>
          <cell r="BH192">
            <v>29.446263529411763</v>
          </cell>
          <cell r="BI192">
            <v>36.189278823529406</v>
          </cell>
          <cell r="BJ192">
            <v>42.598602352941171</v>
          </cell>
          <cell r="BK192">
            <v>55.014377647058822</v>
          </cell>
          <cell r="BL192">
            <v>77.4816</v>
          </cell>
          <cell r="BM192">
            <v>107.47723411764706</v>
          </cell>
          <cell r="BN192">
            <v>107.47723411764706</v>
          </cell>
          <cell r="BQ192">
            <v>29.248305500588248</v>
          </cell>
          <cell r="BR192">
            <v>48.641608807581719</v>
          </cell>
          <cell r="BS192">
            <v>70.344116987260861</v>
          </cell>
          <cell r="BT192">
            <v>68.841308802143217</v>
          </cell>
          <cell r="BU192">
            <v>57.366465203090925</v>
          </cell>
          <cell r="BV192">
            <v>39.736414117666087</v>
          </cell>
          <cell r="BW192">
            <v>89.729646917666074</v>
          </cell>
          <cell r="BZ192">
            <v>0.12078105883192385</v>
          </cell>
          <cell r="CA192">
            <v>6.9398917024855344E-2</v>
          </cell>
        </row>
        <row r="193">
          <cell r="Q193">
            <v>88.794304492456675</v>
          </cell>
          <cell r="R193">
            <v>69.46526348285667</v>
          </cell>
          <cell r="S193">
            <v>88.926155334596658</v>
          </cell>
          <cell r="T193">
            <v>69.192257778426679</v>
          </cell>
          <cell r="U193">
            <v>65.978195394926672</v>
          </cell>
          <cell r="V193">
            <v>49.032489002846667</v>
          </cell>
          <cell r="W193">
            <v>69.080242490126665</v>
          </cell>
          <cell r="X193">
            <v>75.191640607196675</v>
          </cell>
          <cell r="Y193">
            <v>83.105207962666668</v>
          </cell>
          <cell r="Z193">
            <v>70.429814024515423</v>
          </cell>
          <cell r="AA193">
            <v>852.01672203322869</v>
          </cell>
          <cell r="AB193">
            <v>0</v>
          </cell>
          <cell r="AC193">
            <v>0</v>
          </cell>
          <cell r="AD193">
            <v>0</v>
          </cell>
          <cell r="AE193">
            <v>38.313208441021359</v>
          </cell>
          <cell r="AF193">
            <v>90.841666666666669</v>
          </cell>
          <cell r="AG193">
            <v>83.541666666666657</v>
          </cell>
          <cell r="AH193">
            <v>65.886111111111077</v>
          </cell>
          <cell r="AI193">
            <v>78.986111111111086</v>
          </cell>
          <cell r="AJ193">
            <v>76.386111111111077</v>
          </cell>
          <cell r="AK193">
            <v>64.991800627195687</v>
          </cell>
          <cell r="AP193">
            <v>-3.7590416194746936</v>
          </cell>
          <cell r="AQ193">
            <v>-2.5746820255999978</v>
          </cell>
          <cell r="AR193">
            <v>5.2526378257900177</v>
          </cell>
          <cell r="AS193">
            <v>3.5791523717455931</v>
          </cell>
          <cell r="AT193">
            <v>9.9400442234855717</v>
          </cell>
          <cell r="AU193">
            <v>-7.1938533326843981</v>
          </cell>
          <cell r="AV193">
            <v>0.98639476773098522</v>
          </cell>
          <cell r="AY193">
            <v>122.82115146261334</v>
          </cell>
          <cell r="AZ193">
            <v>211.61545595507002</v>
          </cell>
          <cell r="BA193">
            <v>281.08071943792669</v>
          </cell>
          <cell r="BB193">
            <v>370.00687477252336</v>
          </cell>
          <cell r="BC193">
            <v>439.19913255095003</v>
          </cell>
          <cell r="BD193">
            <v>505.17732794587664</v>
          </cell>
          <cell r="BE193">
            <v>554.2098169487233</v>
          </cell>
          <cell r="BH193">
            <v>129.15487510768804</v>
          </cell>
          <cell r="BI193">
            <v>212.6965417743547</v>
          </cell>
          <cell r="BJ193">
            <v>278.58265288546579</v>
          </cell>
          <cell r="BK193">
            <v>357.56876399657688</v>
          </cell>
          <cell r="BL193">
            <v>433.95487510768794</v>
          </cell>
          <cell r="BM193">
            <v>498.94667573488363</v>
          </cell>
          <cell r="BN193">
            <v>498.94667573488363</v>
          </cell>
          <cell r="BQ193">
            <v>-6.3337236450746959</v>
          </cell>
          <cell r="BR193">
            <v>-1.0810858192846786</v>
          </cell>
          <cell r="BS193">
            <v>2.498066552460906</v>
          </cell>
          <cell r="BT193">
            <v>12.438110775946482</v>
          </cell>
          <cell r="BU193">
            <v>5.2442574432620646</v>
          </cell>
          <cell r="BV193">
            <v>6.2306522109930143</v>
          </cell>
          <cell r="BW193">
            <v>55.263141213839674</v>
          </cell>
          <cell r="BZ193">
            <v>0.39338299876734384</v>
          </cell>
          <cell r="CA193">
            <v>0.38868580889049659</v>
          </cell>
        </row>
        <row r="194">
          <cell r="Q194">
            <v>923.96580722227884</v>
          </cell>
          <cell r="R194">
            <v>763.58122574437368</v>
          </cell>
          <cell r="S194">
            <v>975.20912274727209</v>
          </cell>
          <cell r="T194">
            <v>673.95333738251657</v>
          </cell>
          <cell r="U194">
            <v>954.34877725981562</v>
          </cell>
          <cell r="V194">
            <v>624.04591935441329</v>
          </cell>
          <cell r="W194">
            <v>924.38620619599646</v>
          </cell>
          <cell r="X194">
            <v>604.07122599028889</v>
          </cell>
          <cell r="Y194">
            <v>875.46711142210006</v>
          </cell>
          <cell r="Z194">
            <v>567.78305003000003</v>
          </cell>
          <cell r="AA194">
            <v>9233.943859756786</v>
          </cell>
          <cell r="AB194">
            <v>8.9767631383088275</v>
          </cell>
          <cell r="AC194" t="str">
            <v xml:space="preserve"> </v>
          </cell>
          <cell r="AD194">
            <v>8.9767631383088275</v>
          </cell>
          <cell r="AE194">
            <v>754.70208650035579</v>
          </cell>
          <cell r="AF194">
            <v>537.02413122669725</v>
          </cell>
          <cell r="AG194">
            <v>1017.4232800952977</v>
          </cell>
          <cell r="AH194">
            <v>806.81766652053375</v>
          </cell>
          <cell r="AI194">
            <v>868.54516029559363</v>
          </cell>
          <cell r="AJ194">
            <v>653.29117664756075</v>
          </cell>
          <cell r="AK194">
            <v>930.97944513804737</v>
          </cell>
          <cell r="AP194">
            <v>15.338831711977491</v>
          </cell>
          <cell r="AQ194">
            <v>40.067026968700247</v>
          </cell>
          <cell r="AR194">
            <v>-93.457472873018901</v>
          </cell>
          <cell r="AS194">
            <v>-43.236440776160066</v>
          </cell>
          <cell r="AT194">
            <v>106.66396245167846</v>
          </cell>
          <cell r="AU194">
            <v>20.662160734955819</v>
          </cell>
          <cell r="AV194">
            <v>23.369332121768252</v>
          </cell>
          <cell r="AY194">
            <v>1347.1320764077307</v>
          </cell>
          <cell r="AZ194">
            <v>2271.0978836300092</v>
          </cell>
          <cell r="BA194">
            <v>3034.6791093743832</v>
          </cell>
          <cell r="BB194">
            <v>4009.8882321216556</v>
          </cell>
          <cell r="BC194">
            <v>4683.8415695041722</v>
          </cell>
          <cell r="BD194">
            <v>5638.1903467639868</v>
          </cell>
          <cell r="BE194">
            <v>6262.2362661183997</v>
          </cell>
          <cell r="BH194">
            <v>1291.7262177270529</v>
          </cell>
          <cell r="BI194">
            <v>2309.1494978223504</v>
          </cell>
          <cell r="BJ194">
            <v>3115.9671643428842</v>
          </cell>
          <cell r="BK194">
            <v>3984.5123246384778</v>
          </cell>
          <cell r="BL194">
            <v>4637.8035012860391</v>
          </cell>
          <cell r="BM194">
            <v>5568.7829464240867</v>
          </cell>
          <cell r="BN194">
            <v>5568.7829464240867</v>
          </cell>
          <cell r="BQ194">
            <v>55.405858680677731</v>
          </cell>
          <cell r="BR194">
            <v>-38.05161419234107</v>
          </cell>
          <cell r="BS194">
            <v>-81.288054968501086</v>
          </cell>
          <cell r="BT194">
            <v>25.375907483177507</v>
          </cell>
          <cell r="BU194">
            <v>46.038068218133375</v>
          </cell>
          <cell r="BV194">
            <v>69.40740033990005</v>
          </cell>
          <cell r="BW194">
            <v>693.453319694313</v>
          </cell>
          <cell r="BZ194">
            <v>4.195235158277427</v>
          </cell>
          <cell r="CA194">
            <v>4.1539996639632308</v>
          </cell>
        </row>
        <row r="196">
          <cell r="Q196">
            <v>294.0610956759279</v>
          </cell>
          <cell r="R196">
            <v>242.60712493043712</v>
          </cell>
          <cell r="S196">
            <v>163.62961941089</v>
          </cell>
          <cell r="T196">
            <v>144.72957612675719</v>
          </cell>
          <cell r="U196">
            <v>242.82889541177775</v>
          </cell>
          <cell r="V196">
            <v>198.61304410745123</v>
          </cell>
          <cell r="W196">
            <v>511.05546935365669</v>
          </cell>
          <cell r="X196">
            <v>211.26157493933331</v>
          </cell>
          <cell r="Y196">
            <v>97.855146539000003</v>
          </cell>
          <cell r="Z196">
            <v>287.48785082556651</v>
          </cell>
          <cell r="AA196">
            <v>2684.1596631453808</v>
          </cell>
          <cell r="AB196">
            <v>2.3580043220809133</v>
          </cell>
          <cell r="AC196" t="e">
            <v>#VALUE!</v>
          </cell>
          <cell r="AD196">
            <v>2.3580043220809133</v>
          </cell>
          <cell r="AE196">
            <v>139.29688463322262</v>
          </cell>
          <cell r="AF196">
            <v>138.65641176632701</v>
          </cell>
          <cell r="AG196">
            <v>329.85988123361915</v>
          </cell>
          <cell r="AH196">
            <v>241.25266478841922</v>
          </cell>
          <cell r="AI196">
            <v>179.96494847638968</v>
          </cell>
          <cell r="AJ196">
            <v>163.69305167317788</v>
          </cell>
          <cell r="AK196">
            <v>194.7889101078257</v>
          </cell>
          <cell r="AP196">
            <v>-1.3528202868892834</v>
          </cell>
          <cell r="AQ196">
            <v>13.429789711923007</v>
          </cell>
          <cell r="AR196">
            <v>-35.798785557691247</v>
          </cell>
          <cell r="AS196">
            <v>1.3544601420178992</v>
          </cell>
          <cell r="AT196">
            <v>-16.335329065499678</v>
          </cell>
          <cell r="AU196">
            <v>-18.963475546420682</v>
          </cell>
          <cell r="AV196">
            <v>48.039985303952051</v>
          </cell>
          <cell r="AY196">
            <v>290.03026582458335</v>
          </cell>
          <cell r="AZ196">
            <v>584.09136150051131</v>
          </cell>
          <cell r="BA196">
            <v>826.69848643094838</v>
          </cell>
          <cell r="BB196">
            <v>990.32810584183846</v>
          </cell>
          <cell r="BC196">
            <v>1135.0576819685957</v>
          </cell>
          <cell r="BD196">
            <v>1377.8865773803732</v>
          </cell>
          <cell r="BE196">
            <v>1576.4996214878245</v>
          </cell>
          <cell r="BH196">
            <v>277.95329639954963</v>
          </cell>
          <cell r="BI196">
            <v>607.81317763316883</v>
          </cell>
          <cell r="BJ196">
            <v>849.06584242158806</v>
          </cell>
          <cell r="BK196">
            <v>1029.0307908979776</v>
          </cell>
          <cell r="BL196">
            <v>1192.7238425711555</v>
          </cell>
          <cell r="BM196">
            <v>1387.5127526789815</v>
          </cell>
          <cell r="BN196">
            <v>1387.5127526789815</v>
          </cell>
          <cell r="BQ196">
            <v>12.07696942503371</v>
          </cell>
          <cell r="BR196">
            <v>-23.721816132657551</v>
          </cell>
          <cell r="BS196">
            <v>-22.367355990639567</v>
          </cell>
          <cell r="BT196">
            <v>-38.702685056139217</v>
          </cell>
          <cell r="BU196">
            <v>-57.666160602559842</v>
          </cell>
          <cell r="BV196">
            <v>-9.6261752986083593</v>
          </cell>
          <cell r="BW196">
            <v>188.98686880884293</v>
          </cell>
          <cell r="BZ196">
            <v>1.016651358378805</v>
          </cell>
          <cell r="CA196">
            <v>1.0683019321253338</v>
          </cell>
        </row>
        <row r="197">
          <cell r="Q197">
            <v>250.2770903</v>
          </cell>
          <cell r="R197">
            <v>181.92547436683</v>
          </cell>
          <cell r="S197">
            <v>136.10404965729001</v>
          </cell>
          <cell r="T197">
            <v>66.59179432900001</v>
          </cell>
          <cell r="U197">
            <v>201.49002999999999</v>
          </cell>
          <cell r="V197">
            <v>117.15720660522</v>
          </cell>
          <cell r="W197">
            <v>455.76433764899002</v>
          </cell>
          <cell r="X197">
            <v>119.3005</v>
          </cell>
          <cell r="Y197">
            <v>80.678799999999995</v>
          </cell>
          <cell r="Z197">
            <v>223.83</v>
          </cell>
          <cell r="AA197">
            <v>2034.9541098073298</v>
          </cell>
          <cell r="AB197">
            <v>1.725590518563513</v>
          </cell>
          <cell r="AC197" t="str">
            <v xml:space="preserve"> </v>
          </cell>
          <cell r="AD197">
            <v>1.725590518563513</v>
          </cell>
          <cell r="AE197">
            <v>105.5949751885439</v>
          </cell>
          <cell r="AF197">
            <v>83.460269798793149</v>
          </cell>
          <cell r="AG197">
            <v>259.77615401441949</v>
          </cell>
          <cell r="AH197">
            <v>167.34054464170501</v>
          </cell>
          <cell r="AI197">
            <v>133.32951094867099</v>
          </cell>
          <cell r="AJ197">
            <v>88.77389837829439</v>
          </cell>
          <cell r="AK197">
            <v>161.08700066314699</v>
          </cell>
          <cell r="AP197">
            <v>2.2549181114560923</v>
          </cell>
          <cell r="AQ197">
            <v>10.524663801206856</v>
          </cell>
          <cell r="AR197">
            <v>-9.499063714419492</v>
          </cell>
          <cell r="AS197">
            <v>14.584929725124994</v>
          </cell>
          <cell r="AT197">
            <v>2.7745387086190192</v>
          </cell>
          <cell r="AU197">
            <v>-22.182104049294381</v>
          </cell>
          <cell r="AV197">
            <v>40.403029336852995</v>
          </cell>
          <cell r="AY197">
            <v>201.8348269</v>
          </cell>
          <cell r="AZ197">
            <v>452.11191719999999</v>
          </cell>
          <cell r="BA197">
            <v>634.03739156683002</v>
          </cell>
          <cell r="BB197">
            <v>770.14144122412006</v>
          </cell>
          <cell r="BC197">
            <v>836.73323555312004</v>
          </cell>
          <cell r="BD197">
            <v>1038.22326555312</v>
          </cell>
          <cell r="BE197">
            <v>1155.3804721583399</v>
          </cell>
          <cell r="BH197">
            <v>189.05524498733706</v>
          </cell>
          <cell r="BI197">
            <v>448.83139900175655</v>
          </cell>
          <cell r="BJ197">
            <v>616.17194364346153</v>
          </cell>
          <cell r="BK197">
            <v>749.50145459213252</v>
          </cell>
          <cell r="BL197">
            <v>838.27535297042687</v>
          </cell>
          <cell r="BM197">
            <v>999.36235363357389</v>
          </cell>
          <cell r="BN197">
            <v>999.36235363357389</v>
          </cell>
          <cell r="BQ197">
            <v>12.779581912662934</v>
          </cell>
          <cell r="BR197">
            <v>3.2805181982434419</v>
          </cell>
          <cell r="BS197">
            <v>17.865447923368492</v>
          </cell>
          <cell r="BT197">
            <v>20.63998663198754</v>
          </cell>
          <cell r="BU197">
            <v>-1.5421174173068266</v>
          </cell>
          <cell r="BV197">
            <v>38.860911919546083</v>
          </cell>
          <cell r="BW197">
            <v>156.01811852476601</v>
          </cell>
          <cell r="BZ197">
            <v>0.74944735764477921</v>
          </cell>
          <cell r="CA197">
            <v>0.75082860530469142</v>
          </cell>
        </row>
        <row r="198">
          <cell r="Q198">
            <v>43.784005375927912</v>
          </cell>
          <cell r="R198">
            <v>60.681650563607135</v>
          </cell>
          <cell r="S198">
            <v>27.525569753600006</v>
          </cell>
          <cell r="T198">
            <v>78.137781797757199</v>
          </cell>
          <cell r="U198">
            <v>41.338865411777768</v>
          </cell>
          <cell r="V198">
            <v>81.455837502231233</v>
          </cell>
          <cell r="W198">
            <v>55.291131704666668</v>
          </cell>
          <cell r="X198">
            <v>91.961074939333315</v>
          </cell>
          <cell r="Y198">
            <v>17.176346539000001</v>
          </cell>
          <cell r="Z198">
            <v>63.657850825566527</v>
          </cell>
          <cell r="AA198">
            <v>649.205553338051</v>
          </cell>
          <cell r="AB198">
            <v>0.63241380351740051</v>
          </cell>
          <cell r="AC198" t="str">
            <v xml:space="preserve"> </v>
          </cell>
          <cell r="AD198">
            <v>0.63241380351740051</v>
          </cell>
          <cell r="AE198">
            <v>33.701909444678712</v>
          </cell>
          <cell r="AF198">
            <v>55.196141967533862</v>
          </cell>
          <cell r="AG198">
            <v>70.083727219199687</v>
          </cell>
          <cell r="AH198">
            <v>73.91212014671423</v>
          </cell>
          <cell r="AI198">
            <v>46.635437527718707</v>
          </cell>
          <cell r="AJ198">
            <v>74.9191532948835</v>
          </cell>
          <cell r="AK198">
            <v>33.701909444678712</v>
          </cell>
          <cell r="AP198">
            <v>-3.6077383983453757</v>
          </cell>
          <cell r="AQ198">
            <v>2.9051259107161442</v>
          </cell>
          <cell r="AR198">
            <v>-26.299721843271776</v>
          </cell>
          <cell r="AS198">
            <v>-13.230469583107094</v>
          </cell>
          <cell r="AT198">
            <v>-19.109867774118701</v>
          </cell>
          <cell r="AU198">
            <v>3.2186285028736989</v>
          </cell>
          <cell r="AV198">
            <v>7.6369559670990554</v>
          </cell>
          <cell r="AY198">
            <v>88.195438924583343</v>
          </cell>
          <cell r="AZ198">
            <v>131.97944430051126</v>
          </cell>
          <cell r="BA198">
            <v>192.66109486411841</v>
          </cell>
          <cell r="BB198">
            <v>220.18666461771841</v>
          </cell>
          <cell r="BC198">
            <v>298.32444641547562</v>
          </cell>
          <cell r="BD198">
            <v>339.66331182725338</v>
          </cell>
          <cell r="BE198">
            <v>421.11914932948463</v>
          </cell>
          <cell r="BH198">
            <v>88.898051412212567</v>
          </cell>
          <cell r="BI198">
            <v>158.98177863141225</v>
          </cell>
          <cell r="BJ198">
            <v>232.89389877812647</v>
          </cell>
          <cell r="BK198">
            <v>279.52933630584516</v>
          </cell>
          <cell r="BL198">
            <v>354.44848960072864</v>
          </cell>
          <cell r="BM198">
            <v>388.15039904540737</v>
          </cell>
          <cell r="BN198">
            <v>388.15039904540737</v>
          </cell>
          <cell r="BQ198">
            <v>-0.70261248762922435</v>
          </cell>
          <cell r="BR198">
            <v>-27.002334330900993</v>
          </cell>
          <cell r="BS198">
            <v>-40.232803914008059</v>
          </cell>
          <cell r="BT198">
            <v>-59.342671688126757</v>
          </cell>
          <cell r="BU198">
            <v>-56.124043185253015</v>
          </cell>
          <cell r="BV198">
            <v>-48.487087218153988</v>
          </cell>
          <cell r="BW198">
            <v>32.968750284077259</v>
          </cell>
          <cell r="BZ198">
            <v>0.26720400073402589</v>
          </cell>
          <cell r="CA198">
            <v>0.31747332682064217</v>
          </cell>
        </row>
        <row r="201">
          <cell r="Q201">
            <v>-453.36060913068718</v>
          </cell>
          <cell r="R201">
            <v>-200.99598413182298</v>
          </cell>
          <cell r="S201">
            <v>-282.85149968235692</v>
          </cell>
          <cell r="T201">
            <v>211.58693265500938</v>
          </cell>
          <cell r="U201">
            <v>-101.53025537148301</v>
          </cell>
          <cell r="V201">
            <v>354.6165870373809</v>
          </cell>
          <cell r="W201">
            <v>-492.70167044281538</v>
          </cell>
          <cell r="X201">
            <v>179.51424757188079</v>
          </cell>
          <cell r="Y201">
            <v>-386.7501104948301</v>
          </cell>
          <cell r="Z201">
            <v>-20.858405670287311</v>
          </cell>
          <cell r="AA201">
            <v>-2588.1556149846056</v>
          </cell>
          <cell r="AB201">
            <v>-2.3932970142848156</v>
          </cell>
          <cell r="AC201" t="e">
            <v>#VALUE!</v>
          </cell>
          <cell r="AD201">
            <v>-2.5193936519788345</v>
          </cell>
          <cell r="AE201">
            <v>-342.42051332934034</v>
          </cell>
          <cell r="AF201">
            <v>406.54498249970561</v>
          </cell>
          <cell r="AG201">
            <v>-666.02484487698825</v>
          </cell>
          <cell r="AH201">
            <v>-139.50961375217958</v>
          </cell>
          <cell r="AI201">
            <v>-349.43378398148525</v>
          </cell>
          <cell r="AJ201">
            <v>139.11951925919243</v>
          </cell>
          <cell r="AK201">
            <v>-147.46399630213136</v>
          </cell>
          <cell r="AP201">
            <v>-57.990141249089447</v>
          </cell>
          <cell r="AQ201">
            <v>-154.3404523005504</v>
          </cell>
          <cell r="AR201">
            <v>212.66423574630107</v>
          </cell>
          <cell r="AS201">
            <v>-61.486370379643404</v>
          </cell>
          <cell r="AT201">
            <v>66.582284299128332</v>
          </cell>
          <cell r="AU201">
            <v>72.467413395816948</v>
          </cell>
          <cell r="AV201">
            <v>45.933740930648355</v>
          </cell>
          <cell r="AY201">
            <v>-148.20612437927457</v>
          </cell>
          <cell r="AZ201">
            <v>-601.56673350996107</v>
          </cell>
          <cell r="BA201">
            <v>-802.56271764178473</v>
          </cell>
          <cell r="BB201">
            <v>-1085.4142173241407</v>
          </cell>
          <cell r="BC201">
            <v>-873.82728466913341</v>
          </cell>
          <cell r="BD201">
            <v>-975.35754004061528</v>
          </cell>
          <cell r="BE201">
            <v>-620.74095300323438</v>
          </cell>
          <cell r="BH201">
            <v>6.1256000615321682</v>
          </cell>
          <cell r="BI201">
            <v>-601.90037570662298</v>
          </cell>
          <cell r="BJ201">
            <v>-741.40998945880165</v>
          </cell>
          <cell r="BK201">
            <v>-1090.8437734402869</v>
          </cell>
          <cell r="BL201">
            <v>-951.72425418109469</v>
          </cell>
          <cell r="BM201">
            <v>-1099.1882504832267</v>
          </cell>
          <cell r="BN201">
            <v>-1099.1882504832267</v>
          </cell>
          <cell r="BQ201">
            <v>-154.33172444080662</v>
          </cell>
          <cell r="BR201">
            <v>0.33364219666083272</v>
          </cell>
          <cell r="BS201">
            <v>-61.152728182982742</v>
          </cell>
          <cell r="BT201">
            <v>5.4295561161453136</v>
          </cell>
          <cell r="BU201">
            <v>77.8969695119618</v>
          </cell>
          <cell r="BV201">
            <v>123.83071044261146</v>
          </cell>
          <cell r="BW201">
            <v>478.44729747999236</v>
          </cell>
          <cell r="BZ201">
            <v>-0.78267185012709917</v>
          </cell>
          <cell r="CA201">
            <v>-0.85244280637539926</v>
          </cell>
        </row>
        <row r="203">
          <cell r="Q203">
            <v>404.7786453096212</v>
          </cell>
          <cell r="R203">
            <v>265.80763936931908</v>
          </cell>
          <cell r="S203">
            <v>241.58523357122994</v>
          </cell>
          <cell r="T203">
            <v>258.14069976800113</v>
          </cell>
          <cell r="U203">
            <v>246.26153916855324</v>
          </cell>
          <cell r="V203">
            <v>254.81999630365004</v>
          </cell>
          <cell r="W203">
            <v>217.43101778686668</v>
          </cell>
          <cell r="X203">
            <v>294.67137153757579</v>
          </cell>
          <cell r="Y203">
            <v>292.82296226800003</v>
          </cell>
          <cell r="Z203">
            <v>671.79916426696855</v>
          </cell>
          <cell r="AA203">
            <v>3593.7375903045527</v>
          </cell>
          <cell r="AB203" t="e">
            <v>#VALUE!</v>
          </cell>
          <cell r="AC203" t="e">
            <v>#VALUE!</v>
          </cell>
          <cell r="AD203">
            <v>2.6715333763513591</v>
          </cell>
          <cell r="AE203">
            <v>233.55099404603934</v>
          </cell>
          <cell r="AF203">
            <v>376.67698818875624</v>
          </cell>
          <cell r="AG203">
            <v>566.83263536502761</v>
          </cell>
          <cell r="AH203">
            <v>243.77043497050661</v>
          </cell>
          <cell r="AI203">
            <v>212.5075514024339</v>
          </cell>
          <cell r="AJ203">
            <v>245.09899648454331</v>
          </cell>
          <cell r="AK203">
            <v>225.82966824904469</v>
          </cell>
          <cell r="AP203">
            <v>-82.345610499372668</v>
          </cell>
          <cell r="AQ203">
            <v>-82.263050780656215</v>
          </cell>
          <cell r="AR203">
            <v>-162.05399005540642</v>
          </cell>
          <cell r="AS203">
            <v>22.037204398812463</v>
          </cell>
          <cell r="AT203">
            <v>29.077682168796031</v>
          </cell>
          <cell r="AU203">
            <v>13.041703283457821</v>
          </cell>
          <cell r="AV203">
            <v>20.431870919508555</v>
          </cell>
          <cell r="AY203">
            <v>445.61932095476669</v>
          </cell>
          <cell r="AZ203">
            <v>850.39796626438783</v>
          </cell>
          <cell r="BA203">
            <v>1116.2056056337069</v>
          </cell>
          <cell r="BB203">
            <v>1357.7908392049369</v>
          </cell>
          <cell r="BC203">
            <v>1615.9315389729379</v>
          </cell>
          <cell r="BD203">
            <v>1862.1930781414915</v>
          </cell>
          <cell r="BE203">
            <v>2117.0130744451417</v>
          </cell>
          <cell r="BH203">
            <v>610.22798223479549</v>
          </cell>
          <cell r="BI203">
            <v>1177.0606175998232</v>
          </cell>
          <cell r="BJ203">
            <v>1420.8310525703296</v>
          </cell>
          <cell r="BK203">
            <v>1633.3386039727634</v>
          </cell>
          <cell r="BL203">
            <v>1878.4376004573069</v>
          </cell>
          <cell r="BM203">
            <v>2104.2672687063514</v>
          </cell>
          <cell r="BN203">
            <v>2104.2672687063514</v>
          </cell>
          <cell r="BQ203">
            <v>-164.60866128002888</v>
          </cell>
          <cell r="BR203">
            <v>-326.66265133543533</v>
          </cell>
          <cell r="BS203">
            <v>-304.62544693662289</v>
          </cell>
          <cell r="BT203">
            <v>-275.54776476782672</v>
          </cell>
          <cell r="BU203">
            <v>-262.5060614843689</v>
          </cell>
          <cell r="BV203">
            <v>-242.07419056485992</v>
          </cell>
          <cell r="BW203">
            <v>12.745805738790295</v>
          </cell>
          <cell r="BZ203">
            <v>1.4473616805929372</v>
          </cell>
          <cell r="CA203">
            <v>1.6824837789940452</v>
          </cell>
        </row>
        <row r="205">
          <cell r="Q205">
            <v>1967.561798502649</v>
          </cell>
          <cell r="R205">
            <v>1601.3593586210206</v>
          </cell>
          <cell r="S205">
            <v>1700.632725426872</v>
          </cell>
          <cell r="T205">
            <v>1417.4514927429736</v>
          </cell>
          <cell r="U205">
            <v>1843.8241934066289</v>
          </cell>
          <cell r="V205">
            <v>1413.4552901216946</v>
          </cell>
          <cell r="W205">
            <v>1993.6851469276467</v>
          </cell>
          <cell r="X205">
            <v>1442.8363761355058</v>
          </cell>
          <cell r="Y205">
            <v>1619.0656806351003</v>
          </cell>
          <cell r="Z205">
            <v>2116.219692815831</v>
          </cell>
          <cell r="AA205">
            <v>19767.110563321941</v>
          </cell>
          <cell r="AB205" t="e">
            <v>#VALUE!</v>
          </cell>
          <cell r="AC205" t="e">
            <v>#VALUE!</v>
          </cell>
          <cell r="AD205">
            <v>17.277752056100546</v>
          </cell>
          <cell r="AE205">
            <v>1302.3073577677512</v>
          </cell>
          <cell r="AF205">
            <v>1408.2547076321514</v>
          </cell>
          <cell r="AG205">
            <v>2257.467780242016</v>
          </cell>
          <cell r="AH205">
            <v>1602.550304772906</v>
          </cell>
          <cell r="AI205">
            <v>1586.9993259246439</v>
          </cell>
          <cell r="AJ205">
            <v>1424.4919971241065</v>
          </cell>
          <cell r="AK205">
            <v>1760.1468281597852</v>
          </cell>
          <cell r="AP205">
            <v>-10.981333217537895</v>
          </cell>
          <cell r="AQ205">
            <v>-48.561924196343853</v>
          </cell>
          <cell r="AR205">
            <v>-289.90598173936701</v>
          </cell>
          <cell r="AS205">
            <v>-1.1909461518853277</v>
          </cell>
          <cell r="AT205">
            <v>113.63339950222803</v>
          </cell>
          <cell r="AU205">
            <v>-7.0405043811329051</v>
          </cell>
          <cell r="AV205">
            <v>83.677365246843692</v>
          </cell>
          <cell r="AY205">
            <v>2651.0188079860209</v>
          </cell>
          <cell r="AZ205">
            <v>4618.5806064886692</v>
          </cell>
          <cell r="BA205">
            <v>6219.939965109691</v>
          </cell>
          <cell r="BB205">
            <v>7920.5726905365627</v>
          </cell>
          <cell r="BC205">
            <v>9338.0241832795364</v>
          </cell>
          <cell r="BD205">
            <v>11181.848376686165</v>
          </cell>
          <cell r="BE205">
            <v>12595.303666807858</v>
          </cell>
          <cell r="BH205">
            <v>2710.5620653999026</v>
          </cell>
          <cell r="BI205">
            <v>4968.0298456419187</v>
          </cell>
          <cell r="BJ205">
            <v>6570.5801504148239</v>
          </cell>
          <cell r="BK205">
            <v>8157.5794763394679</v>
          </cell>
          <cell r="BL205">
            <v>9582.0714734635749</v>
          </cell>
          <cell r="BM205">
            <v>11342.218301623359</v>
          </cell>
          <cell r="BN205">
            <v>11342.218301623359</v>
          </cell>
          <cell r="BQ205">
            <v>-59.543257413881875</v>
          </cell>
          <cell r="BR205">
            <v>-349.44923915324841</v>
          </cell>
          <cell r="BS205">
            <v>-350.64018530513346</v>
          </cell>
          <cell r="BT205">
            <v>-237.00678580290509</v>
          </cell>
          <cell r="BU205">
            <v>-244.04729018403773</v>
          </cell>
          <cell r="BV205">
            <v>-160.36992493719481</v>
          </cell>
          <cell r="BW205">
            <v>1253.0853651844991</v>
          </cell>
          <cell r="BZ205">
            <v>8.363905307473118</v>
          </cell>
          <cell r="CA205">
            <v>8.5824942065359018</v>
          </cell>
        </row>
        <row r="207">
          <cell r="Q207">
            <v>-858.13925444030838</v>
          </cell>
          <cell r="R207">
            <v>-466.80362350114206</v>
          </cell>
          <cell r="S207">
            <v>-524.43673325358691</v>
          </cell>
          <cell r="T207">
            <v>-46.553767112991636</v>
          </cell>
          <cell r="U207">
            <v>-347.79179454003634</v>
          </cell>
          <cell r="V207">
            <v>99.796590733730909</v>
          </cell>
          <cell r="W207">
            <v>-710.13268822968212</v>
          </cell>
          <cell r="X207">
            <v>-115.15712396569506</v>
          </cell>
          <cell r="Y207">
            <v>-679.57307276283018</v>
          </cell>
          <cell r="Z207">
            <v>-692.65756993725586</v>
          </cell>
          <cell r="AA207">
            <v>-6181.8932052891578</v>
          </cell>
          <cell r="AB207" t="e">
            <v>#VALUE!</v>
          </cell>
          <cell r="AC207" t="e">
            <v>#VALUE!</v>
          </cell>
          <cell r="AD207">
            <v>-5.1909270283301936</v>
          </cell>
          <cell r="AE207">
            <v>-575.97150737537959</v>
          </cell>
          <cell r="AF207">
            <v>29.867994310949371</v>
          </cell>
          <cell r="AG207">
            <v>-1232.857480242016</v>
          </cell>
          <cell r="AH207">
            <v>-383.28004872268616</v>
          </cell>
          <cell r="AI207">
            <v>-561.94133538391907</v>
          </cell>
          <cell r="AJ207">
            <v>-105.97947722535082</v>
          </cell>
          <cell r="AK207">
            <v>-373.29366455117611</v>
          </cell>
          <cell r="AP207">
            <v>24.355469250283022</v>
          </cell>
          <cell r="AQ207">
            <v>-72.077401519894238</v>
          </cell>
          <cell r="AR207">
            <v>374.7182258017076</v>
          </cell>
          <cell r="AS207">
            <v>-83.523574778455895</v>
          </cell>
          <cell r="AT207">
            <v>37.50460213033216</v>
          </cell>
          <cell r="AU207">
            <v>59.425710112359184</v>
          </cell>
          <cell r="AV207">
            <v>25.501870011139772</v>
          </cell>
          <cell r="AY207">
            <v>-593.82544533404143</v>
          </cell>
          <cell r="AZ207">
            <v>-1451.9646997743489</v>
          </cell>
          <cell r="BA207">
            <v>-1918.7683232754916</v>
          </cell>
          <cell r="BB207">
            <v>-2443.2050565290774</v>
          </cell>
          <cell r="BC207">
            <v>-2489.7588236420706</v>
          </cell>
          <cell r="BD207">
            <v>-2837.550618182107</v>
          </cell>
          <cell r="BE207">
            <v>-2737.7540274483763</v>
          </cell>
          <cell r="BH207">
            <v>-604.10238217326332</v>
          </cell>
          <cell r="BI207">
            <v>-1778.9609933064467</v>
          </cell>
          <cell r="BJ207">
            <v>-2162.2410420291317</v>
          </cell>
          <cell r="BK207">
            <v>-2724.1823774130507</v>
          </cell>
          <cell r="BL207">
            <v>-2830.1618546384016</v>
          </cell>
          <cell r="BM207">
            <v>-3203.4555191895788</v>
          </cell>
          <cell r="BN207">
            <v>-3203.4555191895788</v>
          </cell>
          <cell r="BQ207">
            <v>10.276936839222273</v>
          </cell>
          <cell r="BR207">
            <v>326.99629353209616</v>
          </cell>
          <cell r="BS207">
            <v>243.47271875364015</v>
          </cell>
          <cell r="BT207">
            <v>280.97732088397203</v>
          </cell>
          <cell r="BU207">
            <v>340.4030309963307</v>
          </cell>
          <cell r="BV207">
            <v>365.90490100747184</v>
          </cell>
          <cell r="BW207">
            <v>465.70149174120252</v>
          </cell>
          <cell r="BZ207">
            <v>-2.2300335307200356</v>
          </cell>
          <cell r="CA207">
            <v>-2.5349265853694445</v>
          </cell>
        </row>
        <row r="209">
          <cell r="Q209">
            <v>40.036821937128892</v>
          </cell>
          <cell r="R209">
            <v>25.893005499405454</v>
          </cell>
          <cell r="S209">
            <v>5.5265848677800014</v>
          </cell>
          <cell r="T209">
            <v>1.5822323980600004</v>
          </cell>
          <cell r="U209">
            <v>4.3351867676299989</v>
          </cell>
          <cell r="V209">
            <v>31.716771812076669</v>
          </cell>
          <cell r="W209">
            <v>30.122478628093333</v>
          </cell>
          <cell r="X209">
            <v>5.2764389490909096</v>
          </cell>
          <cell r="Y209">
            <v>-1.8040880479999979</v>
          </cell>
          <cell r="Z209">
            <v>-2.3055015394444442</v>
          </cell>
          <cell r="AA209">
            <v>196.03832182802412</v>
          </cell>
          <cell r="AB209">
            <v>0.13664361298893576</v>
          </cell>
          <cell r="AC209">
            <v>4.6182777401568315E-2</v>
          </cell>
          <cell r="AD209">
            <v>0.18282639039050408</v>
          </cell>
          <cell r="AE209">
            <v>14.874000000000001</v>
          </cell>
          <cell r="AF209">
            <v>35.719349956987656</v>
          </cell>
          <cell r="AG209">
            <v>45.633769106525087</v>
          </cell>
          <cell r="AH209">
            <v>29.007659191067077</v>
          </cell>
          <cell r="AI209">
            <v>13.842499999999999</v>
          </cell>
          <cell r="AJ209">
            <v>18.993415301163697</v>
          </cell>
          <cell r="AK209">
            <v>10.192499999999999</v>
          </cell>
          <cell r="AP209">
            <v>-3.6613825587766673</v>
          </cell>
          <cell r="AQ209">
            <v>8.7264231579923432</v>
          </cell>
          <cell r="AR209">
            <v>-5.596947169396195</v>
          </cell>
          <cell r="AS209">
            <v>-3.1146536916616228</v>
          </cell>
          <cell r="AT209">
            <v>-8.3159151322199989</v>
          </cell>
          <cell r="AU209">
            <v>-17.411182903103697</v>
          </cell>
          <cell r="AV209">
            <v>-5.8573132323700001</v>
          </cell>
          <cell r="AY209">
            <v>55.658390556203337</v>
          </cell>
          <cell r="AZ209">
            <v>95.695212493332235</v>
          </cell>
          <cell r="BA209">
            <v>121.58821799273768</v>
          </cell>
          <cell r="BB209">
            <v>127.11480286051768</v>
          </cell>
          <cell r="BC209">
            <v>128.69703525857767</v>
          </cell>
          <cell r="BD209">
            <v>133.03222202620768</v>
          </cell>
          <cell r="BE209">
            <v>164.74899383828435</v>
          </cell>
          <cell r="BH209">
            <v>50.593349956987652</v>
          </cell>
          <cell r="BI209">
            <v>96.227119063512731</v>
          </cell>
          <cell r="BJ209">
            <v>125.23477825457981</v>
          </cell>
          <cell r="BK209">
            <v>139.07727825457982</v>
          </cell>
          <cell r="BL209">
            <v>158.07069355574353</v>
          </cell>
          <cell r="BM209">
            <v>168.26319355574353</v>
          </cell>
          <cell r="BN209">
            <v>168.26319355574353</v>
          </cell>
          <cell r="BQ209">
            <v>5.0650405992156795</v>
          </cell>
          <cell r="BR209">
            <v>-0.53190657018050835</v>
          </cell>
          <cell r="BS209">
            <v>-3.6465602618421329</v>
          </cell>
          <cell r="BT209">
            <v>-11.962475394062128</v>
          </cell>
          <cell r="BU209">
            <v>-29.373658297165818</v>
          </cell>
          <cell r="BV209">
            <v>-35.23097152953585</v>
          </cell>
          <cell r="BW209">
            <v>-3.5141997174591779</v>
          </cell>
          <cell r="BZ209">
            <v>0.11527168864936856</v>
          </cell>
          <cell r="CA209">
            <v>0.14158116180017424</v>
          </cell>
        </row>
        <row r="211">
          <cell r="Q211">
            <v>-898.17607637743731</v>
          </cell>
          <cell r="R211">
            <v>-492.69662900054749</v>
          </cell>
          <cell r="S211">
            <v>-529.96331812136691</v>
          </cell>
          <cell r="T211">
            <v>-48.135999511051637</v>
          </cell>
          <cell r="U211">
            <v>-352.12698130766631</v>
          </cell>
          <cell r="V211">
            <v>68.079818921654237</v>
          </cell>
          <cell r="W211">
            <v>-740.25516685777541</v>
          </cell>
          <cell r="X211">
            <v>-120.43356291478597</v>
          </cell>
          <cell r="Y211">
            <v>-677.76898471483014</v>
          </cell>
          <cell r="Z211">
            <v>-690.35206839781142</v>
          </cell>
          <cell r="AA211">
            <v>-6377.9315271171818</v>
          </cell>
          <cell r="AB211" t="e">
            <v>#VALUE!</v>
          </cell>
          <cell r="AC211" t="e">
            <v>#VALUE!</v>
          </cell>
          <cell r="AD211">
            <v>-5.3737534187206979</v>
          </cell>
          <cell r="AE211">
            <v>-590.84550737537961</v>
          </cell>
          <cell r="AF211">
            <v>-5.8513556460382858</v>
          </cell>
          <cell r="AG211">
            <v>-1278.491249348541</v>
          </cell>
          <cell r="AH211">
            <v>-412.28770791375325</v>
          </cell>
          <cell r="AI211">
            <v>-575.78383538391904</v>
          </cell>
          <cell r="AJ211">
            <v>-124.97289252651451</v>
          </cell>
          <cell r="AK211">
            <v>-383.4861645511761</v>
          </cell>
          <cell r="AP211">
            <v>28.016851809059744</v>
          </cell>
          <cell r="AQ211">
            <v>-80.803824677886581</v>
          </cell>
          <cell r="AR211">
            <v>380.31517297110372</v>
          </cell>
          <cell r="AS211">
            <v>-80.408921086794237</v>
          </cell>
          <cell r="AT211">
            <v>45.82051726255213</v>
          </cell>
          <cell r="AU211">
            <v>76.836893015462877</v>
          </cell>
          <cell r="AV211">
            <v>31.35918324350979</v>
          </cell>
          <cell r="AY211">
            <v>-649.48383589024479</v>
          </cell>
          <cell r="AZ211">
            <v>-1547.6599122676812</v>
          </cell>
          <cell r="BA211">
            <v>-2040.3565412682294</v>
          </cell>
          <cell r="BB211">
            <v>-2570.319859389595</v>
          </cell>
          <cell r="BC211">
            <v>-2618.4558589006483</v>
          </cell>
          <cell r="BD211">
            <v>-2970.5828402083148</v>
          </cell>
          <cell r="BE211">
            <v>-2902.5030212866604</v>
          </cell>
          <cell r="BH211">
            <v>-654.69573213025092</v>
          </cell>
          <cell r="BI211">
            <v>-1875.1881123699593</v>
          </cell>
          <cell r="BJ211">
            <v>-2287.4758202837115</v>
          </cell>
          <cell r="BK211">
            <v>-2863.2596556676308</v>
          </cell>
          <cell r="BL211">
            <v>-2988.2325481941452</v>
          </cell>
          <cell r="BM211">
            <v>-3371.7187127453221</v>
          </cell>
          <cell r="BN211">
            <v>-3371.7187127453221</v>
          </cell>
          <cell r="BQ211">
            <v>5.2118962400065936</v>
          </cell>
          <cell r="BR211">
            <v>327.52820010227668</v>
          </cell>
          <cell r="BS211">
            <v>247.11927901548228</v>
          </cell>
          <cell r="BT211">
            <v>292.93979627803418</v>
          </cell>
          <cell r="BU211">
            <v>369.77668929349653</v>
          </cell>
          <cell r="BV211">
            <v>401.13587253700734</v>
          </cell>
          <cell r="BW211">
            <v>469.21569145866169</v>
          </cell>
          <cell r="BZ211">
            <v>-2.3453052193694042</v>
          </cell>
          <cell r="CA211">
            <v>-2.6765077471696186</v>
          </cell>
        </row>
        <row r="213">
          <cell r="Q213">
            <v>890.21048852006777</v>
          </cell>
          <cell r="R213">
            <v>489.17203684915734</v>
          </cell>
          <cell r="S213">
            <v>526.4204178422068</v>
          </cell>
          <cell r="T213">
            <v>43.394175336371745</v>
          </cell>
          <cell r="U213">
            <v>349.40508194797616</v>
          </cell>
          <cell r="V213">
            <v>-71.192121544294196</v>
          </cell>
          <cell r="W213">
            <v>731.83657163718533</v>
          </cell>
          <cell r="X213">
            <v>67.723031706633833</v>
          </cell>
          <cell r="Y213">
            <v>525.49327769146953</v>
          </cell>
          <cell r="Z213">
            <v>602.33735328808928</v>
          </cell>
          <cell r="AA213">
            <v>4794.4480445924892</v>
          </cell>
          <cell r="AB213" t="e">
            <v>#REF!</v>
          </cell>
          <cell r="AC213" t="e">
            <v>#VALUE!</v>
          </cell>
          <cell r="AD213" t="e">
            <v>#REF!</v>
          </cell>
          <cell r="AE213">
            <v>590.84550737537973</v>
          </cell>
          <cell r="AF213">
            <v>5.8513556460382006</v>
          </cell>
          <cell r="AG213">
            <v>1278.4912493485408</v>
          </cell>
          <cell r="AH213">
            <v>412.28770791375325</v>
          </cell>
          <cell r="AI213">
            <v>575.78383538391915</v>
          </cell>
          <cell r="AJ213">
            <v>124.97289252651456</v>
          </cell>
          <cell r="AK213">
            <v>383.48616455117605</v>
          </cell>
          <cell r="AP213">
            <v>-31.100615840510159</v>
          </cell>
          <cell r="AQ213">
            <v>74.051484136716454</v>
          </cell>
          <cell r="AR213">
            <v>-388.28076082847303</v>
          </cell>
          <cell r="AS213">
            <v>76.884328935404085</v>
          </cell>
          <cell r="AT213">
            <v>-49.363417541712352</v>
          </cell>
          <cell r="AU213">
            <v>-81.578717190142811</v>
          </cell>
          <cell r="AV213">
            <v>-34.081082603199889</v>
          </cell>
          <cell r="AY213">
            <v>846.91361491698945</v>
          </cell>
          <cell r="AZ213">
            <v>1529.8582198376919</v>
          </cell>
          <cell r="BA213">
            <v>2019.030256686849</v>
          </cell>
          <cell r="BB213">
            <v>2545.450674529056</v>
          </cell>
          <cell r="BC213">
            <v>2588.8448498654279</v>
          </cell>
          <cell r="BD213">
            <v>2938.2499318134041</v>
          </cell>
          <cell r="BE213">
            <v>2867.0578102691097</v>
          </cell>
          <cell r="BH213">
            <v>1958.1032157369573</v>
          </cell>
          <cell r="BI213">
            <v>1875.1881123699591</v>
          </cell>
          <cell r="BJ213">
            <v>2287.475820283712</v>
          </cell>
          <cell r="BK213">
            <v>2863.2596556676313</v>
          </cell>
          <cell r="BL213">
            <v>2988.2325481941457</v>
          </cell>
          <cell r="BM213">
            <v>3371.7187127453217</v>
          </cell>
          <cell r="BN213">
            <v>3371.7187127453217</v>
          </cell>
          <cell r="BQ213">
            <v>-1111.1896008199676</v>
          </cell>
          <cell r="BR213">
            <v>-345.32989253226719</v>
          </cell>
          <cell r="BS213">
            <v>-268.44556359686328</v>
          </cell>
          <cell r="BT213">
            <v>-317.80898113857529</v>
          </cell>
          <cell r="BU213">
            <v>-399.38769832871822</v>
          </cell>
          <cell r="BV213">
            <v>-433.46878093191754</v>
          </cell>
          <cell r="BW213">
            <v>-504.66090247621196</v>
          </cell>
          <cell r="BZ213">
            <v>2.3187831553044198</v>
          </cell>
          <cell r="CA213">
            <v>2.6765077471696195</v>
          </cell>
        </row>
        <row r="215">
          <cell r="Q215">
            <v>2.9894620952923319</v>
          </cell>
          <cell r="R215">
            <v>-164.77816799706926</v>
          </cell>
          <cell r="S215">
            <v>-295.41200307049195</v>
          </cell>
          <cell r="T215">
            <v>1.1693489214799122</v>
          </cell>
          <cell r="U215">
            <v>-10.156778040254203</v>
          </cell>
          <cell r="V215">
            <v>2.7434353768728386</v>
          </cell>
          <cell r="W215">
            <v>-93.031746413190135</v>
          </cell>
          <cell r="X215">
            <v>43.998957597113261</v>
          </cell>
          <cell r="Y215">
            <v>24.711978947638865</v>
          </cell>
          <cell r="Z215">
            <v>189.83435812515449</v>
          </cell>
          <cell r="AA215">
            <v>759.39219859510604</v>
          </cell>
          <cell r="AB215">
            <v>0.59382894509799877</v>
          </cell>
          <cell r="AC215" t="e">
            <v>#VALUE!</v>
          </cell>
          <cell r="AD215">
            <v>0.90598130732779336</v>
          </cell>
          <cell r="AE215">
            <v>34.883341659996759</v>
          </cell>
          <cell r="AF215">
            <v>828.78595952418698</v>
          </cell>
          <cell r="AG215">
            <v>36.778636096465263</v>
          </cell>
          <cell r="AH215">
            <v>-103.89689032556608</v>
          </cell>
          <cell r="AI215">
            <v>-242.52994766108284</v>
          </cell>
          <cell r="AJ215">
            <v>52.087356112903294</v>
          </cell>
          <cell r="AK215">
            <v>40.920096609244311</v>
          </cell>
          <cell r="AP215">
            <v>-20.444387593865255</v>
          </cell>
          <cell r="AQ215">
            <v>214.09843946224112</v>
          </cell>
          <cell r="AR215">
            <v>-33.789174001172931</v>
          </cell>
          <cell r="AS215">
            <v>-60.881277671503184</v>
          </cell>
          <cell r="AT215">
            <v>-52.882055409409105</v>
          </cell>
          <cell r="AU215">
            <v>-50.918007191423385</v>
          </cell>
          <cell r="AV215">
            <v>-51.076874649498514</v>
          </cell>
          <cell r="AY215">
            <v>1057.3233530525597</v>
          </cell>
          <cell r="AZ215">
            <v>1060.3128151478522</v>
          </cell>
          <cell r="BA215">
            <v>895.53464715078269</v>
          </cell>
          <cell r="BB215">
            <v>600.12264408029068</v>
          </cell>
          <cell r="BC215">
            <v>601.29199300177049</v>
          </cell>
          <cell r="BD215">
            <v>591.13521496151668</v>
          </cell>
          <cell r="BE215">
            <v>593.87865033838955</v>
          </cell>
          <cell r="BH215">
            <v>863.66930118418372</v>
          </cell>
          <cell r="BI215">
            <v>900.44793728064883</v>
          </cell>
          <cell r="BJ215">
            <v>796.55104695508282</v>
          </cell>
          <cell r="BK215">
            <v>554.0210992939999</v>
          </cell>
          <cell r="BL215">
            <v>606.10845540690343</v>
          </cell>
          <cell r="BM215">
            <v>647.02855201614761</v>
          </cell>
          <cell r="BN215">
            <v>647.02855201614761</v>
          </cell>
          <cell r="BQ215">
            <v>193.65405186837592</v>
          </cell>
          <cell r="BR215">
            <v>159.86487786720298</v>
          </cell>
          <cell r="BS215">
            <v>98.983600195699808</v>
          </cell>
          <cell r="BT215">
            <v>46.101544786290731</v>
          </cell>
          <cell r="BU215">
            <v>-4.8164624051326967</v>
          </cell>
          <cell r="BV215">
            <v>-55.893337054630933</v>
          </cell>
          <cell r="BW215">
            <v>-53.149901677758066</v>
          </cell>
          <cell r="BZ215">
            <v>0.53856674526648618</v>
          </cell>
          <cell r="CA215">
            <v>0.54288076659293216</v>
          </cell>
        </row>
        <row r="216">
          <cell r="Q216">
            <v>50.937557258403459</v>
          </cell>
          <cell r="R216">
            <v>37.39597355783981</v>
          </cell>
          <cell r="S216">
            <v>28.940566820708035</v>
          </cell>
          <cell r="T216">
            <v>30.712036930479918</v>
          </cell>
          <cell r="U216">
            <v>35.931942268301334</v>
          </cell>
          <cell r="V216">
            <v>84.686021780539505</v>
          </cell>
          <cell r="W216">
            <v>19.657021299809866</v>
          </cell>
          <cell r="X216">
            <v>156.90923406822435</v>
          </cell>
          <cell r="Y216">
            <v>37.102043533638863</v>
          </cell>
          <cell r="Z216">
            <v>219.22892079860355</v>
          </cell>
          <cell r="AA216">
            <v>1857.9286864009418</v>
          </cell>
          <cell r="AB216">
            <v>1.3273924406620223</v>
          </cell>
          <cell r="AC216">
            <v>0.31215236222979464</v>
          </cell>
          <cell r="AD216">
            <v>1.6395448028918169</v>
          </cell>
          <cell r="AE216">
            <v>60.376594117647059</v>
          </cell>
          <cell r="AF216">
            <v>907.19443251295115</v>
          </cell>
          <cell r="AG216">
            <v>88.734204559688919</v>
          </cell>
          <cell r="AH216">
            <v>42.168021793740976</v>
          </cell>
          <cell r="AI216">
            <v>57.148968347815327</v>
          </cell>
          <cell r="AJ216">
            <v>74.831563446766765</v>
          </cell>
          <cell r="AK216">
            <v>92.394756404912712</v>
          </cell>
          <cell r="AP216">
            <v>-21.052551138182217</v>
          </cell>
          <cell r="AQ216">
            <v>209.90889259197706</v>
          </cell>
          <cell r="AR216">
            <v>-37.796647301285461</v>
          </cell>
          <cell r="AS216">
            <v>-4.7720482359011669</v>
          </cell>
          <cell r="AT216">
            <v>-28.208401527107291</v>
          </cell>
          <cell r="AU216">
            <v>-44.119526516286847</v>
          </cell>
          <cell r="AV216">
            <v>-56.462814136611378</v>
          </cell>
          <cell r="AY216">
            <v>1156.427368084393</v>
          </cell>
          <cell r="AZ216">
            <v>1207.3649253427966</v>
          </cell>
          <cell r="BA216">
            <v>1244.7608989006362</v>
          </cell>
          <cell r="BB216">
            <v>1273.7014657213442</v>
          </cell>
          <cell r="BC216">
            <v>1304.413502651824</v>
          </cell>
          <cell r="BD216">
            <v>1340.3454449201256</v>
          </cell>
          <cell r="BE216">
            <v>1425.0314667006651</v>
          </cell>
          <cell r="BH216">
            <v>967.57102663059823</v>
          </cell>
          <cell r="BI216">
            <v>1056.305231190287</v>
          </cell>
          <cell r="BJ216">
            <v>1098.473252984028</v>
          </cell>
          <cell r="BK216">
            <v>1155.6222213318433</v>
          </cell>
          <cell r="BL216">
            <v>1230.4537847786103</v>
          </cell>
          <cell r="BM216">
            <v>1322.8485411835227</v>
          </cell>
          <cell r="BN216">
            <v>1322.8485411835227</v>
          </cell>
          <cell r="BQ216">
            <v>188.85634145379476</v>
          </cell>
          <cell r="BR216">
            <v>151.05969415250931</v>
          </cell>
          <cell r="BS216">
            <v>146.28764591660814</v>
          </cell>
          <cell r="BT216">
            <v>118.07924438950084</v>
          </cell>
          <cell r="BU216">
            <v>73.959717873214018</v>
          </cell>
          <cell r="BV216">
            <v>17.496903736602917</v>
          </cell>
          <cell r="BW216">
            <v>102.18292551714239</v>
          </cell>
          <cell r="BZ216">
            <v>1.1683404116155947</v>
          </cell>
          <cell r="CA216">
            <v>1.1020959829529851</v>
          </cell>
        </row>
        <row r="217">
          <cell r="Q217">
            <v>47.948095163111127</v>
          </cell>
          <cell r="R217">
            <v>202.17414155490908</v>
          </cell>
          <cell r="S217">
            <v>324.35256989120001</v>
          </cell>
          <cell r="T217">
            <v>29.542688009000006</v>
          </cell>
          <cell r="U217">
            <v>46.088720308555537</v>
          </cell>
          <cell r="V217">
            <v>81.942586403666667</v>
          </cell>
          <cell r="W217">
            <v>112.688767713</v>
          </cell>
          <cell r="X217">
            <v>112.91027647111109</v>
          </cell>
          <cell r="Y217">
            <v>12.390064585999998</v>
          </cell>
          <cell r="Z217">
            <v>29.394562673449055</v>
          </cell>
          <cell r="AA217">
            <v>1098.5364878058358</v>
          </cell>
          <cell r="AB217">
            <v>0.73356349556402356</v>
          </cell>
          <cell r="AC217" t="str">
            <v xml:space="preserve"> </v>
          </cell>
          <cell r="AD217">
            <v>0.73356349556402356</v>
          </cell>
          <cell r="AE217">
            <v>25.493252457650296</v>
          </cell>
          <cell r="AF217">
            <v>78.408472988764188</v>
          </cell>
          <cell r="AG217">
            <v>51.955568463223656</v>
          </cell>
          <cell r="AH217">
            <v>146.06491211930705</v>
          </cell>
          <cell r="AI217">
            <v>299.67891600889817</v>
          </cell>
          <cell r="AJ217">
            <v>22.744207333863471</v>
          </cell>
          <cell r="AK217">
            <v>51.474659795668401</v>
          </cell>
          <cell r="AP217">
            <v>-0.60816354431695885</v>
          </cell>
          <cell r="AQ217">
            <v>-4.1895468702641807</v>
          </cell>
          <cell r="AR217">
            <v>-4.0074733001125296</v>
          </cell>
          <cell r="AS217">
            <v>56.109229435602032</v>
          </cell>
          <cell r="AT217">
            <v>24.673653882301835</v>
          </cell>
          <cell r="AU217">
            <v>6.7984806751365348</v>
          </cell>
          <cell r="AV217">
            <v>-5.3859394871128643</v>
          </cell>
          <cell r="AY217">
            <v>99.104015031833342</v>
          </cell>
          <cell r="AZ217">
            <v>147.05211019494448</v>
          </cell>
          <cell r="BA217">
            <v>349.22625174985353</v>
          </cell>
          <cell r="BB217">
            <v>673.57882164105354</v>
          </cell>
          <cell r="BC217">
            <v>703.12150965005355</v>
          </cell>
          <cell r="BD217">
            <v>749.21022995860903</v>
          </cell>
          <cell r="BE217">
            <v>831.15281636227564</v>
          </cell>
          <cell r="BH217">
            <v>103.90172544641449</v>
          </cell>
          <cell r="BI217">
            <v>155.85729390963814</v>
          </cell>
          <cell r="BJ217">
            <v>301.9222060289452</v>
          </cell>
          <cell r="BK217">
            <v>601.60112203784342</v>
          </cell>
          <cell r="BL217">
            <v>624.34532937170684</v>
          </cell>
          <cell r="BM217">
            <v>675.8199891673753</v>
          </cell>
          <cell r="BN217">
            <v>675.8199891673753</v>
          </cell>
          <cell r="BQ217">
            <v>-4.7977104145811467</v>
          </cell>
          <cell r="BR217">
            <v>-8.8051837146936691</v>
          </cell>
          <cell r="BS217">
            <v>47.304045720908334</v>
          </cell>
          <cell r="BT217">
            <v>71.977699603210112</v>
          </cell>
          <cell r="BU217">
            <v>78.776180278346715</v>
          </cell>
          <cell r="BV217">
            <v>73.390240791233737</v>
          </cell>
          <cell r="BW217">
            <v>155.33282719490035</v>
          </cell>
          <cell r="BZ217">
            <v>0.6297736663491087</v>
          </cell>
          <cell r="CA217">
            <v>0.55921521636005278</v>
          </cell>
        </row>
        <row r="219">
          <cell r="Q219">
            <v>206.27681502049001</v>
          </cell>
          <cell r="R219">
            <v>639.88448619985002</v>
          </cell>
          <cell r="S219">
            <v>652.53199717977998</v>
          </cell>
          <cell r="T219">
            <v>248.23939259432001</v>
          </cell>
          <cell r="U219">
            <v>304.01528822100011</v>
          </cell>
          <cell r="V219">
            <v>420.99438568722007</v>
          </cell>
          <cell r="W219">
            <v>46.367790962989829</v>
          </cell>
          <cell r="X219">
            <v>583.99450135899986</v>
          </cell>
          <cell r="Y219">
            <v>70.188505643999989</v>
          </cell>
          <cell r="Z219">
            <v>-202.6288738400001</v>
          </cell>
          <cell r="AA219">
            <v>4055.4105103676493</v>
          </cell>
          <cell r="AB219" t="e">
            <v>#REF!</v>
          </cell>
          <cell r="AC219" t="e">
            <v>#REF!</v>
          </cell>
          <cell r="AD219" t="e">
            <v>#REF!</v>
          </cell>
          <cell r="AE219">
            <v>257.41269150581837</v>
          </cell>
          <cell r="AF219">
            <v>166.61080914380179</v>
          </cell>
          <cell r="AG219">
            <v>202.07436370859196</v>
          </cell>
          <cell r="AH219">
            <v>577.5588673884979</v>
          </cell>
          <cell r="AI219">
            <v>367.08218172257608</v>
          </cell>
          <cell r="AJ219">
            <v>346.06187568583243</v>
          </cell>
          <cell r="AK219">
            <v>117.1763798686485</v>
          </cell>
          <cell r="AP219">
            <v>602.54650179418172</v>
          </cell>
          <cell r="AQ219">
            <v>58.97621889519823</v>
          </cell>
          <cell r="AR219">
            <v>4.2024513118980451</v>
          </cell>
          <cell r="AS219">
            <v>62.325618811352115</v>
          </cell>
          <cell r="AT219">
            <v>285.4498154572039</v>
          </cell>
          <cell r="AU219">
            <v>-97.822483091512424</v>
          </cell>
          <cell r="AV219">
            <v>186.83890835235161</v>
          </cell>
          <cell r="AY219">
            <v>1085.5462213389999</v>
          </cell>
          <cell r="AZ219">
            <v>1291.8230363594898</v>
          </cell>
          <cell r="BA219">
            <v>1931.7075225593398</v>
          </cell>
          <cell r="BB219">
            <v>2584.2395197391197</v>
          </cell>
          <cell r="BC219">
            <v>2832.4789123334403</v>
          </cell>
          <cell r="BD219">
            <v>3136.4942005544403</v>
          </cell>
          <cell r="BE219">
            <v>3557.4885862416604</v>
          </cell>
          <cell r="BH219">
            <v>424.02350064962013</v>
          </cell>
          <cell r="BI219">
            <v>626.09786435821229</v>
          </cell>
          <cell r="BJ219">
            <v>1203.6567317467102</v>
          </cell>
          <cell r="BK219">
            <v>1570.7389134692862</v>
          </cell>
          <cell r="BL219">
            <v>1916.8007891551183</v>
          </cell>
          <cell r="BM219">
            <v>2033.9771690237667</v>
          </cell>
          <cell r="BN219">
            <v>2033.9771690237667</v>
          </cell>
          <cell r="BQ219">
            <v>661.52272068937975</v>
          </cell>
          <cell r="BR219">
            <v>665.72517200127766</v>
          </cell>
          <cell r="BS219">
            <v>728.05079081262954</v>
          </cell>
          <cell r="BT219">
            <v>1013.5006062698337</v>
          </cell>
          <cell r="BU219">
            <v>915.67812317832113</v>
          </cell>
          <cell r="BV219">
            <v>1102.5170315306736</v>
          </cell>
          <cell r="BW219">
            <v>1523.5114172178937</v>
          </cell>
          <cell r="BZ219">
            <v>2.5370019335130012</v>
          </cell>
          <cell r="CA219">
            <v>1.7168450176526209</v>
          </cell>
        </row>
        <row r="220">
          <cell r="Q220">
            <v>462.70712472049001</v>
          </cell>
          <cell r="R220">
            <v>1088.91101183302</v>
          </cell>
          <cell r="S220">
            <v>927.42099089452995</v>
          </cell>
          <cell r="T220">
            <v>395.50859826532002</v>
          </cell>
          <cell r="U220">
            <v>828.39575822100005</v>
          </cell>
          <cell r="V220">
            <v>692.66227908200005</v>
          </cell>
          <cell r="W220">
            <v>559.36255331399991</v>
          </cell>
          <cell r="X220">
            <v>641.7194013589999</v>
          </cell>
          <cell r="Y220">
            <v>155.74210564399999</v>
          </cell>
          <cell r="Z220">
            <v>149.57612615999989</v>
          </cell>
          <cell r="AA220">
            <v>7196.4493439323596</v>
          </cell>
          <cell r="AB220" t="e">
            <v>#REF!</v>
          </cell>
          <cell r="AC220" t="e">
            <v>#REF!</v>
          </cell>
          <cell r="AD220" t="e">
            <v>#REF!</v>
          </cell>
          <cell r="AE220">
            <v>396.71800000000002</v>
          </cell>
          <cell r="AF220">
            <v>230.15110914380179</v>
          </cell>
          <cell r="AG220">
            <v>437.34327619978995</v>
          </cell>
          <cell r="AH220">
            <v>997.21158021495796</v>
          </cell>
          <cell r="AI220">
            <v>670.7728257158501</v>
          </cell>
          <cell r="AJ220">
            <v>511.91857889883244</v>
          </cell>
          <cell r="AK220">
            <v>714.08966999580252</v>
          </cell>
          <cell r="AP220">
            <v>617.52199999999993</v>
          </cell>
          <cell r="AQ220">
            <v>50.052285295198232</v>
          </cell>
          <cell r="AR220">
            <v>25.36384852070006</v>
          </cell>
          <cell r="AS220">
            <v>91.699431618062022</v>
          </cell>
          <cell r="AT220">
            <v>256.64816517867985</v>
          </cell>
          <cell r="AU220">
            <v>-116.40998063351242</v>
          </cell>
          <cell r="AV220">
            <v>114.30608822519753</v>
          </cell>
          <cell r="AY220">
            <v>1294.4433944389998</v>
          </cell>
          <cell r="AZ220">
            <v>1757.1505191594899</v>
          </cell>
          <cell r="BA220">
            <v>2846.0615309925097</v>
          </cell>
          <cell r="BB220">
            <v>3773.4825218870396</v>
          </cell>
          <cell r="BC220">
            <v>4168.9911201523601</v>
          </cell>
          <cell r="BD220">
            <v>4997.3868783733597</v>
          </cell>
          <cell r="BE220">
            <v>5690.0491574553598</v>
          </cell>
          <cell r="BH220">
            <v>626.86910914380178</v>
          </cell>
          <cell r="BI220">
            <v>1064.2123853435919</v>
          </cell>
          <cell r="BJ220">
            <v>2061.4239655585498</v>
          </cell>
          <cell r="BK220">
            <v>2732.1967912743999</v>
          </cell>
          <cell r="BL220">
            <v>3244.1153701732319</v>
          </cell>
          <cell r="BM220">
            <v>3958.2050401690349</v>
          </cell>
          <cell r="BN220">
            <v>3958.2050401690349</v>
          </cell>
          <cell r="BQ220">
            <v>667.57428529519814</v>
          </cell>
          <cell r="BR220">
            <v>692.93813381589803</v>
          </cell>
          <cell r="BS220">
            <v>784.63756543395994</v>
          </cell>
          <cell r="BT220">
            <v>1041.28573061264</v>
          </cell>
          <cell r="BU220">
            <v>924.87574997912748</v>
          </cell>
          <cell r="BV220">
            <v>1039.1818382043248</v>
          </cell>
          <cell r="BW220">
            <v>1731.8441172863249</v>
          </cell>
          <cell r="BZ220">
            <v>3.7340925952072799</v>
          </cell>
          <cell r="CA220">
            <v>2.9056975255248991</v>
          </cell>
        </row>
        <row r="221">
          <cell r="Q221">
            <v>256.43030970000001</v>
          </cell>
          <cell r="R221">
            <v>449.02652563316997</v>
          </cell>
          <cell r="S221">
            <v>274.88899371474997</v>
          </cell>
          <cell r="T221">
            <v>147.26920567100001</v>
          </cell>
          <cell r="U221">
            <v>524.38046999999995</v>
          </cell>
          <cell r="V221">
            <v>271.66789339477998</v>
          </cell>
          <cell r="W221">
            <v>512.99476235101008</v>
          </cell>
          <cell r="X221">
            <v>57.724899999999998</v>
          </cell>
          <cell r="Y221">
            <v>85.553600000000003</v>
          </cell>
          <cell r="Z221">
            <v>352.20499999999998</v>
          </cell>
          <cell r="AA221">
            <v>3141.0388335647103</v>
          </cell>
          <cell r="AB221">
            <v>3.150803278221824</v>
          </cell>
          <cell r="AC221">
            <v>4.460308481439193E-2</v>
          </cell>
          <cell r="AD221">
            <v>3.1954063630362164</v>
          </cell>
          <cell r="AE221">
            <v>139.30530849418165</v>
          </cell>
          <cell r="AF221">
            <v>63.540300000000002</v>
          </cell>
          <cell r="AG221">
            <v>235.26891249119799</v>
          </cell>
          <cell r="AH221">
            <v>419.65271282646</v>
          </cell>
          <cell r="AI221">
            <v>303.69064399327402</v>
          </cell>
          <cell r="AJ221">
            <v>165.856703213</v>
          </cell>
          <cell r="AK221">
            <v>596.91329012715403</v>
          </cell>
          <cell r="AP221">
            <v>14.975498205818354</v>
          </cell>
          <cell r="AQ221">
            <v>-8.9239336000000051</v>
          </cell>
          <cell r="AR221">
            <v>21.161397208802015</v>
          </cell>
          <cell r="AS221">
            <v>29.373812806709964</v>
          </cell>
          <cell r="AT221">
            <v>-28.80165027852405</v>
          </cell>
          <cell r="AU221">
            <v>-18.587497541999994</v>
          </cell>
          <cell r="AV221">
            <v>-72.532820127154082</v>
          </cell>
          <cell r="AY221">
            <v>208.8971731</v>
          </cell>
          <cell r="AZ221">
            <v>465.32748279999998</v>
          </cell>
          <cell r="BA221">
            <v>914.35400843316995</v>
          </cell>
          <cell r="BB221">
            <v>1189.2430021479199</v>
          </cell>
          <cell r="BC221">
            <v>1336.5122078189199</v>
          </cell>
          <cell r="BD221">
            <v>1860.8926778189198</v>
          </cell>
          <cell r="BE221">
            <v>2132.5605712136999</v>
          </cell>
          <cell r="BH221">
            <v>202.84560849418165</v>
          </cell>
          <cell r="BI221">
            <v>438.11452098537961</v>
          </cell>
          <cell r="BJ221">
            <v>857.76723381183956</v>
          </cell>
          <cell r="BK221">
            <v>1161.4578778051136</v>
          </cell>
          <cell r="BL221">
            <v>1327.3145810181136</v>
          </cell>
          <cell r="BM221">
            <v>1924.2278711452677</v>
          </cell>
          <cell r="BN221">
            <v>1924.2278711452677</v>
          </cell>
          <cell r="BQ221">
            <v>6.0515646058183563</v>
          </cell>
          <cell r="BR221">
            <v>27.212961814620371</v>
          </cell>
          <cell r="BS221">
            <v>56.586774621330392</v>
          </cell>
          <cell r="BT221">
            <v>27.785124342806284</v>
          </cell>
          <cell r="BU221">
            <v>9.1976268008063471</v>
          </cell>
          <cell r="BV221">
            <v>-63.335193326347962</v>
          </cell>
          <cell r="BW221">
            <v>208.33270006843213</v>
          </cell>
          <cell r="BZ221">
            <v>1.1970906616942789</v>
          </cell>
          <cell r="CA221">
            <v>1.188852507872278</v>
          </cell>
        </row>
        <row r="223">
          <cell r="Q223">
            <v>1.5</v>
          </cell>
          <cell r="R223">
            <v>1.7</v>
          </cell>
          <cell r="S223">
            <v>0</v>
          </cell>
          <cell r="T223">
            <v>531.70000000000005</v>
          </cell>
          <cell r="U223">
            <v>6.7278700999999996E-2</v>
          </cell>
          <cell r="V223">
            <v>0</v>
          </cell>
          <cell r="W223">
            <v>0</v>
          </cell>
          <cell r="X223">
            <v>0</v>
          </cell>
          <cell r="Y223">
            <v>0</v>
          </cell>
          <cell r="Z223">
            <v>0</v>
          </cell>
          <cell r="AA223">
            <v>699.42638120100003</v>
          </cell>
          <cell r="AB223">
            <v>0.44292034051667567</v>
          </cell>
          <cell r="AC223" t="str">
            <v xml:space="preserve"> </v>
          </cell>
          <cell r="AD223">
            <v>0.44292034051667567</v>
          </cell>
          <cell r="AE223">
            <v>0</v>
          </cell>
          <cell r="AF223">
            <v>161.71041390315327</v>
          </cell>
          <cell r="AG223">
            <v>0</v>
          </cell>
          <cell r="AH223">
            <v>0</v>
          </cell>
          <cell r="AI223">
            <v>0</v>
          </cell>
          <cell r="AJ223">
            <v>0</v>
          </cell>
          <cell r="AK223">
            <v>535</v>
          </cell>
          <cell r="AP223">
            <v>0</v>
          </cell>
          <cell r="AQ223">
            <v>2.7486885968467334</v>
          </cell>
          <cell r="AR223">
            <v>1.5</v>
          </cell>
          <cell r="AS223">
            <v>1.7</v>
          </cell>
          <cell r="AT223">
            <v>0</v>
          </cell>
          <cell r="AU223">
            <v>531.70000000000005</v>
          </cell>
          <cell r="AV223">
            <v>-534.93272129900004</v>
          </cell>
          <cell r="AY223">
            <v>164.4591025</v>
          </cell>
          <cell r="AZ223">
            <v>165.9591025</v>
          </cell>
          <cell r="BA223">
            <v>167.65910250000002</v>
          </cell>
          <cell r="BB223">
            <v>167.65910250000002</v>
          </cell>
          <cell r="BC223">
            <v>699.35910250000006</v>
          </cell>
          <cell r="BD223">
            <v>699.42638120100003</v>
          </cell>
          <cell r="BE223">
            <v>699.42638120100003</v>
          </cell>
          <cell r="BH223">
            <v>161.71041390315327</v>
          </cell>
          <cell r="BI223">
            <v>161.71041390315327</v>
          </cell>
          <cell r="BJ223">
            <v>161.71041390315327</v>
          </cell>
          <cell r="BK223">
            <v>161.71041390315327</v>
          </cell>
          <cell r="BL223">
            <v>161.71041390315327</v>
          </cell>
          <cell r="BM223">
            <v>696.71041390315327</v>
          </cell>
          <cell r="BN223">
            <v>696.71041390315327</v>
          </cell>
          <cell r="BQ223">
            <v>2.7486885968467392</v>
          </cell>
          <cell r="BR223">
            <v>4.2486885968467387</v>
          </cell>
          <cell r="BS223">
            <v>5.9486885968467389</v>
          </cell>
          <cell r="BT223">
            <v>5.9486885968467389</v>
          </cell>
          <cell r="BU223">
            <v>537.6486885968468</v>
          </cell>
          <cell r="BV223">
            <v>2.7159672978467597</v>
          </cell>
          <cell r="BW223">
            <v>2.7159672978467597</v>
          </cell>
          <cell r="BZ223">
            <v>0.62640374392081233</v>
          </cell>
          <cell r="CA223">
            <v>0.14484119580029256</v>
          </cell>
        </row>
        <row r="225">
          <cell r="Q225">
            <v>565.83517064273622</v>
          </cell>
          <cell r="R225">
            <v>42.685130151915928</v>
          </cell>
          <cell r="S225">
            <v>121.74199531563303</v>
          </cell>
          <cell r="T225">
            <v>-716.07373198375967</v>
          </cell>
          <cell r="U225">
            <v>52.654882650232103</v>
          </cell>
          <cell r="V225">
            <v>-437.69818666688025</v>
          </cell>
          <cell r="W225">
            <v>746.83107923199123</v>
          </cell>
          <cell r="X225">
            <v>-565.43032128721893</v>
          </cell>
          <cell r="Y225">
            <v>459.90283069623837</v>
          </cell>
          <cell r="Z225">
            <v>1576.7389019964503</v>
          </cell>
          <cell r="AA225">
            <v>386.77268877276822</v>
          </cell>
          <cell r="AB225">
            <v>0.45947304115191756</v>
          </cell>
          <cell r="AC225" t="e">
            <v>#VALUE!</v>
          </cell>
          <cell r="AD225">
            <v>0.36190379312043519</v>
          </cell>
          <cell r="AE225">
            <v>508.70000000000005</v>
          </cell>
          <cell r="AF225">
            <v>0</v>
          </cell>
          <cell r="AG225">
            <v>0</v>
          </cell>
          <cell r="AH225">
            <v>0</v>
          </cell>
          <cell r="AI225">
            <v>0</v>
          </cell>
          <cell r="AJ225">
            <v>0</v>
          </cell>
          <cell r="AK225">
            <v>0</v>
          </cell>
          <cell r="AP225">
            <v>-728.72774775733319</v>
          </cell>
          <cell r="AQ225">
            <v>-1240.387314217237</v>
          </cell>
          <cell r="AR225">
            <v>565.83517064273622</v>
          </cell>
          <cell r="AS225">
            <v>42.685130151915928</v>
          </cell>
          <cell r="AT225">
            <v>121.74199531563303</v>
          </cell>
          <cell r="AU225">
            <v>-716.07373198375967</v>
          </cell>
          <cell r="AV225">
            <v>52.654882650232103</v>
          </cell>
          <cell r="AY225">
            <v>-1460.4150619745701</v>
          </cell>
          <cell r="AZ225">
            <v>-894.57989133183389</v>
          </cell>
          <cell r="BA225">
            <v>-851.89476117991796</v>
          </cell>
          <cell r="BB225">
            <v>-730.1527658642849</v>
          </cell>
          <cell r="BC225">
            <v>-1446.2264978480446</v>
          </cell>
          <cell r="BD225">
            <v>-1393.5716151978124</v>
          </cell>
          <cell r="BE225">
            <v>-1831.2698018646927</v>
          </cell>
          <cell r="BH225">
            <v>508.70000000000005</v>
          </cell>
          <cell r="BI225">
            <v>508.70000000000005</v>
          </cell>
          <cell r="BJ225">
            <v>508.70000000000005</v>
          </cell>
          <cell r="BK225">
            <v>508.70000000000005</v>
          </cell>
          <cell r="BL225">
            <v>508.70000000000005</v>
          </cell>
          <cell r="BM225">
            <v>508.70000000000005</v>
          </cell>
          <cell r="BN225">
            <v>508.70000000000005</v>
          </cell>
          <cell r="BQ225">
            <v>-1969.1150619745699</v>
          </cell>
          <cell r="BR225">
            <v>-1403.2798913318338</v>
          </cell>
          <cell r="BS225">
            <v>-1360.5947611799179</v>
          </cell>
          <cell r="BT225">
            <v>-1238.8527658642849</v>
          </cell>
          <cell r="BU225">
            <v>-1954.9264978480446</v>
          </cell>
          <cell r="BV225">
            <v>-1902.2716151978125</v>
          </cell>
          <cell r="BW225">
            <v>-2339.9698018646927</v>
          </cell>
          <cell r="BZ225">
            <v>-1.2953598367006307</v>
          </cell>
          <cell r="CA225">
            <v>0.45563371291434246</v>
          </cell>
        </row>
        <row r="226">
          <cell r="Q226">
            <v>-30.112321813264227</v>
          </cell>
          <cell r="R226">
            <v>293.96046498791429</v>
          </cell>
          <cell r="S226">
            <v>131.99697951248331</v>
          </cell>
          <cell r="T226">
            <v>-429.1030702787582</v>
          </cell>
          <cell r="U226">
            <v>53.862612822234006</v>
          </cell>
          <cell r="V226">
            <v>222.47641698612006</v>
          </cell>
          <cell r="W226">
            <v>264.01452723499602</v>
          </cell>
          <cell r="X226">
            <v>46.525055275661792</v>
          </cell>
          <cell r="Y226">
            <v>54.253219819235881</v>
          </cell>
          <cell r="Z226">
            <v>578.56029855644999</v>
          </cell>
          <cell r="AA226">
            <v>603.55169489150296</v>
          </cell>
          <cell r="AB226">
            <v>0.3713819486434935</v>
          </cell>
          <cell r="AC226" t="str">
            <v xml:space="preserve"> </v>
          </cell>
          <cell r="AD226">
            <v>0.3713819486434935</v>
          </cell>
          <cell r="AE226">
            <v>538.70000000000005</v>
          </cell>
          <cell r="AF226">
            <v>0</v>
          </cell>
          <cell r="AG226">
            <v>0</v>
          </cell>
          <cell r="AH226">
            <v>0</v>
          </cell>
          <cell r="AI226">
            <v>0</v>
          </cell>
          <cell r="AJ226">
            <v>0</v>
          </cell>
          <cell r="AK226">
            <v>0</v>
          </cell>
          <cell r="AP226">
            <v>-305.24850433333336</v>
          </cell>
          <cell r="AQ226">
            <v>-816.33398387823672</v>
          </cell>
          <cell r="AR226">
            <v>-30.112321813264227</v>
          </cell>
          <cell r="AS226">
            <v>293.96046498791429</v>
          </cell>
          <cell r="AT226">
            <v>131.99697951248331</v>
          </cell>
          <cell r="AU226">
            <v>-429.1030702787582</v>
          </cell>
          <cell r="AV226">
            <v>53.862612822234006</v>
          </cell>
          <cell r="AY226">
            <v>-582.88248821157003</v>
          </cell>
          <cell r="AZ226">
            <v>-612.99481002483424</v>
          </cell>
          <cell r="BA226">
            <v>-319.03434503691994</v>
          </cell>
          <cell r="BB226">
            <v>-187.03736552443661</v>
          </cell>
          <cell r="BC226">
            <v>-616.1404358031948</v>
          </cell>
          <cell r="BD226">
            <v>-562.27782298096076</v>
          </cell>
          <cell r="BE226">
            <v>-339.80140599484071</v>
          </cell>
          <cell r="BH226">
            <v>538.70000000000005</v>
          </cell>
          <cell r="BI226">
            <v>538.70000000000005</v>
          </cell>
          <cell r="BJ226">
            <v>538.70000000000005</v>
          </cell>
          <cell r="BK226">
            <v>538.70000000000005</v>
          </cell>
          <cell r="BL226">
            <v>538.70000000000005</v>
          </cell>
          <cell r="BM226">
            <v>538.70000000000005</v>
          </cell>
          <cell r="BN226">
            <v>538.70000000000005</v>
          </cell>
          <cell r="BQ226">
            <v>-1121.5824882115699</v>
          </cell>
          <cell r="BR226">
            <v>-1151.6948100248342</v>
          </cell>
          <cell r="BS226">
            <v>-857.73434503691999</v>
          </cell>
          <cell r="BT226">
            <v>-725.73736552443665</v>
          </cell>
          <cell r="BU226">
            <v>-1154.8404358031949</v>
          </cell>
          <cell r="BV226">
            <v>-1100.9778229809608</v>
          </cell>
          <cell r="BW226">
            <v>-878.50140599484075</v>
          </cell>
          <cell r="BZ226">
            <v>-0.55186623637049481</v>
          </cell>
          <cell r="CA226">
            <v>0.48250418939838075</v>
          </cell>
        </row>
        <row r="227">
          <cell r="Q227">
            <v>595.94749245600042</v>
          </cell>
          <cell r="R227">
            <v>-251.27533483599836</v>
          </cell>
          <cell r="S227">
            <v>-10.254984196850273</v>
          </cell>
          <cell r="T227">
            <v>-286.97066170500148</v>
          </cell>
          <cell r="U227">
            <v>-1.2077301720019022</v>
          </cell>
          <cell r="V227">
            <v>-660.1746036530003</v>
          </cell>
          <cell r="W227">
            <v>482.81655199699526</v>
          </cell>
          <cell r="X227">
            <v>-611.9553765628807</v>
          </cell>
          <cell r="Y227">
            <v>405.64961087700249</v>
          </cell>
          <cell r="Z227">
            <v>998.17860344000019</v>
          </cell>
          <cell r="AA227">
            <v>-216.77900611873474</v>
          </cell>
          <cell r="AB227">
            <v>8.8091092508424063E-2</v>
          </cell>
          <cell r="AC227">
            <v>-9.7569248031482342E-2</v>
          </cell>
          <cell r="AD227">
            <v>-9.4781555230582879E-3</v>
          </cell>
          <cell r="AE227">
            <v>-30</v>
          </cell>
          <cell r="AF227">
            <v>0</v>
          </cell>
          <cell r="AG227">
            <v>0</v>
          </cell>
          <cell r="AH227">
            <v>0</v>
          </cell>
          <cell r="AI227">
            <v>0</v>
          </cell>
          <cell r="AJ227">
            <v>0</v>
          </cell>
          <cell r="AK227">
            <v>0</v>
          </cell>
          <cell r="AP227">
            <v>-423.47924342399983</v>
          </cell>
          <cell r="AQ227">
            <v>-424.05333033900024</v>
          </cell>
          <cell r="AR227">
            <v>595.94749245600042</v>
          </cell>
          <cell r="AS227">
            <v>-251.27533483599836</v>
          </cell>
          <cell r="AT227">
            <v>-10.254984196850273</v>
          </cell>
          <cell r="AU227">
            <v>-286.97066170500148</v>
          </cell>
          <cell r="AV227">
            <v>-1.2077301720019022</v>
          </cell>
          <cell r="AY227">
            <v>-877.53257376300007</v>
          </cell>
          <cell r="AZ227">
            <v>-281.58508130699965</v>
          </cell>
          <cell r="BA227">
            <v>-532.86041614299802</v>
          </cell>
          <cell r="BB227">
            <v>-543.11540033984829</v>
          </cell>
          <cell r="BC227">
            <v>-830.08606204484977</v>
          </cell>
          <cell r="BD227">
            <v>-831.29379221685167</v>
          </cell>
          <cell r="BE227">
            <v>-1491.468395869852</v>
          </cell>
          <cell r="BH227">
            <v>-30</v>
          </cell>
          <cell r="BI227">
            <v>-30</v>
          </cell>
          <cell r="BJ227">
            <v>-30</v>
          </cell>
          <cell r="BK227">
            <v>-30</v>
          </cell>
          <cell r="BL227">
            <v>-30</v>
          </cell>
          <cell r="BM227">
            <v>-30</v>
          </cell>
          <cell r="BN227">
            <v>-30</v>
          </cell>
          <cell r="BQ227">
            <v>-847.53257376300007</v>
          </cell>
          <cell r="BR227">
            <v>-251.58508130699965</v>
          </cell>
          <cell r="BS227">
            <v>-502.86041614299802</v>
          </cell>
          <cell r="BT227">
            <v>-513.11540033984829</v>
          </cell>
          <cell r="BU227">
            <v>-800.08606204484977</v>
          </cell>
          <cell r="BV227">
            <v>-801.29379221685167</v>
          </cell>
          <cell r="BW227">
            <v>-1461.468395869852</v>
          </cell>
          <cell r="BZ227">
            <v>-0.7434936003301359</v>
          </cell>
          <cell r="CA227">
            <v>-2.6870476484038279E-2</v>
          </cell>
        </row>
        <row r="229">
          <cell r="Q229">
            <v>113.60904076154917</v>
          </cell>
          <cell r="R229">
            <v>-30.31941150553935</v>
          </cell>
          <cell r="S229">
            <v>47.558428417285803</v>
          </cell>
          <cell r="T229">
            <v>-21.640834195668504</v>
          </cell>
          <cell r="U229">
            <v>2.8244104159981589</v>
          </cell>
          <cell r="V229">
            <v>-57.23175594150689</v>
          </cell>
          <cell r="W229">
            <v>31.669447855394424</v>
          </cell>
          <cell r="X229">
            <v>5.1598940377396048</v>
          </cell>
          <cell r="Y229">
            <v>-29.310037596407653</v>
          </cell>
          <cell r="Z229">
            <v>-961.60703299351542</v>
          </cell>
          <cell r="AA229">
            <v>-1106.553734344036</v>
          </cell>
          <cell r="AB229">
            <v>0</v>
          </cell>
          <cell r="AC229">
            <v>0</v>
          </cell>
          <cell r="AD229">
            <v>0</v>
          </cell>
          <cell r="AE229">
            <v>-210.15052579043538</v>
          </cell>
          <cell r="AF229">
            <v>-1151.2558269251037</v>
          </cell>
          <cell r="AG229">
            <v>1039.6382495434837</v>
          </cell>
          <cell r="AH229">
            <v>-61.374269149178588</v>
          </cell>
          <cell r="AI229">
            <v>451.23160132242594</v>
          </cell>
          <cell r="AJ229">
            <v>-273.17633927222118</v>
          </cell>
          <cell r="AK229">
            <v>-309.61031192671675</v>
          </cell>
          <cell r="AP229">
            <v>115.52501771650657</v>
          </cell>
          <cell r="AQ229">
            <v>1038.6154513996673</v>
          </cell>
          <cell r="AR229">
            <v>-926.02920878193447</v>
          </cell>
          <cell r="AS229">
            <v>31.054857643639238</v>
          </cell>
          <cell r="AT229">
            <v>-403.67317290514012</v>
          </cell>
          <cell r="AU229">
            <v>251.53550507655268</v>
          </cell>
          <cell r="AV229">
            <v>312.43472234271491</v>
          </cell>
          <cell r="AY229">
            <v>0</v>
          </cell>
          <cell r="AZ229">
            <v>-93.656842837816058</v>
          </cell>
          <cell r="BA229">
            <v>-123.97625434335541</v>
          </cell>
          <cell r="BB229">
            <v>-76.417825926069611</v>
          </cell>
          <cell r="BC229">
            <v>-98.058660121738114</v>
          </cell>
          <cell r="BD229">
            <v>-95.234249705739956</v>
          </cell>
          <cell r="BE229">
            <v>-152.46600564724685</v>
          </cell>
          <cell r="BH229">
            <v>0</v>
          </cell>
          <cell r="BI229">
            <v>-321.76810317205536</v>
          </cell>
          <cell r="BJ229">
            <v>-383.14237232123395</v>
          </cell>
          <cell r="BK229">
            <v>68.089229001191995</v>
          </cell>
          <cell r="BL229">
            <v>-205.08711027102919</v>
          </cell>
          <cell r="BM229">
            <v>-514.69742219774594</v>
          </cell>
          <cell r="BN229">
            <v>-514.69742219774594</v>
          </cell>
          <cell r="BQ229">
            <v>0</v>
          </cell>
          <cell r="BR229">
            <v>228.11126033423932</v>
          </cell>
          <cell r="BS229">
            <v>259.16611797787857</v>
          </cell>
          <cell r="BT229">
            <v>-144.50705492726161</v>
          </cell>
          <cell r="BU229">
            <v>107.02845014929107</v>
          </cell>
          <cell r="BV229">
            <v>419.46317249200598</v>
          </cell>
          <cell r="BW229">
            <v>362.23141655049909</v>
          </cell>
          <cell r="BZ229">
            <v>-8.7829430695248872E-2</v>
          </cell>
          <cell r="CA229">
            <v>-0.18369294579056852</v>
          </cell>
        </row>
        <row r="231">
          <cell r="Q231">
            <v>-0.768620355215615</v>
          </cell>
          <cell r="R231">
            <v>-0.41810785959837654</v>
          </cell>
          <cell r="S231">
            <v>-0.46972883027521212</v>
          </cell>
          <cell r="T231">
            <v>-4.1697396815101213E-2</v>
          </cell>
          <cell r="U231">
            <v>-0.31151104121765066</v>
          </cell>
          <cell r="V231">
            <v>8.9386064816596972E-2</v>
          </cell>
          <cell r="W231">
            <v>-0.6360534566540853</v>
          </cell>
          <cell r="X231">
            <v>-0.10314422638298967</v>
          </cell>
          <cell r="Y231">
            <v>-0.60868174236197548</v>
          </cell>
          <cell r="Z231">
            <v>-0.62040129814967115</v>
          </cell>
          <cell r="AA231">
            <v>-5.5370138666519448</v>
          </cell>
          <cell r="AB231" t="e">
            <v>#VALUE!</v>
          </cell>
          <cell r="AC231" t="e">
            <v>#VALUE!</v>
          </cell>
          <cell r="AD231">
            <v>-4.6494227548368391E-3</v>
          </cell>
          <cell r="AE231">
            <v>-0.51588762814687394</v>
          </cell>
          <cell r="AF231">
            <v>2.675224129192514E-2</v>
          </cell>
          <cell r="AG231">
            <v>-1.1042489310337926</v>
          </cell>
          <cell r="AH231">
            <v>-0.34329725120013282</v>
          </cell>
          <cell r="AI231">
            <v>-0.50332104792808885</v>
          </cell>
          <cell r="AJ231">
            <v>-9.4923968352481985E-2</v>
          </cell>
          <cell r="AK231">
            <v>-0.33435262116542841</v>
          </cell>
          <cell r="AP231">
            <v>2.1814768791581562E-2</v>
          </cell>
          <cell r="AQ231">
            <v>-6.4558470752363428E-2</v>
          </cell>
          <cell r="AR231">
            <v>0.33562857581817762</v>
          </cell>
          <cell r="AS231">
            <v>-7.4810608398243716E-2</v>
          </cell>
          <cell r="AT231">
            <v>3.3592217652876732E-2</v>
          </cell>
          <cell r="AU231">
            <v>5.3226571537380772E-2</v>
          </cell>
          <cell r="AV231">
            <v>-2.2841579947777746E-2</v>
          </cell>
          <cell r="AY231">
            <v>-0.53187908881573065</v>
          </cell>
          <cell r="AZ231">
            <v>-1.3004994440313449</v>
          </cell>
          <cell r="BA231">
            <v>-1.7186073036297218</v>
          </cell>
          <cell r="BB231">
            <v>-2.188336133904933</v>
          </cell>
          <cell r="BC231">
            <v>-2.2300335307200356</v>
          </cell>
          <cell r="BD231">
            <v>-2.5415445719376861</v>
          </cell>
          <cell r="BE231">
            <v>-2.452158507121089</v>
          </cell>
          <cell r="BH231">
            <v>-0.54108396180460594</v>
          </cell>
          <cell r="BI231">
            <v>-1.5933843178887419</v>
          </cell>
          <cell r="BJ231">
            <v>-1.9366815690888737</v>
          </cell>
          <cell r="BK231">
            <v>-2.4400026170169626</v>
          </cell>
          <cell r="BL231">
            <v>-2.5349265853694445</v>
          </cell>
          <cell r="BM231">
            <v>-2.8692792065348733</v>
          </cell>
          <cell r="BN231">
            <v>-2.8692792065348733</v>
          </cell>
          <cell r="BQ231">
            <v>9.2048729888756248E-3</v>
          </cell>
          <cell r="BR231">
            <v>0.29288487385739564</v>
          </cell>
          <cell r="BS231">
            <v>0.21807426545915179</v>
          </cell>
          <cell r="BT231">
            <v>0.25166648311202827</v>
          </cell>
          <cell r="BU231">
            <v>0.30489305464940863</v>
          </cell>
          <cell r="BV231">
            <v>0.32773463459718721</v>
          </cell>
          <cell r="BW231">
            <v>0.41712069941378438</v>
          </cell>
        </row>
        <row r="232">
          <cell r="Q232">
            <v>-0.76727683139141312</v>
          </cell>
          <cell r="R232">
            <v>-0.41658519926428106</v>
          </cell>
          <cell r="S232">
            <v>-0.46972883027521212</v>
          </cell>
          <cell r="T232">
            <v>0.4345370147370039</v>
          </cell>
          <cell r="U232">
            <v>-0.31145078085921407</v>
          </cell>
          <cell r="V232">
            <v>8.9386064816596972E-2</v>
          </cell>
          <cell r="W232">
            <v>-0.6360534566540853</v>
          </cell>
          <cell r="X232">
            <v>-0.10314422638298967</v>
          </cell>
          <cell r="Y232">
            <v>-0.60868174236197548</v>
          </cell>
          <cell r="Z232">
            <v>-0.62040129814967115</v>
          </cell>
          <cell r="AA232">
            <v>-4.9105498623726955</v>
          </cell>
          <cell r="AB232" t="e">
            <v>#VALUE!</v>
          </cell>
          <cell r="AC232" t="e">
            <v>#VALUE!</v>
          </cell>
          <cell r="AD232">
            <v>-4.2527067350316538E-3</v>
          </cell>
          <cell r="AE232">
            <v>-0.51588762814687394</v>
          </cell>
          <cell r="AF232">
            <v>0.17159343709221769</v>
          </cell>
          <cell r="AG232">
            <v>-1.1042489310337926</v>
          </cell>
          <cell r="AH232">
            <v>-0.34329725120013282</v>
          </cell>
          <cell r="AI232">
            <v>-0.50332104792808885</v>
          </cell>
          <cell r="AJ232">
            <v>-9.4923968352481985E-2</v>
          </cell>
          <cell r="AK232">
            <v>0.14483754279992095</v>
          </cell>
          <cell r="AP232">
            <v>2.1814768791581562E-2</v>
          </cell>
          <cell r="AQ232">
            <v>-6.209651834224629E-2</v>
          </cell>
          <cell r="AR232">
            <v>0.33697209964237951</v>
          </cell>
          <cell r="AS232">
            <v>-7.3287948064148234E-2</v>
          </cell>
          <cell r="AT232">
            <v>3.3592217652876732E-2</v>
          </cell>
          <cell r="AU232">
            <v>0.52946098308948586</v>
          </cell>
          <cell r="AV232">
            <v>0.45628832365913502</v>
          </cell>
          <cell r="AY232">
            <v>-0.38457594060532102</v>
          </cell>
          <cell r="AZ232">
            <v>-1.1518527719967331</v>
          </cell>
          <cell r="BA232">
            <v>-1.568437971261015</v>
          </cell>
          <cell r="BB232">
            <v>-2.0381668015362262</v>
          </cell>
          <cell r="BC232">
            <v>-1.6036297867992235</v>
          </cell>
          <cell r="BD232">
            <v>-1.9150805676584373</v>
          </cell>
          <cell r="BE232">
            <v>-1.8256945028418403</v>
          </cell>
          <cell r="BH232">
            <v>-0.39624276600431341</v>
          </cell>
          <cell r="BI232">
            <v>-1.4485431220884493</v>
          </cell>
          <cell r="BJ232">
            <v>-1.791840373288581</v>
          </cell>
          <cell r="BK232">
            <v>-2.2951614212166698</v>
          </cell>
          <cell r="BL232">
            <v>-2.3900853895691516</v>
          </cell>
          <cell r="BM232">
            <v>-2.2452478467692316</v>
          </cell>
          <cell r="BN232">
            <v>-2.2452478467692316</v>
          </cell>
          <cell r="BQ232">
            <v>1.1666825398992775E-2</v>
          </cell>
          <cell r="BR232">
            <v>0.29669035009171468</v>
          </cell>
          <cell r="BS232">
            <v>0.22340240202756637</v>
          </cell>
          <cell r="BT232">
            <v>0.25699461968044285</v>
          </cell>
          <cell r="BU232">
            <v>0.78645560276992843</v>
          </cell>
          <cell r="BV232">
            <v>0.33016727911079435</v>
          </cell>
          <cell r="BW232">
            <v>0.4195533439273913</v>
          </cell>
        </row>
      </sheetData>
      <sheetData sheetId="1" refreshError="1">
        <row r="7">
          <cell r="C7" t="str">
            <v>Plan Finan.</v>
          </cell>
          <cell r="E7" t="str">
            <v>Plan Financiero</v>
          </cell>
          <cell r="F7" t="str">
            <v>Plan Financiero</v>
          </cell>
          <cell r="G7" t="str">
            <v>Actual</v>
          </cell>
          <cell r="H7" t="str">
            <v>Escenario</v>
          </cell>
          <cell r="I7" t="str">
            <v>Diferencias</v>
          </cell>
          <cell r="J7" t="str">
            <v>Diferencias</v>
          </cell>
          <cell r="K7" t="str">
            <v>Diferencias</v>
          </cell>
          <cell r="L7" t="str">
            <v>Var. %</v>
          </cell>
          <cell r="M7" t="str">
            <v>Var. %</v>
          </cell>
          <cell r="N7" t="str">
            <v>Var.%</v>
          </cell>
          <cell r="O7" t="str">
            <v>% PIB</v>
          </cell>
          <cell r="P7" t="str">
            <v>% PIB</v>
          </cell>
          <cell r="Q7" t="str">
            <v>% PIB</v>
          </cell>
        </row>
        <row r="8">
          <cell r="C8" t="str">
            <v>Dic 20/96</v>
          </cell>
          <cell r="E8" t="str">
            <v>Dic20/96</v>
          </cell>
          <cell r="F8" t="str">
            <v>Mar07/97</v>
          </cell>
          <cell r="G8">
            <v>1997</v>
          </cell>
          <cell r="H8" t="str">
            <v>Alternativo</v>
          </cell>
          <cell r="I8">
            <v>1997</v>
          </cell>
          <cell r="J8">
            <v>1997</v>
          </cell>
          <cell r="K8">
            <v>1996</v>
          </cell>
          <cell r="L8" t="str">
            <v>P.F. Dic20-97/96</v>
          </cell>
          <cell r="M8" t="str">
            <v>P.F. Mar07-97/96</v>
          </cell>
          <cell r="N8" t="str">
            <v>Actual/96</v>
          </cell>
          <cell r="O8" t="str">
            <v>P.F. Dic20/96</v>
          </cell>
          <cell r="P8" t="str">
            <v>P.F. Mar07/97</v>
          </cell>
          <cell r="Q8" t="str">
            <v>Actual</v>
          </cell>
        </row>
        <row r="9">
          <cell r="C9">
            <v>1</v>
          </cell>
          <cell r="E9">
            <v>2</v>
          </cell>
          <cell r="F9">
            <v>2</v>
          </cell>
          <cell r="G9">
            <v>3</v>
          </cell>
          <cell r="I9" t="str">
            <v>5=3-2</v>
          </cell>
          <cell r="J9" t="str">
            <v>4=3-2</v>
          </cell>
          <cell r="K9" t="str">
            <v>3=2-1</v>
          </cell>
          <cell r="L9">
            <v>7</v>
          </cell>
          <cell r="M9">
            <v>5</v>
          </cell>
          <cell r="N9" t="str">
            <v>6=3/1</v>
          </cell>
          <cell r="O9">
            <v>10</v>
          </cell>
          <cell r="P9">
            <v>7</v>
          </cell>
          <cell r="Q9">
            <v>8</v>
          </cell>
        </row>
        <row r="11">
          <cell r="C11">
            <v>12004378.989300001</v>
          </cell>
          <cell r="E11">
            <v>14505177</v>
          </cell>
          <cell r="F11">
            <v>15137015.515000002</v>
          </cell>
          <cell r="G11">
            <v>14482198.458000001</v>
          </cell>
          <cell r="H11">
            <v>14154523.199999999</v>
          </cell>
          <cell r="I11">
            <v>631838.51500000246</v>
          </cell>
          <cell r="J11">
            <v>-654817.05700000189</v>
          </cell>
          <cell r="K11">
            <v>48989.000900000334</v>
          </cell>
          <cell r="L11">
            <v>20.341277324258613</v>
          </cell>
          <cell r="M11">
            <v>25.583285329935677</v>
          </cell>
          <cell r="N11">
            <v>20.150637313776198</v>
          </cell>
          <cell r="O11">
            <v>13.057849175859474</v>
          </cell>
          <cell r="P11">
            <v>13.557960647811004</v>
          </cell>
          <cell r="Q11">
            <v>13.067324726148918</v>
          </cell>
        </row>
        <row r="12">
          <cell r="C12">
            <v>10516955.6931</v>
          </cell>
          <cell r="E12">
            <v>12882399</v>
          </cell>
          <cell r="F12">
            <v>13620616.300000003</v>
          </cell>
          <cell r="G12">
            <v>12862955.058</v>
          </cell>
          <cell r="H12">
            <v>12522745.799999999</v>
          </cell>
          <cell r="I12">
            <v>738217.30000000261</v>
          </cell>
          <cell r="J12">
            <v>-757661.24200000241</v>
          </cell>
          <cell r="K12">
            <v>-13452.759099999443</v>
          </cell>
          <cell r="L12">
            <v>22.648597148475822</v>
          </cell>
          <cell r="M12">
            <v>29.676893371542356</v>
          </cell>
          <cell r="N12">
            <v>22.463478506417299</v>
          </cell>
          <cell r="O12">
            <v>11.596992106007592</v>
          </cell>
          <cell r="P12">
            <v>12.199748332908618</v>
          </cell>
          <cell r="Q12">
            <v>11.606277262959027</v>
          </cell>
        </row>
        <row r="13">
          <cell r="C13">
            <v>10210273.6931</v>
          </cell>
          <cell r="E13">
            <v>12491331</v>
          </cell>
          <cell r="F13">
            <v>13087082.000000002</v>
          </cell>
          <cell r="G13">
            <v>12329420.800000001</v>
          </cell>
          <cell r="H13">
            <v>12135562.799999999</v>
          </cell>
          <cell r="I13">
            <v>595751.00000000186</v>
          </cell>
          <cell r="J13">
            <v>-757661.20000000112</v>
          </cell>
          <cell r="K13">
            <v>-38558.759099999443</v>
          </cell>
          <cell r="L13">
            <v>22.804572100683295</v>
          </cell>
          <cell r="M13">
            <v>28.661509734755629</v>
          </cell>
          <cell r="N13">
            <v>21.212803150702221</v>
          </cell>
          <cell r="O13">
            <v>11.244944905100978</v>
          </cell>
          <cell r="P13">
            <v>11.721870970856022</v>
          </cell>
          <cell r="Q13">
            <v>11.124867936741733</v>
          </cell>
        </row>
        <row r="14">
          <cell r="C14">
            <v>3856038.1</v>
          </cell>
          <cell r="E14">
            <v>4723222</v>
          </cell>
          <cell r="F14">
            <v>4723106.5999999996</v>
          </cell>
          <cell r="G14">
            <v>4723106.5999999996</v>
          </cell>
          <cell r="H14">
            <v>4723106.5999999996</v>
          </cell>
          <cell r="I14">
            <v>-115.40000000037253</v>
          </cell>
          <cell r="J14">
            <v>0</v>
          </cell>
          <cell r="K14">
            <v>0</v>
          </cell>
          <cell r="L14">
            <v>22.488986817842903</v>
          </cell>
          <cell r="M14">
            <v>22.485994108823746</v>
          </cell>
          <cell r="N14">
            <v>22.485994108823746</v>
          </cell>
          <cell r="O14">
            <v>4.2519384975516896</v>
          </cell>
          <cell r="P14">
            <v>4.2304041608968657</v>
          </cell>
          <cell r="Q14">
            <v>4.2616711708106561</v>
          </cell>
        </row>
        <row r="15">
          <cell r="C15">
            <v>3166088.8</v>
          </cell>
          <cell r="E15">
            <v>3955483</v>
          </cell>
          <cell r="F15">
            <v>3955462.2</v>
          </cell>
          <cell r="G15">
            <v>3955462.2</v>
          </cell>
          <cell r="H15">
            <v>3955483</v>
          </cell>
          <cell r="I15">
            <v>-20.799999999813735</v>
          </cell>
          <cell r="J15">
            <v>0</v>
          </cell>
          <cell r="K15">
            <v>0</v>
          </cell>
          <cell r="L15">
            <v>24.93278773482286</v>
          </cell>
          <cell r="M15">
            <v>24.932130772832405</v>
          </cell>
          <cell r="N15">
            <v>24.932130772832405</v>
          </cell>
          <cell r="O15">
            <v>3.5608045618247992</v>
          </cell>
          <cell r="P15">
            <v>3.5428384676200775</v>
          </cell>
          <cell r="Q15">
            <v>3.5690236644185198</v>
          </cell>
        </row>
        <row r="16">
          <cell r="C16">
            <v>1574237.4510000001</v>
          </cell>
          <cell r="E16">
            <v>1918504</v>
          </cell>
          <cell r="F16">
            <v>1889979.5</v>
          </cell>
          <cell r="G16">
            <v>1756987</v>
          </cell>
          <cell r="H16">
            <v>1623994.5</v>
          </cell>
          <cell r="I16">
            <v>-28524.5</v>
          </cell>
          <cell r="J16">
            <v>-132992.5</v>
          </cell>
          <cell r="K16">
            <v>0</v>
          </cell>
          <cell r="L16">
            <v>21.868781534914696</v>
          </cell>
          <cell r="M16">
            <v>20.05682489636056</v>
          </cell>
          <cell r="N16">
            <v>11.60876644650477</v>
          </cell>
          <cell r="O16">
            <v>1.7270755038206773</v>
          </cell>
          <cell r="P16">
            <v>1.6928216570021475</v>
          </cell>
          <cell r="Q16">
            <v>1.5853338659324572</v>
          </cell>
        </row>
        <row r="17">
          <cell r="C17">
            <v>912709.549</v>
          </cell>
          <cell r="E17">
            <v>1086222</v>
          </cell>
          <cell r="F17">
            <v>1083587.8</v>
          </cell>
          <cell r="G17">
            <v>1018663</v>
          </cell>
          <cell r="H17">
            <v>953738.2</v>
          </cell>
          <cell r="I17">
            <v>-2634.1999999999534</v>
          </cell>
          <cell r="J17">
            <v>-64924.800000000047</v>
          </cell>
          <cell r="K17">
            <v>0</v>
          </cell>
          <cell r="L17">
            <v>19.010697454640081</v>
          </cell>
          <cell r="M17">
            <v>18.722084280505324</v>
          </cell>
          <cell r="N17">
            <v>11.608671248820258</v>
          </cell>
          <cell r="O17">
            <v>0.97783867425405624</v>
          </cell>
          <cell r="P17">
            <v>0.97055068327635918</v>
          </cell>
          <cell r="Q17">
            <v>0.91914223148626284</v>
          </cell>
        </row>
        <row r="18">
          <cell r="C18">
            <v>675739.2182</v>
          </cell>
          <cell r="E18">
            <v>790400</v>
          </cell>
          <cell r="F18">
            <v>790433.5</v>
          </cell>
          <cell r="G18">
            <v>797972</v>
          </cell>
          <cell r="H18">
            <v>805510.5</v>
          </cell>
          <cell r="I18">
            <v>33.5</v>
          </cell>
          <cell r="J18">
            <v>7538.5</v>
          </cell>
          <cell r="K18">
            <v>-38558.759099999908</v>
          </cell>
          <cell r="L18">
            <v>24.046490866405158</v>
          </cell>
          <cell r="M18">
            <v>24.051748403657204</v>
          </cell>
          <cell r="N18">
            <v>25.234851226780176</v>
          </cell>
          <cell r="O18">
            <v>0.71153381917361835</v>
          </cell>
          <cell r="P18">
            <v>0.70797749246486907</v>
          </cell>
          <cell r="Q18">
            <v>0.72001217747533397</v>
          </cell>
        </row>
        <row r="19">
          <cell r="C19">
            <v>25460.5749</v>
          </cell>
          <cell r="E19">
            <v>17500</v>
          </cell>
          <cell r="F19">
            <v>17530</v>
          </cell>
          <cell r="G19">
            <v>17530</v>
          </cell>
          <cell r="H19">
            <v>17530</v>
          </cell>
          <cell r="I19">
            <v>30</v>
          </cell>
          <cell r="J19">
            <v>0</v>
          </cell>
          <cell r="K19">
            <v>0</v>
          </cell>
          <cell r="L19">
            <v>-31.266281029655772</v>
          </cell>
          <cell r="M19">
            <v>-31.148451797135181</v>
          </cell>
          <cell r="N19">
            <v>-31.148451797135181</v>
          </cell>
          <cell r="O19">
            <v>1.5753848476136537E-2</v>
          </cell>
          <cell r="P19">
            <v>1.5701315092173034E-2</v>
          </cell>
          <cell r="Q19">
            <v>1.5817363856303987E-2</v>
          </cell>
        </row>
        <row r="20">
          <cell r="C20">
            <v>0</v>
          </cell>
          <cell r="E20">
            <v>0</v>
          </cell>
          <cell r="F20">
            <v>626982.40000000002</v>
          </cell>
          <cell r="G20">
            <v>59700</v>
          </cell>
          <cell r="H20">
            <v>56200</v>
          </cell>
          <cell r="I20">
            <v>626982.40000000002</v>
          </cell>
          <cell r="J20">
            <v>-567282.4</v>
          </cell>
          <cell r="K20">
            <v>0</v>
          </cell>
          <cell r="L20" t="str">
            <v>n.a.</v>
          </cell>
          <cell r="M20" t="str">
            <v>n.a.</v>
          </cell>
          <cell r="N20" t="str">
            <v>n.a.</v>
          </cell>
          <cell r="O20" t="str">
            <v xml:space="preserve"> </v>
          </cell>
          <cell r="P20">
            <v>0.56157719450352939</v>
          </cell>
          <cell r="Q20">
            <v>5.3867462762198969E-2</v>
          </cell>
        </row>
        <row r="21">
          <cell r="C21">
            <v>0</v>
          </cell>
          <cell r="E21">
            <v>0</v>
          </cell>
          <cell r="F21">
            <v>446095.4</v>
          </cell>
          <cell r="G21">
            <v>59700</v>
          </cell>
          <cell r="H21">
            <v>56200</v>
          </cell>
          <cell r="I21">
            <v>446095.4</v>
          </cell>
          <cell r="J21">
            <v>-386395.4</v>
          </cell>
          <cell r="K21">
            <v>0</v>
          </cell>
          <cell r="L21" t="str">
            <v>n.a.</v>
          </cell>
          <cell r="M21" t="str">
            <v>n.a.</v>
          </cell>
          <cell r="N21" t="str">
            <v>n.a.</v>
          </cell>
          <cell r="O21" t="str">
            <v xml:space="preserve"> </v>
          </cell>
          <cell r="P21">
            <v>0.39955986517792169</v>
          </cell>
          <cell r="Q21">
            <v>5.3867462762198969E-2</v>
          </cell>
        </row>
        <row r="22">
          <cell r="F22">
            <v>180887</v>
          </cell>
          <cell r="G22">
            <v>0</v>
          </cell>
          <cell r="H22">
            <v>0</v>
          </cell>
          <cell r="I22">
            <v>180887</v>
          </cell>
          <cell r="J22">
            <v>-180887</v>
          </cell>
          <cell r="K22">
            <v>0</v>
          </cell>
          <cell r="L22" t="str">
            <v>n.a.</v>
          </cell>
          <cell r="M22" t="str">
            <v>n.a.</v>
          </cell>
          <cell r="N22" t="str">
            <v>n.a.</v>
          </cell>
          <cell r="O22" t="str">
            <v xml:space="preserve"> </v>
          </cell>
          <cell r="P22">
            <v>0.16201732932560772</v>
          </cell>
          <cell r="Q22" t="str">
            <v xml:space="preserve"> </v>
          </cell>
        </row>
        <row r="23">
          <cell r="C23">
            <v>0</v>
          </cell>
          <cell r="E23">
            <v>0</v>
          </cell>
          <cell r="F23">
            <v>114412</v>
          </cell>
          <cell r="G23">
            <v>0</v>
          </cell>
          <cell r="H23">
            <v>57206</v>
          </cell>
          <cell r="I23">
            <v>114412</v>
          </cell>
          <cell r="J23">
            <v>-114412</v>
          </cell>
          <cell r="K23">
            <v>0</v>
          </cell>
          <cell r="L23" t="str">
            <v>n.a.</v>
          </cell>
          <cell r="M23" t="str">
            <v>n.a.</v>
          </cell>
          <cell r="N23" t="str">
            <v>n.a.</v>
          </cell>
          <cell r="O23" t="str">
            <v xml:space="preserve"> </v>
          </cell>
          <cell r="P23">
            <v>0.10247683184972625</v>
          </cell>
          <cell r="Q23" t="str">
            <v xml:space="preserve"> </v>
          </cell>
        </row>
        <row r="24">
          <cell r="C24">
            <v>0</v>
          </cell>
          <cell r="E24">
            <v>0</v>
          </cell>
          <cell r="F24">
            <v>16667</v>
          </cell>
          <cell r="G24">
            <v>0</v>
          </cell>
          <cell r="I24">
            <v>16667</v>
          </cell>
          <cell r="J24">
            <v>-16667</v>
          </cell>
          <cell r="K24">
            <v>0</v>
          </cell>
          <cell r="L24" t="str">
            <v>n.a.</v>
          </cell>
          <cell r="M24" t="str">
            <v>n.a.</v>
          </cell>
          <cell r="N24" t="str">
            <v>n.a.</v>
          </cell>
          <cell r="O24" t="str">
            <v xml:space="preserve"> </v>
          </cell>
          <cell r="P24">
            <v>1.4928341051982199E-2</v>
          </cell>
          <cell r="Q24" t="str">
            <v xml:space="preserve"> </v>
          </cell>
        </row>
        <row r="25">
          <cell r="C25">
            <v>0</v>
          </cell>
          <cell r="E25">
            <v>0</v>
          </cell>
          <cell r="F25">
            <v>4366</v>
          </cell>
          <cell r="G25">
            <v>0</v>
          </cell>
          <cell r="I25">
            <v>4366</v>
          </cell>
          <cell r="J25">
            <v>-4366</v>
          </cell>
          <cell r="K25">
            <v>0</v>
          </cell>
          <cell r="L25" t="str">
            <v>n.a.</v>
          </cell>
          <cell r="M25" t="str">
            <v>n.a.</v>
          </cell>
          <cell r="N25" t="str">
            <v>n.a.</v>
          </cell>
          <cell r="O25" t="str">
            <v xml:space="preserve"> </v>
          </cell>
          <cell r="P25">
            <v>3.9105500109770375E-3</v>
          </cell>
          <cell r="Q25" t="str">
            <v xml:space="preserve"> </v>
          </cell>
        </row>
        <row r="26">
          <cell r="C26">
            <v>0</v>
          </cell>
          <cell r="E26">
            <v>0</v>
          </cell>
          <cell r="F26">
            <v>45442</v>
          </cell>
          <cell r="G26">
            <v>0</v>
          </cell>
          <cell r="H26">
            <v>15147.333333333334</v>
          </cell>
          <cell r="I26">
            <v>45442</v>
          </cell>
          <cell r="J26">
            <v>-45442</v>
          </cell>
          <cell r="K26">
            <v>0</v>
          </cell>
          <cell r="L26" t="str">
            <v>n.a.</v>
          </cell>
          <cell r="M26" t="str">
            <v>n.a.</v>
          </cell>
          <cell r="N26" t="str">
            <v>n.a.</v>
          </cell>
          <cell r="O26" t="str">
            <v xml:space="preserve"> </v>
          </cell>
          <cell r="P26">
            <v>4.0701606412922253E-2</v>
          </cell>
          <cell r="Q26" t="str">
            <v xml:space="preserve"> </v>
          </cell>
        </row>
        <row r="27">
          <cell r="C27">
            <v>306682</v>
          </cell>
          <cell r="E27">
            <v>391068</v>
          </cell>
          <cell r="F27">
            <v>533534.30000000005</v>
          </cell>
          <cell r="G27">
            <v>533534.25800000003</v>
          </cell>
          <cell r="H27">
            <v>387183</v>
          </cell>
          <cell r="I27">
            <v>142466.30000000005</v>
          </cell>
          <cell r="J27">
            <v>-4.2000000015832484E-2</v>
          </cell>
          <cell r="K27">
            <v>25105.999999999942</v>
          </cell>
          <cell r="L27">
            <v>17.866830626785802</v>
          </cell>
          <cell r="M27">
            <v>60.805785622144292</v>
          </cell>
          <cell r="N27">
            <v>60.805772963458637</v>
          </cell>
          <cell r="O27">
            <v>0.35204720090661507</v>
          </cell>
          <cell r="P27">
            <v>0.47787736205259412</v>
          </cell>
          <cell r="Q27">
            <v>0.48140932621729415</v>
          </cell>
        </row>
        <row r="28">
          <cell r="C28">
            <v>266943</v>
          </cell>
          <cell r="E28">
            <v>324380</v>
          </cell>
          <cell r="F28">
            <v>334537.59999999998</v>
          </cell>
          <cell r="G28">
            <v>334537.59999999998</v>
          </cell>
          <cell r="H28">
            <v>334537.59999999998</v>
          </cell>
          <cell r="I28">
            <v>10157.599999999977</v>
          </cell>
          <cell r="J28">
            <v>0</v>
          </cell>
          <cell r="K28">
            <v>899.99999999994179</v>
          </cell>
          <cell r="L28">
            <v>21.108261182857156</v>
          </cell>
          <cell r="M28">
            <v>24.900632086707517</v>
          </cell>
          <cell r="N28">
            <v>24.900632086707517</v>
          </cell>
          <cell r="O28">
            <v>0.29201333535366686</v>
          </cell>
          <cell r="P28">
            <v>0.29963949046088678</v>
          </cell>
          <cell r="Q28">
            <v>0.30185413250511578</v>
          </cell>
        </row>
        <row r="29">
          <cell r="F29">
            <v>146351.29999999999</v>
          </cell>
          <cell r="G29">
            <v>146351.258</v>
          </cell>
          <cell r="I29">
            <v>146351.29999999999</v>
          </cell>
          <cell r="J29">
            <v>-4.1999999986728653E-2</v>
          </cell>
          <cell r="M29" t="str">
            <v>n.a.</v>
          </cell>
          <cell r="N29" t="str">
            <v>n.a.</v>
          </cell>
          <cell r="P29">
            <v>0.13108430550194769</v>
          </cell>
          <cell r="Q29">
            <v>0.13205311458150712</v>
          </cell>
        </row>
        <row r="30">
          <cell r="C30">
            <v>39739</v>
          </cell>
          <cell r="E30">
            <v>66688</v>
          </cell>
          <cell r="F30">
            <v>52645.4</v>
          </cell>
          <cell r="G30">
            <v>52645.4</v>
          </cell>
          <cell r="H30">
            <v>52645.4</v>
          </cell>
          <cell r="I30">
            <v>-14042.599999999999</v>
          </cell>
          <cell r="J30">
            <v>0</v>
          </cell>
          <cell r="K30">
            <v>24205.999999999993</v>
          </cell>
          <cell r="L30">
            <v>4.2896238955352439</v>
          </cell>
          <cell r="M30">
            <v>-17.670810853076844</v>
          </cell>
          <cell r="N30">
            <v>-17.670810853076844</v>
          </cell>
          <cell r="O30">
            <v>6.00338655529482E-2</v>
          </cell>
          <cell r="P30">
            <v>4.7153566089759631E-2</v>
          </cell>
          <cell r="Q30">
            <v>4.7502079130671185E-2</v>
          </cell>
        </row>
        <row r="31">
          <cell r="C31">
            <v>391876.6618</v>
          </cell>
          <cell r="E31">
            <v>490242</v>
          </cell>
          <cell r="F31">
            <v>501850.1</v>
          </cell>
          <cell r="G31">
            <v>501850.1</v>
          </cell>
          <cell r="H31">
            <v>501850.1</v>
          </cell>
          <cell r="I31">
            <v>11608.099999999977</v>
          </cell>
          <cell r="J31">
            <v>0</v>
          </cell>
          <cell r="K31">
            <v>13038</v>
          </cell>
          <cell r="L31">
            <v>21.072918876458434</v>
          </cell>
          <cell r="M31">
            <v>23.939720475688642</v>
          </cell>
          <cell r="N31">
            <v>23.939720475688642</v>
          </cell>
          <cell r="O31">
            <v>0.4413256105507502</v>
          </cell>
          <cell r="P31">
            <v>0.4494983770187419</v>
          </cell>
          <cell r="Q31">
            <v>0.45282062937949463</v>
          </cell>
        </row>
        <row r="32">
          <cell r="C32">
            <v>1095546.6343999999</v>
          </cell>
          <cell r="E32">
            <v>1132536</v>
          </cell>
          <cell r="F32">
            <v>1014549.115</v>
          </cell>
          <cell r="G32">
            <v>1117393.3</v>
          </cell>
          <cell r="H32">
            <v>1129927.3</v>
          </cell>
          <cell r="I32">
            <v>-117986.88500000001</v>
          </cell>
          <cell r="J32">
            <v>102844.18500000006</v>
          </cell>
          <cell r="K32">
            <v>49403.760000000242</v>
          </cell>
          <cell r="L32">
            <v>-1.0842735598607045</v>
          </cell>
          <cell r="M32">
            <v>-11.38925145035088</v>
          </cell>
          <cell r="N32">
            <v>-2.4068374083962896</v>
          </cell>
          <cell r="O32">
            <v>1.0195314593011298</v>
          </cell>
          <cell r="P32">
            <v>0.90871393788364496</v>
          </cell>
          <cell r="Q32">
            <v>1.0082268338103959</v>
          </cell>
        </row>
        <row r="33">
          <cell r="C33">
            <v>164252.17440000002</v>
          </cell>
          <cell r="E33">
            <v>69970</v>
          </cell>
          <cell r="F33">
            <v>74082.100000000006</v>
          </cell>
          <cell r="G33">
            <v>110000</v>
          </cell>
          <cell r="H33">
            <v>228517</v>
          </cell>
          <cell r="I33">
            <v>4112.1000000000058</v>
          </cell>
          <cell r="J33">
            <v>35917.899999999994</v>
          </cell>
          <cell r="K33">
            <v>0</v>
          </cell>
          <cell r="L33">
            <v>-57.400868356480039</v>
          </cell>
          <cell r="M33">
            <v>-54.897339855246386</v>
          </cell>
          <cell r="N33">
            <v>-33.029805905571017</v>
          </cell>
          <cell r="O33">
            <v>6.2988387307158486E-2</v>
          </cell>
          <cell r="P33">
            <v>6.6354044197939083E-2</v>
          </cell>
          <cell r="Q33">
            <v>9.9253281471388399E-2</v>
          </cell>
        </row>
        <row r="34">
          <cell r="F34">
            <v>31357</v>
          </cell>
          <cell r="G34">
            <v>31357</v>
          </cell>
          <cell r="I34">
            <v>31357</v>
          </cell>
          <cell r="J34">
            <v>0</v>
          </cell>
          <cell r="M34">
            <v>-36.395537525354968</v>
          </cell>
          <cell r="N34">
            <v>-36.395537525354968</v>
          </cell>
          <cell r="P34">
            <v>2.808591770366628E-2</v>
          </cell>
          <cell r="Q34">
            <v>2.8293501337257509E-2</v>
          </cell>
        </row>
        <row r="35">
          <cell r="F35">
            <v>87160</v>
          </cell>
          <cell r="G35">
            <v>87160</v>
          </cell>
          <cell r="I35">
            <v>87160</v>
          </cell>
          <cell r="J35">
            <v>0</v>
          </cell>
          <cell r="M35">
            <v>3.024786941052704</v>
          </cell>
          <cell r="N35">
            <v>3.024786941052704</v>
          </cell>
          <cell r="P35">
            <v>7.8067691011625889E-2</v>
          </cell>
          <cell r="Q35">
            <v>7.8644691027692837E-2</v>
          </cell>
        </row>
        <row r="36">
          <cell r="C36">
            <v>550049</v>
          </cell>
          <cell r="E36">
            <v>681100</v>
          </cell>
          <cell r="F36">
            <v>598900.01500000001</v>
          </cell>
          <cell r="G36">
            <v>654676.30000000005</v>
          </cell>
          <cell r="H36">
            <v>654676.30000000005</v>
          </cell>
          <cell r="I36">
            <v>-82199.984999999986</v>
          </cell>
          <cell r="J36">
            <v>55776.285000000033</v>
          </cell>
          <cell r="K36">
            <v>0</v>
          </cell>
          <cell r="L36">
            <v>23.825331924973959</v>
          </cell>
          <cell r="M36">
            <v>8.8812114920670648</v>
          </cell>
          <cell r="N36">
            <v>19.021450816200016</v>
          </cell>
          <cell r="O36">
            <v>0.61313978269123415</v>
          </cell>
          <cell r="P36">
            <v>0.53642429231158906</v>
          </cell>
          <cell r="Q36">
            <v>0.59071610069588287</v>
          </cell>
        </row>
        <row r="37">
          <cell r="C37">
            <v>228000</v>
          </cell>
          <cell r="E37">
            <v>278156</v>
          </cell>
          <cell r="F37">
            <v>278156.495</v>
          </cell>
          <cell r="G37">
            <v>207000</v>
          </cell>
          <cell r="H37">
            <v>207000</v>
          </cell>
          <cell r="I37">
            <v>0.49499999999534339</v>
          </cell>
          <cell r="J37">
            <v>-71156.494999999995</v>
          </cell>
          <cell r="K37">
            <v>0</v>
          </cell>
          <cell r="L37">
            <v>21.998245614035095</v>
          </cell>
          <cell r="M37">
            <v>21.998462719298239</v>
          </cell>
          <cell r="N37">
            <v>-9.210526315789469</v>
          </cell>
          <cell r="O37">
            <v>0.2504015700987563</v>
          </cell>
          <cell r="P37">
            <v>0.24913991859266704</v>
          </cell>
          <cell r="Q37">
            <v>0.18677662967797634</v>
          </cell>
        </row>
        <row r="38">
          <cell r="C38">
            <v>60000</v>
          </cell>
          <cell r="E38">
            <v>74400</v>
          </cell>
          <cell r="F38">
            <v>74400</v>
          </cell>
          <cell r="G38">
            <v>40800</v>
          </cell>
          <cell r="H38">
            <v>40800</v>
          </cell>
          <cell r="I38">
            <v>0</v>
          </cell>
          <cell r="J38">
            <v>-33600</v>
          </cell>
          <cell r="K38">
            <v>0</v>
          </cell>
          <cell r="L38">
            <v>24</v>
          </cell>
          <cell r="M38">
            <v>24</v>
          </cell>
          <cell r="N38">
            <v>-31.999999999999996</v>
          </cell>
          <cell r="O38">
            <v>6.6976361521403349E-2</v>
          </cell>
          <cell r="P38">
            <v>6.6638781680414927E-2</v>
          </cell>
          <cell r="Q38">
            <v>3.681394440029679E-2</v>
          </cell>
        </row>
        <row r="39">
          <cell r="C39">
            <v>189300</v>
          </cell>
          <cell r="E39">
            <v>138200</v>
          </cell>
          <cell r="F39">
            <v>100000</v>
          </cell>
          <cell r="G39">
            <v>100000</v>
          </cell>
          <cell r="H39">
            <v>100000</v>
          </cell>
          <cell r="I39">
            <v>-38200</v>
          </cell>
          <cell r="J39">
            <v>0</v>
          </cell>
          <cell r="K39">
            <v>0</v>
          </cell>
          <cell r="L39">
            <v>-26.994189117802424</v>
          </cell>
          <cell r="M39">
            <v>-47.173798203909136</v>
          </cell>
          <cell r="N39">
            <v>-47.173798203909136</v>
          </cell>
          <cell r="O39">
            <v>0.12441039196583255</v>
          </cell>
          <cell r="P39">
            <v>8.9568254946794254E-2</v>
          </cell>
          <cell r="Q39">
            <v>9.0230255883080354E-2</v>
          </cell>
        </row>
        <row r="40">
          <cell r="C40">
            <v>0</v>
          </cell>
          <cell r="E40">
            <v>0</v>
          </cell>
          <cell r="F40">
            <v>56000</v>
          </cell>
          <cell r="G40">
            <v>175303.3</v>
          </cell>
          <cell r="H40">
            <v>175303.3</v>
          </cell>
          <cell r="I40">
            <v>56000</v>
          </cell>
          <cell r="J40">
            <v>119303.29999999999</v>
          </cell>
          <cell r="K40">
            <v>0</v>
          </cell>
          <cell r="L40" t="str">
            <v>n.a.</v>
          </cell>
          <cell r="M40" t="str">
            <v>n.a.</v>
          </cell>
          <cell r="N40" t="str">
            <v>n.a.</v>
          </cell>
          <cell r="O40" t="str">
            <v xml:space="preserve"> </v>
          </cell>
          <cell r="P40">
            <v>5.0158222770204784E-2</v>
          </cell>
          <cell r="Q40">
            <v>0.15817661616148398</v>
          </cell>
        </row>
        <row r="41">
          <cell r="C41">
            <v>72749</v>
          </cell>
          <cell r="E41">
            <v>190344</v>
          </cell>
          <cell r="F41">
            <v>90343.52</v>
          </cell>
          <cell r="G41">
            <v>131573</v>
          </cell>
          <cell r="H41">
            <v>131573</v>
          </cell>
          <cell r="I41">
            <v>-100000.48</v>
          </cell>
          <cell r="J41">
            <v>41229.479999999996</v>
          </cell>
          <cell r="K41">
            <v>0</v>
          </cell>
          <cell r="L41">
            <v>161.6448336059602</v>
          </cell>
          <cell r="M41">
            <v>24.185239659651693</v>
          </cell>
          <cell r="N41">
            <v>80.858843420528117</v>
          </cell>
          <cell r="O41">
            <v>0.17135145910524191</v>
          </cell>
          <cell r="P41">
            <v>8.091911432150807E-2</v>
          </cell>
          <cell r="Q41">
            <v>0.11871865457304533</v>
          </cell>
        </row>
        <row r="42">
          <cell r="C42">
            <v>13400</v>
          </cell>
          <cell r="E42">
            <v>10800</v>
          </cell>
          <cell r="F42">
            <v>10800</v>
          </cell>
          <cell r="G42">
            <v>8100</v>
          </cell>
          <cell r="H42">
            <v>6784</v>
          </cell>
          <cell r="I42">
            <v>0</v>
          </cell>
          <cell r="J42">
            <v>-2700</v>
          </cell>
          <cell r="K42">
            <v>-5300</v>
          </cell>
          <cell r="L42">
            <v>33.333333333333329</v>
          </cell>
          <cell r="M42">
            <v>33.333333333333329</v>
          </cell>
          <cell r="N42">
            <v>0</v>
          </cell>
          <cell r="O42">
            <v>9.7223750595585492E-3</v>
          </cell>
          <cell r="P42">
            <v>9.6733715342537802E-3</v>
          </cell>
          <cell r="Q42">
            <v>7.3086507265295092E-3</v>
          </cell>
        </row>
        <row r="43">
          <cell r="C43">
            <v>186056.06</v>
          </cell>
          <cell r="E43">
            <v>185288</v>
          </cell>
          <cell r="F43">
            <v>186150</v>
          </cell>
          <cell r="G43">
            <v>200000</v>
          </cell>
          <cell r="H43">
            <v>213850</v>
          </cell>
          <cell r="I43">
            <v>862</v>
          </cell>
          <cell r="J43">
            <v>13850</v>
          </cell>
          <cell r="K43">
            <v>3658.1600000000035</v>
          </cell>
          <cell r="L43">
            <v>-2.3330986997179282</v>
          </cell>
          <cell r="M43">
            <v>-1.8787310724520334</v>
          </cell>
          <cell r="N43">
            <v>5.4217232635487278</v>
          </cell>
          <cell r="O43">
            <v>0.16679994722550781</v>
          </cell>
          <cell r="P43">
            <v>0.1667313065834575</v>
          </cell>
          <cell r="Q43">
            <v>0.18046051176616071</v>
          </cell>
        </row>
        <row r="44">
          <cell r="C44">
            <v>98934</v>
          </cell>
          <cell r="E44">
            <v>0</v>
          </cell>
          <cell r="F44">
            <v>0</v>
          </cell>
          <cell r="G44">
            <v>0</v>
          </cell>
          <cell r="H44">
            <v>0</v>
          </cell>
          <cell r="I44">
            <v>0</v>
          </cell>
          <cell r="J44">
            <v>0</v>
          </cell>
          <cell r="K44">
            <v>0</v>
          </cell>
          <cell r="L44">
            <v>-100</v>
          </cell>
          <cell r="M44">
            <v>-100</v>
          </cell>
          <cell r="N44">
            <v>-100</v>
          </cell>
          <cell r="O44" t="str">
            <v xml:space="preserve"> </v>
          </cell>
          <cell r="P44" t="str">
            <v xml:space="preserve"> </v>
          </cell>
          <cell r="Q44" t="str">
            <v xml:space="preserve"> </v>
          </cell>
        </row>
        <row r="45">
          <cell r="C45">
            <v>0</v>
          </cell>
          <cell r="E45">
            <v>97751</v>
          </cell>
          <cell r="F45">
            <v>0</v>
          </cell>
          <cell r="G45">
            <v>0</v>
          </cell>
          <cell r="H45">
            <v>0</v>
          </cell>
          <cell r="I45">
            <v>-97751</v>
          </cell>
          <cell r="J45">
            <v>0</v>
          </cell>
          <cell r="K45">
            <v>0</v>
          </cell>
          <cell r="L45" t="str">
            <v>n.a.</v>
          </cell>
          <cell r="M45" t="str">
            <v>n.a.</v>
          </cell>
          <cell r="N45" t="str">
            <v>n.a.</v>
          </cell>
          <cell r="O45">
            <v>8.7997396708047015E-2</v>
          </cell>
          <cell r="P45" t="str">
            <v xml:space="preserve"> </v>
          </cell>
          <cell r="Q45" t="str">
            <v xml:space="preserve"> </v>
          </cell>
        </row>
        <row r="46">
          <cell r="C46">
            <v>82855.399999999994</v>
          </cell>
          <cell r="E46">
            <v>87627</v>
          </cell>
          <cell r="F46">
            <v>26100</v>
          </cell>
          <cell r="G46">
            <v>26100</v>
          </cell>
          <cell r="H46">
            <v>26100</v>
          </cell>
          <cell r="I46">
            <v>-61527</v>
          </cell>
          <cell r="J46">
            <v>0</v>
          </cell>
          <cell r="K46">
            <v>-82855.399999999994</v>
          </cell>
          <cell r="L46" t="str">
            <v>n.a.</v>
          </cell>
          <cell r="M46" t="str">
            <v>n.a.</v>
          </cell>
          <cell r="N46" t="str">
            <v>n.a.</v>
          </cell>
          <cell r="O46">
            <v>7.8883570309623799E-2</v>
          </cell>
          <cell r="P46">
            <v>2.3377314541113303E-2</v>
          </cell>
          <cell r="Q46">
            <v>2.3550096785483973E-2</v>
          </cell>
        </row>
        <row r="47">
          <cell r="O47" t="str">
            <v xml:space="preserve"> </v>
          </cell>
        </row>
        <row r="48">
          <cell r="C48">
            <v>15622302.947824001</v>
          </cell>
          <cell r="E48">
            <v>19265187</v>
          </cell>
          <cell r="F48">
            <v>19488005.992658094</v>
          </cell>
          <cell r="G48">
            <v>19611801.492658094</v>
          </cell>
          <cell r="H48">
            <v>19611801.492658094</v>
          </cell>
          <cell r="I48">
            <v>222818.99265809357</v>
          </cell>
          <cell r="J48">
            <v>123795.5</v>
          </cell>
          <cell r="K48">
            <v>-220333.14900000207</v>
          </cell>
          <cell r="L48">
            <v>25.082617688751551</v>
          </cell>
          <cell r="M48">
            <v>26.529309219565398</v>
          </cell>
          <cell r="N48">
            <v>27.333073294011601</v>
          </cell>
          <cell r="O48">
            <v>17.34290496356774</v>
          </cell>
          <cell r="P48">
            <v>17.455066891550544</v>
          </cell>
          <cell r="Q48">
            <v>17.69577867010717</v>
          </cell>
        </row>
        <row r="49">
          <cell r="C49">
            <v>13743780.426072501</v>
          </cell>
          <cell r="E49">
            <v>16735229</v>
          </cell>
          <cell r="F49">
            <v>16846398.492658094</v>
          </cell>
          <cell r="G49">
            <v>16846398.492658094</v>
          </cell>
          <cell r="H49">
            <v>16846398.492658094</v>
          </cell>
          <cell r="I49">
            <v>111169.49265809357</v>
          </cell>
          <cell r="J49">
            <v>0</v>
          </cell>
          <cell r="K49">
            <v>-220333.14900000021</v>
          </cell>
          <cell r="L49">
            <v>23.749726361359926</v>
          </cell>
          <cell r="M49">
            <v>24.571776319336024</v>
          </cell>
          <cell r="N49">
            <v>24.571776319336024</v>
          </cell>
          <cell r="O49">
            <v>15.065386393111199</v>
          </cell>
          <cell r="P49">
            <v>15.089025151256907</v>
          </cell>
          <cell r="Q49">
            <v>15.20054846700879</v>
          </cell>
        </row>
        <row r="50">
          <cell r="C50">
            <v>13171377.947824001</v>
          </cell>
          <cell r="E50">
            <v>16266187</v>
          </cell>
          <cell r="F50">
            <v>16613011.973780537</v>
          </cell>
          <cell r="G50">
            <v>16736807.473780537</v>
          </cell>
          <cell r="H50">
            <v>16736807.473780537</v>
          </cell>
          <cell r="I50">
            <v>346824.97378053702</v>
          </cell>
          <cell r="J50">
            <v>123795.5</v>
          </cell>
          <cell r="K50">
            <v>-124154.97700000182</v>
          </cell>
          <cell r="L50">
            <v>24.671641132938404</v>
          </cell>
          <cell r="M50">
            <v>27.329869436050114</v>
          </cell>
          <cell r="N50">
            <v>28.278695866600344</v>
          </cell>
          <cell r="O50">
            <v>14.643145444714397</v>
          </cell>
          <cell r="P50">
            <v>14.879984919017208</v>
          </cell>
          <cell r="Q50">
            <v>15.101664210250695</v>
          </cell>
        </row>
        <row r="51">
          <cell r="C51">
            <v>1878522.5217514997</v>
          </cell>
          <cell r="E51">
            <v>2529958</v>
          </cell>
          <cell r="F51">
            <v>2641607.5</v>
          </cell>
          <cell r="G51">
            <v>2765403</v>
          </cell>
          <cell r="H51">
            <v>2765403</v>
          </cell>
          <cell r="I51">
            <v>111649.5</v>
          </cell>
          <cell r="J51">
            <v>123795.5</v>
          </cell>
          <cell r="K51">
            <v>0</v>
          </cell>
          <cell r="L51">
            <v>34.678076557799997</v>
          </cell>
          <cell r="M51">
            <v>40.621550682129381</v>
          </cell>
          <cell r="N51">
            <v>47.211596772424592</v>
          </cell>
          <cell r="O51">
            <v>2.2775185704565395</v>
          </cell>
          <cell r="P51">
            <v>2.366041740293638</v>
          </cell>
          <cell r="Q51">
            <v>2.4952302030983806</v>
          </cell>
        </row>
        <row r="52">
          <cell r="C52">
            <v>467078.2217514998</v>
          </cell>
          <cell r="E52">
            <v>737054</v>
          </cell>
          <cell r="F52">
            <v>680599.2</v>
          </cell>
          <cell r="G52">
            <v>644103</v>
          </cell>
          <cell r="H52">
            <v>644103</v>
          </cell>
          <cell r="I52">
            <v>-56454.800000000047</v>
          </cell>
          <cell r="J52">
            <v>-36496.199999999953</v>
          </cell>
          <cell r="K52">
            <v>0</v>
          </cell>
          <cell r="L52">
            <v>57.800977582751798</v>
          </cell>
          <cell r="M52">
            <v>45.714179832195214</v>
          </cell>
          <cell r="N52">
            <v>37.900456498415579</v>
          </cell>
          <cell r="O52">
            <v>0.66351068769887656</v>
          </cell>
          <cell r="P52">
            <v>0.60960082662184212</v>
          </cell>
          <cell r="Q52">
            <v>0.58117578505059708</v>
          </cell>
        </row>
        <row r="53">
          <cell r="C53">
            <v>1411444.3</v>
          </cell>
          <cell r="E53">
            <v>1792904</v>
          </cell>
          <cell r="F53">
            <v>1857009.3</v>
          </cell>
          <cell r="G53">
            <v>2121300</v>
          </cell>
          <cell r="H53">
            <v>2121300</v>
          </cell>
          <cell r="I53">
            <v>64105.300000000047</v>
          </cell>
          <cell r="J53">
            <v>264290.69999999995</v>
          </cell>
          <cell r="K53">
            <v>0</v>
          </cell>
          <cell r="L53">
            <v>27.026195791077257</v>
          </cell>
          <cell r="M53">
            <v>31.56801866003498</v>
          </cell>
          <cell r="N53">
            <v>50.292859590704353</v>
          </cell>
          <cell r="O53">
            <v>1.6140078827576632</v>
          </cell>
          <cell r="P53">
            <v>1.6632908242096796</v>
          </cell>
          <cell r="Q53">
            <v>1.9140544180477836</v>
          </cell>
        </row>
        <row r="54">
          <cell r="C54">
            <v>0</v>
          </cell>
          <cell r="E54">
            <v>0</v>
          </cell>
          <cell r="F54">
            <v>103999</v>
          </cell>
          <cell r="G54">
            <v>0</v>
          </cell>
          <cell r="H54">
            <v>0</v>
          </cell>
          <cell r="I54">
            <v>103999</v>
          </cell>
          <cell r="J54">
            <v>-103999</v>
          </cell>
          <cell r="K54">
            <v>0</v>
          </cell>
          <cell r="L54" t="str">
            <v>n.a.</v>
          </cell>
          <cell r="M54" t="str">
            <v>n.a.</v>
          </cell>
          <cell r="N54" t="str">
            <v>n.a.</v>
          </cell>
          <cell r="O54" t="str">
            <v xml:space="preserve"> </v>
          </cell>
          <cell r="P54">
            <v>9.3150089462116559E-2</v>
          </cell>
          <cell r="Q54" t="str">
            <v xml:space="preserve"> </v>
          </cell>
        </row>
        <row r="55">
          <cell r="C55">
            <v>11292855.426072501</v>
          </cell>
          <cell r="E55">
            <v>13736229</v>
          </cell>
          <cell r="F55">
            <v>13971404.473780537</v>
          </cell>
          <cell r="G55">
            <v>13971404.473780537</v>
          </cell>
          <cell r="H55">
            <v>13971404.473780537</v>
          </cell>
          <cell r="I55">
            <v>235175.47378053702</v>
          </cell>
          <cell r="J55">
            <v>0</v>
          </cell>
          <cell r="K55">
            <v>-124154.97699999996</v>
          </cell>
          <cell r="L55">
            <v>22.988606083895103</v>
          </cell>
          <cell r="M55">
            <v>25.094271598454277</v>
          </cell>
          <cell r="N55">
            <v>25.094271598454277</v>
          </cell>
          <cell r="O55">
            <v>12.365626874257858</v>
          </cell>
          <cell r="P55">
            <v>12.513943178723572</v>
          </cell>
          <cell r="Q55">
            <v>12.606434007152314</v>
          </cell>
        </row>
        <row r="56">
          <cell r="C56">
            <v>2551193.1740000001</v>
          </cell>
          <cell r="E56">
            <v>2827000</v>
          </cell>
          <cell r="F56">
            <v>3038900.8549118382</v>
          </cell>
          <cell r="G56">
            <v>3038900.8549118382</v>
          </cell>
          <cell r="H56">
            <v>3038900.8549118382</v>
          </cell>
          <cell r="I56">
            <v>211900.85491183819</v>
          </cell>
          <cell r="J56">
            <v>0</v>
          </cell>
          <cell r="K56">
            <v>0</v>
          </cell>
          <cell r="L56">
            <v>10.810895419869905</v>
          </cell>
          <cell r="M56">
            <v>19.116846418460899</v>
          </cell>
          <cell r="N56">
            <v>19.116846418460899</v>
          </cell>
          <cell r="O56">
            <v>2.5449216938307426</v>
          </cell>
          <cell r="P56">
            <v>2.7218904653077454</v>
          </cell>
          <cell r="Q56">
            <v>2.7420080174200683</v>
          </cell>
        </row>
        <row r="57">
          <cell r="C57">
            <v>7848944.2520725001</v>
          </cell>
          <cell r="E57">
            <v>9638543</v>
          </cell>
          <cell r="F57">
            <v>9660532.5</v>
          </cell>
          <cell r="G57">
            <v>9660532.5</v>
          </cell>
          <cell r="H57">
            <v>9660532.5</v>
          </cell>
          <cell r="I57">
            <v>21989.5</v>
          </cell>
          <cell r="J57">
            <v>0</v>
          </cell>
          <cell r="K57">
            <v>-84519</v>
          </cell>
          <cell r="L57">
            <v>24.137237298114968</v>
          </cell>
          <cell r="M57">
            <v>24.420445639828724</v>
          </cell>
          <cell r="N57">
            <v>24.420445639828724</v>
          </cell>
          <cell r="O57">
            <v>8.6768083401557998</v>
          </cell>
          <cell r="P57">
            <v>8.6527703788179178</v>
          </cell>
          <cell r="Q57">
            <v>8.7167231944181403</v>
          </cell>
        </row>
        <row r="58">
          <cell r="C58">
            <v>2695471</v>
          </cell>
          <cell r="E58">
            <v>3111900</v>
          </cell>
          <cell r="F58">
            <v>3092837</v>
          </cell>
          <cell r="G58">
            <v>3092837</v>
          </cell>
          <cell r="H58">
            <v>3092837</v>
          </cell>
          <cell r="I58">
            <v>-19063</v>
          </cell>
          <cell r="J58">
            <v>0</v>
          </cell>
          <cell r="K58">
            <v>-63471</v>
          </cell>
          <cell r="L58">
            <v>18.233282674772045</v>
          </cell>
          <cell r="M58">
            <v>17.509004559270515</v>
          </cell>
          <cell r="N58">
            <v>17.509004559270515</v>
          </cell>
          <cell r="O58">
            <v>2.8013943470222453</v>
          </cell>
          <cell r="P58">
            <v>2.7702001292487832</v>
          </cell>
          <cell r="Q58">
            <v>2.7906747391465858</v>
          </cell>
        </row>
        <row r="59">
          <cell r="C59">
            <v>1555900</v>
          </cell>
          <cell r="E59">
            <v>1929800</v>
          </cell>
          <cell r="F59">
            <v>1934659</v>
          </cell>
          <cell r="G59">
            <v>1934659</v>
          </cell>
          <cell r="H59">
            <v>1934659</v>
          </cell>
          <cell r="I59">
            <v>4859</v>
          </cell>
          <cell r="J59">
            <v>0</v>
          </cell>
          <cell r="K59">
            <v>-3900</v>
          </cell>
          <cell r="L59">
            <v>24.342783505154642</v>
          </cell>
          <cell r="M59">
            <v>24.655863402061851</v>
          </cell>
          <cell r="N59">
            <v>24.655863402061851</v>
          </cell>
          <cell r="O59">
            <v>1.7372443879570452</v>
          </cell>
          <cell r="P59">
            <v>1.7328403054711006</v>
          </cell>
          <cell r="Q59">
            <v>1.7456477661650438</v>
          </cell>
        </row>
        <row r="60">
          <cell r="C60">
            <v>3597573.2520725001</v>
          </cell>
          <cell r="E60">
            <v>4596843</v>
          </cell>
          <cell r="F60">
            <v>4633036.5</v>
          </cell>
          <cell r="G60">
            <v>4633036.5</v>
          </cell>
          <cell r="H60">
            <v>4633036.5</v>
          </cell>
          <cell r="I60">
            <v>36193.5</v>
          </cell>
          <cell r="J60">
            <v>0</v>
          </cell>
          <cell r="K60">
            <v>-17148</v>
          </cell>
          <cell r="L60">
            <v>28.38818510005634</v>
          </cell>
          <cell r="M60">
            <v>29.399056643291299</v>
          </cell>
          <cell r="N60">
            <v>29.399056643291299</v>
          </cell>
          <cell r="O60">
            <v>4.1381696051765093</v>
          </cell>
          <cell r="P60">
            <v>4.1497299440980333</v>
          </cell>
          <cell r="Q60">
            <v>4.1804006891065102</v>
          </cell>
        </row>
        <row r="61">
          <cell r="C61">
            <v>892718</v>
          </cell>
          <cell r="E61">
            <v>1270686</v>
          </cell>
          <cell r="F61">
            <v>1271971.1188686998</v>
          </cell>
          <cell r="G61">
            <v>1271971.1188686998</v>
          </cell>
          <cell r="H61">
            <v>1271971.1188686998</v>
          </cell>
          <cell r="I61">
            <v>1285.118868699763</v>
          </cell>
          <cell r="J61">
            <v>0</v>
          </cell>
          <cell r="K61">
            <v>-39635.977000000072</v>
          </cell>
          <cell r="L61">
            <v>48.952382741747222</v>
          </cell>
          <cell r="M61">
            <v>49.10302697454685</v>
          </cell>
          <cell r="N61">
            <v>49.10302697454685</v>
          </cell>
          <cell r="O61">
            <v>1.1438968402713163</v>
          </cell>
          <cell r="P61">
            <v>1.1392823345979086</v>
          </cell>
          <cell r="Q61">
            <v>1.1477027953141081</v>
          </cell>
        </row>
        <row r="62">
          <cell r="C62">
            <v>163200</v>
          </cell>
          <cell r="E62">
            <v>489386</v>
          </cell>
          <cell r="F62">
            <v>481600</v>
          </cell>
          <cell r="G62">
            <v>481600</v>
          </cell>
          <cell r="H62">
            <v>481600</v>
          </cell>
          <cell r="I62">
            <v>-7786</v>
          </cell>
          <cell r="J62">
            <v>0</v>
          </cell>
          <cell r="K62">
            <v>-35753</v>
          </cell>
          <cell r="L62">
            <v>283.99177697395783</v>
          </cell>
          <cell r="M62">
            <v>277.88257079413404</v>
          </cell>
          <cell r="N62">
            <v>277.88257079413404</v>
          </cell>
          <cell r="O62">
            <v>0.44055502230528887</v>
          </cell>
          <cell r="P62">
            <v>0.43136071582376118</v>
          </cell>
          <cell r="Q62">
            <v>0.43454891233291498</v>
          </cell>
        </row>
        <row r="63">
          <cell r="C63">
            <v>729518</v>
          </cell>
          <cell r="E63">
            <v>781300</v>
          </cell>
          <cell r="F63">
            <v>790371.11886869965</v>
          </cell>
          <cell r="G63">
            <v>790371.11886869965</v>
          </cell>
          <cell r="H63">
            <v>790371.11886869965</v>
          </cell>
          <cell r="I63">
            <v>9071.1188686996466</v>
          </cell>
          <cell r="J63">
            <v>0</v>
          </cell>
          <cell r="K63">
            <v>-3882.9770000000717</v>
          </cell>
          <cell r="L63">
            <v>7.6712086979848104</v>
          </cell>
          <cell r="M63">
            <v>8.9213025580078273</v>
          </cell>
          <cell r="N63">
            <v>8.9213025580078273</v>
          </cell>
          <cell r="O63">
            <v>0.70334181796602735</v>
          </cell>
          <cell r="P63">
            <v>0.70792161877414728</v>
          </cell>
          <cell r="Q63">
            <v>0.71315388298119287</v>
          </cell>
        </row>
        <row r="64">
          <cell r="C64">
            <v>2450925</v>
          </cell>
          <cell r="E64">
            <v>2999000</v>
          </cell>
          <cell r="F64">
            <v>2874994.0188775575</v>
          </cell>
          <cell r="G64">
            <v>2874994.0188775575</v>
          </cell>
          <cell r="H64">
            <v>2874994.0188775575</v>
          </cell>
          <cell r="I64">
            <v>-124005.98112244252</v>
          </cell>
          <cell r="J64">
            <v>0</v>
          </cell>
          <cell r="K64">
            <v>-96178.172000000719</v>
          </cell>
          <cell r="L64">
            <v>27.359763875218633</v>
          </cell>
          <cell r="M64">
            <v>22.093550979296971</v>
          </cell>
          <cell r="N64">
            <v>22.093550979296971</v>
          </cell>
          <cell r="O64">
            <v>2.6997595188533419</v>
          </cell>
          <cell r="P64">
            <v>2.5750819725333369</v>
          </cell>
          <cell r="Q64">
            <v>2.5941144598564758</v>
          </cell>
        </row>
        <row r="65">
          <cell r="C65">
            <v>2239325</v>
          </cell>
          <cell r="E65">
            <v>2999000</v>
          </cell>
          <cell r="F65">
            <v>2874994.0188775575</v>
          </cell>
          <cell r="G65">
            <v>2874994.0188775575</v>
          </cell>
          <cell r="H65">
            <v>2874994.0188775575</v>
          </cell>
          <cell r="I65">
            <v>-124005.98112244252</v>
          </cell>
          <cell r="J65">
            <v>0</v>
          </cell>
          <cell r="K65">
            <v>76821.827999999281</v>
          </cell>
          <cell r="L65">
            <v>29.48229204405175</v>
          </cell>
          <cell r="M65">
            <v>24.128314497234381</v>
          </cell>
          <cell r="N65">
            <v>24.128314497234381</v>
          </cell>
          <cell r="O65">
            <v>2.6997595188533419</v>
          </cell>
          <cell r="P65">
            <v>2.5750819725333369</v>
          </cell>
          <cell r="Q65">
            <v>2.5941144598564758</v>
          </cell>
        </row>
        <row r="66">
          <cell r="C66">
            <v>211600</v>
          </cell>
          <cell r="E66">
            <v>0</v>
          </cell>
          <cell r="F66">
            <v>0</v>
          </cell>
          <cell r="G66">
            <v>0</v>
          </cell>
          <cell r="H66">
            <v>0</v>
          </cell>
          <cell r="I66">
            <v>0</v>
          </cell>
          <cell r="J66">
            <v>0</v>
          </cell>
          <cell r="K66">
            <v>-173000</v>
          </cell>
          <cell r="L66">
            <v>-100</v>
          </cell>
          <cell r="M66">
            <v>-100</v>
          </cell>
          <cell r="N66">
            <v>-100</v>
          </cell>
          <cell r="O66" t="str">
            <v xml:space="preserve"> </v>
          </cell>
          <cell r="P66" t="str">
            <v xml:space="preserve"> </v>
          </cell>
          <cell r="Q66" t="str">
            <v xml:space="preserve"> </v>
          </cell>
        </row>
        <row r="67">
          <cell r="C67">
            <v>38600</v>
          </cell>
          <cell r="E67">
            <v>0</v>
          </cell>
          <cell r="F67">
            <v>0</v>
          </cell>
          <cell r="G67">
            <v>0</v>
          </cell>
          <cell r="H67">
            <v>0</v>
          </cell>
          <cell r="I67">
            <v>0</v>
          </cell>
          <cell r="J67">
            <v>0</v>
          </cell>
          <cell r="K67">
            <v>0</v>
          </cell>
          <cell r="L67">
            <v>-100</v>
          </cell>
          <cell r="M67">
            <v>-100</v>
          </cell>
          <cell r="N67">
            <v>-100</v>
          </cell>
          <cell r="O67" t="str">
            <v xml:space="preserve"> </v>
          </cell>
          <cell r="P67" t="str">
            <v xml:space="preserve"> </v>
          </cell>
          <cell r="Q67" t="str">
            <v xml:space="preserve"> </v>
          </cell>
        </row>
        <row r="68">
          <cell r="F68">
            <v>0</v>
          </cell>
          <cell r="G68">
            <v>0</v>
          </cell>
        </row>
        <row r="69">
          <cell r="O69" t="str">
            <v xml:space="preserve"> </v>
          </cell>
        </row>
        <row r="70">
          <cell r="O70" t="str">
            <v xml:space="preserve"> </v>
          </cell>
        </row>
        <row r="71">
          <cell r="C71">
            <v>-3617923.9585239999</v>
          </cell>
          <cell r="E71">
            <v>-4760010</v>
          </cell>
          <cell r="F71">
            <v>-4350990.4776580911</v>
          </cell>
          <cell r="G71">
            <v>-5129603.034658093</v>
          </cell>
          <cell r="H71">
            <v>-5457278.2926580943</v>
          </cell>
          <cell r="I71">
            <v>409019.52234190889</v>
          </cell>
          <cell r="J71">
            <v>-778612.55700000189</v>
          </cell>
          <cell r="K71">
            <v>269322.14990000241</v>
          </cell>
          <cell r="L71">
            <v>42.149179628974039</v>
          </cell>
          <cell r="M71">
            <v>29.934543619146936</v>
          </cell>
          <cell r="N71">
            <v>53.18641414596685</v>
          </cell>
          <cell r="O71">
            <v>-4.2850557877082673</v>
          </cell>
          <cell r="P71">
            <v>-3.8971062437395405</v>
          </cell>
          <cell r="Q71">
            <v>-4.6284539439582524</v>
          </cell>
        </row>
        <row r="72">
          <cell r="O72" t="str">
            <v xml:space="preserve"> </v>
          </cell>
        </row>
        <row r="73">
          <cell r="C73">
            <v>345136</v>
          </cell>
          <cell r="E73">
            <v>248238</v>
          </cell>
          <cell r="F73">
            <v>166104.1</v>
          </cell>
          <cell r="G73">
            <v>218886</v>
          </cell>
          <cell r="H73">
            <v>224802</v>
          </cell>
          <cell r="I73">
            <v>-82133.899999999994</v>
          </cell>
          <cell r="J73">
            <v>52781.899999999994</v>
          </cell>
          <cell r="K73">
            <v>173750</v>
          </cell>
          <cell r="L73">
            <v>-52.159433864085749</v>
          </cell>
          <cell r="M73">
            <v>-67.988324988533137</v>
          </cell>
          <cell r="N73">
            <v>-57.816167713139308</v>
          </cell>
          <cell r="O73">
            <v>0.22346879074395329</v>
          </cell>
          <cell r="P73">
            <v>0.1487765437650781</v>
          </cell>
          <cell r="Q73">
            <v>0.19750139789223928</v>
          </cell>
        </row>
        <row r="74">
          <cell r="O74" t="str">
            <v xml:space="preserve"> </v>
          </cell>
        </row>
        <row r="75">
          <cell r="C75">
            <v>-3963059.9585239999</v>
          </cell>
          <cell r="E75">
            <v>-5008248</v>
          </cell>
          <cell r="F75">
            <v>-4517094.5776580907</v>
          </cell>
          <cell r="G75">
            <v>-5348489.034658093</v>
          </cell>
          <cell r="H75">
            <v>-5682080.2926580943</v>
          </cell>
          <cell r="I75">
            <v>491153.42234190926</v>
          </cell>
          <cell r="J75">
            <v>-831394.45700000226</v>
          </cell>
          <cell r="K75">
            <v>95572.149900002405</v>
          </cell>
          <cell r="L75">
            <v>29.496154812233797</v>
          </cell>
          <cell r="M75">
            <v>16.796608061324836</v>
          </cell>
          <cell r="N75">
            <v>38.293623647155513</v>
          </cell>
          <cell r="O75">
            <v>-4.5085245784522208</v>
          </cell>
          <cell r="P75">
            <v>-4.0458827875046186</v>
          </cell>
          <cell r="Q75">
            <v>-4.8259553418504915</v>
          </cell>
        </row>
        <row r="76">
          <cell r="O76" t="str">
            <v xml:space="preserve"> </v>
          </cell>
        </row>
        <row r="77">
          <cell r="C77">
            <v>3963059.9585239999</v>
          </cell>
          <cell r="E77">
            <v>5008248</v>
          </cell>
          <cell r="F77">
            <v>4517094.5776580907</v>
          </cell>
          <cell r="G77">
            <v>5348489.034658093</v>
          </cell>
          <cell r="H77">
            <v>5682080.2926580943</v>
          </cell>
          <cell r="I77">
            <v>-491153.42234190926</v>
          </cell>
          <cell r="J77">
            <v>831394.45700000226</v>
          </cell>
          <cell r="K77">
            <v>-95572.149900002405</v>
          </cell>
          <cell r="L77">
            <v>29.496154812233797</v>
          </cell>
          <cell r="M77">
            <v>16.796608061324836</v>
          </cell>
          <cell r="N77">
            <v>38.293623647155513</v>
          </cell>
          <cell r="O77">
            <v>4.5085245784522208</v>
          </cell>
          <cell r="P77">
            <v>4.0458827875046186</v>
          </cell>
          <cell r="Q77">
            <v>4.8259553418504915</v>
          </cell>
        </row>
        <row r="78">
          <cell r="C78">
            <v>1021745.5780114998</v>
          </cell>
          <cell r="E78">
            <v>1980464</v>
          </cell>
          <cell r="F78">
            <v>976469.39999999991</v>
          </cell>
          <cell r="G78">
            <v>991376</v>
          </cell>
          <cell r="H78">
            <v>991376</v>
          </cell>
          <cell r="I78">
            <v>-1003994.6000000001</v>
          </cell>
          <cell r="J78">
            <v>14906.600000000093</v>
          </cell>
          <cell r="K78">
            <v>58068.607800000231</v>
          </cell>
          <cell r="L78">
            <v>83.407851649183982</v>
          </cell>
          <cell r="M78">
            <v>-9.5706082740369514</v>
          </cell>
          <cell r="N78">
            <v>-8.1901300217719566</v>
          </cell>
          <cell r="O78">
            <v>1.7828531296253298</v>
          </cell>
          <cell r="P78">
            <v>0.87460660166943216</v>
          </cell>
          <cell r="Q78">
            <v>0.89452110156344677</v>
          </cell>
        </row>
        <row r="79">
          <cell r="C79">
            <v>1761893.7411999998</v>
          </cell>
          <cell r="E79">
            <v>2790693</v>
          </cell>
          <cell r="F79">
            <v>1765927.7</v>
          </cell>
          <cell r="G79">
            <v>1760602</v>
          </cell>
          <cell r="H79">
            <v>1760602</v>
          </cell>
          <cell r="I79">
            <v>-1024765.3</v>
          </cell>
          <cell r="J79">
            <v>-5325.6999999999534</v>
          </cell>
          <cell r="K79">
            <v>58068.607800000114</v>
          </cell>
          <cell r="L79">
            <v>53.337952377607124</v>
          </cell>
          <cell r="M79">
            <v>-2.9689981789837505</v>
          </cell>
          <cell r="N79">
            <v>-3.2616251117841055</v>
          </cell>
          <cell r="O79">
            <v>2.5122374094522804</v>
          </cell>
          <cell r="P79">
            <v>1.5817106245120602</v>
          </cell>
          <cell r="Q79">
            <v>1.5885956896826303</v>
          </cell>
        </row>
        <row r="80">
          <cell r="C80">
            <v>317067.2928</v>
          </cell>
          <cell r="E80">
            <v>887100</v>
          </cell>
          <cell r="F80">
            <v>693415.7</v>
          </cell>
          <cell r="G80">
            <v>688090</v>
          </cell>
          <cell r="H80">
            <v>688090</v>
          </cell>
          <cell r="I80">
            <v>-193684.30000000005</v>
          </cell>
          <cell r="J80">
            <v>-5325.6999999999534</v>
          </cell>
          <cell r="K80">
            <v>58068.60779999994</v>
          </cell>
          <cell r="L80">
            <v>136.47430133483743</v>
          </cell>
          <cell r="M80">
            <v>84.843865620682223</v>
          </cell>
          <cell r="N80">
            <v>83.424193445483354</v>
          </cell>
          <cell r="O80">
            <v>0.79858508475318424</v>
          </cell>
          <cell r="P80">
            <v>0.62108034201709805</v>
          </cell>
          <cell r="Q80">
            <v>0.62086536770588763</v>
          </cell>
        </row>
        <row r="81">
          <cell r="C81">
            <v>1444826.4483999999</v>
          </cell>
          <cell r="E81">
            <v>1903593</v>
          </cell>
          <cell r="F81">
            <v>1072512</v>
          </cell>
          <cell r="G81">
            <v>1072512</v>
          </cell>
          <cell r="H81">
            <v>1072512</v>
          </cell>
          <cell r="I81">
            <v>-831081</v>
          </cell>
          <cell r="J81">
            <v>0</v>
          </cell>
          <cell r="K81">
            <v>0</v>
          </cell>
          <cell r="L81">
            <v>31.752363898656345</v>
          </cell>
          <cell r="M81">
            <v>-25.768800731208973</v>
          </cell>
          <cell r="N81">
            <v>-25.768800731208973</v>
          </cell>
          <cell r="O81">
            <v>1.713652324699096</v>
          </cell>
          <cell r="P81">
            <v>0.96063028249496218</v>
          </cell>
          <cell r="Q81">
            <v>0.9677303219767428</v>
          </cell>
        </row>
        <row r="82">
          <cell r="C82">
            <v>740148.16318849998</v>
          </cell>
          <cell r="E82">
            <v>810229</v>
          </cell>
          <cell r="F82">
            <v>789458.3</v>
          </cell>
          <cell r="G82">
            <v>769226</v>
          </cell>
          <cell r="H82">
            <v>769226</v>
          </cell>
          <cell r="I82">
            <v>-20770.699999999953</v>
          </cell>
          <cell r="J82">
            <v>-20232.300000000047</v>
          </cell>
          <cell r="K82">
            <v>0</v>
          </cell>
          <cell r="L82">
            <v>9.4684875673537228</v>
          </cell>
          <cell r="M82">
            <v>6.662198092754279</v>
          </cell>
          <cell r="N82">
            <v>3.9286508104316553</v>
          </cell>
          <cell r="O82">
            <v>0.72938427982695031</v>
          </cell>
          <cell r="P82">
            <v>0.70710402284262797</v>
          </cell>
          <cell r="Q82">
            <v>0.69407458811918377</v>
          </cell>
        </row>
        <row r="83">
          <cell r="O83" t="str">
            <v xml:space="preserve"> </v>
          </cell>
        </row>
        <row r="84">
          <cell r="C84">
            <v>1790818.7000000002</v>
          </cell>
          <cell r="E84">
            <v>1983921</v>
          </cell>
          <cell r="F84">
            <v>2817881.6148455972</v>
          </cell>
          <cell r="G84">
            <v>3517000</v>
          </cell>
          <cell r="H84">
            <v>3517000</v>
          </cell>
          <cell r="I84">
            <v>833960.61484559719</v>
          </cell>
          <cell r="J84">
            <v>699118.38515440281</v>
          </cell>
          <cell r="K84">
            <v>149421</v>
          </cell>
          <cell r="L84">
            <v>2.2513352345073567</v>
          </cell>
          <cell r="M84">
            <v>45.233685036214702</v>
          </cell>
          <cell r="N84">
            <v>81.266263132333577</v>
          </cell>
          <cell r="O84">
            <v>1.7859651898643014</v>
          </cell>
          <cell r="P84">
            <v>2.5239273888837475</v>
          </cell>
          <cell r="Q84">
            <v>3.1733980994079363</v>
          </cell>
        </row>
        <row r="85">
          <cell r="C85">
            <v>3874041.1</v>
          </cell>
          <cell r="E85">
            <v>5409063</v>
          </cell>
          <cell r="F85">
            <v>6256646.1322326977</v>
          </cell>
          <cell r="G85">
            <v>7003000</v>
          </cell>
          <cell r="H85">
            <v>7003000</v>
          </cell>
          <cell r="I85">
            <v>847583.13223269768</v>
          </cell>
          <cell r="J85">
            <v>746353.86776730232</v>
          </cell>
          <cell r="K85">
            <v>149421</v>
          </cell>
          <cell r="L85">
            <v>34.438025401059448</v>
          </cell>
          <cell r="M85">
            <v>55.504040468846405</v>
          </cell>
          <cell r="N85">
            <v>74.054081433996856</v>
          </cell>
          <cell r="O85">
            <v>4.8693462228500879</v>
          </cell>
          <cell r="P85">
            <v>5.6039687588369258</v>
          </cell>
          <cell r="Q85">
            <v>6.3188248194921179</v>
          </cell>
        </row>
        <row r="86">
          <cell r="C86">
            <v>3874041.1</v>
          </cell>
          <cell r="E86">
            <v>4783063</v>
          </cell>
          <cell r="F86">
            <v>5277646.1322326977</v>
          </cell>
          <cell r="G86">
            <v>6044000</v>
          </cell>
          <cell r="H86">
            <v>6044000</v>
          </cell>
          <cell r="I86">
            <v>494583.13223269768</v>
          </cell>
          <cell r="J86">
            <v>766353.86776730232</v>
          </cell>
          <cell r="K86">
            <v>40</v>
          </cell>
          <cell r="L86">
            <v>23.463161367478857</v>
          </cell>
          <cell r="M86">
            <v>36.229624419393211</v>
          </cell>
          <cell r="N86">
            <v>56.011189337259857</v>
          </cell>
          <cell r="O86">
            <v>4.3058085573608604</v>
          </cell>
          <cell r="P86">
            <v>4.7270955429078096</v>
          </cell>
          <cell r="Q86">
            <v>5.4535166655733764</v>
          </cell>
        </row>
        <row r="87">
          <cell r="F87">
            <v>1700000</v>
          </cell>
          <cell r="G87">
            <v>2200000</v>
          </cell>
          <cell r="J87">
            <v>500000</v>
          </cell>
          <cell r="K87">
            <v>591100</v>
          </cell>
          <cell r="L87">
            <v>-100</v>
          </cell>
          <cell r="M87">
            <v>187.59939096599561</v>
          </cell>
          <cell r="N87">
            <v>272.18744713246485</v>
          </cell>
          <cell r="O87" t="str">
            <v xml:space="preserve"> </v>
          </cell>
          <cell r="P87">
            <v>1.5226603340955025</v>
          </cell>
          <cell r="Q87">
            <v>1.985065629427768</v>
          </cell>
        </row>
        <row r="88">
          <cell r="F88">
            <v>1800246.1</v>
          </cell>
          <cell r="G88">
            <v>2067000</v>
          </cell>
          <cell r="J88">
            <v>266753.89999999991</v>
          </cell>
          <cell r="K88">
            <v>1636500</v>
          </cell>
          <cell r="L88">
            <v>-100</v>
          </cell>
          <cell r="M88">
            <v>10.005872288420425</v>
          </cell>
          <cell r="N88">
            <v>26.306141154903749</v>
          </cell>
          <cell r="O88" t="str">
            <v xml:space="preserve"> </v>
          </cell>
          <cell r="P88">
            <v>1.6124490165177208</v>
          </cell>
          <cell r="Q88">
            <v>1.865059389103271</v>
          </cell>
        </row>
        <row r="89">
          <cell r="F89">
            <v>1777400</v>
          </cell>
          <cell r="G89">
            <v>1777400</v>
          </cell>
          <cell r="J89">
            <v>0</v>
          </cell>
          <cell r="K89">
            <v>1497100</v>
          </cell>
          <cell r="L89">
            <v>-100</v>
          </cell>
          <cell r="M89">
            <v>18.722864204127987</v>
          </cell>
          <cell r="N89">
            <v>18.722864204127987</v>
          </cell>
          <cell r="O89" t="str">
            <v xml:space="preserve"> </v>
          </cell>
          <cell r="P89">
            <v>1.5919861634243211</v>
          </cell>
          <cell r="Q89">
            <v>1.6037525680658704</v>
          </cell>
        </row>
        <row r="90">
          <cell r="C90">
            <v>0</v>
          </cell>
          <cell r="E90">
            <v>200000</v>
          </cell>
          <cell r="F90">
            <v>400000</v>
          </cell>
          <cell r="G90">
            <v>400000</v>
          </cell>
          <cell r="H90">
            <v>400000</v>
          </cell>
          <cell r="I90">
            <v>200000</v>
          </cell>
          <cell r="J90">
            <v>0</v>
          </cell>
          <cell r="K90">
            <v>0</v>
          </cell>
          <cell r="L90" t="str">
            <v>n.a.</v>
          </cell>
          <cell r="M90" t="str">
            <v>n.a.</v>
          </cell>
          <cell r="N90" t="str">
            <v>n.a.</v>
          </cell>
          <cell r="O90">
            <v>0.18004398258441759</v>
          </cell>
          <cell r="P90">
            <v>0.35827301978717702</v>
          </cell>
          <cell r="Q90">
            <v>0.36092102353232142</v>
          </cell>
        </row>
        <row r="91">
          <cell r="C91">
            <v>0</v>
          </cell>
          <cell r="E91">
            <v>0</v>
          </cell>
          <cell r="F91">
            <v>0</v>
          </cell>
          <cell r="G91">
            <v>0</v>
          </cell>
          <cell r="H91">
            <v>0</v>
          </cell>
          <cell r="I91">
            <v>0</v>
          </cell>
          <cell r="J91">
            <v>0</v>
          </cell>
          <cell r="K91">
            <v>0</v>
          </cell>
          <cell r="L91" t="str">
            <v>n.a.</v>
          </cell>
          <cell r="M91" t="str">
            <v>n.a.</v>
          </cell>
          <cell r="N91" t="str">
            <v>n.a.</v>
          </cell>
          <cell r="O91" t="str">
            <v xml:space="preserve"> </v>
          </cell>
          <cell r="P91" t="str">
            <v xml:space="preserve"> </v>
          </cell>
          <cell r="Q91" t="str">
            <v xml:space="preserve"> </v>
          </cell>
        </row>
        <row r="92">
          <cell r="C92">
            <v>0</v>
          </cell>
          <cell r="E92">
            <v>426000</v>
          </cell>
          <cell r="F92">
            <v>426000</v>
          </cell>
          <cell r="G92">
            <v>426000</v>
          </cell>
          <cell r="H92">
            <v>426000</v>
          </cell>
          <cell r="I92">
            <v>0</v>
          </cell>
          <cell r="J92">
            <v>0</v>
          </cell>
          <cell r="K92">
            <v>0</v>
          </cell>
          <cell r="L92" t="str">
            <v>n.a.</v>
          </cell>
          <cell r="M92" t="str">
            <v>n.a.</v>
          </cell>
          <cell r="N92" t="str">
            <v>n.a.</v>
          </cell>
          <cell r="O92">
            <v>0.38349368290480945</v>
          </cell>
          <cell r="P92">
            <v>0.38156076607334355</v>
          </cell>
          <cell r="Q92">
            <v>0.38438089006192233</v>
          </cell>
        </row>
        <row r="93">
          <cell r="C93">
            <v>0</v>
          </cell>
          <cell r="F93">
            <v>153000</v>
          </cell>
          <cell r="G93">
            <v>133000</v>
          </cell>
          <cell r="H93">
            <v>133000</v>
          </cell>
          <cell r="I93">
            <v>153000</v>
          </cell>
          <cell r="J93">
            <v>-20000</v>
          </cell>
          <cell r="K93">
            <v>149381</v>
          </cell>
          <cell r="L93">
            <v>-100</v>
          </cell>
          <cell r="M93">
            <v>2.422664194241575</v>
          </cell>
          <cell r="N93">
            <v>-10.96591936056125</v>
          </cell>
          <cell r="O93" t="str">
            <v xml:space="preserve"> </v>
          </cell>
          <cell r="P93">
            <v>0.13703943006859523</v>
          </cell>
          <cell r="Q93">
            <v>0.12000624032449686</v>
          </cell>
        </row>
        <row r="94">
          <cell r="C94">
            <v>2083222.4</v>
          </cell>
          <cell r="E94">
            <v>3425142</v>
          </cell>
          <cell r="F94">
            <v>3438764.5173871005</v>
          </cell>
          <cell r="G94">
            <v>3486000</v>
          </cell>
          <cell r="H94">
            <v>3486000</v>
          </cell>
          <cell r="I94">
            <v>13622.517387100495</v>
          </cell>
          <cell r="J94">
            <v>47235.482612899505</v>
          </cell>
          <cell r="K94">
            <v>0</v>
          </cell>
          <cell r="L94">
            <v>64.415570800313986</v>
          </cell>
          <cell r="M94">
            <v>65.069486454595562</v>
          </cell>
          <cell r="N94">
            <v>67.33691035580263</v>
          </cell>
          <cell r="O94">
            <v>3.0833810329857858</v>
          </cell>
          <cell r="P94">
            <v>3.0800413699531775</v>
          </cell>
          <cell r="Q94">
            <v>3.1454267200841808</v>
          </cell>
        </row>
        <row r="95">
          <cell r="O95" t="str">
            <v xml:space="preserve"> </v>
          </cell>
        </row>
        <row r="96">
          <cell r="C96">
            <v>746775.77</v>
          </cell>
          <cell r="E96">
            <v>470766</v>
          </cell>
          <cell r="F96">
            <v>476805.6</v>
          </cell>
          <cell r="G96">
            <v>699505.6</v>
          </cell>
          <cell r="H96">
            <v>699505.6</v>
          </cell>
          <cell r="I96">
            <v>6039.5999999999767</v>
          </cell>
          <cell r="J96">
            <v>222700</v>
          </cell>
          <cell r="K96">
            <v>0</v>
          </cell>
          <cell r="L96">
            <v>-36.960193553146482</v>
          </cell>
          <cell r="M96">
            <v>-36.151436729126871</v>
          </cell>
          <cell r="N96">
            <v>-6.3299014107005664</v>
          </cell>
          <cell r="O96">
            <v>0.42379292752667957</v>
          </cell>
          <cell r="P96">
            <v>0.42706645540859206</v>
          </cell>
          <cell r="Q96">
            <v>0.6311656927964765</v>
          </cell>
        </row>
        <row r="97">
          <cell r="C97">
            <v>272620.87</v>
          </cell>
          <cell r="E97">
            <v>0</v>
          </cell>
          <cell r="F97">
            <v>0</v>
          </cell>
          <cell r="G97">
            <v>0</v>
          </cell>
          <cell r="H97">
            <v>0</v>
          </cell>
          <cell r="I97">
            <v>0</v>
          </cell>
          <cell r="J97">
            <v>0</v>
          </cell>
          <cell r="K97">
            <v>0</v>
          </cell>
          <cell r="L97">
            <v>-100</v>
          </cell>
          <cell r="M97">
            <v>-100</v>
          </cell>
          <cell r="N97">
            <v>-100</v>
          </cell>
          <cell r="O97" t="str">
            <v xml:space="preserve"> </v>
          </cell>
          <cell r="P97" t="str">
            <v xml:space="preserve"> </v>
          </cell>
          <cell r="Q97" t="str">
            <v xml:space="preserve"> </v>
          </cell>
        </row>
        <row r="98">
          <cell r="C98">
            <v>302763.90000000002</v>
          </cell>
          <cell r="E98">
            <v>0</v>
          </cell>
          <cell r="F98">
            <v>0</v>
          </cell>
          <cell r="G98">
            <v>0</v>
          </cell>
          <cell r="H98">
            <v>0</v>
          </cell>
          <cell r="I98">
            <v>0</v>
          </cell>
          <cell r="J98">
            <v>0</v>
          </cell>
          <cell r="K98">
            <v>0</v>
          </cell>
          <cell r="L98">
            <v>-100</v>
          </cell>
          <cell r="M98">
            <v>-100</v>
          </cell>
          <cell r="N98">
            <v>-100</v>
          </cell>
          <cell r="O98" t="str">
            <v xml:space="preserve"> </v>
          </cell>
          <cell r="P98" t="str">
            <v xml:space="preserve"> </v>
          </cell>
          <cell r="Q98" t="str">
            <v xml:space="preserve"> </v>
          </cell>
        </row>
        <row r="99">
          <cell r="C99">
            <v>16117</v>
          </cell>
          <cell r="E99">
            <v>0</v>
          </cell>
          <cell r="F99">
            <v>0</v>
          </cell>
          <cell r="G99">
            <v>0</v>
          </cell>
          <cell r="H99">
            <v>0</v>
          </cell>
          <cell r="I99">
            <v>0</v>
          </cell>
          <cell r="J99">
            <v>0</v>
          </cell>
          <cell r="K99">
            <v>0</v>
          </cell>
          <cell r="L99">
            <v>-100</v>
          </cell>
          <cell r="M99">
            <v>-100</v>
          </cell>
          <cell r="N99">
            <v>-100</v>
          </cell>
          <cell r="O99" t="str">
            <v xml:space="preserve"> </v>
          </cell>
          <cell r="P99" t="str">
            <v xml:space="preserve"> </v>
          </cell>
          <cell r="Q99" t="str">
            <v xml:space="preserve"> </v>
          </cell>
        </row>
        <row r="100">
          <cell r="C100">
            <v>17507</v>
          </cell>
          <cell r="E100">
            <v>0</v>
          </cell>
          <cell r="F100">
            <v>0</v>
          </cell>
          <cell r="G100">
            <v>0</v>
          </cell>
          <cell r="H100">
            <v>0</v>
          </cell>
          <cell r="I100">
            <v>0</v>
          </cell>
          <cell r="J100">
            <v>0</v>
          </cell>
          <cell r="K100">
            <v>0</v>
          </cell>
          <cell r="L100">
            <v>-100</v>
          </cell>
          <cell r="M100">
            <v>-100</v>
          </cell>
          <cell r="N100">
            <v>-100</v>
          </cell>
          <cell r="O100" t="str">
            <v xml:space="preserve"> </v>
          </cell>
          <cell r="P100" t="str">
            <v xml:space="preserve"> </v>
          </cell>
          <cell r="Q100" t="str">
            <v xml:space="preserve"> </v>
          </cell>
        </row>
        <row r="101">
          <cell r="C101">
            <v>4167</v>
          </cell>
          <cell r="E101">
            <v>158439</v>
          </cell>
          <cell r="F101">
            <v>164505.60000000001</v>
          </cell>
          <cell r="G101">
            <v>164505.60000000001</v>
          </cell>
          <cell r="H101">
            <v>164505.60000000001</v>
          </cell>
          <cell r="I101">
            <v>6066.6000000000058</v>
          </cell>
          <cell r="J101">
            <v>0</v>
          </cell>
          <cell r="K101">
            <v>0</v>
          </cell>
          <cell r="L101">
            <v>3702.2318214542834</v>
          </cell>
          <cell r="M101">
            <v>3847.8185745140395</v>
          </cell>
          <cell r="N101">
            <v>3847.8185745140395</v>
          </cell>
          <cell r="O101">
            <v>0.14262994278346269</v>
          </cell>
          <cell r="P101">
            <v>0.1473447952097536</v>
          </cell>
          <cell r="Q101">
            <v>0.14843382382199666</v>
          </cell>
        </row>
        <row r="102">
          <cell r="C102">
            <v>133600</v>
          </cell>
          <cell r="E102">
            <v>312327</v>
          </cell>
          <cell r="F102">
            <v>312300</v>
          </cell>
          <cell r="G102">
            <v>535000</v>
          </cell>
          <cell r="H102">
            <v>535000</v>
          </cell>
          <cell r="I102">
            <v>-27</v>
          </cell>
          <cell r="J102">
            <v>222700</v>
          </cell>
          <cell r="K102">
            <v>0</v>
          </cell>
          <cell r="L102">
            <v>133.77769461077844</v>
          </cell>
          <cell r="M102">
            <v>133.75748502994011</v>
          </cell>
          <cell r="N102">
            <v>300.44910179640721</v>
          </cell>
          <cell r="O102">
            <v>0.28116298474321694</v>
          </cell>
          <cell r="P102">
            <v>0.27972166019883848</v>
          </cell>
          <cell r="Q102">
            <v>0.48273186897447989</v>
          </cell>
        </row>
        <row r="103">
          <cell r="C103">
            <v>0</v>
          </cell>
          <cell r="E103">
            <v>0</v>
          </cell>
          <cell r="F103">
            <v>0</v>
          </cell>
          <cell r="G103">
            <v>0</v>
          </cell>
          <cell r="H103">
            <v>0</v>
          </cell>
          <cell r="I103">
            <v>0</v>
          </cell>
          <cell r="J103">
            <v>0</v>
          </cell>
          <cell r="K103">
            <v>0</v>
          </cell>
          <cell r="L103" t="str">
            <v>n.a.</v>
          </cell>
          <cell r="M103" t="str">
            <v>n.a.</v>
          </cell>
          <cell r="N103" t="str">
            <v>n.a.</v>
          </cell>
          <cell r="O103" t="str">
            <v xml:space="preserve"> </v>
          </cell>
          <cell r="P103" t="str">
            <v xml:space="preserve"> </v>
          </cell>
          <cell r="Q103" t="str">
            <v xml:space="preserve"> </v>
          </cell>
        </row>
        <row r="104">
          <cell r="O104" t="str">
            <v xml:space="preserve"> </v>
          </cell>
        </row>
        <row r="105">
          <cell r="C105">
            <v>305800</v>
          </cell>
          <cell r="E105">
            <v>247105</v>
          </cell>
          <cell r="F105">
            <v>389161.97207981616</v>
          </cell>
          <cell r="G105">
            <v>125500</v>
          </cell>
          <cell r="H105">
            <v>125500</v>
          </cell>
          <cell r="I105">
            <v>142056.97207981616</v>
          </cell>
          <cell r="J105">
            <v>-263661.97207981616</v>
          </cell>
          <cell r="K105">
            <v>0</v>
          </cell>
          <cell r="L105">
            <v>-19.193917593198172</v>
          </cell>
          <cell r="M105">
            <v>27.260291720018358</v>
          </cell>
          <cell r="N105">
            <v>-58.960104643557877</v>
          </cell>
          <cell r="O105">
            <v>0.22244884158261255</v>
          </cell>
          <cell r="P105">
            <v>0.34856558730842202</v>
          </cell>
          <cell r="Q105">
            <v>0.11323897113326585</v>
          </cell>
        </row>
        <row r="106">
          <cell r="C106">
            <v>-307002</v>
          </cell>
          <cell r="E106">
            <v>530132</v>
          </cell>
          <cell r="F106">
            <v>399361.97207981616</v>
          </cell>
          <cell r="G106">
            <v>76600</v>
          </cell>
          <cell r="H106">
            <v>76600</v>
          </cell>
          <cell r="I106">
            <v>-130770.02792018384</v>
          </cell>
          <cell r="J106">
            <v>-322761.97207981616</v>
          </cell>
          <cell r="K106">
            <v>0</v>
          </cell>
          <cell r="L106">
            <v>-272.68030827160732</v>
          </cell>
          <cell r="M106">
            <v>-230.08448546909017</v>
          </cell>
          <cell r="N106">
            <v>-124.95097751806176</v>
          </cell>
          <cell r="O106">
            <v>0.47723538287721229</v>
          </cell>
          <cell r="P106">
            <v>0.35770154931299508</v>
          </cell>
          <cell r="Q106">
            <v>6.911637600643955E-2</v>
          </cell>
        </row>
        <row r="107">
          <cell r="C107">
            <v>39498</v>
          </cell>
          <cell r="E107">
            <v>79300</v>
          </cell>
          <cell r="F107">
            <v>82168</v>
          </cell>
          <cell r="G107">
            <v>78400</v>
          </cell>
          <cell r="H107">
            <v>78400</v>
          </cell>
          <cell r="I107">
            <v>2868</v>
          </cell>
          <cell r="J107">
            <v>-3768</v>
          </cell>
          <cell r="K107">
            <v>0</v>
          </cell>
          <cell r="L107">
            <v>100.76965922325184</v>
          </cell>
          <cell r="M107">
            <v>108.03078636893008</v>
          </cell>
          <cell r="N107">
            <v>98.491062838624742</v>
          </cell>
          <cell r="O107">
            <v>7.1387439094721575E-2</v>
          </cell>
          <cell r="P107">
            <v>7.3596443724681909E-2</v>
          </cell>
          <cell r="Q107">
            <v>7.0740520612335003E-2</v>
          </cell>
        </row>
        <row r="108">
          <cell r="C108">
            <v>-436497</v>
          </cell>
          <cell r="E108">
            <v>458041</v>
          </cell>
          <cell r="F108">
            <v>620603.80000000005</v>
          </cell>
          <cell r="G108">
            <v>443700</v>
          </cell>
          <cell r="H108">
            <v>443700</v>
          </cell>
          <cell r="I108">
            <v>162562.80000000005</v>
          </cell>
          <cell r="J108">
            <v>-176903.80000000005</v>
          </cell>
          <cell r="K108">
            <v>0</v>
          </cell>
          <cell r="L108">
            <v>-204.93565820612741</v>
          </cell>
          <cell r="M108">
            <v>-242.17825093872355</v>
          </cell>
          <cell r="N108">
            <v>-201.65018316277087</v>
          </cell>
          <cell r="O108">
            <v>0.41233762913474609</v>
          </cell>
          <cell r="P108">
            <v>0.55586399379349316</v>
          </cell>
          <cell r="Q108">
            <v>0.40035164535322754</v>
          </cell>
        </row>
        <row r="109">
          <cell r="C109">
            <v>0</v>
          </cell>
          <cell r="E109">
            <v>-97751</v>
          </cell>
          <cell r="F109">
            <v>0</v>
          </cell>
          <cell r="G109">
            <v>0</v>
          </cell>
          <cell r="H109">
            <v>0</v>
          </cell>
          <cell r="I109">
            <v>97751</v>
          </cell>
          <cell r="J109">
            <v>0</v>
          </cell>
          <cell r="K109">
            <v>0</v>
          </cell>
          <cell r="L109" t="str">
            <v>n.a.</v>
          </cell>
          <cell r="M109" t="str">
            <v>n.a.</v>
          </cell>
          <cell r="N109" t="str">
            <v>n.a.</v>
          </cell>
          <cell r="O109">
            <v>-8.7997396708047015E-2</v>
          </cell>
          <cell r="P109" t="str">
            <v xml:space="preserve"> </v>
          </cell>
          <cell r="Q109" t="str">
            <v xml:space="preserve"> </v>
          </cell>
        </row>
        <row r="110">
          <cell r="C110">
            <v>89997</v>
          </cell>
          <cell r="E110">
            <v>90542</v>
          </cell>
          <cell r="F110">
            <v>8890.172079816135</v>
          </cell>
          <cell r="G110">
            <v>89500</v>
          </cell>
          <cell r="H110">
            <v>89500</v>
          </cell>
          <cell r="I110">
            <v>-81651.82792018386</v>
          </cell>
          <cell r="J110">
            <v>80609.82792018386</v>
          </cell>
          <cell r="K110">
            <v>0</v>
          </cell>
          <cell r="L110">
            <v>0.60557574141359982</v>
          </cell>
          <cell r="M110">
            <v>-90.121701745818044</v>
          </cell>
          <cell r="N110">
            <v>-0.55224063024322811</v>
          </cell>
          <cell r="O110">
            <v>8.1507711355791684E-2</v>
          </cell>
          <cell r="P110">
            <v>7.9627719936584372E-3</v>
          </cell>
          <cell r="Q110">
            <v>8.0756079015356919E-2</v>
          </cell>
        </row>
        <row r="111">
          <cell r="F111">
            <v>-312300</v>
          </cell>
          <cell r="G111">
            <v>-535000</v>
          </cell>
          <cell r="H111">
            <v>-535000</v>
          </cell>
          <cell r="I111">
            <v>-312300</v>
          </cell>
          <cell r="J111">
            <v>-222700</v>
          </cell>
          <cell r="K111">
            <v>0</v>
          </cell>
          <cell r="L111" t="str">
            <v>n.a.</v>
          </cell>
          <cell r="M111" t="str">
            <v>n.a.</v>
          </cell>
          <cell r="N111" t="str">
            <v>n.a.</v>
          </cell>
          <cell r="O111" t="str">
            <v xml:space="preserve"> </v>
          </cell>
          <cell r="P111">
            <v>-0.27972166019883848</v>
          </cell>
          <cell r="Q111">
            <v>-0.48273186897447989</v>
          </cell>
        </row>
        <row r="112">
          <cell r="C112">
            <v>612802</v>
          </cell>
          <cell r="E112">
            <v>-283027</v>
          </cell>
          <cell r="F112">
            <v>-10200</v>
          </cell>
          <cell r="G112">
            <v>48900</v>
          </cell>
          <cell r="H112">
            <v>48900</v>
          </cell>
          <cell r="I112">
            <v>272827</v>
          </cell>
          <cell r="J112">
            <v>59100</v>
          </cell>
          <cell r="K112">
            <v>0</v>
          </cell>
          <cell r="L112">
            <v>-146.18571740953848</v>
          </cell>
          <cell r="M112">
            <v>-101.66448542922511</v>
          </cell>
          <cell r="N112">
            <v>-92.020261030479674</v>
          </cell>
          <cell r="O112">
            <v>-0.25478654129459977</v>
          </cell>
          <cell r="P112">
            <v>-9.1359620045730148E-3</v>
          </cell>
          <cell r="Q112">
            <v>4.4122595126826293E-2</v>
          </cell>
        </row>
        <row r="113">
          <cell r="C113">
            <v>37702</v>
          </cell>
          <cell r="E113">
            <v>57300</v>
          </cell>
          <cell r="F113">
            <v>57800</v>
          </cell>
          <cell r="G113">
            <v>56900</v>
          </cell>
          <cell r="H113">
            <v>56900</v>
          </cell>
          <cell r="I113">
            <v>500</v>
          </cell>
          <cell r="J113">
            <v>-900</v>
          </cell>
          <cell r="K113">
            <v>0</v>
          </cell>
          <cell r="L113">
            <v>51.981327250543742</v>
          </cell>
          <cell r="M113">
            <v>53.307516842607818</v>
          </cell>
          <cell r="N113">
            <v>50.920375576892461</v>
          </cell>
          <cell r="O113">
            <v>5.1582601010435644E-2</v>
          </cell>
          <cell r="P113">
            <v>5.1770451359247086E-2</v>
          </cell>
          <cell r="Q113">
            <v>5.1341015597472721E-2</v>
          </cell>
        </row>
        <row r="114">
          <cell r="C114">
            <v>620100</v>
          </cell>
          <cell r="E114">
            <v>-235327</v>
          </cell>
          <cell r="F114">
            <v>37000</v>
          </cell>
          <cell r="G114">
            <v>77000</v>
          </cell>
          <cell r="H114">
            <v>77000</v>
          </cell>
          <cell r="I114">
            <v>272327</v>
          </cell>
          <cell r="J114">
            <v>40000</v>
          </cell>
          <cell r="K114">
            <v>0</v>
          </cell>
          <cell r="L114">
            <v>-137.94984679890342</v>
          </cell>
          <cell r="M114">
            <v>-94.033220448314793</v>
          </cell>
          <cell r="N114">
            <v>-87.582647960006454</v>
          </cell>
          <cell r="O114">
            <v>-0.21184605144821617</v>
          </cell>
          <cell r="P114">
            <v>3.3140254330313874E-2</v>
          </cell>
          <cell r="Q114">
            <v>6.947729702997188E-2</v>
          </cell>
        </row>
        <row r="115">
          <cell r="C115">
            <v>-45000</v>
          </cell>
          <cell r="E115">
            <v>-105000</v>
          </cell>
          <cell r="F115">
            <v>-105000</v>
          </cell>
          <cell r="G115">
            <v>-85000</v>
          </cell>
          <cell r="H115">
            <v>-85000</v>
          </cell>
          <cell r="I115">
            <v>0</v>
          </cell>
          <cell r="J115">
            <v>20000</v>
          </cell>
          <cell r="K115">
            <v>0</v>
          </cell>
          <cell r="L115">
            <v>133.33333333333334</v>
          </cell>
          <cell r="M115">
            <v>133.33333333333334</v>
          </cell>
          <cell r="N115">
            <v>88.888888888888886</v>
          </cell>
          <cell r="O115">
            <v>-9.4523090856819231E-2</v>
          </cell>
          <cell r="P115">
            <v>-9.4046667694133973E-2</v>
          </cell>
          <cell r="Q115">
            <v>-7.6695717500618307E-2</v>
          </cell>
        </row>
        <row r="116">
          <cell r="O116" t="str">
            <v xml:space="preserve"> </v>
          </cell>
        </row>
        <row r="117">
          <cell r="C117">
            <v>-97919.910512499977</v>
          </cell>
          <cell r="E117">
            <v>-325992</v>
          </cell>
          <cell r="F117">
            <v>143224.00926732249</v>
          </cell>
          <cell r="G117">
            <v>-15107.434658093029</v>
          </cell>
          <cell r="H117">
            <v>-348698.69265809434</v>
          </cell>
          <cell r="I117">
            <v>469216.00926732249</v>
          </cell>
          <cell r="J117">
            <v>-158331.44392541551</v>
          </cell>
          <cell r="K117">
            <v>303061.75770000275</v>
          </cell>
          <cell r="L117">
            <v>-258.91053164888308</v>
          </cell>
          <cell r="M117">
            <v>-30.182938668572312</v>
          </cell>
          <cell r="N117">
            <v>-107.36438462713296</v>
          </cell>
          <cell r="O117">
            <v>-0.29346448985329732</v>
          </cell>
          <cell r="P117">
            <v>0.12828324576557565</v>
          </cell>
          <cell r="Q117">
            <v>-1.3631476949366506E-2</v>
          </cell>
        </row>
        <row r="119">
          <cell r="C119">
            <v>-4.0501517825990447</v>
          </cell>
          <cell r="E119">
            <v>-4.2850557877082673</v>
          </cell>
          <cell r="F119">
            <v>-3.8971062437395405</v>
          </cell>
          <cell r="G119">
            <v>-4.6284539439582524</v>
          </cell>
          <cell r="H119">
            <v>-4.9241161677171981</v>
          </cell>
          <cell r="I119">
            <v>0.38794954396872683</v>
          </cell>
          <cell r="J119">
            <v>-0.73134770021871187</v>
          </cell>
        </row>
        <row r="120">
          <cell r="C120">
            <v>-3.2141598571907508</v>
          </cell>
          <cell r="E120">
            <v>-3.8612628601815877</v>
          </cell>
          <cell r="F120">
            <v>-3.4700397883309484</v>
          </cell>
          <cell r="G120">
            <v>-3.9972882511617764</v>
          </cell>
          <cell r="H120">
            <v>-4.2929504749207208</v>
          </cell>
          <cell r="I120">
            <v>0.39122307185063931</v>
          </cell>
          <cell r="J120">
            <v>-0.52724846283082805</v>
          </cell>
        </row>
        <row r="121">
          <cell r="C121">
            <v>89328108</v>
          </cell>
          <cell r="E121">
            <v>111083968</v>
          </cell>
          <cell r="F121">
            <v>111646699</v>
          </cell>
          <cell r="G121">
            <v>110827570</v>
          </cell>
          <cell r="H121">
            <v>110827570</v>
          </cell>
        </row>
        <row r="123">
          <cell r="P123" t="str">
            <v>c:\opef1997.xls</v>
          </cell>
        </row>
      </sheetData>
      <sheetData sheetId="2" refreshError="1">
        <row r="8">
          <cell r="C8" t="str">
            <v>Observ.</v>
          </cell>
          <cell r="N8" t="str">
            <v>Observ.</v>
          </cell>
          <cell r="Y8" t="str">
            <v>Observ.</v>
          </cell>
          <cell r="AL8" t="str">
            <v>Var. %</v>
          </cell>
          <cell r="AV8" t="str">
            <v>Var.%</v>
          </cell>
          <cell r="BG8" t="str">
            <v>% PIB</v>
          </cell>
          <cell r="BR8" t="str">
            <v>% PIB</v>
          </cell>
          <cell r="CC8" t="str">
            <v>% PIB</v>
          </cell>
        </row>
        <row r="9">
          <cell r="C9" t="str">
            <v>Ene-Feb/95</v>
          </cell>
          <cell r="N9" t="str">
            <v>Ene-Feb/96</v>
          </cell>
          <cell r="Y9" t="str">
            <v>Ene-Feb/97</v>
          </cell>
          <cell r="AL9" t="str">
            <v>96/95</v>
          </cell>
          <cell r="AV9" t="str">
            <v>97/96</v>
          </cell>
          <cell r="BG9" t="str">
            <v>Ene-Feb/95</v>
          </cell>
          <cell r="BR9" t="str">
            <v>Ene-Feb/96</v>
          </cell>
          <cell r="CC9" t="str">
            <v>Ene-Feb/97</v>
          </cell>
        </row>
        <row r="11">
          <cell r="C11">
            <v>1351.6</v>
          </cell>
          <cell r="N11">
            <v>1750.3765268</v>
          </cell>
          <cell r="Y11">
            <v>2074.7699591537189</v>
          </cell>
          <cell r="AL11">
            <v>29.504034240899692</v>
          </cell>
          <cell r="AV11">
            <v>18.532780083995306</v>
          </cell>
          <cell r="BG11">
            <v>1.8311704472717816</v>
          </cell>
          <cell r="BR11">
            <v>1.9623030335526566</v>
          </cell>
          <cell r="CC11">
            <v>1.8583352465743022</v>
          </cell>
        </row>
        <row r="12">
          <cell r="C12">
            <v>1200</v>
          </cell>
          <cell r="N12">
            <v>1554.6018999999999</v>
          </cell>
          <cell r="Y12">
            <v>1796.686580910241</v>
          </cell>
          <cell r="AL12">
            <v>29.550158333333322</v>
          </cell>
          <cell r="AV12">
            <v>15.572133348752581</v>
          </cell>
          <cell r="BG12">
            <v>1.6257802136180364</v>
          </cell>
          <cell r="BR12">
            <v>1.7446089917890577</v>
          </cell>
          <cell r="CC12">
            <v>1.6092608173845255</v>
          </cell>
        </row>
        <row r="13">
          <cell r="C13">
            <v>852.3605</v>
          </cell>
          <cell r="N13">
            <v>1037.623</v>
          </cell>
          <cell r="Y13">
            <v>1304.0493093476998</v>
          </cell>
          <cell r="AL13">
            <v>21.735228227962232</v>
          </cell>
          <cell r="AV13">
            <v>25.676600205247937</v>
          </cell>
          <cell r="BG13">
            <v>1.1547923631413135</v>
          </cell>
          <cell r="BR13">
            <v>1.1537978561830191</v>
          </cell>
          <cell r="CC13">
            <v>1.2117629572288473</v>
          </cell>
        </row>
        <row r="14">
          <cell r="C14">
            <v>463.64150000000001</v>
          </cell>
          <cell r="N14">
            <v>546.55399999999997</v>
          </cell>
          <cell r="Y14">
            <v>611.93854244269994</v>
          </cell>
          <cell r="AL14">
            <v>17.882890120923168</v>
          </cell>
          <cell r="AV14">
            <v>11.96305258816146</v>
          </cell>
          <cell r="BG14">
            <v>0.62814931409348906</v>
          </cell>
          <cell r="BR14">
            <v>0.60774754750834725</v>
          </cell>
          <cell r="CC14">
            <v>0.56863222312014827</v>
          </cell>
        </row>
        <row r="15">
          <cell r="C15">
            <v>388.71899999999999</v>
          </cell>
          <cell r="N15">
            <v>491.06900000000002</v>
          </cell>
          <cell r="Y15">
            <v>692.11076690499999</v>
          </cell>
          <cell r="AL15">
            <v>26.330073909430716</v>
          </cell>
          <cell r="AV15">
            <v>40.939616816577697</v>
          </cell>
          <cell r="BG15">
            <v>0.52664304904782455</v>
          </cell>
          <cell r="BR15">
            <v>0.54605030867467186</v>
          </cell>
          <cell r="CC15">
            <v>0.64313073410869914</v>
          </cell>
        </row>
        <row r="16">
          <cell r="C16">
            <v>321.7</v>
          </cell>
          <cell r="N16">
            <v>402.43200000000002</v>
          </cell>
          <cell r="Y16">
            <v>365.20456975399998</v>
          </cell>
          <cell r="AL16">
            <v>25.095430525334162</v>
          </cell>
          <cell r="AV16">
            <v>-9.2506138294171532</v>
          </cell>
          <cell r="BG16">
            <v>0.43584457893410189</v>
          </cell>
          <cell r="BR16">
            <v>0.44748928932709164</v>
          </cell>
          <cell r="CC16">
            <v>0.3393593833196078</v>
          </cell>
        </row>
        <row r="17">
          <cell r="C17">
            <v>128.68</v>
          </cell>
          <cell r="N17">
            <v>149.88300000000001</v>
          </cell>
          <cell r="Y17">
            <v>136.70456975400006</v>
          </cell>
          <cell r="AL17">
            <v>16.477308050979179</v>
          </cell>
          <cell r="AV17">
            <v>-8.7924782970716819</v>
          </cell>
          <cell r="BG17">
            <v>0.17433783157364077</v>
          </cell>
          <cell r="BR17">
            <v>0.16666427409403942</v>
          </cell>
          <cell r="CC17">
            <v>0.12703011498442965</v>
          </cell>
        </row>
        <row r="18">
          <cell r="C18">
            <v>193.01999999999998</v>
          </cell>
          <cell r="N18">
            <v>252.54900000000001</v>
          </cell>
          <cell r="Y18">
            <v>228.49999999999991</v>
          </cell>
          <cell r="AL18">
            <v>30.840845508237514</v>
          </cell>
          <cell r="AV18">
            <v>-9.5225085033003865</v>
          </cell>
          <cell r="BG18">
            <v>0.26150674736046114</v>
          </cell>
          <cell r="BR18">
            <v>0.2808250152330522</v>
          </cell>
          <cell r="CC18">
            <v>0.21232926833517815</v>
          </cell>
        </row>
        <row r="19">
          <cell r="C19">
            <v>25.93950000000001</v>
          </cell>
          <cell r="N19">
            <v>114.54689999999982</v>
          </cell>
          <cell r="Y19">
            <v>168.74636304954106</v>
          </cell>
          <cell r="AL19">
            <v>341.59255189961169</v>
          </cell>
          <cell r="AV19">
            <v>47.316394463351962</v>
          </cell>
          <cell r="BG19">
            <v>3.5143271542620896E-2</v>
          </cell>
          <cell r="BR19">
            <v>0.12737185630273276</v>
          </cell>
          <cell r="CC19">
            <v>0.15114317266965599</v>
          </cell>
        </row>
        <row r="20">
          <cell r="C20">
            <v>0</v>
          </cell>
          <cell r="N20">
            <v>14.343999999999999</v>
          </cell>
          <cell r="Y20">
            <v>0</v>
          </cell>
          <cell r="AL20" t="str">
            <v>n.a.</v>
          </cell>
          <cell r="AV20">
            <v>-100</v>
          </cell>
          <cell r="BG20">
            <v>0</v>
          </cell>
          <cell r="BR20">
            <v>1.5949989976214121E-2</v>
          </cell>
          <cell r="CC20">
            <v>0</v>
          </cell>
        </row>
        <row r="21">
          <cell r="C21">
            <v>151.60000000000002</v>
          </cell>
          <cell r="N21">
            <v>195.77462679999999</v>
          </cell>
          <cell r="Y21">
            <v>270.95352384618951</v>
          </cell>
          <cell r="AL21">
            <v>29.138935883904992</v>
          </cell>
          <cell r="AV21">
            <v>38.400735720973181</v>
          </cell>
          <cell r="BG21">
            <v>0.20539023365374531</v>
          </cell>
          <cell r="BR21">
            <v>0.21769404176359874</v>
          </cell>
          <cell r="CC21">
            <v>0.25177839593479073</v>
          </cell>
        </row>
        <row r="23">
          <cell r="C23">
            <v>1355.4</v>
          </cell>
          <cell r="N23">
            <v>1770.2682138</v>
          </cell>
          <cell r="Y23">
            <v>2205.399487031254</v>
          </cell>
          <cell r="AL23">
            <v>30.608544621513943</v>
          </cell>
          <cell r="AV23">
            <v>24.579963072218035</v>
          </cell>
          <cell r="BG23">
            <v>1.8363187512815722</v>
          </cell>
          <cell r="BR23">
            <v>1.9684718534105186</v>
          </cell>
          <cell r="CC23">
            <v>2.0493254243681558</v>
          </cell>
        </row>
        <row r="25">
          <cell r="C25">
            <v>1215.9000000000001</v>
          </cell>
          <cell r="N25">
            <v>1533.5845286000001</v>
          </cell>
          <cell r="Y25">
            <v>1915.3692212066708</v>
          </cell>
          <cell r="AL25">
            <v>62.552194780643113</v>
          </cell>
          <cell r="AV25">
            <v>24.89492333071459</v>
          </cell>
          <cell r="BG25">
            <v>1.6473218014484754</v>
          </cell>
          <cell r="BR25">
            <v>1.7052884731488469</v>
          </cell>
          <cell r="CC25">
            <v>1.7798203296741033</v>
          </cell>
        </row>
        <row r="26">
          <cell r="C26">
            <v>294.5</v>
          </cell>
          <cell r="N26">
            <v>361.848885</v>
          </cell>
          <cell r="Y26">
            <v>386.72142430632664</v>
          </cell>
          <cell r="AL26">
            <v>22.868891341256358</v>
          </cell>
          <cell r="AV26">
            <v>6.8737366169655756</v>
          </cell>
          <cell r="BG26">
            <v>0.39899356075875975</v>
          </cell>
          <cell r="BR26">
            <v>0.40236238766412824</v>
          </cell>
          <cell r="CC26">
            <v>0.35935351016411532</v>
          </cell>
        </row>
        <row r="27">
          <cell r="C27">
            <v>109.7</v>
          </cell>
          <cell r="N27">
            <v>120.9159234</v>
          </cell>
          <cell r="Y27">
            <v>181.51572049261335</v>
          </cell>
          <cell r="AL27">
            <v>10.224178122151306</v>
          </cell>
          <cell r="AV27">
            <v>50.117300838983915</v>
          </cell>
          <cell r="BG27">
            <v>0.14862340786158218</v>
          </cell>
          <cell r="BR27">
            <v>0.13445397143019205</v>
          </cell>
          <cell r="CC27">
            <v>0.16867002242244777</v>
          </cell>
        </row>
        <row r="28">
          <cell r="C28">
            <v>811.7</v>
          </cell>
          <cell r="N28">
            <v>1050.8197202000001</v>
          </cell>
          <cell r="Y28">
            <v>1347.1320764077309</v>
          </cell>
          <cell r="AL28">
            <v>29.459125317235447</v>
          </cell>
          <cell r="AV28">
            <v>28.198210455294294</v>
          </cell>
          <cell r="BG28">
            <v>1.0997048328281336</v>
          </cell>
          <cell r="BR28">
            <v>1.1684721140545267</v>
          </cell>
          <cell r="CC28">
            <v>1.2517967970875403</v>
          </cell>
        </row>
        <row r="30">
          <cell r="C30">
            <v>139.5</v>
          </cell>
          <cell r="N30">
            <v>236.68368520000001</v>
          </cell>
          <cell r="Y30">
            <v>290.03026582458335</v>
          </cell>
          <cell r="AL30">
            <v>69.665724157706109</v>
          </cell>
          <cell r="AV30">
            <v>22.539187937480754</v>
          </cell>
          <cell r="BG30">
            <v>0.18899694983309673</v>
          </cell>
          <cell r="BR30">
            <v>0.26318338026167171</v>
          </cell>
          <cell r="CC30">
            <v>0.26950509469405265</v>
          </cell>
        </row>
        <row r="31">
          <cell r="C31">
            <v>97.1</v>
          </cell>
          <cell r="N31">
            <v>175.18020000000001</v>
          </cell>
          <cell r="Y31">
            <v>201.8348269</v>
          </cell>
          <cell r="AL31">
            <v>80.412152420185407</v>
          </cell>
          <cell r="AV31">
            <v>15.215547704592169</v>
          </cell>
          <cell r="BG31">
            <v>0.13155271561859277</v>
          </cell>
          <cell r="BR31">
            <v>0.19479381163072959</v>
          </cell>
          <cell r="CC31">
            <v>0.18755116463997529</v>
          </cell>
        </row>
        <row r="32">
          <cell r="C32">
            <v>42.4</v>
          </cell>
          <cell r="N32">
            <v>61.5034852</v>
          </cell>
          <cell r="Y32">
            <v>88.195438924583343</v>
          </cell>
          <cell r="AL32">
            <v>45.055389622641506</v>
          </cell>
          <cell r="AV32">
            <v>43.39909134870188</v>
          </cell>
          <cell r="BG32">
            <v>5.7444234214503953E-2</v>
          </cell>
          <cell r="BR32">
            <v>6.8389568630942116E-2</v>
          </cell>
          <cell r="CC32">
            <v>8.1953930054077376E-2</v>
          </cell>
        </row>
        <row r="34">
          <cell r="C34">
            <v>-3.8000000000001819</v>
          </cell>
          <cell r="N34">
            <v>-19.891687000000047</v>
          </cell>
          <cell r="Y34">
            <v>-129.41496909427769</v>
          </cell>
          <cell r="AL34">
            <v>423.46544736839718</v>
          </cell>
          <cell r="AV34">
            <v>550.59825792692891</v>
          </cell>
          <cell r="BG34">
            <v>-5.1483040097906052E-3</v>
          </cell>
          <cell r="BR34">
            <v>-6.1688198578619957E-3</v>
          </cell>
          <cell r="CC34">
            <v>-0.11591472945767765</v>
          </cell>
        </row>
        <row r="35">
          <cell r="CC35" t="str">
            <v xml:space="preserve"> </v>
          </cell>
        </row>
        <row r="36">
          <cell r="C36">
            <v>152.9</v>
          </cell>
          <cell r="N36">
            <v>355.98207019999995</v>
          </cell>
          <cell r="Y36">
            <v>445.61932095476669</v>
          </cell>
          <cell r="AL36">
            <v>132.82018979725305</v>
          </cell>
          <cell r="AV36">
            <v>25.180271215459314</v>
          </cell>
          <cell r="BG36">
            <v>0.20715149555183146</v>
          </cell>
          <cell r="BR36">
            <v>0.39583870966271273</v>
          </cell>
          <cell r="CC36">
            <v>0.41408325765577492</v>
          </cell>
        </row>
        <row r="37">
          <cell r="C37">
            <v>152.9</v>
          </cell>
          <cell r="N37">
            <v>355.98207019999995</v>
          </cell>
          <cell r="Y37">
            <v>445.61932095476669</v>
          </cell>
          <cell r="AL37">
            <v>132.82018979725305</v>
          </cell>
          <cell r="AV37">
            <v>25.180271215459314</v>
          </cell>
          <cell r="BG37">
            <v>0.20715149555183146</v>
          </cell>
          <cell r="BR37">
            <v>0.39583870966271273</v>
          </cell>
          <cell r="CC37">
            <v>0.41408325765577492</v>
          </cell>
        </row>
        <row r="38">
          <cell r="N38">
            <v>0</v>
          </cell>
          <cell r="AL38" t="str">
            <v>n.a.</v>
          </cell>
          <cell r="AV38" t="str">
            <v>n.a.</v>
          </cell>
          <cell r="BG38">
            <v>0</v>
          </cell>
          <cell r="BR38">
            <v>0</v>
          </cell>
          <cell r="CC38" t="str">
            <v xml:space="preserve"> </v>
          </cell>
        </row>
        <row r="40">
          <cell r="C40">
            <v>1508.3000000000002</v>
          </cell>
          <cell r="N40">
            <v>2126.2502839999997</v>
          </cell>
          <cell r="Y40">
            <v>2651.0188079860209</v>
          </cell>
          <cell r="AL40">
            <v>40.969985016243427</v>
          </cell>
          <cell r="AV40">
            <v>24.680468143138935</v>
          </cell>
          <cell r="BG40">
            <v>2.0434702468334036</v>
          </cell>
          <cell r="BR40">
            <v>2.3643105630732313</v>
          </cell>
          <cell r="CC40">
            <v>2.4634086820239309</v>
          </cell>
        </row>
        <row r="42">
          <cell r="C42">
            <v>-156.70000000000027</v>
          </cell>
          <cell r="N42">
            <v>-375.87375719999977</v>
          </cell>
          <cell r="Y42">
            <v>-581.9088414490443</v>
          </cell>
          <cell r="AL42">
            <v>139.86838366304983</v>
          </cell>
          <cell r="AV42">
            <v>54.814969202389598</v>
          </cell>
          <cell r="BG42">
            <v>-0.21229979956162204</v>
          </cell>
          <cell r="BR42">
            <v>-0.40200752952057472</v>
          </cell>
          <cell r="CC42">
            <v>-0.52120559466701688</v>
          </cell>
        </row>
        <row r="44">
          <cell r="C44">
            <v>21.799999999999997</v>
          </cell>
          <cell r="N44">
            <v>30.170460279310003</v>
          </cell>
          <cell r="Y44">
            <v>55.658390556203329</v>
          </cell>
          <cell r="AL44">
            <v>38.396606785825725</v>
          </cell>
          <cell r="AV44">
            <v>84.47975284743066</v>
          </cell>
          <cell r="BG44">
            <v>2.953500721406099E-2</v>
          </cell>
          <cell r="BR44">
            <v>3.354842017796715E-2</v>
          </cell>
          <cell r="CC44">
            <v>5.1719498221060159E-2</v>
          </cell>
        </row>
        <row r="46">
          <cell r="C46">
            <v>-178.50000000000028</v>
          </cell>
          <cell r="N46">
            <v>-406.04421747930979</v>
          </cell>
          <cell r="Y46">
            <v>-637.25664233272767</v>
          </cell>
          <cell r="AL46">
            <v>101.4717768772241</v>
          </cell>
          <cell r="AV46">
            <v>56.942671487545418</v>
          </cell>
          <cell r="BG46">
            <v>-0.24183480677568303</v>
          </cell>
          <cell r="BR46">
            <v>-0.43555594969854189</v>
          </cell>
          <cell r="CC46">
            <v>-0.57077965406995845</v>
          </cell>
        </row>
        <row r="48">
          <cell r="C48">
            <v>178.49999999999997</v>
          </cell>
          <cell r="N48">
            <v>406.35880005999991</v>
          </cell>
          <cell r="Y48">
            <v>786.32312548603068</v>
          </cell>
          <cell r="AL48">
            <v>127.65198882913165</v>
          </cell>
          <cell r="AV48">
            <v>93.504638110440339</v>
          </cell>
          <cell r="BG48">
            <v>0.24183480677568286</v>
          </cell>
          <cell r="BR48">
            <v>0.45185574370492176</v>
          </cell>
          <cell r="CC48">
            <v>0.73067577203273282</v>
          </cell>
        </row>
        <row r="50">
          <cell r="C50">
            <v>-20</v>
          </cell>
          <cell r="N50">
            <v>368.28438698000002</v>
          </cell>
          <cell r="Y50">
            <v>1057.3233530525597</v>
          </cell>
          <cell r="AL50">
            <v>-1941.4219349</v>
          </cell>
          <cell r="AV50">
            <v>187.09426476718343</v>
          </cell>
          <cell r="BG50">
            <v>-2.7096336893633929E-2</v>
          </cell>
          <cell r="BR50">
            <v>0.40951842447902703</v>
          </cell>
          <cell r="CC50">
            <v>0.98249756650917885</v>
          </cell>
        </row>
        <row r="51">
          <cell r="C51">
            <v>55.2</v>
          </cell>
          <cell r="N51">
            <v>464.97001040000004</v>
          </cell>
          <cell r="Y51">
            <v>1156.427368084393</v>
          </cell>
          <cell r="AL51">
            <v>742.33697536231875</v>
          </cell>
          <cell r="AV51">
            <v>148.71009790277711</v>
          </cell>
          <cell r="BG51">
            <v>7.4785889826429683E-2</v>
          </cell>
          <cell r="BR51">
            <v>0.517029211176811</v>
          </cell>
          <cell r="CC51">
            <v>1.0745880829240047</v>
          </cell>
        </row>
        <row r="52">
          <cell r="C52">
            <v>75.2</v>
          </cell>
          <cell r="N52">
            <v>96.685623419999999</v>
          </cell>
          <cell r="Y52">
            <v>99.104015031833342</v>
          </cell>
          <cell r="AL52">
            <v>28.571307739361696</v>
          </cell>
          <cell r="AV52">
            <v>2.5012939114307686</v>
          </cell>
          <cell r="BG52">
            <v>0.10188222672006361</v>
          </cell>
          <cell r="BR52">
            <v>0.10751078669778397</v>
          </cell>
          <cell r="CC52">
            <v>9.209051641482574E-2</v>
          </cell>
        </row>
        <row r="54">
          <cell r="C54">
            <v>189</v>
          </cell>
          <cell r="N54">
            <v>139.33639999999997</v>
          </cell>
          <cell r="Y54">
            <v>1085.5462213390001</v>
          </cell>
          <cell r="AL54">
            <v>-26.277037037037054</v>
          </cell>
          <cell r="AV54">
            <v>679.08301157414735</v>
          </cell>
          <cell r="BG54">
            <v>0.25606038364484074</v>
          </cell>
          <cell r="BR54">
            <v>0.1549368504825544</v>
          </cell>
          <cell r="CC54">
            <v>1.0087231287567937</v>
          </cell>
        </row>
        <row r="55">
          <cell r="C55">
            <v>338.7</v>
          </cell>
          <cell r="N55">
            <v>581.48199999999997</v>
          </cell>
          <cell r="Y55">
            <v>1294.443394439</v>
          </cell>
          <cell r="AL55">
            <v>71.680543253616776</v>
          </cell>
          <cell r="AV55">
            <v>122.61108588726736</v>
          </cell>
          <cell r="BG55">
            <v>0.45887646529369081</v>
          </cell>
          <cell r="BR55">
            <v>0.64658617340692548</v>
          </cell>
          <cell r="CC55">
            <v>1.2028368439498356</v>
          </cell>
        </row>
        <row r="56">
          <cell r="C56">
            <v>149.69999999999999</v>
          </cell>
          <cell r="N56">
            <v>442.1456</v>
          </cell>
          <cell r="Y56">
            <v>208.8971731</v>
          </cell>
          <cell r="AL56">
            <v>195.35444221776888</v>
          </cell>
          <cell r="AV56">
            <v>-52.753759598648053</v>
          </cell>
          <cell r="BG56">
            <v>0.20281608164885004</v>
          </cell>
          <cell r="BR56">
            <v>0.49164932292437108</v>
          </cell>
          <cell r="CC56">
            <v>0.19411371519304194</v>
          </cell>
        </row>
        <row r="58">
          <cell r="C58">
            <v>9.0999999999999659</v>
          </cell>
          <cell r="N58">
            <v>-101.26198692000006</v>
          </cell>
          <cell r="Y58">
            <v>-1521.0055514055289</v>
          </cell>
          <cell r="AL58">
            <v>-1212.7690870329718</v>
          </cell>
          <cell r="AV58">
            <v>1402.0498784081415</v>
          </cell>
          <cell r="BG58">
            <v>1.2328833286603405E-2</v>
          </cell>
          <cell r="BR58">
            <v>-0.11259953125665965</v>
          </cell>
          <cell r="CC58">
            <v>-1.4133654085937868</v>
          </cell>
        </row>
        <row r="59">
          <cell r="C59">
            <v>0</v>
          </cell>
          <cell r="N59">
            <v>0</v>
          </cell>
          <cell r="Y59">
            <v>91.614049333333355</v>
          </cell>
          <cell r="AL59" t="str">
            <v>n.a.</v>
          </cell>
          <cell r="AV59" t="str">
            <v>n.a.</v>
          </cell>
          <cell r="BG59">
            <v>0</v>
          </cell>
          <cell r="BR59">
            <v>0</v>
          </cell>
          <cell r="CC59">
            <v>8.5130608595928206E-2</v>
          </cell>
        </row>
        <row r="60">
          <cell r="C60">
            <v>69.3</v>
          </cell>
          <cell r="N60">
            <v>-88.561513997600088</v>
          </cell>
          <cell r="Y60">
            <v>-1560.4291113079034</v>
          </cell>
          <cell r="AL60">
            <v>-951.9088105132513</v>
          </cell>
          <cell r="AV60">
            <v>1661.9720360135095</v>
          </cell>
          <cell r="BG60">
            <v>9.3888807336441601E-2</v>
          </cell>
          <cell r="BR60">
            <v>-9.8477081744288056E-2</v>
          </cell>
          <cell r="CC60">
            <v>-1.4499989999690135</v>
          </cell>
        </row>
        <row r="61">
          <cell r="C61">
            <v>-60.200000000000031</v>
          </cell>
          <cell r="N61">
            <v>-12.70047292239996</v>
          </cell>
          <cell r="Y61">
            <v>-52.190489430958706</v>
          </cell>
          <cell r="AL61">
            <v>-78.902868899667851</v>
          </cell>
          <cell r="AV61">
            <v>310.93343334412202</v>
          </cell>
          <cell r="BG61">
            <v>-8.1559974049838196E-2</v>
          </cell>
          <cell r="BR61">
            <v>-1.4122449512371599E-2</v>
          </cell>
          <cell r="CC61">
            <v>-4.8497017220701599E-2</v>
          </cell>
        </row>
        <row r="63">
          <cell r="C63">
            <v>0.4</v>
          </cell>
          <cell r="N63">
            <v>0</v>
          </cell>
          <cell r="Y63">
            <v>164.4591025</v>
          </cell>
          <cell r="AL63">
            <v>167.65910249999999</v>
          </cell>
          <cell r="AV63" t="str">
            <v>n.a.</v>
          </cell>
          <cell r="BG63">
            <v>5.4192673787267884E-4</v>
          </cell>
          <cell r="BR63">
            <v>0</v>
          </cell>
          <cell r="CC63">
            <v>0.1528204853605474</v>
          </cell>
        </row>
        <row r="65">
          <cell r="C65">
            <v>-0.21586306542070674</v>
          </cell>
          <cell r="N65">
            <v>-0.40200752952057472</v>
          </cell>
          <cell r="Y65">
            <v>-0.52120559466701688</v>
          </cell>
          <cell r="CC65">
            <v>-0.52120559466701688</v>
          </cell>
        </row>
        <row r="66">
          <cell r="C66">
            <v>-0.24597064588245593</v>
          </cell>
          <cell r="N66">
            <v>-0.43555594969854189</v>
          </cell>
          <cell r="Y66">
            <v>-0.57077965406995845</v>
          </cell>
          <cell r="CC66">
            <v>-0.57077965406995845</v>
          </cell>
        </row>
        <row r="67">
          <cell r="C67">
            <v>35781.130639351853</v>
          </cell>
        </row>
        <row r="68">
          <cell r="C68">
            <v>-3.1263880373444408E-13</v>
          </cell>
          <cell r="N68">
            <v>0.31458258069011436</v>
          </cell>
          <cell r="Y68">
            <v>-0.98093126158437371</v>
          </cell>
          <cell r="BG68">
            <v>73810715</v>
          </cell>
        </row>
        <row r="69">
          <cell r="N69">
            <v>3.9322822586264294E-2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6 con #RES"/>
      <sheetName val="Todos con Municipio"/>
      <sheetName val="EG"/>
      <sheetName val="Sin registro"/>
      <sheetName val="136 con RC"/>
      <sheetName val="importante"/>
      <sheetName val="Hoja7"/>
    </sheetNames>
    <sheetDataSet>
      <sheetData sheetId="0">
        <row r="1">
          <cell r="B1" t="str">
            <v>CODIGO_PROGRAMA</v>
          </cell>
          <cell r="C1" t="str">
            <v>VERSION_PROGRAMA</v>
          </cell>
          <cell r="D1" t="str">
            <v>RESOLUCION</v>
          </cell>
          <cell r="E1" t="str">
            <v>FECHA</v>
          </cell>
        </row>
        <row r="2">
          <cell r="B2">
            <v>525201</v>
          </cell>
          <cell r="C2">
            <v>100</v>
          </cell>
          <cell r="D2">
            <v>7206</v>
          </cell>
          <cell r="E2" t="str">
            <v>27 de junio 2012</v>
          </cell>
        </row>
        <row r="3">
          <cell r="B3">
            <v>723402</v>
          </cell>
          <cell r="C3">
            <v>1</v>
          </cell>
          <cell r="D3">
            <v>1040</v>
          </cell>
          <cell r="E3" t="str">
            <v>15 de Febrero de 2011</v>
          </cell>
        </row>
        <row r="4">
          <cell r="B4">
            <v>722139</v>
          </cell>
          <cell r="C4">
            <v>1</v>
          </cell>
          <cell r="D4">
            <v>508</v>
          </cell>
          <cell r="E4" t="str">
            <v>1 de Febrero de 2011</v>
          </cell>
        </row>
        <row r="5">
          <cell r="B5">
            <v>722142</v>
          </cell>
          <cell r="C5">
            <v>1</v>
          </cell>
          <cell r="D5">
            <v>2120</v>
          </cell>
          <cell r="E5" t="str">
            <v>18 de Marzo de 2011</v>
          </cell>
        </row>
        <row r="6">
          <cell r="B6">
            <v>921218</v>
          </cell>
          <cell r="C6">
            <v>100</v>
          </cell>
          <cell r="D6">
            <v>12548</v>
          </cell>
          <cell r="E6" t="str">
            <v>27 de Diciembre de 2010</v>
          </cell>
        </row>
        <row r="7">
          <cell r="B7">
            <v>226101</v>
          </cell>
          <cell r="C7">
            <v>1</v>
          </cell>
          <cell r="D7">
            <v>511</v>
          </cell>
          <cell r="E7" t="str">
            <v>1 de Febrero de 2011</v>
          </cell>
        </row>
        <row r="8">
          <cell r="B8">
            <v>228106</v>
          </cell>
          <cell r="C8">
            <v>101</v>
          </cell>
          <cell r="D8">
            <v>12577</v>
          </cell>
          <cell r="E8" t="str">
            <v>27 de Diciembre de 2010</v>
          </cell>
        </row>
        <row r="9">
          <cell r="B9">
            <v>524135</v>
          </cell>
          <cell r="C9">
            <v>1</v>
          </cell>
          <cell r="D9">
            <v>7437</v>
          </cell>
          <cell r="E9" t="str">
            <v>5 de Julio de 2012</v>
          </cell>
        </row>
        <row r="10">
          <cell r="B10">
            <v>224207</v>
          </cell>
          <cell r="C10">
            <v>100</v>
          </cell>
          <cell r="D10">
            <v>4761</v>
          </cell>
          <cell r="E10" t="str">
            <v>15 de Junio de 2010</v>
          </cell>
        </row>
        <row r="11">
          <cell r="B11">
            <v>223309</v>
          </cell>
          <cell r="C11">
            <v>100</v>
          </cell>
          <cell r="D11">
            <v>10260</v>
          </cell>
          <cell r="E11" t="str">
            <v>22 de Noviembre de 2010</v>
          </cell>
        </row>
        <row r="12">
          <cell r="B12">
            <v>621114</v>
          </cell>
          <cell r="C12">
            <v>1</v>
          </cell>
          <cell r="D12">
            <v>12552</v>
          </cell>
          <cell r="E12" t="str">
            <v>27 de Diciembre de 2010</v>
          </cell>
        </row>
        <row r="13">
          <cell r="B13">
            <v>522203</v>
          </cell>
          <cell r="C13">
            <v>1</v>
          </cell>
          <cell r="D13">
            <v>9939</v>
          </cell>
          <cell r="E13" t="str">
            <v>22 de Agosto de 2012</v>
          </cell>
        </row>
        <row r="14">
          <cell r="B14">
            <v>524113</v>
          </cell>
          <cell r="C14">
            <v>1</v>
          </cell>
          <cell r="D14">
            <v>12547</v>
          </cell>
          <cell r="E14" t="str">
            <v>27 de Diciembre de 2010</v>
          </cell>
        </row>
        <row r="15">
          <cell r="B15">
            <v>922502</v>
          </cell>
          <cell r="C15">
            <v>100</v>
          </cell>
          <cell r="D15">
            <v>12526</v>
          </cell>
          <cell r="E15" t="str">
            <v>27 de Diciembre de 2010</v>
          </cell>
        </row>
        <row r="16">
          <cell r="B16">
            <v>223118</v>
          </cell>
          <cell r="C16">
            <v>1</v>
          </cell>
          <cell r="D16">
            <v>12579</v>
          </cell>
          <cell r="E16" t="str">
            <v>27 de Diciembre de 2010</v>
          </cell>
        </row>
        <row r="17">
          <cell r="B17">
            <v>123112</v>
          </cell>
          <cell r="C17">
            <v>100</v>
          </cell>
          <cell r="D17">
            <v>12580</v>
          </cell>
          <cell r="E17" t="str">
            <v>27 de Diciembre de 2010</v>
          </cell>
        </row>
        <row r="18">
          <cell r="B18">
            <v>921206</v>
          </cell>
          <cell r="C18">
            <v>100</v>
          </cell>
          <cell r="D18">
            <v>12584</v>
          </cell>
          <cell r="E18" t="str">
            <v>27 de Diciembre de 2010</v>
          </cell>
        </row>
        <row r="19">
          <cell r="B19">
            <v>921318</v>
          </cell>
          <cell r="C19">
            <v>1</v>
          </cell>
          <cell r="D19">
            <v>12549</v>
          </cell>
          <cell r="E19" t="str">
            <v>27 de Diciembre de 2010</v>
          </cell>
        </row>
        <row r="20">
          <cell r="B20">
            <v>921503</v>
          </cell>
          <cell r="C20">
            <v>2</v>
          </cell>
          <cell r="D20">
            <v>6925</v>
          </cell>
          <cell r="E20" t="str">
            <v>6 de Agosto de 2010</v>
          </cell>
        </row>
        <row r="21">
          <cell r="B21">
            <v>524201</v>
          </cell>
          <cell r="C21">
            <v>2</v>
          </cell>
          <cell r="D21">
            <v>1048</v>
          </cell>
          <cell r="E21" t="str">
            <v>15 de Febrero de 2011</v>
          </cell>
        </row>
        <row r="22">
          <cell r="B22">
            <v>223116</v>
          </cell>
          <cell r="C22">
            <v>2</v>
          </cell>
          <cell r="D22">
            <v>4749</v>
          </cell>
          <cell r="E22" t="str">
            <v>15 de Junio de 2010</v>
          </cell>
        </row>
        <row r="23">
          <cell r="B23">
            <v>217307</v>
          </cell>
          <cell r="C23">
            <v>1</v>
          </cell>
          <cell r="D23">
            <v>12574</v>
          </cell>
          <cell r="E23" t="str">
            <v>27 de Diciembre de 2010</v>
          </cell>
        </row>
        <row r="24">
          <cell r="B24">
            <v>225210</v>
          </cell>
          <cell r="C24">
            <v>2</v>
          </cell>
          <cell r="D24">
            <v>7200</v>
          </cell>
          <cell r="E24" t="str">
            <v>27 de junio 2012</v>
          </cell>
        </row>
        <row r="25">
          <cell r="B25">
            <v>323401</v>
          </cell>
          <cell r="C25">
            <v>1</v>
          </cell>
          <cell r="D25">
            <v>1567</v>
          </cell>
          <cell r="E25" t="str">
            <v>28 de Febrero de 2011</v>
          </cell>
        </row>
        <row r="26">
          <cell r="B26">
            <v>621111</v>
          </cell>
          <cell r="C26">
            <v>100</v>
          </cell>
          <cell r="D26">
            <v>12575</v>
          </cell>
          <cell r="E26" t="str">
            <v>27 de Diciembre de 2010</v>
          </cell>
        </row>
        <row r="27">
          <cell r="B27">
            <v>525202</v>
          </cell>
          <cell r="C27">
            <v>100</v>
          </cell>
          <cell r="D27">
            <v>1042</v>
          </cell>
          <cell r="E27" t="str">
            <v>15 de Febrero de 2011</v>
          </cell>
        </row>
        <row r="28">
          <cell r="B28">
            <v>524304</v>
          </cell>
          <cell r="C28">
            <v>100</v>
          </cell>
          <cell r="D28">
            <v>12578</v>
          </cell>
          <cell r="E28" t="str">
            <v>27 de Diciembre de 2010</v>
          </cell>
        </row>
        <row r="29">
          <cell r="B29">
            <v>524310</v>
          </cell>
          <cell r="C29">
            <v>2</v>
          </cell>
          <cell r="D29">
            <v>7196</v>
          </cell>
          <cell r="E29" t="str">
            <v>27 de junio 2012</v>
          </cell>
        </row>
        <row r="30">
          <cell r="B30">
            <v>922714</v>
          </cell>
          <cell r="C30">
            <v>1</v>
          </cell>
          <cell r="D30">
            <v>12542</v>
          </cell>
          <cell r="E30" t="str">
            <v>27 de Diciembre de 2010</v>
          </cell>
        </row>
        <row r="31">
          <cell r="B31">
            <v>225112</v>
          </cell>
          <cell r="C31">
            <v>1</v>
          </cell>
          <cell r="D31">
            <v>12563</v>
          </cell>
          <cell r="E31" t="str">
            <v>27 de Diciembre de 2010</v>
          </cell>
        </row>
        <row r="32">
          <cell r="B32">
            <v>225109</v>
          </cell>
          <cell r="C32">
            <v>1</v>
          </cell>
          <cell r="D32">
            <v>4757</v>
          </cell>
          <cell r="E32" t="str">
            <v>15 de Junio de 2010</v>
          </cell>
        </row>
        <row r="33">
          <cell r="B33">
            <v>225117</v>
          </cell>
          <cell r="C33">
            <v>1</v>
          </cell>
          <cell r="D33">
            <v>7195</v>
          </cell>
          <cell r="E33" t="str">
            <v>27 de junio 2012</v>
          </cell>
        </row>
        <row r="34">
          <cell r="B34">
            <v>223221</v>
          </cell>
          <cell r="C34">
            <v>100</v>
          </cell>
          <cell r="D34">
            <v>12589</v>
          </cell>
          <cell r="E34" t="str">
            <v>27 de Diciembre de 2010</v>
          </cell>
        </row>
        <row r="35">
          <cell r="B35">
            <v>223220</v>
          </cell>
          <cell r="C35">
            <v>1</v>
          </cell>
          <cell r="D35">
            <v>9147</v>
          </cell>
          <cell r="E35" t="str">
            <v>8 de Agosto de 2012</v>
          </cell>
        </row>
        <row r="36">
          <cell r="B36">
            <v>223217</v>
          </cell>
          <cell r="C36">
            <v>100</v>
          </cell>
          <cell r="D36">
            <v>12582</v>
          </cell>
          <cell r="E36" t="str">
            <v>27 de Diciembre de 2010</v>
          </cell>
        </row>
        <row r="37">
          <cell r="B37">
            <v>524132</v>
          </cell>
          <cell r="C37">
            <v>1</v>
          </cell>
          <cell r="D37">
            <v>12556</v>
          </cell>
          <cell r="E37" t="str">
            <v>27 de Diciembre de 2010</v>
          </cell>
        </row>
        <row r="38">
          <cell r="B38">
            <v>524309</v>
          </cell>
          <cell r="C38">
            <v>2</v>
          </cell>
          <cell r="D38">
            <v>12531</v>
          </cell>
          <cell r="E38" t="str">
            <v>27 de Diciembre de 2010</v>
          </cell>
        </row>
        <row r="39">
          <cell r="B39">
            <v>821226</v>
          </cell>
          <cell r="C39">
            <v>1</v>
          </cell>
          <cell r="D39">
            <v>7199</v>
          </cell>
          <cell r="E39" t="str">
            <v>27 de junio 2012</v>
          </cell>
        </row>
        <row r="40">
          <cell r="B40">
            <v>121518</v>
          </cell>
          <cell r="C40">
            <v>1</v>
          </cell>
          <cell r="D40">
            <v>2122</v>
          </cell>
          <cell r="E40" t="str">
            <v>18 de Marzo de 2011</v>
          </cell>
        </row>
        <row r="41">
          <cell r="B41">
            <v>821222</v>
          </cell>
          <cell r="C41">
            <v>1</v>
          </cell>
          <cell r="D41">
            <v>8449</v>
          </cell>
          <cell r="E41" t="str">
            <v>23 de Julio de 2012</v>
          </cell>
        </row>
        <row r="42">
          <cell r="B42">
            <v>525203</v>
          </cell>
          <cell r="C42">
            <v>100</v>
          </cell>
          <cell r="D42">
            <v>1043</v>
          </cell>
          <cell r="E42" t="str">
            <v>15 de Febrero de 2011</v>
          </cell>
        </row>
        <row r="43">
          <cell r="B43">
            <v>512101</v>
          </cell>
          <cell r="C43">
            <v>1</v>
          </cell>
          <cell r="D43">
            <v>9150</v>
          </cell>
          <cell r="E43" t="str">
            <v>8 de Agosto de 2012</v>
          </cell>
        </row>
        <row r="44">
          <cell r="B44">
            <v>821101</v>
          </cell>
          <cell r="C44">
            <v>1</v>
          </cell>
          <cell r="D44">
            <v>12590</v>
          </cell>
          <cell r="E44" t="str">
            <v>27 de Diciembre de 2010</v>
          </cell>
        </row>
        <row r="45">
          <cell r="B45">
            <v>921417</v>
          </cell>
          <cell r="C45">
            <v>1</v>
          </cell>
          <cell r="D45">
            <v>4754</v>
          </cell>
          <cell r="E45" t="str">
            <v>15 de Junio de 2010</v>
          </cell>
        </row>
        <row r="46">
          <cell r="B46">
            <v>921418</v>
          </cell>
          <cell r="C46">
            <v>2</v>
          </cell>
          <cell r="D46">
            <v>4748</v>
          </cell>
          <cell r="E46" t="str">
            <v>15 de Junio de 2010</v>
          </cell>
        </row>
        <row r="47">
          <cell r="B47">
            <v>122120</v>
          </cell>
          <cell r="C47">
            <v>2</v>
          </cell>
          <cell r="D47">
            <v>12593</v>
          </cell>
          <cell r="E47" t="str">
            <v>27 de Diciembre de 2010</v>
          </cell>
        </row>
        <row r="48">
          <cell r="B48">
            <v>122115</v>
          </cell>
          <cell r="C48">
            <v>100</v>
          </cell>
          <cell r="D48">
            <v>507</v>
          </cell>
          <cell r="E48" t="str">
            <v>1 de Febrero de 2011</v>
          </cell>
        </row>
        <row r="49">
          <cell r="B49">
            <v>121202</v>
          </cell>
          <cell r="C49">
            <v>101</v>
          </cell>
          <cell r="D49">
            <v>1047</v>
          </cell>
          <cell r="E49" t="str">
            <v>15 de Febrero de 2011</v>
          </cell>
        </row>
        <row r="50">
          <cell r="B50">
            <v>511105</v>
          </cell>
          <cell r="C50">
            <v>1</v>
          </cell>
          <cell r="D50">
            <v>9140</v>
          </cell>
          <cell r="E50" t="str">
            <v>8 de Agosto de 2012</v>
          </cell>
        </row>
        <row r="51">
          <cell r="B51" t="str">
            <v>621203</v>
          </cell>
          <cell r="C51">
            <v>1</v>
          </cell>
          <cell r="D51">
            <v>2795</v>
          </cell>
          <cell r="E51" t="str">
            <v>6 de Abril de 2011</v>
          </cell>
        </row>
        <row r="52">
          <cell r="B52">
            <v>723105</v>
          </cell>
          <cell r="C52">
            <v>101</v>
          </cell>
          <cell r="D52">
            <v>512</v>
          </cell>
          <cell r="E52" t="str">
            <v>1 de Febrero de 2011</v>
          </cell>
        </row>
        <row r="53">
          <cell r="B53">
            <v>922606</v>
          </cell>
          <cell r="C53">
            <v>1</v>
          </cell>
          <cell r="D53">
            <v>9142</v>
          </cell>
          <cell r="E53" t="str">
            <v>8 de Agosto de 2012</v>
          </cell>
        </row>
        <row r="54">
          <cell r="B54">
            <v>223310</v>
          </cell>
          <cell r="C54">
            <v>101</v>
          </cell>
          <cell r="D54">
            <v>12554</v>
          </cell>
          <cell r="E54" t="str">
            <v>27 de Diciembre de 2010</v>
          </cell>
        </row>
        <row r="55">
          <cell r="B55">
            <v>122201</v>
          </cell>
          <cell r="C55">
            <v>2</v>
          </cell>
          <cell r="D55">
            <v>1045</v>
          </cell>
          <cell r="E55" t="str">
            <v>15 de Febrero de 2011</v>
          </cell>
        </row>
        <row r="56">
          <cell r="B56">
            <v>621113</v>
          </cell>
          <cell r="C56">
            <v>1</v>
          </cell>
          <cell r="D56">
            <v>12561</v>
          </cell>
          <cell r="E56" t="str">
            <v>27 de Diciembre de 2010</v>
          </cell>
        </row>
        <row r="57">
          <cell r="B57">
            <v>122133</v>
          </cell>
          <cell r="C57">
            <v>1</v>
          </cell>
          <cell r="D57">
            <v>9138</v>
          </cell>
          <cell r="E57" t="str">
            <v>8 de Agosto de 2012</v>
          </cell>
        </row>
        <row r="58">
          <cell r="B58">
            <v>123111</v>
          </cell>
          <cell r="C58">
            <v>100</v>
          </cell>
          <cell r="D58">
            <v>12592</v>
          </cell>
          <cell r="E58" t="str">
            <v>27 de Diciembre de 2010</v>
          </cell>
        </row>
        <row r="59">
          <cell r="B59">
            <v>112212</v>
          </cell>
          <cell r="C59">
            <v>1</v>
          </cell>
          <cell r="D59">
            <v>9148</v>
          </cell>
          <cell r="E59" t="str">
            <v>8 de Agosto de 2012</v>
          </cell>
        </row>
        <row r="60">
          <cell r="B60">
            <v>922713</v>
          </cell>
          <cell r="C60">
            <v>2</v>
          </cell>
          <cell r="D60">
            <v>12553</v>
          </cell>
          <cell r="E60" t="str">
            <v>27 de Diciembre de 2010</v>
          </cell>
        </row>
        <row r="61">
          <cell r="B61">
            <v>222203</v>
          </cell>
          <cell r="C61">
            <v>100</v>
          </cell>
          <cell r="D61">
            <v>12525</v>
          </cell>
          <cell r="E61" t="str">
            <v>27 de Diciembre de 2010</v>
          </cell>
        </row>
        <row r="62">
          <cell r="B62">
            <v>217211</v>
          </cell>
          <cell r="C62">
            <v>1</v>
          </cell>
          <cell r="D62">
            <v>7209</v>
          </cell>
          <cell r="E62" t="str">
            <v>27 de junio 2012</v>
          </cell>
        </row>
        <row r="63">
          <cell r="B63">
            <v>634207</v>
          </cell>
          <cell r="C63">
            <v>100</v>
          </cell>
          <cell r="D63">
            <v>12528</v>
          </cell>
          <cell r="E63" t="str">
            <v>27 de Diciembre de 2010</v>
          </cell>
        </row>
        <row r="64">
          <cell r="B64">
            <v>225106</v>
          </cell>
          <cell r="C64">
            <v>2</v>
          </cell>
          <cell r="D64">
            <v>9958</v>
          </cell>
          <cell r="E64" t="str">
            <v>22 de Agosto de 2012</v>
          </cell>
        </row>
        <row r="65">
          <cell r="B65">
            <v>112005</v>
          </cell>
          <cell r="C65">
            <v>101</v>
          </cell>
          <cell r="D65">
            <v>510</v>
          </cell>
          <cell r="E65" t="str">
            <v>1 de Febrero de 2011</v>
          </cell>
        </row>
        <row r="66">
          <cell r="B66">
            <v>521213</v>
          </cell>
          <cell r="C66">
            <v>2</v>
          </cell>
          <cell r="D66">
            <v>7207</v>
          </cell>
          <cell r="E66" t="str">
            <v>27 de junio 2012</v>
          </cell>
        </row>
        <row r="67">
          <cell r="B67">
            <v>621201</v>
          </cell>
          <cell r="C67">
            <v>102</v>
          </cell>
          <cell r="D67">
            <v>2121</v>
          </cell>
          <cell r="E67" t="str">
            <v>18 de Marzo de 2011</v>
          </cell>
        </row>
        <row r="68">
          <cell r="B68">
            <v>421148</v>
          </cell>
          <cell r="C68">
            <v>1</v>
          </cell>
          <cell r="D68">
            <v>4750</v>
          </cell>
          <cell r="E68" t="str">
            <v>15 de Junio de 2010</v>
          </cell>
        </row>
        <row r="69">
          <cell r="B69">
            <v>111202</v>
          </cell>
          <cell r="C69">
            <v>1</v>
          </cell>
          <cell r="D69">
            <v>12591</v>
          </cell>
          <cell r="E69" t="str">
            <v>27 de Diciembre de 2010</v>
          </cell>
        </row>
        <row r="70">
          <cell r="B70">
            <v>621303</v>
          </cell>
          <cell r="C70">
            <v>1</v>
          </cell>
          <cell r="D70">
            <v>12530</v>
          </cell>
          <cell r="E70" t="str">
            <v>27 de Diciembre de 2010</v>
          </cell>
        </row>
        <row r="71">
          <cell r="B71">
            <v>122128</v>
          </cell>
          <cell r="C71">
            <v>1</v>
          </cell>
          <cell r="D71">
            <v>12557</v>
          </cell>
          <cell r="E71" t="str">
            <v>27 de Diciembre de 2010</v>
          </cell>
        </row>
        <row r="72">
          <cell r="B72">
            <v>123303</v>
          </cell>
          <cell r="C72">
            <v>101</v>
          </cell>
          <cell r="D72">
            <v>1044</v>
          </cell>
          <cell r="E72" t="str">
            <v>15 de Febrero de 2011</v>
          </cell>
        </row>
        <row r="73">
          <cell r="B73" t="str">
            <v>623327</v>
          </cell>
          <cell r="C73">
            <v>2</v>
          </cell>
          <cell r="D73">
            <v>3575</v>
          </cell>
          <cell r="E73" t="str">
            <v>29 de Abril de 2011</v>
          </cell>
        </row>
        <row r="74">
          <cell r="B74">
            <v>822202</v>
          </cell>
          <cell r="C74">
            <v>1</v>
          </cell>
          <cell r="D74">
            <v>12581</v>
          </cell>
          <cell r="E74" t="str">
            <v>27 de Diciembre de 2010</v>
          </cell>
        </row>
        <row r="75">
          <cell r="B75">
            <v>833210</v>
          </cell>
          <cell r="C75">
            <v>101</v>
          </cell>
          <cell r="D75">
            <v>9144</v>
          </cell>
          <cell r="E75" t="str">
            <v>8 de Agosto de 2012</v>
          </cell>
        </row>
        <row r="76">
          <cell r="B76">
            <v>121502</v>
          </cell>
          <cell r="C76">
            <v>1</v>
          </cell>
          <cell r="D76">
            <v>506</v>
          </cell>
          <cell r="E76" t="str">
            <v>1 de Febrero de 2011</v>
          </cell>
        </row>
        <row r="77">
          <cell r="B77">
            <v>722303</v>
          </cell>
          <cell r="C77">
            <v>1</v>
          </cell>
          <cell r="D77">
            <v>7208</v>
          </cell>
          <cell r="E77" t="str">
            <v>27 de junio 2012</v>
          </cell>
        </row>
        <row r="78">
          <cell r="B78">
            <v>417401</v>
          </cell>
          <cell r="C78">
            <v>1</v>
          </cell>
          <cell r="D78">
            <v>7205</v>
          </cell>
          <cell r="E78" t="str">
            <v>27 de junio 2012</v>
          </cell>
        </row>
        <row r="79">
          <cell r="B79">
            <v>522706</v>
          </cell>
          <cell r="C79">
            <v>2</v>
          </cell>
          <cell r="D79">
            <v>9151</v>
          </cell>
          <cell r="E79" t="str">
            <v>8 de Agosto de 2012</v>
          </cell>
        </row>
        <row r="80">
          <cell r="B80">
            <v>634111</v>
          </cell>
          <cell r="C80">
            <v>1</v>
          </cell>
          <cell r="D80">
            <v>1049</v>
          </cell>
          <cell r="E80" t="str">
            <v>15 de Febrero de 2011</v>
          </cell>
        </row>
        <row r="81">
          <cell r="B81">
            <v>522601</v>
          </cell>
          <cell r="C81">
            <v>1</v>
          </cell>
          <cell r="D81">
            <v>7194</v>
          </cell>
          <cell r="E81" t="str">
            <v>27 de junio 2012</v>
          </cell>
        </row>
        <row r="82">
          <cell r="B82">
            <v>522707</v>
          </cell>
          <cell r="C82">
            <v>1</v>
          </cell>
          <cell r="D82">
            <v>7203</v>
          </cell>
          <cell r="E82" t="str">
            <v>27 de junio 2012</v>
          </cell>
        </row>
        <row r="83">
          <cell r="B83">
            <v>821303</v>
          </cell>
          <cell r="C83">
            <v>2</v>
          </cell>
          <cell r="D83">
            <v>9149</v>
          </cell>
          <cell r="E83" t="str">
            <v>8 de Agosto de 2012</v>
          </cell>
        </row>
        <row r="84">
          <cell r="B84">
            <v>822203</v>
          </cell>
          <cell r="C84">
            <v>1</v>
          </cell>
          <cell r="D84">
            <v>7197</v>
          </cell>
          <cell r="E84" t="str">
            <v>27 de junio 2012</v>
          </cell>
        </row>
        <row r="85">
          <cell r="B85">
            <v>226218</v>
          </cell>
          <cell r="C85">
            <v>1</v>
          </cell>
          <cell r="D85">
            <v>7198</v>
          </cell>
          <cell r="E85" t="str">
            <v>27 de junio 2012</v>
          </cell>
        </row>
        <row r="86">
          <cell r="B86">
            <v>222201</v>
          </cell>
          <cell r="C86">
            <v>100</v>
          </cell>
          <cell r="D86">
            <v>4760</v>
          </cell>
          <cell r="E86" t="str">
            <v>15 de Junio de 2010</v>
          </cell>
        </row>
        <row r="87">
          <cell r="B87">
            <v>224206</v>
          </cell>
          <cell r="C87">
            <v>100</v>
          </cell>
          <cell r="D87">
            <v>12587</v>
          </cell>
          <cell r="E87" t="str">
            <v>27 de Diciembre de 2010</v>
          </cell>
        </row>
        <row r="88">
          <cell r="B88">
            <v>228181</v>
          </cell>
          <cell r="C88">
            <v>1</v>
          </cell>
          <cell r="D88">
            <v>7204</v>
          </cell>
          <cell r="E88" t="str">
            <v>27 de junio 2012</v>
          </cell>
        </row>
        <row r="89">
          <cell r="B89">
            <v>224130</v>
          </cell>
          <cell r="C89">
            <v>100</v>
          </cell>
          <cell r="D89">
            <v>12585</v>
          </cell>
          <cell r="E89" t="str">
            <v>27 de Diciembre de 2010</v>
          </cell>
        </row>
        <row r="90">
          <cell r="B90">
            <v>821608</v>
          </cell>
          <cell r="C90">
            <v>100</v>
          </cell>
          <cell r="D90">
            <v>12540</v>
          </cell>
          <cell r="E90" t="str">
            <v>27 de Diciembre de 2010</v>
          </cell>
        </row>
        <row r="91">
          <cell r="B91">
            <v>223201</v>
          </cell>
          <cell r="C91">
            <v>100</v>
          </cell>
          <cell r="D91">
            <v>12536</v>
          </cell>
          <cell r="E91" t="str">
            <v>27 de Diciembre de 2010</v>
          </cell>
        </row>
        <row r="92">
          <cell r="B92">
            <v>224208</v>
          </cell>
          <cell r="C92">
            <v>100</v>
          </cell>
          <cell r="D92">
            <v>12586</v>
          </cell>
          <cell r="E92" t="str">
            <v>27 de Diciembre de 2010</v>
          </cell>
        </row>
        <row r="93">
          <cell r="B93">
            <v>837409</v>
          </cell>
          <cell r="C93">
            <v>1</v>
          </cell>
          <cell r="D93">
            <v>4762</v>
          </cell>
          <cell r="E93" t="str">
            <v>15 de Junio de 2010</v>
          </cell>
        </row>
        <row r="94">
          <cell r="B94">
            <v>837408</v>
          </cell>
          <cell r="C94">
            <v>1</v>
          </cell>
          <cell r="D94">
            <v>509</v>
          </cell>
          <cell r="E94" t="str">
            <v>1 de Febrero de 2011</v>
          </cell>
        </row>
        <row r="95">
          <cell r="B95">
            <v>224402</v>
          </cell>
          <cell r="C95">
            <v>1</v>
          </cell>
          <cell r="D95">
            <v>12583</v>
          </cell>
          <cell r="E95" t="str">
            <v>27 de Diciembre de 2010</v>
          </cell>
        </row>
        <row r="96">
          <cell r="B96">
            <v>821609</v>
          </cell>
          <cell r="C96">
            <v>1</v>
          </cell>
          <cell r="D96">
            <v>12573</v>
          </cell>
          <cell r="E96" t="str">
            <v>27 de Diciembre de 2010</v>
          </cell>
        </row>
        <row r="97">
          <cell r="B97">
            <v>223219</v>
          </cell>
          <cell r="C97">
            <v>102</v>
          </cell>
          <cell r="D97">
            <v>12539</v>
          </cell>
          <cell r="E97" t="str">
            <v>27 de Diciembre de 2010</v>
          </cell>
        </row>
        <row r="98">
          <cell r="B98">
            <v>837202</v>
          </cell>
          <cell r="C98">
            <v>100</v>
          </cell>
          <cell r="D98">
            <v>4752</v>
          </cell>
          <cell r="E98" t="str">
            <v>15 de Junio de 2010</v>
          </cell>
        </row>
        <row r="99">
          <cell r="B99">
            <v>837201</v>
          </cell>
          <cell r="C99">
            <v>100</v>
          </cell>
          <cell r="D99">
            <v>4751</v>
          </cell>
          <cell r="E99" t="str">
            <v>15 de Junio de 2010</v>
          </cell>
        </row>
        <row r="100">
          <cell r="B100">
            <v>845302</v>
          </cell>
          <cell r="C100">
            <v>100</v>
          </cell>
          <cell r="D100">
            <v>12558</v>
          </cell>
          <cell r="E100" t="str">
            <v>27 de Diciembre de 2010</v>
          </cell>
        </row>
        <row r="101">
          <cell r="B101">
            <v>122702</v>
          </cell>
          <cell r="C101">
            <v>100</v>
          </cell>
          <cell r="D101">
            <v>12529</v>
          </cell>
          <cell r="E101" t="str">
            <v>27 de Diciembre de 2010</v>
          </cell>
        </row>
        <row r="102">
          <cell r="B102">
            <v>226301</v>
          </cell>
          <cell r="C102">
            <v>1</v>
          </cell>
          <cell r="D102">
            <v>12546</v>
          </cell>
          <cell r="E102" t="str">
            <v>27 de Diciembre de 2010</v>
          </cell>
        </row>
        <row r="103">
          <cell r="B103">
            <v>227301</v>
          </cell>
          <cell r="C103">
            <v>1</v>
          </cell>
          <cell r="D103">
            <v>12551</v>
          </cell>
          <cell r="E103" t="str">
            <v>27 de Diciembre de 2010</v>
          </cell>
        </row>
        <row r="104">
          <cell r="B104">
            <v>227401</v>
          </cell>
          <cell r="C104">
            <v>1</v>
          </cell>
          <cell r="D104">
            <v>12550</v>
          </cell>
          <cell r="E104" t="str">
            <v>27 de Diciembre de 2010</v>
          </cell>
        </row>
        <row r="105">
          <cell r="B105" t="str">
            <v>923202</v>
          </cell>
          <cell r="C105">
            <v>1</v>
          </cell>
          <cell r="D105">
            <v>2816</v>
          </cell>
          <cell r="E105" t="str">
            <v>6 de Abril de 2011</v>
          </cell>
        </row>
        <row r="106">
          <cell r="B106">
            <v>821102</v>
          </cell>
          <cell r="C106">
            <v>1</v>
          </cell>
          <cell r="D106">
            <v>7201</v>
          </cell>
          <cell r="E106" t="str">
            <v>27 de junio 2012</v>
          </cell>
        </row>
        <row r="107">
          <cell r="B107">
            <v>122811</v>
          </cell>
          <cell r="C107">
            <v>1</v>
          </cell>
          <cell r="D107">
            <v>1046</v>
          </cell>
          <cell r="E107" t="str">
            <v>15 de Febrero de 2011</v>
          </cell>
        </row>
        <row r="108">
          <cell r="B108">
            <v>921321</v>
          </cell>
          <cell r="C108">
            <v>1</v>
          </cell>
          <cell r="D108">
            <v>12544</v>
          </cell>
          <cell r="E108" t="str">
            <v>27 de Diciembre de 2010</v>
          </cell>
        </row>
        <row r="109">
          <cell r="B109">
            <v>222110</v>
          </cell>
          <cell r="C109">
            <v>1</v>
          </cell>
          <cell r="D109">
            <v>2119</v>
          </cell>
          <cell r="E109" t="str">
            <v>18 de Marzo de 2011</v>
          </cell>
        </row>
        <row r="110">
          <cell r="B110">
            <v>921226</v>
          </cell>
          <cell r="C110">
            <v>1</v>
          </cell>
          <cell r="D110">
            <v>9152</v>
          </cell>
          <cell r="E110" t="str">
            <v>8 de Agosto de 2012</v>
          </cell>
        </row>
        <row r="111">
          <cell r="B111">
            <v>921501</v>
          </cell>
          <cell r="C111">
            <v>100</v>
          </cell>
          <cell r="D111">
            <v>12564</v>
          </cell>
          <cell r="E111" t="str">
            <v>27 de Diciembre de 2010</v>
          </cell>
        </row>
        <row r="112">
          <cell r="B112">
            <v>722123</v>
          </cell>
          <cell r="C112">
            <v>101</v>
          </cell>
          <cell r="D112">
            <v>12527</v>
          </cell>
          <cell r="E112" t="str">
            <v>27 de Diciembre de 2010</v>
          </cell>
        </row>
        <row r="113">
          <cell r="B113">
            <v>722143</v>
          </cell>
          <cell r="C113">
            <v>1</v>
          </cell>
          <cell r="D113">
            <v>12555</v>
          </cell>
          <cell r="E113" t="str">
            <v>27 de Diciembre de 2010</v>
          </cell>
        </row>
        <row r="114">
          <cell r="B114">
            <v>922501</v>
          </cell>
          <cell r="C114">
            <v>100</v>
          </cell>
          <cell r="D114">
            <v>12562</v>
          </cell>
          <cell r="E114" t="str">
            <v>27 de Diciembre de 2010</v>
          </cell>
        </row>
        <row r="115">
          <cell r="B115">
            <v>522704</v>
          </cell>
          <cell r="C115">
            <v>1</v>
          </cell>
          <cell r="D115">
            <v>9146</v>
          </cell>
          <cell r="E115" t="str">
            <v>8 de Agosto de 2012</v>
          </cell>
        </row>
        <row r="116">
          <cell r="B116">
            <v>723107</v>
          </cell>
          <cell r="C116">
            <v>100</v>
          </cell>
          <cell r="D116">
            <v>12543</v>
          </cell>
          <cell r="E116" t="str">
            <v>27 de Diciembre de 2010</v>
          </cell>
        </row>
        <row r="117">
          <cell r="B117">
            <v>842403</v>
          </cell>
          <cell r="C117">
            <v>100</v>
          </cell>
          <cell r="D117">
            <v>12560</v>
          </cell>
          <cell r="E117" t="str">
            <v>27 de Diciembre de 2010</v>
          </cell>
        </row>
        <row r="118">
          <cell r="B118">
            <v>513101</v>
          </cell>
          <cell r="C118">
            <v>1</v>
          </cell>
          <cell r="D118">
            <v>7202</v>
          </cell>
          <cell r="E118" t="str">
            <v>27 de junio 2012</v>
          </cell>
        </row>
        <row r="119">
          <cell r="B119">
            <v>228101</v>
          </cell>
          <cell r="C119">
            <v>101</v>
          </cell>
          <cell r="D119">
            <v>12537</v>
          </cell>
          <cell r="E119" t="str">
            <v>27 de Diciembre de 2010</v>
          </cell>
        </row>
        <row r="120">
          <cell r="B120">
            <v>723106</v>
          </cell>
          <cell r="C120">
            <v>102</v>
          </cell>
          <cell r="D120">
            <v>1041</v>
          </cell>
          <cell r="E120" t="str">
            <v>15 de Febrero de 2011</v>
          </cell>
        </row>
        <row r="121">
          <cell r="B121">
            <v>221111</v>
          </cell>
          <cell r="C121">
            <v>3</v>
          </cell>
          <cell r="D121">
            <v>6580</v>
          </cell>
          <cell r="E121" t="str">
            <v>29 de julio de 2010</v>
          </cell>
        </row>
        <row r="122">
          <cell r="B122">
            <v>934403</v>
          </cell>
          <cell r="C122">
            <v>1</v>
          </cell>
          <cell r="D122">
            <v>12588</v>
          </cell>
          <cell r="E122" t="str">
            <v>27 de Diciembre de 2010</v>
          </cell>
        </row>
        <row r="123">
          <cell r="B123">
            <v>331502</v>
          </cell>
          <cell r="C123">
            <v>1</v>
          </cell>
          <cell r="D123">
            <v>4758</v>
          </cell>
          <cell r="E123" t="str">
            <v>15 de Junio de 2010</v>
          </cell>
        </row>
        <row r="124">
          <cell r="B124">
            <v>723114</v>
          </cell>
          <cell r="C124">
            <v>1</v>
          </cell>
          <cell r="D124">
            <v>12538</v>
          </cell>
          <cell r="E124" t="str">
            <v>27 de Diciembre de 2010</v>
          </cell>
        </row>
        <row r="125">
          <cell r="B125">
            <v>932402</v>
          </cell>
          <cell r="C125">
            <v>101</v>
          </cell>
          <cell r="D125">
            <v>4756</v>
          </cell>
          <cell r="E125" t="str">
            <v>15 de Junio de 2010</v>
          </cell>
        </row>
        <row r="126">
          <cell r="B126">
            <v>226201</v>
          </cell>
          <cell r="C126">
            <v>101</v>
          </cell>
          <cell r="D126">
            <v>12594</v>
          </cell>
          <cell r="E126" t="str">
            <v>27 de Diciembre de 2010</v>
          </cell>
        </row>
        <row r="127">
          <cell r="B127">
            <v>821805</v>
          </cell>
          <cell r="C127">
            <v>101</v>
          </cell>
          <cell r="D127">
            <v>12559</v>
          </cell>
          <cell r="E127" t="str">
            <v>27 de Diciembre de 2010</v>
          </cell>
        </row>
        <row r="128">
          <cell r="B128">
            <v>722301</v>
          </cell>
          <cell r="C128">
            <v>100</v>
          </cell>
          <cell r="D128">
            <v>4755</v>
          </cell>
          <cell r="E128" t="str">
            <v>15 de Junio de 2010</v>
          </cell>
        </row>
        <row r="129">
          <cell r="B129">
            <v>22220093</v>
          </cell>
          <cell r="C129">
            <v>1</v>
          </cell>
          <cell r="D129">
            <v>9959</v>
          </cell>
          <cell r="E129" t="str">
            <v>22 de Agosto de 2012</v>
          </cell>
        </row>
        <row r="130">
          <cell r="B130">
            <v>226212</v>
          </cell>
          <cell r="C130">
            <v>1</v>
          </cell>
          <cell r="D130">
            <v>9143</v>
          </cell>
          <cell r="E130" t="str">
            <v>8 de Agosto de 2012</v>
          </cell>
        </row>
        <row r="131">
          <cell r="B131">
            <v>522705</v>
          </cell>
          <cell r="C131">
            <v>1</v>
          </cell>
          <cell r="D131">
            <v>9145</v>
          </cell>
          <cell r="E131" t="str">
            <v>8 de Agosto de 2012</v>
          </cell>
        </row>
        <row r="132">
          <cell r="B132">
            <v>922711</v>
          </cell>
          <cell r="C132">
            <v>100</v>
          </cell>
          <cell r="D132">
            <v>730</v>
          </cell>
          <cell r="E132" t="str">
            <v>8 de Febrero de 2011</v>
          </cell>
        </row>
        <row r="133">
          <cell r="B133">
            <v>731309</v>
          </cell>
          <cell r="C133">
            <v>1</v>
          </cell>
          <cell r="D133">
            <v>12545</v>
          </cell>
          <cell r="E133" t="str">
            <v>27 de Diciembre de 2010</v>
          </cell>
        </row>
        <row r="134">
          <cell r="B134">
            <v>821202</v>
          </cell>
          <cell r="C134">
            <v>1</v>
          </cell>
          <cell r="D134">
            <v>9141</v>
          </cell>
          <cell r="E134" t="str">
            <v>8 de Agosto de 2012</v>
          </cell>
        </row>
        <row r="135">
          <cell r="B135">
            <v>223308</v>
          </cell>
          <cell r="C135">
            <v>100</v>
          </cell>
          <cell r="D135">
            <v>4753</v>
          </cell>
          <cell r="E135" t="str">
            <v>15 de Junio de 2010</v>
          </cell>
        </row>
        <row r="136">
          <cell r="B136">
            <v>225302</v>
          </cell>
          <cell r="C136">
            <v>2</v>
          </cell>
          <cell r="D136">
            <v>12576</v>
          </cell>
          <cell r="E136" t="str">
            <v>27 de Diciembre de 2010</v>
          </cell>
        </row>
        <row r="137">
          <cell r="B137">
            <v>936168</v>
          </cell>
          <cell r="C137">
            <v>1</v>
          </cell>
          <cell r="D137">
            <v>12541</v>
          </cell>
          <cell r="E137" t="str">
            <v>27 de Diciembre de 2010</v>
          </cell>
        </row>
      </sheetData>
      <sheetData sheetId="1">
        <row r="1">
          <cell r="B1" t="str">
            <v>CODIGO_PROGRAMA</v>
          </cell>
        </row>
      </sheetData>
      <sheetData sheetId="2">
        <row r="1">
          <cell r="B1" t="str">
            <v>CODIGO_PROGRAMA</v>
          </cell>
        </row>
      </sheetData>
      <sheetData sheetId="3"/>
      <sheetData sheetId="4">
        <row r="1">
          <cell r="B1" t="str">
            <v>CODIGO_PROGRAMA</v>
          </cell>
        </row>
      </sheetData>
      <sheetData sheetId="5">
        <row r="1">
          <cell r="B1" t="str">
            <v>CODIGO_PROGRAMA</v>
          </cell>
        </row>
      </sheetData>
      <sheetData sheetId="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6 con #RES"/>
      <sheetName val="Todos con Municipio"/>
      <sheetName val="EG"/>
      <sheetName val="Sin registro"/>
      <sheetName val="136 con RC"/>
      <sheetName val="importante"/>
      <sheetName val="Hoja7"/>
    </sheetNames>
    <sheetDataSet>
      <sheetData sheetId="0"/>
      <sheetData sheetId="1"/>
      <sheetData sheetId="2"/>
      <sheetData sheetId="3"/>
      <sheetData sheetId="4"/>
      <sheetData sheetId="5"/>
      <sheetData sheetId="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pendencia"/>
      <sheetName val="SIN EJECUTAR"/>
      <sheetName val="SIN EJECUTAR RESUMEN"/>
      <sheetName val="Hoja10"/>
      <sheetName val="Hoja5"/>
      <sheetName val="Hoja8"/>
      <sheetName val="Hoja9"/>
    </sheetNames>
    <sheetDataSet>
      <sheetData sheetId="0" refreshError="1"/>
      <sheetData sheetId="1"/>
      <sheetData sheetId="2"/>
      <sheetData sheetId="3"/>
      <sheetData sheetId="4"/>
      <sheetData sheetId="5"/>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SALDOS"/>
      <sheetName val="OEC - FIN"/>
      <sheetName val="IPM"/>
      <sheetName val="CODE LIST"/>
    </sheetNames>
    <sheetDataSet>
      <sheetData sheetId="0" refreshError="1">
        <row r="14">
          <cell r="B14" t="str">
            <v>ANTIOQUIA</v>
          </cell>
        </row>
      </sheetData>
      <sheetData sheetId="1" refreshError="1">
        <row r="7">
          <cell r="B7" t="str">
            <v>A    III TRIMESTRE DE 2002</v>
          </cell>
        </row>
      </sheetData>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Hoja3"/>
    </sheetNames>
    <sheetDataSet>
      <sheetData sheetId="0"/>
      <sheetData sheetId="1"/>
      <sheetData sheetId="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LTANTES"/>
      <sheetName val="PND"/>
      <sheetName val="MGMP"/>
      <sheetName val="Listas"/>
      <sheetName val="DATOS"/>
    </sheetNames>
    <sheetDataSet>
      <sheetData sheetId="0" refreshError="1"/>
      <sheetData sheetId="1" refreshError="1">
        <row r="2">
          <cell r="B2" t="str">
            <v>Acceso y servicio universal a las TIC</v>
          </cell>
          <cell r="C2" t="str">
            <v>Sin Objetivo</v>
          </cell>
          <cell r="G2" t="str">
            <v>Agenda Interna: estrategia de desarrollo productivo</v>
          </cell>
        </row>
        <row r="3">
          <cell r="C3" t="str">
            <v>Política de defensa y seguridad democrática</v>
          </cell>
          <cell r="G3" t="str">
            <v>Banca de las oportunidades</v>
          </cell>
        </row>
        <row r="4">
          <cell r="C4" t="str">
            <v>Reducción de la pobreza y promoción del empleo y la equidad</v>
          </cell>
          <cell r="G4" t="str">
            <v>Ciencia, tecnología e innovación</v>
          </cell>
        </row>
        <row r="5">
          <cell r="C5" t="str">
            <v>Crecimiento alto y sostenido: La condición para un desarrollo equitativo</v>
          </cell>
          <cell r="G5" t="str">
            <v>Ciudades amables</v>
          </cell>
        </row>
        <row r="6">
          <cell r="C6" t="str">
            <v>Una gestión ambiental y del riesgo que promueva el desarrollo sostenible</v>
          </cell>
        </row>
        <row r="7">
          <cell r="C7" t="str">
            <v>Un mejor Estado al servicio de los ciudadanos</v>
          </cell>
          <cell r="G7" t="str">
            <v>Consolidar el crecimiento y mejorar la competitividad del sector agropecuario</v>
          </cell>
        </row>
        <row r="8">
          <cell r="C8" t="str">
            <v>Dimensiones especiales del desarrollo</v>
          </cell>
          <cell r="G8" t="str">
            <v>Cultura y desarrollo</v>
          </cell>
        </row>
        <row r="9">
          <cell r="G9" t="str">
            <v>Demografía y desarrollo</v>
          </cell>
        </row>
        <row r="10">
          <cell r="G10" t="str">
            <v>Desplazamiento forzado, derechos humanos y reconciliación</v>
          </cell>
        </row>
        <row r="11">
          <cell r="G11" t="str">
            <v>Dimensión regional</v>
          </cell>
        </row>
        <row r="12">
          <cell r="G12" t="str">
            <v>El sector de la economía solidaria: modelo alternativo de desarrollo sostenible</v>
          </cell>
        </row>
        <row r="13">
          <cell r="G13" t="str">
            <v>Equidad de género</v>
          </cell>
        </row>
        <row r="14">
          <cell r="G14" t="str">
            <v>Equidad en el campo</v>
          </cell>
        </row>
        <row r="15">
          <cell r="G15" t="str">
            <v>Gestión del riesgo para la prevención y atención de desastres</v>
          </cell>
        </row>
        <row r="16">
          <cell r="G16" t="str">
            <v>Grupos étnicos y relaciones interculturales</v>
          </cell>
        </row>
        <row r="17">
          <cell r="G17" t="str">
            <v>Hacia la consolidación de la Política de Seguridad Democrática</v>
          </cell>
        </row>
        <row r="18">
          <cell r="G18" t="str">
            <v>Infraestructura para el desarrollo</v>
          </cell>
        </row>
        <row r="19">
          <cell r="G19" t="str">
            <v>Inserción de las familias en el Sistema de Protección Social</v>
          </cell>
        </row>
        <row r="20">
          <cell r="G20" t="str">
            <v>Juventud</v>
          </cell>
        </row>
        <row r="21">
          <cell r="G21" t="str">
            <v>Los requisitos del Estado comunitario</v>
          </cell>
        </row>
        <row r="22">
          <cell r="G22" t="str">
            <v>Los retos del Estado comunitario</v>
          </cell>
        </row>
        <row r="23">
          <cell r="G23" t="str">
            <v>Mercado y relaciones laborales</v>
          </cell>
        </row>
        <row r="24">
          <cell r="G24" t="str">
            <v>Pobreza y población vulnerable</v>
          </cell>
        </row>
        <row r="25">
          <cell r="G25" t="str">
            <v>Política exterior y migratoria</v>
          </cell>
        </row>
        <row r="26">
          <cell r="G26" t="str">
            <v>Sin Estrategia</v>
          </cell>
        </row>
        <row r="27">
          <cell r="G27" t="str">
            <v>Una gestión ambiental que promueva el desarrollo sostenible</v>
          </cell>
        </row>
      </sheetData>
      <sheetData sheetId="2" refreshError="1">
        <row r="2">
          <cell r="B2" t="str">
            <v>Acceso y servicio universal a las TIC</v>
          </cell>
          <cell r="F2" t="str">
            <v xml:space="preserve">Adecuación de obras  </v>
          </cell>
        </row>
        <row r="3">
          <cell r="B3" t="str">
            <v>Actualización catastral y cartográfica</v>
          </cell>
          <cell r="F3" t="str">
            <v>Adecuación de tierras</v>
          </cell>
        </row>
        <row r="4">
          <cell r="B4" t="str">
            <v>Adquisición de equipos de comunicación telemática e inteligencia</v>
          </cell>
          <cell r="F4" t="str">
            <v>Adecuación infra portuaria - contraprestaciones portuarias</v>
          </cell>
        </row>
        <row r="5">
          <cell r="B5" t="str">
            <v>Apoyo a la formación avanzada</v>
          </cell>
          <cell r="F5" t="str">
            <v>Adecuación red fluvial nacional y rehabilitación de muelles</v>
          </cell>
        </row>
        <row r="6">
          <cell r="B6" t="str">
            <v>Apoyo a la gestión del Estado</v>
          </cell>
          <cell r="F6" t="str">
            <v xml:space="preserve">Adquisición de acciones </v>
          </cell>
        </row>
        <row r="7">
          <cell r="B7" t="str">
            <v xml:space="preserve">Apoyo a programas sectoriales </v>
          </cell>
          <cell r="F7" t="str">
            <v>Adquisición mantenimiento vehículos y control de inversiones para supervisión</v>
          </cell>
        </row>
        <row r="8">
          <cell r="B8" t="str">
            <v xml:space="preserve">Atención del desplazamiento y víctimas </v>
          </cell>
          <cell r="F8" t="str">
            <v>Adquisición terrenos para construcción infraestructura aeroportuaria</v>
          </cell>
        </row>
        <row r="9">
          <cell r="B9" t="str">
            <v xml:space="preserve">Calidad de la educación </v>
          </cell>
          <cell r="F9" t="str">
            <v>Adulto mayor</v>
          </cell>
        </row>
        <row r="10">
          <cell r="B10" t="str">
            <v>Calidad Educación Formal</v>
          </cell>
          <cell r="F10" t="str">
            <v>Aeropuertos comunitarios</v>
          </cell>
        </row>
        <row r="11">
          <cell r="B11" t="str">
            <v xml:space="preserve">Ciencia, tecnología e innovación </v>
          </cell>
          <cell r="F11" t="str">
            <v>Agenda de conectividad</v>
          </cell>
        </row>
        <row r="12">
          <cell r="B12" t="str">
            <v xml:space="preserve">Cobertura en educación </v>
          </cell>
          <cell r="F12" t="str">
            <v xml:space="preserve">Agro ingreso seguro </v>
          </cell>
        </row>
        <row r="13">
          <cell r="B13" t="str">
            <v>Colombia destino turístico de clase mundial</v>
          </cell>
          <cell r="F13" t="str">
            <v>Agrología</v>
          </cell>
        </row>
        <row r="14">
          <cell r="B14" t="str">
            <v>Comunicaciones</v>
          </cell>
          <cell r="F14" t="str">
            <v>Agua potable y saneamiento básico</v>
          </cell>
        </row>
        <row r="15">
          <cell r="B15" t="str">
            <v>Consolidación de capacidades para CTI</v>
          </cell>
          <cell r="F15" t="str">
            <v>Agua potable y saneamiento básico - Audiencias públicas</v>
          </cell>
        </row>
        <row r="16">
          <cell r="B16" t="str">
            <v>Consolidación de la institucionalidad del SNCTI</v>
          </cell>
          <cell r="F16" t="str">
            <v>Agua potable y saneamiento básico - Proyectos regionales de inversión</v>
          </cell>
        </row>
        <row r="17">
          <cell r="B17" t="str">
            <v>Construcción infraestructura aeroportuaria</v>
          </cell>
          <cell r="F17" t="str">
            <v>Alo</v>
          </cell>
        </row>
        <row r="18">
          <cell r="B18" t="str">
            <v>Construcción infraestructura red principal</v>
          </cell>
          <cell r="F18" t="str">
            <v xml:space="preserve">Anticorrupción </v>
          </cell>
        </row>
        <row r="19">
          <cell r="B19" t="str">
            <v>Construcción infraestructura red terciaria y secundaria</v>
          </cell>
          <cell r="F19" t="str">
            <v>Apoyo a cadenas productivas</v>
          </cell>
        </row>
        <row r="20">
          <cell r="B20" t="str">
            <v>Construcción red férrea</v>
          </cell>
          <cell r="F20" t="str">
            <v>Apoyo a eventos deportivos</v>
          </cell>
        </row>
        <row r="21">
          <cell r="B21" t="str">
            <v>Construcción, mejoramiento y mantenimiento férreo  - Concesiones</v>
          </cell>
          <cell r="F21" t="str">
            <v>Apoyo a la formación avanzada</v>
          </cell>
        </row>
        <row r="22">
          <cell r="B22" t="str">
            <v>Construcción, mejoramiento y mantenimiento vial  - concesiones</v>
          </cell>
          <cell r="F22" t="str">
            <v>Apoyo a los escenarios deportivos regionales</v>
          </cell>
        </row>
        <row r="23">
          <cell r="B23" t="str">
            <v xml:space="preserve">Cooperación internacional </v>
          </cell>
          <cell r="F23" t="str">
            <v>Apoyo al deporte</v>
          </cell>
        </row>
        <row r="24">
          <cell r="B24" t="str">
            <v>Creación artística</v>
          </cell>
          <cell r="F24" t="str">
            <v>Apoyo Cormagdalena</v>
          </cell>
        </row>
        <row r="25">
          <cell r="B25" t="str">
            <v>Crecimiento agropecuario</v>
          </cell>
          <cell r="F25" t="str">
            <v>Apoyo financiero y subsidios</v>
          </cell>
        </row>
        <row r="26">
          <cell r="B26" t="str">
            <v xml:space="preserve">Derechos humanos </v>
          </cell>
          <cell r="F26" t="str">
            <v>Apoyo pequeños productores</v>
          </cell>
        </row>
        <row r="27">
          <cell r="B27" t="str">
            <v>Desarrollo institucional</v>
          </cell>
          <cell r="F27" t="str">
            <v>Apoyo y promoción artesanal</v>
          </cell>
        </row>
        <row r="28">
          <cell r="B28" t="str">
            <v>Desarrollo regional</v>
          </cell>
          <cell r="F28" t="str">
            <v>Aprovechamiento y apropiación en TIC</v>
          </cell>
        </row>
        <row r="29">
          <cell r="B29" t="str">
            <v>Desarrollo social</v>
          </cell>
          <cell r="F29" t="str">
            <v xml:space="preserve">Aprovechamiento y enajenación de activos </v>
          </cell>
        </row>
        <row r="30">
          <cell r="B30" t="str">
            <v xml:space="preserve">Desmovilización y reintegración </v>
          </cell>
          <cell r="F30" t="str">
            <v>Archivo decadactilar</v>
          </cell>
        </row>
        <row r="31">
          <cell r="B31" t="str">
            <v>Diálogo cultural</v>
          </cell>
          <cell r="F31" t="str">
            <v>Archivo judicial</v>
          </cell>
        </row>
        <row r="32">
          <cell r="B32" t="str">
            <v xml:space="preserve">Dotación munición y explosivos </v>
          </cell>
          <cell r="F32" t="str">
            <v>Archivo nacional de identificación</v>
          </cell>
        </row>
        <row r="33">
          <cell r="B33" t="str">
            <v xml:space="preserve">Eficiencia en la educación </v>
          </cell>
          <cell r="F33" t="str">
            <v>Áreas protegidas</v>
          </cell>
        </row>
        <row r="34">
          <cell r="B34" t="str">
            <v>Empleo público</v>
          </cell>
          <cell r="F34" t="str">
            <v>Artes</v>
          </cell>
        </row>
        <row r="35">
          <cell r="B35" t="str">
            <v>Estudios y apoyo técnico</v>
          </cell>
          <cell r="F35" t="str">
            <v>Articulación registro y catastro</v>
          </cell>
        </row>
        <row r="36">
          <cell r="B36" t="str">
            <v>Fomento a la apropiación social de la CTI en la sociedad colombiana</v>
          </cell>
          <cell r="F36" t="str">
            <v>Aseguramiento en pensiones</v>
          </cell>
        </row>
        <row r="37">
          <cell r="B37" t="str">
            <v xml:space="preserve">Fomento a la educación superior </v>
          </cell>
          <cell r="F37" t="str">
            <v>Aseguramiento en salud</v>
          </cell>
        </row>
        <row r="38">
          <cell r="B38" t="str">
            <v>Fomento a la innovación y el desarrollo productivo</v>
          </cell>
          <cell r="F38" t="str">
            <v xml:space="preserve">Asistencia técnica </v>
          </cell>
        </row>
        <row r="39">
          <cell r="B39" t="str">
            <v>Fomento al deporte y a la actividad física</v>
          </cell>
          <cell r="F39" t="str">
            <v>Asistencia técnica crédito municipios</v>
          </cell>
        </row>
        <row r="40">
          <cell r="B40" t="str">
            <v>Fomento de la investigación y el desarrollo en el sector defensa</v>
          </cell>
          <cell r="F40" t="str">
            <v>Asistencia técnica STM</v>
          </cell>
        </row>
        <row r="41">
          <cell r="B41" t="str">
            <v>Formulación de política y gestión del espectro</v>
          </cell>
          <cell r="F41" t="str">
            <v>Atención a la familia</v>
          </cell>
        </row>
        <row r="42">
          <cell r="B42" t="str">
            <v xml:space="preserve">Fortalecimiento a la justicia </v>
          </cell>
          <cell r="F42" t="str">
            <v>Atención integral población con limitación auditiva</v>
          </cell>
        </row>
        <row r="43">
          <cell r="B43" t="str">
            <v xml:space="preserve">Fortalecimiento acción integral  </v>
          </cell>
          <cell r="F43" t="str">
            <v>Atención integral población con limitación visual</v>
          </cell>
        </row>
        <row r="44">
          <cell r="B44" t="str">
            <v xml:space="preserve">Fortalecimiento capacidad aérea </v>
          </cell>
          <cell r="F44" t="str">
            <v>Atención población desplazada</v>
          </cell>
        </row>
        <row r="45">
          <cell r="B45" t="str">
            <v xml:space="preserve">Fortalecimiento capacidad naval y fluvial </v>
          </cell>
          <cell r="F45" t="str">
            <v>Audiencias públicas</v>
          </cell>
        </row>
        <row r="46">
          <cell r="B46" t="str">
            <v xml:space="preserve">Fortalecimiento capacidad terrestre </v>
          </cell>
          <cell r="F46" t="str">
            <v>Audiovisual</v>
          </cell>
        </row>
        <row r="47">
          <cell r="B47" t="str">
            <v xml:space="preserve">Fortalecimiento de la gestión judicial </v>
          </cell>
          <cell r="F47" t="str">
            <v>Banca de Oportunidades</v>
          </cell>
        </row>
        <row r="48">
          <cell r="B48" t="str">
            <v>Fortalecimiento de radiodifusión sonora y televisión pública</v>
          </cell>
          <cell r="F48" t="str">
            <v>Bancos de germoplasma</v>
          </cell>
        </row>
        <row r="49">
          <cell r="B49" t="str">
            <v>Fortalecimiento institucional</v>
          </cell>
          <cell r="F49" t="str">
            <v>Bienestar administrativo</v>
          </cell>
        </row>
        <row r="50">
          <cell r="B50" t="str">
            <v xml:space="preserve">Fortalecimiento inteligencia </v>
          </cell>
          <cell r="F50" t="str">
            <v>Briceño - Tunja - Sogamoso</v>
          </cell>
        </row>
        <row r="51">
          <cell r="B51" t="str">
            <v xml:space="preserve">Fortalecimiento logístico </v>
          </cell>
          <cell r="F51" t="str">
            <v>Briceño - Tunja - Sogamoso (contrato inicial)</v>
          </cell>
        </row>
        <row r="52">
          <cell r="B52" t="str">
            <v xml:space="preserve">Fortalecimiento sistema comando y control </v>
          </cell>
          <cell r="F52" t="str">
            <v>Calidad educación formal</v>
          </cell>
        </row>
        <row r="53">
          <cell r="B53" t="str">
            <v xml:space="preserve">Gestión del riesgo </v>
          </cell>
          <cell r="F53" t="str">
            <v>Calidad educación preescolar, básica y media</v>
          </cell>
        </row>
        <row r="54">
          <cell r="B54" t="str">
            <v>Gestión Judicial</v>
          </cell>
          <cell r="F54" t="str">
            <v>Calidad educación superior</v>
          </cell>
        </row>
        <row r="55">
          <cell r="B55" t="str">
            <v xml:space="preserve">Gestión jurídica </v>
          </cell>
          <cell r="F55" t="str">
            <v>Calle de rodaje y conexiones primera etapa aeropuerto El Dorado</v>
          </cell>
        </row>
        <row r="56">
          <cell r="B56" t="str">
            <v>Gestión Pública</v>
          </cell>
          <cell r="F56" t="str">
            <v>Capacitación a jóvenes</v>
          </cell>
        </row>
        <row r="57">
          <cell r="B57" t="str">
            <v>Gestión y apoyo para el desarrollo misional</v>
          </cell>
          <cell r="F57" t="str">
            <v>Capacitación a la ciudadanía</v>
          </cell>
        </row>
        <row r="58">
          <cell r="B58" t="str">
            <v xml:space="preserve">Gobernabilidad territorial </v>
          </cell>
          <cell r="F58" t="str">
            <v>Capacitación altos funcionarios del Estado</v>
          </cell>
        </row>
        <row r="59">
          <cell r="B59" t="str">
            <v xml:space="preserve">Grupos étnicos </v>
          </cell>
          <cell r="F59" t="str">
            <v xml:space="preserve">Capacitación forense </v>
          </cell>
        </row>
        <row r="60">
          <cell r="B60" t="str">
            <v>Infraestructura deportiva y recreativa</v>
          </cell>
          <cell r="F60" t="str">
            <v>Capacitación y asistencia técnica a funcionarios del Estado</v>
          </cell>
        </row>
        <row r="61">
          <cell r="B61" t="str">
            <v xml:space="preserve">Infraestructura penitenciaria y carcelaria </v>
          </cell>
          <cell r="F61" t="str">
            <v>Capital semilla</v>
          </cell>
        </row>
        <row r="62">
          <cell r="B62" t="str">
            <v>Infraestructura sedes medicina legal</v>
          </cell>
          <cell r="F62" t="str">
            <v>Carrera judicial</v>
          </cell>
        </row>
        <row r="63">
          <cell r="B63" t="str">
            <v>Infraestuctura informáticas del DAS</v>
          </cell>
          <cell r="F63" t="str">
            <v>Cartografía</v>
          </cell>
        </row>
        <row r="64">
          <cell r="B64" t="str">
            <v>Inspección vigilancia y control</v>
          </cell>
          <cell r="F64" t="str">
            <v>Catastral</v>
          </cell>
        </row>
        <row r="65">
          <cell r="B65" t="str">
            <v xml:space="preserve">Instituto Nacional para Ciegos -  INCI </v>
          </cell>
          <cell r="F65" t="str">
            <v>Censo</v>
          </cell>
        </row>
        <row r="66">
          <cell r="B66" t="str">
            <v xml:space="preserve">Instituto Nacional para Sordos – INSOR </v>
          </cell>
          <cell r="F66" t="str">
            <v>Centros de alto rendimiento</v>
          </cell>
        </row>
        <row r="67">
          <cell r="B67" t="str">
            <v xml:space="preserve">Institutos técnicos de educación </v>
          </cell>
          <cell r="F67" t="str">
            <v>Centros de conocimiento y memoria</v>
          </cell>
        </row>
        <row r="68">
          <cell r="B68" t="str">
            <v xml:space="preserve">Investigación criminal </v>
          </cell>
          <cell r="F68" t="str">
            <v>Centros de rehabilitación</v>
          </cell>
        </row>
        <row r="69">
          <cell r="B69" t="str">
            <v xml:space="preserve">Investigación forense </v>
          </cell>
          <cell r="F69" t="str">
            <v>Certificados digitales</v>
          </cell>
        </row>
        <row r="70">
          <cell r="B70" t="str">
            <v xml:space="preserve">Investigación, estudios y desarrollo tecnológico </v>
          </cell>
          <cell r="F70" t="str">
            <v xml:space="preserve">Ciencia, tecnología e innovación </v>
          </cell>
        </row>
        <row r="71">
          <cell r="B71" t="str">
            <v>Transferencias Sector Justicia</v>
          </cell>
          <cell r="F71" t="str">
            <v>Ciudades intermedias</v>
          </cell>
        </row>
        <row r="72">
          <cell r="B72" t="str">
            <v>Mantenimiento y mejoramiento infraestructura red principal</v>
          </cell>
          <cell r="F72" t="str">
            <v xml:space="preserve">Cobertura  educación superior </v>
          </cell>
        </row>
        <row r="73">
          <cell r="B73" t="str">
            <v>Mantenimiento y mejoramiento infraestructura red terciaria y secundaria</v>
          </cell>
          <cell r="F73" t="str">
            <v xml:space="preserve">Cobertura educación preescolar, básica y media </v>
          </cell>
        </row>
        <row r="74">
          <cell r="B74" t="str">
            <v>Mantenimiento y mejoramiento red férrea</v>
          </cell>
          <cell r="F74" t="str">
            <v xml:space="preserve">Colegio Mayor de Bolívar </v>
          </cell>
        </row>
        <row r="75">
          <cell r="B75" t="str">
            <v>Marco regulatorio</v>
          </cell>
          <cell r="F75" t="str">
            <v xml:space="preserve">Colombia joven </v>
          </cell>
        </row>
        <row r="76">
          <cell r="B76" t="str">
            <v>Mejoramiento infraestructura física</v>
          </cell>
          <cell r="F76" t="str">
            <v>Comercialización y financiamiento</v>
          </cell>
        </row>
        <row r="77">
          <cell r="B77" t="str">
            <v>Mejoramiento y mantenimiento Infraestructura aeroportuaria</v>
          </cell>
          <cell r="F77" t="str">
            <v>Competitividad</v>
          </cell>
        </row>
        <row r="78">
          <cell r="B78" t="str">
            <v>Mejoramiento y mantenimiento infraestructura marítima</v>
          </cell>
          <cell r="F78" t="str">
            <v>Computadores para educar</v>
          </cell>
        </row>
        <row r="79">
          <cell r="B79" t="str">
            <v>Mejoramiento y mantenimiento red fluvial</v>
          </cell>
          <cell r="F79" t="str">
            <v>Comunicación</v>
          </cell>
        </row>
        <row r="80">
          <cell r="B80" t="str">
            <v>Memoria patrimonio cultural</v>
          </cell>
          <cell r="F80" t="str">
            <v>Concesiones tercera generación</v>
          </cell>
        </row>
        <row r="81">
          <cell r="B81" t="str">
            <v xml:space="preserve">Mercado laboral </v>
          </cell>
          <cell r="F81" t="str">
            <v xml:space="preserve">Concesiones y privatizaciones </v>
          </cell>
        </row>
        <row r="82">
          <cell r="B82" t="str">
            <v>Migraciones</v>
          </cell>
          <cell r="F82" t="str">
            <v>Conservación a través de microempresas y administradores viales</v>
          </cell>
        </row>
        <row r="83">
          <cell r="B83" t="str">
            <v xml:space="preserve">Modernizacion </v>
          </cell>
          <cell r="F83" t="str">
            <v>Consolidación de capacidades para CTI</v>
          </cell>
        </row>
        <row r="84">
          <cell r="B84" t="str">
            <v>Oportunidades para la equidad rural</v>
          </cell>
          <cell r="F84" t="str">
            <v>Consolidación de la institucionalidad del SNCTI</v>
          </cell>
        </row>
        <row r="85">
          <cell r="B85" t="str">
            <v>Participación manifestaciones culturales</v>
          </cell>
          <cell r="F85" t="str">
            <v>Construcción  rehabilitación puentes red terciaria</v>
          </cell>
        </row>
        <row r="86">
          <cell r="B86" t="str">
            <v xml:space="preserve">Pertinencia de la educación </v>
          </cell>
          <cell r="F86" t="str">
            <v>Construcción de la variante de Caldas - Ancón Sur</v>
          </cell>
        </row>
        <row r="87">
          <cell r="B87" t="str">
            <v xml:space="preserve">Plan anual antievasión </v>
          </cell>
          <cell r="F87" t="str">
            <v>Construcción infraestructura aeroportuaria</v>
          </cell>
        </row>
        <row r="88">
          <cell r="B88" t="str">
            <v>Política de agua y saneamiento básico</v>
          </cell>
          <cell r="F88" t="str">
            <v xml:space="preserve">Construcción puentes red troncal </v>
          </cell>
        </row>
        <row r="89">
          <cell r="B89" t="str">
            <v>Política de ambiente</v>
          </cell>
          <cell r="F89" t="str">
            <v>Construcción y dotación de cárceles</v>
          </cell>
        </row>
        <row r="90">
          <cell r="B90" t="str">
            <v xml:space="preserve">Política de vivienda rural </v>
          </cell>
          <cell r="F90" t="str">
            <v>Control y monitoreo de recursos naturales renovables</v>
          </cell>
        </row>
        <row r="91">
          <cell r="B91" t="str">
            <v>Política de vivienda y desarrollo territorial</v>
          </cell>
          <cell r="F91" t="str">
            <v>Control y prevención a la producción agropecuaria y pesquera</v>
          </cell>
        </row>
        <row r="92">
          <cell r="B92" t="str">
            <v xml:space="preserve">Potenciación desarrollo humano integral </v>
          </cell>
          <cell r="F92" t="str">
            <v>Convenios internacionales</v>
          </cell>
        </row>
        <row r="93">
          <cell r="B93" t="str">
            <v>Producción, transporte,  distribución y comercializaciòn de energía eléctrica , combustibles liquidos y gas</v>
          </cell>
          <cell r="F93" t="str">
            <v xml:space="preserve">Cooperación técnica y/o financiera </v>
          </cell>
        </row>
        <row r="94">
          <cell r="B94" t="str">
            <v xml:space="preserve">Programas presidenciales </v>
          </cell>
          <cell r="F94" t="str">
            <v>Corredores de mantenimiento integral</v>
          </cell>
        </row>
        <row r="95">
          <cell r="B95" t="str">
            <v xml:space="preserve">Promoción social </v>
          </cell>
          <cell r="F95" t="str">
            <v>Correo social</v>
          </cell>
        </row>
        <row r="96">
          <cell r="B96" t="str">
            <v xml:space="preserve">Protección a funcionarios y sedes </v>
          </cell>
          <cell r="F96" t="str">
            <v xml:space="preserve">Crecimiento agropecuario </v>
          </cell>
        </row>
        <row r="97">
          <cell r="B97" t="str">
            <v xml:space="preserve">Recuperación social del territorio </v>
          </cell>
          <cell r="F97" t="str">
            <v>Criminalística</v>
          </cell>
        </row>
        <row r="98">
          <cell r="B98" t="str">
            <v>Recursos adicionales para el fortalecimeinto del DAS</v>
          </cell>
          <cell r="F98" t="str">
            <v>Cultura de la solidaridad y la asociatividad</v>
          </cell>
        </row>
        <row r="99">
          <cell r="B99" t="str">
            <v>Repotenciación de exportaciones</v>
          </cell>
          <cell r="F99" t="str">
            <v>Defensa judicial</v>
          </cell>
        </row>
        <row r="100">
          <cell r="B100" t="str">
            <v xml:space="preserve">Resocialización de la población reclusa </v>
          </cell>
          <cell r="F100" t="str">
            <v>Democratización formulación políticas culturales</v>
          </cell>
        </row>
        <row r="101">
          <cell r="B101" t="str">
            <v xml:space="preserve">Riesgos jurídicos </v>
          </cell>
          <cell r="F101" t="str">
            <v xml:space="preserve">Derecho internacional humanitario </v>
          </cell>
        </row>
        <row r="102">
          <cell r="B102" t="str">
            <v>Salto en la productividad y el empleo</v>
          </cell>
          <cell r="F102" t="str">
            <v>Desaparecidos</v>
          </cell>
        </row>
        <row r="103">
          <cell r="B103" t="str">
            <v>Sanidad agropecuaria</v>
          </cell>
          <cell r="F103" t="str">
            <v>Desarrollo institucional entidades públicas</v>
          </cell>
        </row>
        <row r="104">
          <cell r="B104" t="str">
            <v>Sector solidario</v>
          </cell>
          <cell r="F104" t="str">
            <v>Desarrollo urbano</v>
          </cell>
        </row>
        <row r="105">
          <cell r="B105" t="str">
            <v>Sectores de alto valor agregado y talla mundial y regional</v>
          </cell>
          <cell r="F105" t="str">
            <v>Desarrollo y paz</v>
          </cell>
        </row>
        <row r="106">
          <cell r="B106" t="str">
            <v>Sedes y puestos operativos del DAS</v>
          </cell>
          <cell r="F106" t="str">
            <v>Descentralización</v>
          </cell>
        </row>
        <row r="107">
          <cell r="B107" t="str">
            <v>Seguridad aérea y aeroportuaria</v>
          </cell>
          <cell r="F107" t="str">
            <v xml:space="preserve">Desmovilización y reinserción </v>
          </cell>
        </row>
        <row r="108">
          <cell r="B108" t="str">
            <v>Seguridad social integral</v>
          </cell>
          <cell r="F108" t="str">
            <v>Desplazados</v>
          </cell>
        </row>
        <row r="109">
          <cell r="B109" t="str">
            <v xml:space="preserve">Seguridad y convivencia ciudadana </v>
          </cell>
          <cell r="F109" t="str">
            <v xml:space="preserve">Diseño, evaluación y divulgación de pruebas  </v>
          </cell>
        </row>
        <row r="110">
          <cell r="B110" t="str">
            <v>Seguridad y señalización vial</v>
          </cell>
          <cell r="F110" t="str">
            <v xml:space="preserve">Diversidad étnica </v>
          </cell>
        </row>
        <row r="111">
          <cell r="B111" t="str">
            <v>Servicio público notarial</v>
          </cell>
          <cell r="F111" t="str">
            <v>Diversidad y fortalecimiento del sector</v>
          </cell>
        </row>
        <row r="112">
          <cell r="B112" t="str">
            <v xml:space="preserve">Servicio público registral </v>
          </cell>
          <cell r="F112" t="str">
            <v xml:space="preserve">Divulgación derechos humanos </v>
          </cell>
        </row>
        <row r="113">
          <cell r="B113" t="str">
            <v xml:space="preserve">Sistema nacional de evaluación de la educación </v>
          </cell>
          <cell r="F113" t="str">
            <v>Doble calzada Bucaramanga - Cúcuta</v>
          </cell>
        </row>
        <row r="114">
          <cell r="B114" t="str">
            <v xml:space="preserve">Sistemas integrados de transporte </v>
          </cell>
          <cell r="F114" t="str">
            <v xml:space="preserve">Dotación laboratorios </v>
          </cell>
        </row>
        <row r="115">
          <cell r="B115" t="str">
            <v>Subsidios y contribuciones</v>
          </cell>
          <cell r="F115" t="str">
            <v xml:space="preserve">Dotación tecnológica intramural </v>
          </cell>
        </row>
        <row r="116">
          <cell r="B116" t="str">
            <v>TIC para el desarrollo y el gobierno electrónico</v>
          </cell>
          <cell r="F116" t="str">
            <v>Educación en economía solidaria</v>
          </cell>
        </row>
        <row r="117">
          <cell r="B117" t="str">
            <v>Vigilancia y control</v>
          </cell>
          <cell r="F117" t="str">
            <v>Educación y participación ambiental</v>
          </cell>
        </row>
        <row r="118">
          <cell r="B118" t="str">
            <v>Investigación Científica y Capacitación Forense</v>
          </cell>
          <cell r="F118" t="str">
            <v xml:space="preserve">Eficiencia en la educación </v>
          </cell>
        </row>
        <row r="119">
          <cell r="B119" t="str">
            <v>Servicio Forense</v>
          </cell>
          <cell r="F119" t="str">
            <v>Eléctrico y gas</v>
          </cell>
        </row>
        <row r="120">
          <cell r="B120" t="str">
            <v>Fomento, fortalecimiento y difusión Dansocial</v>
          </cell>
          <cell r="F120" t="str">
            <v>Emergencias y desastres viales</v>
          </cell>
        </row>
        <row r="121">
          <cell r="F121" t="str">
            <v>Energía</v>
          </cell>
        </row>
        <row r="122">
          <cell r="F122" t="str">
            <v xml:space="preserve">Equidad de la mujer </v>
          </cell>
        </row>
        <row r="123">
          <cell r="F123" t="str">
            <v xml:space="preserve">Equidad en el campo </v>
          </cell>
        </row>
        <row r="124">
          <cell r="F124" t="str">
            <v>Equipos de seguridad - Congreso de la República</v>
          </cell>
        </row>
        <row r="125">
          <cell r="F125" t="str">
            <v>Erradicación del trabajo infantil</v>
          </cell>
        </row>
        <row r="126">
          <cell r="F126" t="str">
            <v>Espectro radioeléctrico</v>
          </cell>
        </row>
        <row r="127">
          <cell r="F127" t="str">
            <v>Estadísticas e información</v>
          </cell>
        </row>
        <row r="128">
          <cell r="F128" t="str">
            <v>Estímulos</v>
          </cell>
        </row>
        <row r="129">
          <cell r="F129" t="str">
            <v xml:space="preserve">Estudio diseño obras de protección Golfo de Morrosquillo </v>
          </cell>
        </row>
        <row r="130">
          <cell r="F130" t="str">
            <v>Estudios estructuración concesiones</v>
          </cell>
        </row>
        <row r="131">
          <cell r="F131" t="str">
            <v>Estudios geológicos</v>
          </cell>
        </row>
        <row r="132">
          <cell r="F132" t="str">
            <v>Estudios levantamiento de información vial y gestión predial Invías</v>
          </cell>
        </row>
        <row r="133">
          <cell r="F133" t="str">
            <v>Estudios regulatorios</v>
          </cell>
        </row>
        <row r="134">
          <cell r="F134" t="str">
            <v xml:space="preserve">Familias en acción </v>
          </cell>
        </row>
        <row r="135">
          <cell r="F135" t="str">
            <v xml:space="preserve">Familias guardabosques </v>
          </cell>
        </row>
        <row r="136">
          <cell r="F136" t="str">
            <v>Fomento a la apropiación social de la CTI en la sociedad colombiana</v>
          </cell>
        </row>
        <row r="137">
          <cell r="F137" t="str">
            <v xml:space="preserve">Fomento a la educación superior </v>
          </cell>
        </row>
        <row r="138">
          <cell r="F138" t="str">
            <v>Fomento a la innovación y el desarrollo productivo</v>
          </cell>
        </row>
        <row r="139">
          <cell r="F139" t="str">
            <v>Fomento a la lectura</v>
          </cell>
        </row>
        <row r="140">
          <cell r="F140" t="str">
            <v>Fomento forestal y silvicultura</v>
          </cell>
        </row>
        <row r="141">
          <cell r="F141" t="str">
            <v>Fomento y fortalecimiento de las organizaciones del sector solidario</v>
          </cell>
        </row>
        <row r="142">
          <cell r="F142" t="str">
            <v>Fomipyme</v>
          </cell>
        </row>
        <row r="143">
          <cell r="F143" t="str">
            <v>Fomipyme - atención población desplazada</v>
          </cell>
        </row>
        <row r="144">
          <cell r="F144" t="str">
            <v>Fonsecon</v>
          </cell>
        </row>
        <row r="145">
          <cell r="F145" t="str">
            <v>Formación en Derechos Humanos</v>
          </cell>
        </row>
        <row r="146">
          <cell r="F146" t="str">
            <v xml:space="preserve">Formación para el trabajo </v>
          </cell>
        </row>
        <row r="147">
          <cell r="F147" t="str">
            <v>Formas asociativas y cooperativas</v>
          </cell>
        </row>
        <row r="148">
          <cell r="F148" t="str">
            <v>Fortalecimiento Calidad Educación Formal</v>
          </cell>
        </row>
        <row r="149">
          <cell r="F149" t="str">
            <v xml:space="preserve">Fortalecimiento capacidad de la fuerza pública </v>
          </cell>
        </row>
        <row r="150">
          <cell r="F150" t="str">
            <v>Fortalecimiento capacidad del DAS</v>
          </cell>
        </row>
        <row r="151">
          <cell r="F151" t="str">
            <v>Fortalecimiento de la administración pública</v>
          </cell>
        </row>
        <row r="152">
          <cell r="F152" t="str">
            <v>Fortalecimiento de la inspección, control y vigilancia</v>
          </cell>
        </row>
        <row r="153">
          <cell r="F153" t="str">
            <v>Fortalecimiento de la inspección, control y vigilancia regional</v>
          </cell>
        </row>
        <row r="154">
          <cell r="F154" t="str">
            <v>Fortalecimiento institucional sector AVDT</v>
          </cell>
        </row>
        <row r="155">
          <cell r="F155" t="str">
            <v xml:space="preserve">Fortalecimiento institucional y desarrollo social </v>
          </cell>
        </row>
        <row r="156">
          <cell r="F156" t="str">
            <v xml:space="preserve">Garantías de crédito </v>
          </cell>
        </row>
        <row r="157">
          <cell r="F157" t="str">
            <v>Gastos de operación</v>
          </cell>
        </row>
        <row r="158">
          <cell r="F158" t="str">
            <v>Generación de empleo y emprendimiento</v>
          </cell>
        </row>
        <row r="159">
          <cell r="F159" t="str">
            <v xml:space="preserve">Generación de ingresos  </v>
          </cell>
        </row>
        <row r="160">
          <cell r="F160" t="str">
            <v>Geogragía</v>
          </cell>
        </row>
        <row r="161">
          <cell r="F161" t="str">
            <v>Gestión ambiental</v>
          </cell>
        </row>
        <row r="162">
          <cell r="F162" t="str">
            <v>Gestión de calidad y archivo</v>
          </cell>
        </row>
        <row r="163">
          <cell r="F163" t="str">
            <v>Gestión del recurso humano</v>
          </cell>
        </row>
        <row r="164">
          <cell r="F164" t="str">
            <v>Gestión del riesgo</v>
          </cell>
        </row>
        <row r="165">
          <cell r="F165" t="str">
            <v>Gestión documental</v>
          </cell>
        </row>
        <row r="166">
          <cell r="F166" t="str">
            <v>Gestión integral del recurso hídrico</v>
          </cell>
        </row>
        <row r="167">
          <cell r="F167" t="str">
            <v>Gobierno en línea</v>
          </cell>
        </row>
        <row r="168">
          <cell r="F168" t="str">
            <v xml:space="preserve">Grupos móviles de erradicación </v>
          </cell>
        </row>
        <row r="169">
          <cell r="F169" t="str">
            <v>Hardware y software</v>
          </cell>
        </row>
        <row r="170">
          <cell r="F170" t="str">
            <v>Hidrocarburos</v>
          </cell>
        </row>
        <row r="171">
          <cell r="F171" t="str">
            <v xml:space="preserve">Hidroeléctrica de Guapi </v>
          </cell>
        </row>
        <row r="172">
          <cell r="F172" t="str">
            <v>Identificación ciudadana</v>
          </cell>
        </row>
        <row r="173">
          <cell r="F173" t="str">
            <v>IFI - capitalización de microempresas</v>
          </cell>
        </row>
        <row r="174">
          <cell r="F174" t="str">
            <v xml:space="preserve">Implementación red juntos </v>
          </cell>
        </row>
        <row r="175">
          <cell r="F175" t="str">
            <v>Información ambiental</v>
          </cell>
        </row>
        <row r="176">
          <cell r="F176" t="str">
            <v>Infraestructura administrativa</v>
          </cell>
        </row>
        <row r="177">
          <cell r="F177" t="str">
            <v>Infraestructura de datos</v>
          </cell>
        </row>
        <row r="178">
          <cell r="F178" t="str">
            <v>Infraestructura de embajadas y consulados</v>
          </cell>
        </row>
        <row r="179">
          <cell r="F179" t="str">
            <v>Infraestructura de oficinas de registro</v>
          </cell>
        </row>
        <row r="180">
          <cell r="F180" t="str">
            <v>Infraestructura física</v>
          </cell>
        </row>
        <row r="181">
          <cell r="F181" t="str">
            <v xml:space="preserve">Infraestructura física despachos judiciales </v>
          </cell>
        </row>
        <row r="182">
          <cell r="F182" t="str">
            <v xml:space="preserve">Infraestructura para cobertura educativa </v>
          </cell>
        </row>
        <row r="183">
          <cell r="F183" t="str">
            <v>Infraestructura para sedes de la fiscalía</v>
          </cell>
        </row>
        <row r="184">
          <cell r="F184" t="str">
            <v>Infraestructura sedes nacionales</v>
          </cell>
        </row>
        <row r="185">
          <cell r="F185" t="str">
            <v>Infraestructurar para la prestación de servicios</v>
          </cell>
        </row>
        <row r="186">
          <cell r="F186" t="str">
            <v xml:space="preserve">Infraestructuras sedes medicina legal </v>
          </cell>
        </row>
        <row r="187">
          <cell r="F187" t="str">
            <v xml:space="preserve">Instituto de Educación Técnica Profesional de Roldanillo </v>
          </cell>
        </row>
        <row r="188">
          <cell r="F188" t="str">
            <v xml:space="preserve">Instituto Nacional de Formación Técnica Profesional de San Andrés y Providencia </v>
          </cell>
        </row>
        <row r="189">
          <cell r="F189" t="str">
            <v xml:space="preserve">Instituto Nacional de Formación Técnica Profesional de San Juan del Cesar </v>
          </cell>
        </row>
        <row r="190">
          <cell r="F190" t="str">
            <v xml:space="preserve">Instituto Técnico Central </v>
          </cell>
        </row>
        <row r="191">
          <cell r="F191" t="str">
            <v xml:space="preserve">Instituto Técnico Pascual Bravo Medellín </v>
          </cell>
        </row>
        <row r="192">
          <cell r="F192" t="str">
            <v xml:space="preserve">Instituto Tecnológico De Soledad - Atlántico Itsa </v>
          </cell>
        </row>
        <row r="193">
          <cell r="F193" t="str">
            <v xml:space="preserve">Instituto Tolimense De Formación Técnica Profesional </v>
          </cell>
        </row>
        <row r="194">
          <cell r="F194" t="str">
            <v xml:space="preserve">Inteligencia </v>
          </cell>
        </row>
        <row r="195">
          <cell r="F195" t="str">
            <v>Intercambiador de Acevedo</v>
          </cell>
        </row>
        <row r="196">
          <cell r="F196" t="str">
            <v>Intermediación laboral</v>
          </cell>
        </row>
        <row r="197">
          <cell r="F197" t="str">
            <v xml:space="preserve">Inversiones regionales agua potable y saneamiento básico </v>
          </cell>
        </row>
        <row r="198">
          <cell r="F198" t="str">
            <v>Inversiones regionales agua potable y saneamiento básico - audiencias públicas</v>
          </cell>
        </row>
        <row r="199">
          <cell r="F199" t="str">
            <v>Investigación e innovación agropecuaria</v>
          </cell>
        </row>
        <row r="200">
          <cell r="F200" t="str">
            <v>Investigación en TIC</v>
          </cell>
        </row>
        <row r="201">
          <cell r="F201" t="str">
            <v>Investigación nuclear y seguridad radiológica</v>
          </cell>
        </row>
        <row r="202">
          <cell r="F202" t="str">
            <v>Investigación y estudios ambientales</v>
          </cell>
        </row>
        <row r="203">
          <cell r="F203" t="str">
            <v>Investigación y promoción del conocimiento</v>
          </cell>
        </row>
        <row r="204">
          <cell r="F204" t="str">
            <v xml:space="preserve">Investigación, estudios  y desarrollo </v>
          </cell>
        </row>
        <row r="205">
          <cell r="F205" t="str">
            <v>Investigaciones; divulgación y edición</v>
          </cell>
        </row>
        <row r="206">
          <cell r="F206" t="str">
            <v>Juegos Nacionales e Internacionales</v>
          </cell>
        </row>
        <row r="207">
          <cell r="F207" t="str">
            <v xml:space="preserve">Justicia alternativa </v>
          </cell>
        </row>
        <row r="208">
          <cell r="F208" t="str">
            <v xml:space="preserve">Justicia formal </v>
          </cell>
        </row>
        <row r="209">
          <cell r="F209" t="str">
            <v>Las Animas – Nuquí</v>
          </cell>
        </row>
        <row r="210">
          <cell r="F210" t="str">
            <v>Levantamiento de información</v>
          </cell>
        </row>
        <row r="211">
          <cell r="F211" t="str">
            <v>Ley 55 de 1985</v>
          </cell>
        </row>
        <row r="212">
          <cell r="F212" t="str">
            <v>Ley de justicia y paz</v>
          </cell>
        </row>
        <row r="213">
          <cell r="F213" t="str">
            <v>Licencias y permisos ambientales</v>
          </cell>
        </row>
        <row r="214">
          <cell r="F214" t="str">
            <v>Macroproyectos urbanos</v>
          </cell>
        </row>
        <row r="215">
          <cell r="F215" t="str">
            <v>Manejo integral de residuos solidos</v>
          </cell>
        </row>
        <row r="216">
          <cell r="F216" t="str">
            <v xml:space="preserve">Manejo y conservación de fauna y flora silvestres </v>
          </cell>
        </row>
        <row r="217">
          <cell r="F217" t="str">
            <v xml:space="preserve">Mantenimiento capacidad de la fuerza pública </v>
          </cell>
        </row>
        <row r="218">
          <cell r="F218" t="str">
            <v>Mantenimiento capacidad del DAS</v>
          </cell>
        </row>
        <row r="219">
          <cell r="F219" t="str">
            <v>Mantenimiento infraestructura aeroportuaria</v>
          </cell>
        </row>
        <row r="220">
          <cell r="F220" t="str">
            <v xml:space="preserve">Mantenimiento vial </v>
          </cell>
        </row>
        <row r="221">
          <cell r="F221" t="str">
            <v>Mantenimiento vial - fondo gasolina</v>
          </cell>
        </row>
        <row r="222">
          <cell r="F222" t="str">
            <v>Marco regulatorio</v>
          </cell>
        </row>
        <row r="223">
          <cell r="F223" t="str">
            <v>Medición y sistemas de monitoreo</v>
          </cell>
        </row>
        <row r="224">
          <cell r="F224" t="str">
            <v>Mejoramiento de la gestión institucional</v>
          </cell>
        </row>
        <row r="225">
          <cell r="F225" t="str">
            <v>Mejoramiento de la vía Simón Bolívar – Anchicayá</v>
          </cell>
        </row>
        <row r="226">
          <cell r="F226" t="str">
            <v>Mejoramiento red vial departamental, municipal y competitividad</v>
          </cell>
        </row>
        <row r="227">
          <cell r="F227" t="str">
            <v>Mejoramiento Tumaco - Pasto - Mocoa (incluye variante San Francisco)</v>
          </cell>
        </row>
        <row r="228">
          <cell r="F228" t="str">
            <v>Mejoramiento vías departamentales</v>
          </cell>
        </row>
        <row r="229">
          <cell r="F229" t="str">
            <v xml:space="preserve">Mejoramiento y mantenimiento de cárceles </v>
          </cell>
        </row>
        <row r="230">
          <cell r="F230" t="str">
            <v>Meritocracia</v>
          </cell>
        </row>
        <row r="231">
          <cell r="F231" t="str">
            <v>Metodologías</v>
          </cell>
        </row>
        <row r="232">
          <cell r="F232" t="str">
            <v xml:space="preserve">Minas antipersonales </v>
          </cell>
        </row>
        <row r="233">
          <cell r="F233" t="str">
            <v>Minería</v>
          </cell>
        </row>
        <row r="234">
          <cell r="F234" t="str">
            <v xml:space="preserve">Modernización del Estado - MAFP </v>
          </cell>
        </row>
        <row r="235">
          <cell r="F235" t="str">
            <v>Modernización del Senado de la República</v>
          </cell>
        </row>
        <row r="236">
          <cell r="F236" t="str">
            <v>Modernización empresas</v>
          </cell>
        </row>
        <row r="237">
          <cell r="F237" t="str">
            <v>Navegabilidad río Meta</v>
          </cell>
        </row>
        <row r="238">
          <cell r="F238" t="str">
            <v>Obras complementarias</v>
          </cell>
        </row>
        <row r="239">
          <cell r="F239" t="str">
            <v>Obras hidráulicas de La Mojana</v>
          </cell>
        </row>
        <row r="240">
          <cell r="F240" t="str">
            <v xml:space="preserve">Obras para la paz </v>
          </cell>
        </row>
        <row r="241">
          <cell r="F241" t="str">
            <v>Observatorios de empleo</v>
          </cell>
        </row>
        <row r="242">
          <cell r="F242" t="str">
            <v xml:space="preserve">Orden público </v>
          </cell>
        </row>
        <row r="243">
          <cell r="F243" t="str">
            <v>Ordenación, manejo, conservación y recuperación de ecosistemas estratégicos</v>
          </cell>
        </row>
        <row r="244">
          <cell r="F244" t="str">
            <v xml:space="preserve">Ordenamiento jurídico </v>
          </cell>
        </row>
        <row r="245">
          <cell r="F245" t="str">
            <v>Ordenamiento social de la propiedad de la tierra</v>
          </cell>
        </row>
        <row r="246">
          <cell r="F246" t="str">
            <v>Ordenamiento territorial</v>
          </cell>
        </row>
        <row r="247">
          <cell r="F247" t="str">
            <v>Patrimonio</v>
          </cell>
        </row>
        <row r="248">
          <cell r="F248" t="str">
            <v>Pertinencia en la educación</v>
          </cell>
        </row>
        <row r="249">
          <cell r="F249" t="str">
            <v xml:space="preserve">Plan anual antievasión </v>
          </cell>
        </row>
        <row r="250">
          <cell r="F250" t="str">
            <v>Plan de desarrollo</v>
          </cell>
        </row>
        <row r="251">
          <cell r="F251" t="str">
            <v>Plan de repavimentación vial</v>
          </cell>
        </row>
        <row r="252">
          <cell r="F252" t="str">
            <v>Plan general de auditoría</v>
          </cell>
        </row>
        <row r="253">
          <cell r="F253" t="str">
            <v>Planes y políticas - sector comunicaciones</v>
          </cell>
        </row>
        <row r="254">
          <cell r="F254" t="str">
            <v>Política de propiedad industrial</v>
          </cell>
        </row>
        <row r="255">
          <cell r="F255" t="str">
            <v>Política nacional de competitividad</v>
          </cell>
        </row>
        <row r="256">
          <cell r="F256" t="str">
            <v>Política nacional de la calidad</v>
          </cell>
        </row>
        <row r="257">
          <cell r="F257" t="str">
            <v xml:space="preserve">Prestación de servicios  </v>
          </cell>
        </row>
        <row r="258">
          <cell r="F258" t="str">
            <v xml:space="preserve">Prevención de violaciones a los ddhh y dih </v>
          </cell>
        </row>
        <row r="259">
          <cell r="F259" t="str">
            <v xml:space="preserve">Prevención y atención del desplazamiento forzado </v>
          </cell>
        </row>
        <row r="260">
          <cell r="F260" t="str">
            <v xml:space="preserve">Prevención y control de la contaminación atmosférica </v>
          </cell>
        </row>
        <row r="261">
          <cell r="F261" t="str">
            <v>Prevención y mitigación de riesgos</v>
          </cell>
        </row>
        <row r="262">
          <cell r="F262" t="str">
            <v xml:space="preserve">Prevención y rehabilitación de desastres </v>
          </cell>
        </row>
        <row r="263">
          <cell r="F263" t="str">
            <v>Prevención, mitigación, atención de desastres</v>
          </cell>
        </row>
        <row r="264">
          <cell r="F264" t="str">
            <v>Privatización y concesiones</v>
          </cell>
        </row>
        <row r="265">
          <cell r="F265" t="str">
            <v>Procesos de ordenamiento</v>
          </cell>
        </row>
        <row r="266">
          <cell r="F266" t="str">
            <v>Procesos productivos sostenibles</v>
          </cell>
        </row>
        <row r="267">
          <cell r="F267" t="str">
            <v>Proexport</v>
          </cell>
        </row>
        <row r="268">
          <cell r="F268" t="str">
            <v>Programa 2500 km</v>
          </cell>
        </row>
        <row r="269">
          <cell r="F269" t="str">
            <v xml:space="preserve">Programas especiales </v>
          </cell>
        </row>
        <row r="270">
          <cell r="F270" t="str">
            <v>Promoción al comercio exterior</v>
          </cell>
        </row>
        <row r="271">
          <cell r="F271" t="str">
            <v>Promoción de los derechos fundamentales en el trabajo y de la Inspección, vigilancia y control (IVC)</v>
          </cell>
        </row>
        <row r="272">
          <cell r="F272" t="str">
            <v>Promoción del empleo y de los derechos fundamentales en el trabajo para poblaciones vulnerables</v>
          </cell>
        </row>
        <row r="273">
          <cell r="F273" t="str">
            <v>Promoción del trabajo decente</v>
          </cell>
        </row>
        <row r="274">
          <cell r="F274" t="str">
            <v xml:space="preserve">Promoción social </v>
          </cell>
        </row>
        <row r="275">
          <cell r="F275" t="str">
            <v xml:space="preserve">Protección a funcionarios </v>
          </cell>
        </row>
        <row r="276">
          <cell r="F276" t="str">
            <v xml:space="preserve">Protección a grupos étnicos </v>
          </cell>
        </row>
        <row r="277">
          <cell r="F277" t="str">
            <v xml:space="preserve">Protección a los derechos humanos </v>
          </cell>
        </row>
        <row r="278">
          <cell r="F278" t="str">
            <v>Protección de los derechos de la niñez y la familia</v>
          </cell>
        </row>
        <row r="279">
          <cell r="F279" t="str">
            <v xml:space="preserve">Proyectos de FRISCO </v>
          </cell>
        </row>
        <row r="280">
          <cell r="F280" t="str">
            <v>Radio nacional</v>
          </cell>
        </row>
        <row r="281">
          <cell r="F281" t="str">
            <v>Recreaciòn y actividad fisica</v>
          </cell>
        </row>
        <row r="282">
          <cell r="F282" t="str">
            <v>Red colombianos en el exterior</v>
          </cell>
        </row>
        <row r="283">
          <cell r="F283" t="str">
            <v>Red de estaciones hidrometeorológicas y ambientes</v>
          </cell>
        </row>
        <row r="284">
          <cell r="F284" t="str">
            <v>Red de laboratorios</v>
          </cell>
        </row>
        <row r="285">
          <cell r="F285" t="str">
            <v>Red de protección contra la pobreza</v>
          </cell>
        </row>
        <row r="286">
          <cell r="F286" t="str">
            <v>Red juntos</v>
          </cell>
        </row>
        <row r="287">
          <cell r="F287" t="str">
            <v xml:space="preserve">Red pública hospitalaria </v>
          </cell>
        </row>
        <row r="288">
          <cell r="F288" t="str">
            <v xml:space="preserve">Red seguridad alimentaria - RESA </v>
          </cell>
        </row>
        <row r="289">
          <cell r="F289" t="str">
            <v>Red terciaria</v>
          </cell>
        </row>
        <row r="290">
          <cell r="F290" t="str">
            <v>Regalías</v>
          </cell>
        </row>
        <row r="291">
          <cell r="F291" t="str">
            <v>Regulación, control y vigilancia</v>
          </cell>
        </row>
        <row r="292">
          <cell r="F292" t="str">
            <v xml:space="preserve">Rehabilitación de vías férreas </v>
          </cell>
        </row>
        <row r="293">
          <cell r="F293" t="str">
            <v>Rehabilitación de vías férreas - concesiones</v>
          </cell>
        </row>
        <row r="294">
          <cell r="F294" t="str">
            <v xml:space="preserve">Rehabilitación puentes red troncal </v>
          </cell>
        </row>
        <row r="295">
          <cell r="F295" t="str">
            <v xml:space="preserve">Reintegración </v>
          </cell>
        </row>
        <row r="296">
          <cell r="F296" t="str">
            <v>Renovación empleo público</v>
          </cell>
        </row>
        <row r="297">
          <cell r="F297" t="str">
            <v xml:space="preserve">Reposición parque automotor </v>
          </cell>
        </row>
        <row r="298">
          <cell r="F298" t="str">
            <v xml:space="preserve">Resocialización de la población reclusa </v>
          </cell>
        </row>
        <row r="299">
          <cell r="F299" t="str">
            <v xml:space="preserve">Riesgos jurídicos </v>
          </cell>
        </row>
        <row r="300">
          <cell r="F300" t="str">
            <v xml:space="preserve">Rumichaca - Pasto </v>
          </cell>
        </row>
        <row r="301">
          <cell r="F301" t="str">
            <v xml:space="preserve">Salud pública </v>
          </cell>
        </row>
        <row r="302">
          <cell r="F302" t="str">
            <v>Saneamiento básico</v>
          </cell>
        </row>
        <row r="303">
          <cell r="F303" t="str">
            <v>Sector productivo</v>
          </cell>
        </row>
        <row r="304">
          <cell r="F304" t="str">
            <v>Seguridad aérea</v>
          </cell>
        </row>
        <row r="305">
          <cell r="F305" t="str">
            <v>Seguridad aeroportuaria</v>
          </cell>
        </row>
        <row r="306">
          <cell r="F306" t="str">
            <v>Seguridad radiológica</v>
          </cell>
        </row>
        <row r="307">
          <cell r="F307" t="str">
            <v>Seguridad vial</v>
          </cell>
        </row>
        <row r="308">
          <cell r="F308" t="str">
            <v>Seguridad y mejoramiento de la gestión minera</v>
          </cell>
        </row>
        <row r="309">
          <cell r="F309" t="str">
            <v>Selección beneficiarios SISBEN</v>
          </cell>
        </row>
        <row r="310">
          <cell r="F310" t="str">
            <v>Señalización vial</v>
          </cell>
        </row>
        <row r="311">
          <cell r="F311" t="str">
            <v xml:space="preserve">Servicio público notarial </v>
          </cell>
        </row>
        <row r="312">
          <cell r="F312" t="str">
            <v>Simplificación de trámites</v>
          </cell>
        </row>
        <row r="313">
          <cell r="F313" t="str">
            <v>Sistema de Carrera Administrativa</v>
          </cell>
        </row>
        <row r="314">
          <cell r="F314" t="str">
            <v>Sistema de información en agua potable</v>
          </cell>
        </row>
        <row r="315">
          <cell r="F315" t="str">
            <v xml:space="preserve">Sistema integrado de emergencia y seguridad - SIES </v>
          </cell>
        </row>
        <row r="316">
          <cell r="F316" t="str">
            <v>Sistema Nacional Ambiental</v>
          </cell>
        </row>
        <row r="317">
          <cell r="F317" t="str">
            <v>Sistema nacional de apoyo al sector solidario</v>
          </cell>
        </row>
        <row r="318">
          <cell r="F318" t="str">
            <v>Sistema Nacional de Archivos</v>
          </cell>
        </row>
        <row r="319">
          <cell r="F319" t="str">
            <v>Sistema nacional de formación para el trabajo</v>
          </cell>
        </row>
        <row r="320">
          <cell r="F320" t="str">
            <v xml:space="preserve">Sistema ventanilla única </v>
          </cell>
        </row>
        <row r="321">
          <cell r="F321" t="str">
            <v>Sistemas de información</v>
          </cell>
        </row>
        <row r="322">
          <cell r="F322" t="str">
            <v>Sistemas de información ambiental</v>
          </cell>
        </row>
        <row r="323">
          <cell r="F323" t="str">
            <v xml:space="preserve">Sistemas de información forense </v>
          </cell>
        </row>
        <row r="324">
          <cell r="F324" t="str">
            <v>Sistemas de información para la función reguladora</v>
          </cell>
        </row>
        <row r="325">
          <cell r="F325" t="str">
            <v xml:space="preserve">SITM - Barranquilla </v>
          </cell>
        </row>
        <row r="326">
          <cell r="F326" t="str">
            <v>SITM - Bello</v>
          </cell>
        </row>
        <row r="327">
          <cell r="F327" t="str">
            <v xml:space="preserve">SITM - Bogotá </v>
          </cell>
        </row>
        <row r="328">
          <cell r="F328" t="str">
            <v xml:space="preserve">SITM – Bucaramanga </v>
          </cell>
        </row>
        <row r="329">
          <cell r="F329" t="str">
            <v xml:space="preserve">SITM - Cali </v>
          </cell>
        </row>
        <row r="330">
          <cell r="F330" t="str">
            <v xml:space="preserve">SITM - Cartagena de Indias </v>
          </cell>
        </row>
        <row r="331">
          <cell r="F331" t="str">
            <v xml:space="preserve">SITM - Pereira </v>
          </cell>
        </row>
        <row r="332">
          <cell r="F332" t="str">
            <v xml:space="preserve">SITM - Soacha </v>
          </cell>
        </row>
        <row r="333">
          <cell r="F333" t="str">
            <v xml:space="preserve">SITM - Valle de Aburrá </v>
          </cell>
        </row>
        <row r="334">
          <cell r="F334" t="str">
            <v>SITM Cúcuta</v>
          </cell>
        </row>
        <row r="335">
          <cell r="F335" t="str">
            <v>Subsidio al desempleo</v>
          </cell>
        </row>
        <row r="336">
          <cell r="F336" t="str">
            <v xml:space="preserve">Subsidio familiar </v>
          </cell>
        </row>
        <row r="337">
          <cell r="F337" t="str">
            <v>Subsidio integral EBAS</v>
          </cell>
        </row>
        <row r="338">
          <cell r="F338" t="str">
            <v xml:space="preserve">Subsidios - Ley 286 de1996 </v>
          </cell>
        </row>
        <row r="339">
          <cell r="F339" t="str">
            <v>Telecomunicaciones sociales</v>
          </cell>
        </row>
        <row r="340">
          <cell r="F340" t="str">
            <v>Televisión pública</v>
          </cell>
        </row>
        <row r="341">
          <cell r="F341" t="str">
            <v>Territorios digitales</v>
          </cell>
        </row>
        <row r="342">
          <cell r="F342" t="str">
            <v>Tierras comunidades indígenas y afrocolombianas</v>
          </cell>
        </row>
        <row r="343">
          <cell r="F343" t="str">
            <v>Titulación de baldíos</v>
          </cell>
        </row>
        <row r="344">
          <cell r="F344" t="str">
            <v>Transporte rural</v>
          </cell>
        </row>
        <row r="345">
          <cell r="F345" t="str">
            <v>Transversales sector mineroenergético</v>
          </cell>
        </row>
        <row r="346">
          <cell r="F346" t="str">
            <v>Túnel II Centenario - primera etapa</v>
          </cell>
        </row>
        <row r="347">
          <cell r="F347" t="str">
            <v>Túnel II Centenario - segunda etapa</v>
          </cell>
        </row>
        <row r="348">
          <cell r="F348" t="str">
            <v xml:space="preserve">Turismo </v>
          </cell>
        </row>
        <row r="349">
          <cell r="F349" t="str">
            <v>Turismo Ley 1101 de 2006</v>
          </cell>
        </row>
        <row r="350">
          <cell r="F350" t="str">
            <v xml:space="preserve">Universidades </v>
          </cell>
        </row>
        <row r="351">
          <cell r="F351" t="str">
            <v>Variante de Santa Marta</v>
          </cell>
        </row>
        <row r="352">
          <cell r="F352" t="str">
            <v>Vía Bogota - Girardot</v>
          </cell>
        </row>
        <row r="353">
          <cell r="F353" t="str">
            <v>Vía Buga - Buenaventura</v>
          </cell>
        </row>
        <row r="354">
          <cell r="F354" t="str">
            <v>Vías para la competitividad</v>
          </cell>
        </row>
        <row r="355">
          <cell r="F355" t="str">
            <v xml:space="preserve">Victimas de desastres </v>
          </cell>
        </row>
        <row r="356">
          <cell r="F356" t="str">
            <v xml:space="preserve">Víctimas de la violencia </v>
          </cell>
        </row>
        <row r="357">
          <cell r="F357" t="str">
            <v xml:space="preserve">Vigilancia electrónica extramural </v>
          </cell>
        </row>
        <row r="358">
          <cell r="F358" t="str">
            <v>Vigilancia en salud pública</v>
          </cell>
        </row>
        <row r="359">
          <cell r="F359" t="str">
            <v xml:space="preserve">Vivienda rural </v>
          </cell>
        </row>
        <row r="360">
          <cell r="F360" t="str">
            <v>Vivienda urbana</v>
          </cell>
        </row>
        <row r="361">
          <cell r="F361" t="str">
            <v>Vivienda urbana (subsidios)</v>
          </cell>
        </row>
        <row r="362">
          <cell r="F362" t="str">
            <v>Voto electrónico</v>
          </cell>
        </row>
        <row r="363">
          <cell r="F363" t="str">
            <v>Zonas francas</v>
          </cell>
        </row>
        <row r="364">
          <cell r="F364" t="str">
            <v>Fortalecimiento y desarrollo del Servicio Pericial Forense.</v>
          </cell>
        </row>
        <row r="365">
          <cell r="F365" t="str">
            <v>Fortalecimiento a la Ley de Justicia y Paz</v>
          </cell>
        </row>
        <row r="366">
          <cell r="F366" t="str">
            <v>Fortalecimiento de la Defensoria</v>
          </cell>
        </row>
      </sheetData>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GN"/>
      <sheetName val="modific"/>
      <sheetName val="RESUMENV"/>
      <sheetName val="VIGP"/>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GN"/>
      <sheetName val="modific"/>
      <sheetName val="RESUMENV"/>
      <sheetName val="VIGP"/>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tros"/>
      <sheetName val="Cuentas_Corrientes"/>
      <sheetName val="Cuentas_Acumulacion"/>
      <sheetName val="Configuracion"/>
      <sheetName val="Detalle"/>
      <sheetName val="Validacion"/>
    </sheetNames>
    <sheetDataSet>
      <sheetData sheetId="0"/>
      <sheetData sheetId="1"/>
      <sheetData sheetId="2"/>
      <sheetData sheetId="3">
        <row r="5">
          <cell r="H5" t="str">
            <v>2004 REVISADO CERRADO</v>
          </cell>
        </row>
        <row r="6">
          <cell r="H6" t="str">
            <v>02/Nov/2007 : 08:45:20</v>
          </cell>
        </row>
      </sheetData>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sheetName val="Funcional"/>
      <sheetName val="pnd"/>
      <sheetName val="Hoja1"/>
      <sheetName val="base 2002-2010"/>
      <sheetName val="Funcional (2)"/>
      <sheetName val="base 2002-2011"/>
      <sheetName val="Resu-sectorial"/>
      <sheetName val="pnd 2007-2010"/>
      <sheetName val="dto 2011"/>
    </sheetNames>
    <sheetDataSet>
      <sheetData sheetId="0" refreshError="1">
        <row r="3">
          <cell r="B3" t="str">
            <v>Protección social</v>
          </cell>
          <cell r="C3" t="str">
            <v>Pensiones, atención a la familia niñez y juventud, subsidios a las familias, atención población vulnerable, atención desempleados, desastres, grupos etnicos, bomberos</v>
          </cell>
        </row>
        <row r="4">
          <cell r="B4" t="str">
            <v>Educación</v>
          </cell>
        </row>
        <row r="5">
          <cell r="B5" t="str">
            <v>Salud</v>
          </cell>
          <cell r="C5" t="str">
            <v>Atención en salud, salud de policía, dfensa y hospital militar</v>
          </cell>
        </row>
        <row r="6">
          <cell r="B6" t="str">
            <v>Actividades y servicios de la defena nacional</v>
          </cell>
          <cell r="C6" t="str">
            <v>Defensa Nacional</v>
          </cell>
        </row>
        <row r="7">
          <cell r="B7" t="str">
            <v>Recreación, deporte, cultura y comunicación</v>
          </cell>
        </row>
        <row r="8">
          <cell r="B8" t="str">
            <v>Orden público y seguridad ciudadana</v>
          </cell>
        </row>
        <row r="9">
          <cell r="B9" t="str">
            <v>Vivienda y espacio público</v>
          </cell>
        </row>
        <row r="10">
          <cell r="B10" t="str">
            <v>Medio ambiente</v>
          </cell>
        </row>
        <row r="11">
          <cell r="B11" t="str">
            <v>Fomento y regulación del desarrollo económico</v>
          </cell>
        </row>
        <row r="12">
          <cell r="B12" t="str">
            <v>Función pública general</v>
          </cell>
        </row>
        <row r="13">
          <cell r="B13" t="str">
            <v>Infraestructura básica, producción y prestación de servicios</v>
          </cell>
        </row>
      </sheetData>
      <sheetData sheetId="1" refreshError="1"/>
      <sheetData sheetId="2" refreshError="1"/>
      <sheetData sheetId="3">
        <row r="3">
          <cell r="B3" t="str">
            <v>Protección social</v>
          </cell>
        </row>
      </sheetData>
      <sheetData sheetId="4">
        <row r="3">
          <cell r="B3" t="str">
            <v>Protección social</v>
          </cell>
        </row>
      </sheetData>
      <sheetData sheetId="5"/>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3_PND"/>
      <sheetName val="Graf2003"/>
      <sheetName val="2003_PRS"/>
      <sheetName val="grf_PRS_2003"/>
      <sheetName val="2003_PRE"/>
      <sheetName val="Graf_PRE_2003"/>
      <sheetName val="2003_SEGUR"/>
      <sheetName val="graf_SEG_2003"/>
      <sheetName val="2003_RENOV"/>
      <sheetName val="graf_RENOV_2003"/>
      <sheetName val="2004_PND"/>
      <sheetName val="Graf2004"/>
      <sheetName val="2004_PRS"/>
      <sheetName val="graf_PRS_2004"/>
      <sheetName val="2004_PRE"/>
      <sheetName val="graf_PRE_2004"/>
      <sheetName val="2004_SEGUR"/>
      <sheetName val="graf_SEG_2004"/>
      <sheetName val="2004_RENOV"/>
      <sheetName val="graf_2004_RENOV"/>
      <sheetName val="Indice_Cod"/>
      <sheetName val="Lista Nodo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6">
          <cell r="D6" t="str">
            <v>01</v>
          </cell>
        </row>
      </sheetData>
      <sheetData sheetId="19" refreshError="1"/>
      <sheetData sheetId="20" refreshError="1">
        <row r="6">
          <cell r="D6" t="str">
            <v>01</v>
          </cell>
          <cell r="E6" t="str">
            <v>I.   BRINDAR SEGURIDAD DEMOCRATICA</v>
          </cell>
        </row>
        <row r="7">
          <cell r="D7" t="str">
            <v>0101</v>
          </cell>
          <cell r="E7" t="str">
            <v xml:space="preserve">      1.  Control del territorio y defensa de la soberanía nacional</v>
          </cell>
        </row>
        <row r="8">
          <cell r="D8" t="str">
            <v>010101</v>
          </cell>
          <cell r="E8" t="str">
            <v xml:space="preserve">            a. Fortalecimiento de la Fuerza Pública y de la capacidad disuasiva</v>
          </cell>
        </row>
        <row r="9">
          <cell r="D9" t="str">
            <v>010102</v>
          </cell>
          <cell r="E9" t="str">
            <v xml:space="preserve">            b. Promoción de la cooperación ciudadana</v>
          </cell>
        </row>
        <row r="10">
          <cell r="D10" t="str">
            <v>010103</v>
          </cell>
          <cell r="E10" t="str">
            <v xml:space="preserve">            c. Protección a la infraestructura económica </v>
          </cell>
        </row>
        <row r="11">
          <cell r="D11" t="str">
            <v>010104</v>
          </cell>
          <cell r="E11" t="str">
            <v xml:space="preserve">            d. Seguridad urbana </v>
          </cell>
        </row>
        <row r="12">
          <cell r="D12" t="str">
            <v>010105</v>
          </cell>
          <cell r="E12" t="str">
            <v xml:space="preserve">            e. Implementación del Programa de seguridad vial</v>
          </cell>
        </row>
        <row r="13">
          <cell r="D13" t="str">
            <v>010106</v>
          </cell>
          <cell r="E13" t="str">
            <v xml:space="preserve">            f. Comunicaciones para la paz</v>
          </cell>
        </row>
        <row r="14">
          <cell r="D14" t="str">
            <v>010199</v>
          </cell>
          <cell r="E14" t="str">
            <v xml:space="preserve">            z. Otros programas</v>
          </cell>
        </row>
        <row r="15">
          <cell r="D15" t="str">
            <v>0102</v>
          </cell>
          <cell r="E15" t="str">
            <v xml:space="preserve">      2.  Combate al problema de las drogas ilícitas y al crimen organizado</v>
          </cell>
        </row>
        <row r="16">
          <cell r="D16" t="str">
            <v>010201</v>
          </cell>
          <cell r="E16" t="str">
            <v xml:space="preserve">            a. Desarticulación del proceso de producción, fabricación, comercialización y consumo de drogas</v>
          </cell>
        </row>
        <row r="17">
          <cell r="D17" t="str">
            <v>010202</v>
          </cell>
          <cell r="E17" t="str">
            <v xml:space="preserve">            b. Lucha contra la extorsión y el secuestro</v>
          </cell>
        </row>
        <row r="18">
          <cell r="D18" t="str">
            <v>010299</v>
          </cell>
          <cell r="E18" t="str">
            <v xml:space="preserve">            z. Otros programas</v>
          </cell>
        </row>
        <row r="19">
          <cell r="D19" t="str">
            <v>0103</v>
          </cell>
          <cell r="E19" t="str">
            <v xml:space="preserve">      3.  Fortalecimiento del servicio de justicia</v>
          </cell>
        </row>
        <row r="20">
          <cell r="D20" t="str">
            <v>010301</v>
          </cell>
          <cell r="E20" t="str">
            <v xml:space="preserve">            a. Racionalización del Servicio de Justicia</v>
          </cell>
        </row>
        <row r="21">
          <cell r="D21" t="str">
            <v>010302</v>
          </cell>
          <cell r="E21" t="str">
            <v xml:space="preserve">            b. Fortalecimiento de la investigación criminal</v>
          </cell>
        </row>
        <row r="22">
          <cell r="D22" t="str">
            <v>010303</v>
          </cell>
          <cell r="E22" t="str">
            <v xml:space="preserve">            c. Revisión de la política criminal , penitenciaria y carcelaria</v>
          </cell>
        </row>
        <row r="23">
          <cell r="D23" t="str">
            <v>010304</v>
          </cell>
          <cell r="E23" t="str">
            <v xml:space="preserve">            d. Organización del Sistema administrativo de justicia</v>
          </cell>
        </row>
        <row r="24">
          <cell r="D24" t="str">
            <v>010305</v>
          </cell>
          <cell r="E24" t="str">
            <v xml:space="preserve">            e. Defensa Judicial del Estado Colombiano</v>
          </cell>
        </row>
        <row r="25">
          <cell r="D25" t="str">
            <v>010306</v>
          </cell>
          <cell r="E25" t="str">
            <v xml:space="preserve">            f. Racionalización y simplificación del ordenamiento jurídico</v>
          </cell>
        </row>
        <row r="26">
          <cell r="D26" t="str">
            <v>010307</v>
          </cell>
          <cell r="E26" t="str">
            <v xml:space="preserve">            g. Fortalecimiento de la Superintendencia de Notariado y Registro</v>
          </cell>
        </row>
        <row r="27">
          <cell r="D27" t="str">
            <v>010399</v>
          </cell>
          <cell r="E27" t="str">
            <v xml:space="preserve">            z. Otros programas</v>
          </cell>
        </row>
        <row r="28">
          <cell r="D28" t="str">
            <v>0104</v>
          </cell>
          <cell r="E28" t="str">
            <v xml:space="preserve">      4.  Desarrollo en zonas deprimidas y de conflicto</v>
          </cell>
        </row>
        <row r="29">
          <cell r="D29" t="str">
            <v>010401</v>
          </cell>
          <cell r="E29" t="str">
            <v xml:space="preserve">            a. Proyectos productivos y de generación de ingresos</v>
          </cell>
        </row>
        <row r="30">
          <cell r="D30" t="str">
            <v>010402</v>
          </cell>
          <cell r="E30" t="str">
            <v xml:space="preserve">            b. Desarrollo de infraestructura física y social </v>
          </cell>
        </row>
        <row r="31">
          <cell r="D31" t="str">
            <v>010403</v>
          </cell>
          <cell r="E31" t="str">
            <v xml:space="preserve">            d. Fortalecimiento institucional y comunitario</v>
          </cell>
        </row>
        <row r="32">
          <cell r="D32" t="str">
            <v>010404</v>
          </cell>
          <cell r="E32" t="str">
            <v xml:space="preserve">            c. Programas de desarrollo y paz</v>
          </cell>
        </row>
        <row r="33">
          <cell r="D33" t="str">
            <v>010499</v>
          </cell>
          <cell r="E33" t="str">
            <v xml:space="preserve">            z. Otros programas</v>
          </cell>
        </row>
        <row r="34">
          <cell r="D34" t="str">
            <v>0105</v>
          </cell>
          <cell r="E34" t="str">
            <v xml:space="preserve">      5.  Protección y promoción de los derechos humanos y del Derecho Internacional Humanitario</v>
          </cell>
        </row>
        <row r="35">
          <cell r="D35" t="str">
            <v>010501</v>
          </cell>
          <cell r="E35" t="str">
            <v xml:space="preserve">            a. Prevención de violaciones a los  derechos humanos y al DIH</v>
          </cell>
        </row>
        <row r="36">
          <cell r="D36" t="str">
            <v>010502</v>
          </cell>
          <cell r="E36" t="str">
            <v xml:space="preserve">            b. Atención y prevención del desplazamiento forzado</v>
          </cell>
        </row>
        <row r="37">
          <cell r="D37" t="str">
            <v>010503</v>
          </cell>
          <cell r="E37" t="str">
            <v xml:space="preserve">            c. Medidas particulares de impulso al Derecho Internacional Humanitario</v>
          </cell>
        </row>
        <row r="38">
          <cell r="D38" t="str">
            <v>010504</v>
          </cell>
          <cell r="E38" t="str">
            <v xml:space="preserve">            d. Impulso a la administración de justicia en derechos humanos</v>
          </cell>
        </row>
        <row r="39">
          <cell r="D39" t="str">
            <v>010505</v>
          </cell>
          <cell r="E39" t="str">
            <v xml:space="preserve">            e. Fortalecimiento institucional  </v>
          </cell>
        </row>
        <row r="40">
          <cell r="D40" t="str">
            <v>010599</v>
          </cell>
          <cell r="E40" t="str">
            <v xml:space="preserve">            z. Otros programas</v>
          </cell>
        </row>
        <row r="41">
          <cell r="D41" t="str">
            <v>0106</v>
          </cell>
          <cell r="E41" t="str">
            <v xml:space="preserve">      6.  Fortalecimiento de la convivencia y los valores</v>
          </cell>
        </row>
        <row r="42">
          <cell r="D42" t="str">
            <v>010601</v>
          </cell>
          <cell r="E42" t="str">
            <v xml:space="preserve">            a. Sistema Nacional de Convivencia</v>
          </cell>
        </row>
        <row r="43">
          <cell r="D43" t="str">
            <v>010602</v>
          </cell>
          <cell r="E43" t="str">
            <v xml:space="preserve">            b. Cultura para construir nación y ciudadanía </v>
          </cell>
        </row>
        <row r="44">
          <cell r="D44" t="str">
            <v>010603</v>
          </cell>
          <cell r="E44" t="str">
            <v xml:space="preserve">            c. Sistema Nacional de Radiodifusión</v>
          </cell>
        </row>
        <row r="45">
          <cell r="D45" t="str">
            <v>010699</v>
          </cell>
          <cell r="E45" t="str">
            <v xml:space="preserve">            z. Otros programas</v>
          </cell>
        </row>
        <row r="46">
          <cell r="D46" t="str">
            <v>0107</v>
          </cell>
          <cell r="E46" t="str">
            <v xml:space="preserve">      7.  La dimensión internacional</v>
          </cell>
        </row>
        <row r="47">
          <cell r="D47" t="str">
            <v>010701</v>
          </cell>
          <cell r="E47" t="str">
            <v xml:space="preserve">           a. Colombia en el ámbito internacional: la responsabilidad compartida</v>
          </cell>
        </row>
        <row r="48">
          <cell r="D48" t="str">
            <v>010702</v>
          </cell>
          <cell r="E48" t="str">
            <v xml:space="preserve">           b. Relaciones bilaterales</v>
          </cell>
        </row>
        <row r="49">
          <cell r="D49" t="str">
            <v>010703</v>
          </cell>
          <cell r="E49" t="str">
            <v xml:space="preserve">           c. Relaciones multilaterales</v>
          </cell>
        </row>
        <row r="50">
          <cell r="D50" t="str">
            <v>010704</v>
          </cell>
          <cell r="E50" t="str">
            <v xml:space="preserve">           d.  Comunidades colombianas en el exterior</v>
          </cell>
        </row>
        <row r="51">
          <cell r="D51" t="str">
            <v>010705</v>
          </cell>
          <cell r="E51" t="str">
            <v xml:space="preserve">           e. Cooperación internacional</v>
          </cell>
        </row>
        <row r="52">
          <cell r="D52" t="str">
            <v>010799</v>
          </cell>
          <cell r="E52" t="str">
            <v xml:space="preserve">            z. Otros programas</v>
          </cell>
        </row>
        <row r="53">
          <cell r="D53" t="str">
            <v>0190</v>
          </cell>
          <cell r="E53" t="str">
            <v xml:space="preserve">      90.  Fortalecimiento institucional</v>
          </cell>
        </row>
        <row r="54">
          <cell r="D54" t="str">
            <v>019001</v>
          </cell>
          <cell r="E54" t="str">
            <v xml:space="preserve">           a. Adecuación de infraestructura</v>
          </cell>
        </row>
        <row r="55">
          <cell r="D55" t="str">
            <v>019002</v>
          </cell>
          <cell r="E55" t="str">
            <v xml:space="preserve">           b. Capacitación y asistencia técnica</v>
          </cell>
        </row>
        <row r="56">
          <cell r="D56" t="str">
            <v>019003</v>
          </cell>
          <cell r="E56" t="str">
            <v xml:space="preserve">           c. Sistemas de información</v>
          </cell>
        </row>
        <row r="57">
          <cell r="D57" t="str">
            <v>019004</v>
          </cell>
          <cell r="E57" t="str">
            <v xml:space="preserve">           d. Otros</v>
          </cell>
        </row>
        <row r="58">
          <cell r="D58" t="str">
            <v>0199</v>
          </cell>
          <cell r="E58" t="str">
            <v xml:space="preserve">      99.  Otros Brindar seguridad democrática</v>
          </cell>
        </row>
        <row r="59">
          <cell r="D59" t="str">
            <v>019999</v>
          </cell>
          <cell r="E59" t="str">
            <v xml:space="preserve">           z. Otros programas</v>
          </cell>
        </row>
        <row r="60">
          <cell r="D60" t="str">
            <v>02</v>
          </cell>
          <cell r="E60" t="str">
            <v>II.  IMPULSAR EL CRECIMIENTO ECONOMICO SOSTENIBLE Y LA GENERACION DE EMPLEO</v>
          </cell>
        </row>
        <row r="61">
          <cell r="D61" t="str">
            <v>0201</v>
          </cell>
          <cell r="E61" t="str">
            <v xml:space="preserve">      1. Impulso a la vivienda y a la construcción</v>
          </cell>
        </row>
        <row r="62">
          <cell r="D62" t="str">
            <v>020101</v>
          </cell>
          <cell r="E62" t="str">
            <v xml:space="preserve">            a. Ajustes al programa de Subsidio Familiar de Vivienda</v>
          </cell>
        </row>
        <row r="63">
          <cell r="D63" t="str">
            <v>020102</v>
          </cell>
          <cell r="E63" t="str">
            <v xml:space="preserve">            b. Incentivos a la demanda de créditos en UVR</v>
          </cell>
        </row>
        <row r="64">
          <cell r="D64" t="str">
            <v>020103</v>
          </cell>
          <cell r="E64" t="str">
            <v xml:space="preserve">            c. Ajustes al sistema de financiamiento de vivienda</v>
          </cell>
        </row>
        <row r="65">
          <cell r="D65" t="str">
            <v>020199</v>
          </cell>
          <cell r="E65" t="str">
            <v xml:space="preserve">           z. Otros programas</v>
          </cell>
        </row>
        <row r="66">
          <cell r="D66" t="str">
            <v>0202</v>
          </cell>
          <cell r="E66" t="str">
            <v xml:space="preserve">      2. Impulso a la exploración y explotación de hidrocarburos y minería </v>
          </cell>
        </row>
        <row r="67">
          <cell r="D67" t="str">
            <v>020201</v>
          </cell>
          <cell r="E67" t="str">
            <v xml:space="preserve">            a. Mejoramiento de las condiciones de la actividad petrolera</v>
          </cell>
        </row>
        <row r="68">
          <cell r="D68" t="str">
            <v>020202</v>
          </cell>
          <cell r="E68" t="str">
            <v xml:space="preserve">            b. Consolidación de la industria de hidrocarburos</v>
          </cell>
        </row>
        <row r="69">
          <cell r="D69" t="str">
            <v>020203</v>
          </cell>
          <cell r="E69" t="str">
            <v xml:space="preserve">            c. Subsidios a combustibles</v>
          </cell>
        </row>
        <row r="70">
          <cell r="D70" t="str">
            <v>020204</v>
          </cell>
          <cell r="E70" t="str">
            <v xml:space="preserve">            d. Regulación de energéticos</v>
          </cell>
        </row>
        <row r="71">
          <cell r="D71" t="str">
            <v>020205</v>
          </cell>
          <cell r="E71" t="str">
            <v xml:space="preserve">            e. Desarrollo del sector minero</v>
          </cell>
        </row>
        <row r="72">
          <cell r="D72" t="str">
            <v>020299</v>
          </cell>
          <cell r="E72" t="str">
            <v xml:space="preserve">           z. Otros programas</v>
          </cell>
        </row>
        <row r="73">
          <cell r="D73" t="str">
            <v>0203</v>
          </cell>
          <cell r="E73" t="str">
            <v xml:space="preserve">      3. Infraestructura estratégica en transporte </v>
          </cell>
        </row>
        <row r="74">
          <cell r="D74" t="str">
            <v>020301</v>
          </cell>
          <cell r="E74" t="str">
            <v xml:space="preserve">            a. Mantenimiento y conservación de carreteras</v>
          </cell>
        </row>
        <row r="75">
          <cell r="D75" t="str">
            <v>020302</v>
          </cell>
          <cell r="E75" t="str">
            <v xml:space="preserve">            b. Impulso al transporte urbano y masivo</v>
          </cell>
        </row>
        <row r="76">
          <cell r="D76" t="str">
            <v>020303</v>
          </cell>
          <cell r="E76" t="str">
            <v xml:space="preserve">            c. Desarrollo de otras modalidades de transporte </v>
          </cell>
        </row>
        <row r="77">
          <cell r="D77" t="str">
            <v>020304</v>
          </cell>
          <cell r="E77" t="str">
            <v xml:space="preserve">            d. Mecanismos de participación privada</v>
          </cell>
        </row>
        <row r="78">
          <cell r="D78" t="str">
            <v>020399</v>
          </cell>
          <cell r="E78" t="str">
            <v xml:space="preserve">           z. Otros programas</v>
          </cell>
        </row>
        <row r="79">
          <cell r="D79" t="str">
            <v>0204</v>
          </cell>
          <cell r="E79" t="str">
            <v xml:space="preserve">      4. Servicios públicos domiciliarios </v>
          </cell>
        </row>
        <row r="80">
          <cell r="D80" t="str">
            <v>020401</v>
          </cell>
          <cell r="E80" t="str">
            <v xml:space="preserve">            a. Optimización en la prestación de los servicios públicos</v>
          </cell>
        </row>
        <row r="81">
          <cell r="D81" t="str">
            <v>020402</v>
          </cell>
          <cell r="E81" t="str">
            <v xml:space="preserve">            b. Reestructuración  de empresas de servicios públicos</v>
          </cell>
        </row>
        <row r="82">
          <cell r="D82" t="str">
            <v>020403</v>
          </cell>
          <cell r="E82" t="str">
            <v xml:space="preserve">            c. Esquema de tarifas y subsidios</v>
          </cell>
        </row>
        <row r="83">
          <cell r="D83" t="str">
            <v>020499</v>
          </cell>
          <cell r="E83" t="str">
            <v xml:space="preserve">            z. Otros programas</v>
          </cell>
        </row>
        <row r="84">
          <cell r="D84" t="str">
            <v>0205</v>
          </cell>
          <cell r="E84" t="str">
            <v xml:space="preserve">      5. Ciencia, tecnología e innovación </v>
          </cell>
        </row>
        <row r="85">
          <cell r="D85" t="str">
            <v>020501</v>
          </cell>
          <cell r="E85" t="str">
            <v xml:space="preserve">            a. Promoción de la investigación</v>
          </cell>
        </row>
        <row r="86">
          <cell r="D86" t="str">
            <v>020502</v>
          </cell>
          <cell r="E86" t="str">
            <v xml:space="preserve">            b. Fortalecimiento de la capacidad institucional</v>
          </cell>
        </row>
        <row r="87">
          <cell r="D87" t="str">
            <v>020503</v>
          </cell>
          <cell r="E87" t="str">
            <v xml:space="preserve">            c. Estímulo a la innovación y al desarrollo tecnológico</v>
          </cell>
        </row>
        <row r="88">
          <cell r="D88" t="str">
            <v>020504</v>
          </cell>
          <cell r="E88" t="str">
            <v xml:space="preserve">            d. Capacitación en investigación y desarrollo en áreas estratégicas </v>
          </cell>
        </row>
        <row r="89">
          <cell r="D89" t="str">
            <v>020505</v>
          </cell>
          <cell r="E89" t="str">
            <v xml:space="preserve">            e. Fortalecimiento de la capacidad regional de ciencia y tecnología </v>
          </cell>
        </row>
        <row r="90">
          <cell r="D90" t="str">
            <v>020506</v>
          </cell>
          <cell r="E90" t="str">
            <v xml:space="preserve">            f.  Apropiación social de la ciencia y la tecnología</v>
          </cell>
        </row>
        <row r="91">
          <cell r="D91" t="str">
            <v>020507</v>
          </cell>
          <cell r="E91" t="str">
            <v xml:space="preserve">            g.  Internacionalización</v>
          </cell>
        </row>
        <row r="92">
          <cell r="D92" t="str">
            <v>020599</v>
          </cell>
          <cell r="E92" t="str">
            <v xml:space="preserve">            z. Otros programas</v>
          </cell>
        </row>
        <row r="93">
          <cell r="D93" t="str">
            <v>0206</v>
          </cell>
          <cell r="E93" t="str">
            <v xml:space="preserve">      6. Competitividad y desarrollo </v>
          </cell>
        </row>
        <row r="94">
          <cell r="D94" t="str">
            <v>020601</v>
          </cell>
          <cell r="E94" t="str">
            <v xml:space="preserve">            a. Eliminación de trámites y coordinación de iniciativas </v>
          </cell>
        </row>
        <row r="95">
          <cell r="D95" t="str">
            <v>020602</v>
          </cell>
          <cell r="E95" t="str">
            <v xml:space="preserve">            b. Papel de coordinación del Estado</v>
          </cell>
        </row>
        <row r="96">
          <cell r="D96" t="str">
            <v>020603</v>
          </cell>
          <cell r="E96" t="str">
            <v xml:space="preserve">            c. Propiedad intelectual</v>
          </cell>
        </row>
        <row r="97">
          <cell r="D97" t="str">
            <v>020604</v>
          </cell>
          <cell r="E97" t="str">
            <v xml:space="preserve">            d. Agenda de Conectividad</v>
          </cell>
        </row>
        <row r="98">
          <cell r="D98" t="str">
            <v>020605</v>
          </cell>
          <cell r="E98" t="str">
            <v xml:space="preserve">            e. Biotecnología</v>
          </cell>
        </row>
        <row r="99">
          <cell r="D99" t="str">
            <v>020606</v>
          </cell>
          <cell r="E99" t="str">
            <v xml:space="preserve">            f. Turismo</v>
          </cell>
        </row>
        <row r="100">
          <cell r="D100" t="str">
            <v>020607</v>
          </cell>
          <cell r="E100" t="str">
            <v xml:space="preserve">            g. Eficiencia de los mercados</v>
          </cell>
        </row>
        <row r="101">
          <cell r="D101" t="str">
            <v>020608</v>
          </cell>
          <cell r="E101" t="str">
            <v xml:space="preserve">            h. Acceso a tecnologías de la información y las comunicaciones</v>
          </cell>
        </row>
        <row r="102">
          <cell r="D102" t="str">
            <v>020699</v>
          </cell>
          <cell r="E102" t="str">
            <v xml:space="preserve">            z. Otros programas</v>
          </cell>
        </row>
        <row r="103">
          <cell r="D103" t="str">
            <v>0207</v>
          </cell>
          <cell r="E103" t="str">
            <v xml:space="preserve">      7. Política de relaciones exteriores y cooperación internacional</v>
          </cell>
        </row>
        <row r="104">
          <cell r="D104" t="str">
            <v>020701</v>
          </cell>
          <cell r="E104" t="str">
            <v xml:space="preserve">           a. Integración comercial </v>
          </cell>
        </row>
        <row r="105">
          <cell r="D105" t="str">
            <v>020702</v>
          </cell>
          <cell r="E105" t="str">
            <v xml:space="preserve">           b. Ley de Preferencias Arancelarias Andinas y de Erradicación de Drogas</v>
          </cell>
        </row>
        <row r="106">
          <cell r="D106" t="str">
            <v>020703</v>
          </cell>
          <cell r="E106" t="str">
            <v xml:space="preserve">           c. Inversión extranjera</v>
          </cell>
        </row>
        <row r="107">
          <cell r="D107" t="str">
            <v>020704</v>
          </cell>
          <cell r="E107" t="str">
            <v xml:space="preserve">           d.  Promoción de las exportaciones agrícolas</v>
          </cell>
        </row>
        <row r="108">
          <cell r="D108" t="str">
            <v>020705</v>
          </cell>
          <cell r="E108" t="str">
            <v xml:space="preserve">           e.  Regionalización de la oferta exportable y desarrollo de una cultura exportadora</v>
          </cell>
        </row>
        <row r="109">
          <cell r="D109" t="str">
            <v>020799</v>
          </cell>
          <cell r="E109" t="str">
            <v xml:space="preserve">            z. Otros programas</v>
          </cell>
        </row>
        <row r="110">
          <cell r="D110" t="str">
            <v>0208</v>
          </cell>
          <cell r="E110" t="str">
            <v xml:space="preserve">      8. Sostenibilidad Ambiental </v>
          </cell>
        </row>
        <row r="111">
          <cell r="D111" t="str">
            <v>020801</v>
          </cell>
          <cell r="E111" t="str">
            <v xml:space="preserve">           a. Conservación y uso sostenible de bienes y servicios ambientales </v>
          </cell>
        </row>
        <row r="112">
          <cell r="D112" t="str">
            <v>020802</v>
          </cell>
          <cell r="E112" t="str">
            <v xml:space="preserve">           b. Manejo integral del agua</v>
          </cell>
        </row>
        <row r="113">
          <cell r="D113" t="str">
            <v>020803</v>
          </cell>
          <cell r="E113" t="str">
            <v xml:space="preserve">           c. Generación de ingresos y "empleo verde" </v>
          </cell>
        </row>
        <row r="114">
          <cell r="D114" t="str">
            <v>020804</v>
          </cell>
          <cell r="E114" t="str">
            <v xml:space="preserve">           d. Sostenibilidad ambiental de la producción nacional</v>
          </cell>
        </row>
        <row r="115">
          <cell r="D115" t="str">
            <v>020805</v>
          </cell>
          <cell r="E115" t="str">
            <v xml:space="preserve">           e. Planificación y administración eficiente del medio ambiente</v>
          </cell>
        </row>
        <row r="116">
          <cell r="D116" t="str">
            <v>020899</v>
          </cell>
          <cell r="E116" t="str">
            <v xml:space="preserve">            z. Otros programas</v>
          </cell>
        </row>
        <row r="117">
          <cell r="D117" t="str">
            <v>0209</v>
          </cell>
          <cell r="E117" t="str">
            <v xml:space="preserve">      9. Generación de empleo </v>
          </cell>
        </row>
        <row r="118">
          <cell r="D118" t="str">
            <v>020901</v>
          </cell>
          <cell r="E118" t="str">
            <v xml:space="preserve">           a. Reforma a la empleabilidad</v>
          </cell>
        </row>
        <row r="119">
          <cell r="D119" t="str">
            <v>020902</v>
          </cell>
          <cell r="E119" t="str">
            <v xml:space="preserve">           b. Programa de apoyo directo al empleo</v>
          </cell>
        </row>
        <row r="120">
          <cell r="D120" t="str">
            <v>020903</v>
          </cell>
          <cell r="E120" t="str">
            <v xml:space="preserve">           c. Sistema de protección al cesante</v>
          </cell>
        </row>
        <row r="121">
          <cell r="D121" t="str">
            <v>020904</v>
          </cell>
          <cell r="E121" t="str">
            <v xml:space="preserve">           d. Fortalecimiento de la capacitación</v>
          </cell>
        </row>
        <row r="122">
          <cell r="D122" t="str">
            <v>020999</v>
          </cell>
          <cell r="E122" t="str">
            <v xml:space="preserve">            z. Otros programas</v>
          </cell>
        </row>
        <row r="123">
          <cell r="D123" t="str">
            <v>0290</v>
          </cell>
          <cell r="E123" t="str">
            <v xml:space="preserve">      90.  Fortalecimiento institucional</v>
          </cell>
        </row>
        <row r="124">
          <cell r="D124" t="str">
            <v>029001</v>
          </cell>
          <cell r="E124" t="str">
            <v xml:space="preserve">           a. Adecuación de infraestructura</v>
          </cell>
        </row>
        <row r="125">
          <cell r="D125" t="str">
            <v>029002</v>
          </cell>
          <cell r="E125" t="str">
            <v xml:space="preserve">           b. Capacitación y asistencia técnica</v>
          </cell>
        </row>
        <row r="126">
          <cell r="D126" t="str">
            <v>029003</v>
          </cell>
          <cell r="E126" t="str">
            <v xml:space="preserve">           c. Sistemas de información</v>
          </cell>
        </row>
        <row r="127">
          <cell r="D127" t="str">
            <v>029004</v>
          </cell>
          <cell r="E127" t="str">
            <v xml:space="preserve">           d. Otros</v>
          </cell>
        </row>
        <row r="128">
          <cell r="D128" t="str">
            <v>0210</v>
          </cell>
          <cell r="E128" t="str">
            <v xml:space="preserve">      99. Otros Impulsar el crecimiento económico sostenible y la generación de empleo</v>
          </cell>
        </row>
        <row r="129">
          <cell r="D129" t="str">
            <v>03</v>
          </cell>
          <cell r="E129" t="str">
            <v>III. CONSTRUIR EQUIDAD SOCIAL</v>
          </cell>
        </row>
        <row r="130">
          <cell r="D130" t="str">
            <v>0301</v>
          </cell>
          <cell r="E130" t="str">
            <v xml:space="preserve">      1. Revolución educativa</v>
          </cell>
        </row>
        <row r="131">
          <cell r="D131" t="str">
            <v>030101</v>
          </cell>
          <cell r="E131" t="str">
            <v xml:space="preserve">           a. Ampliar la cobertura en educación preescolar, básica, media y superior</v>
          </cell>
        </row>
        <row r="132">
          <cell r="D132" t="str">
            <v>030102</v>
          </cell>
          <cell r="E132" t="str">
            <v xml:space="preserve">           b. Mejorar la calidad de la educación  preescolar, básica, media y superior</v>
          </cell>
        </row>
        <row r="133">
          <cell r="D133" t="str">
            <v>030103</v>
          </cell>
          <cell r="E133" t="str">
            <v xml:space="preserve">           c. Mejorar la eficiencia del sector educativo</v>
          </cell>
        </row>
        <row r="134">
          <cell r="D134" t="str">
            <v>030199</v>
          </cell>
          <cell r="E134" t="str">
            <v xml:space="preserve">            z. Otros programas</v>
          </cell>
        </row>
        <row r="135">
          <cell r="D135" t="str">
            <v>0302</v>
          </cell>
          <cell r="E135" t="str">
            <v xml:space="preserve">      2. Ampliación y mejoramiento de la protección y la seguridad social </v>
          </cell>
        </row>
        <row r="136">
          <cell r="D136" t="str">
            <v>030201</v>
          </cell>
          <cell r="E136" t="str">
            <v xml:space="preserve">           a. Fortalecer el aseguramiento</v>
          </cell>
        </row>
        <row r="137">
          <cell r="D137" t="str">
            <v>030202</v>
          </cell>
          <cell r="E137" t="str">
            <v xml:space="preserve">           b. Garantizar sontenibilidad financiera del SGSSS</v>
          </cell>
        </row>
        <row r="138">
          <cell r="D138" t="str">
            <v>030203</v>
          </cell>
          <cell r="E138" t="str">
            <v xml:space="preserve">           c. Mejorar el acceso y la prestación de servicios de salud en el SGSSS</v>
          </cell>
        </row>
        <row r="139">
          <cell r="D139" t="str">
            <v>030204</v>
          </cell>
          <cell r="E139" t="str">
            <v xml:space="preserve">           d. Acciones prioritarias en salud pública</v>
          </cell>
        </row>
        <row r="140">
          <cell r="D140" t="str">
            <v>030205</v>
          </cell>
          <cell r="E140" t="str">
            <v xml:space="preserve">           e. Protección a la familia, la infancia y la juventud</v>
          </cell>
        </row>
        <row r="141">
          <cell r="D141" t="str">
            <v>030206</v>
          </cell>
          <cell r="E141" t="str">
            <v xml:space="preserve">           f. Programas especiales</v>
          </cell>
        </row>
        <row r="142">
          <cell r="D142" t="str">
            <v>030207</v>
          </cell>
          <cell r="E142" t="str">
            <v xml:space="preserve">           g. Programas de apoyo a la mujer</v>
          </cell>
        </row>
        <row r="143">
          <cell r="D143" t="str">
            <v>030208</v>
          </cell>
          <cell r="E143" t="str">
            <v xml:space="preserve">           h. Articulación de los programas de asistencia y protección social</v>
          </cell>
        </row>
        <row r="144">
          <cell r="D144" t="str">
            <v>030299</v>
          </cell>
          <cell r="E144" t="str">
            <v xml:space="preserve">            z. Otros programas</v>
          </cell>
        </row>
        <row r="145">
          <cell r="D145" t="str">
            <v>0303</v>
          </cell>
          <cell r="E145" t="str">
            <v xml:space="preserve">      3. Impulso a la economía solidaria</v>
          </cell>
        </row>
        <row r="146">
          <cell r="D146" t="str">
            <v>030301</v>
          </cell>
          <cell r="E146" t="str">
            <v xml:space="preserve">           a. Marco institucional y reglas de juego claras</v>
          </cell>
        </row>
        <row r="147">
          <cell r="D147" t="str">
            <v>030302</v>
          </cell>
          <cell r="E147" t="str">
            <v xml:space="preserve">           b. Promoción del desarrollo socioeconómico de las organizaciones de la economía solidaria</v>
          </cell>
        </row>
        <row r="148">
          <cell r="D148" t="str">
            <v>030303</v>
          </cell>
          <cell r="E148" t="str">
            <v xml:space="preserve">           c. Estímulo a la creación de nuevas organizaciones de economía solidaria</v>
          </cell>
        </row>
        <row r="149">
          <cell r="D149" t="str">
            <v>03039</v>
          </cell>
          <cell r="E149" t="str">
            <v xml:space="preserve">            z. Otros programas</v>
          </cell>
        </row>
        <row r="150">
          <cell r="D150" t="str">
            <v>0304</v>
          </cell>
          <cell r="E150" t="str">
            <v xml:space="preserve">      4. Manejo social del campo</v>
          </cell>
        </row>
        <row r="151">
          <cell r="D151" t="str">
            <v>030401</v>
          </cell>
          <cell r="E151" t="str">
            <v xml:space="preserve">           a. Acceso a infraestructura rural y vivienda</v>
          </cell>
        </row>
        <row r="152">
          <cell r="D152" t="str">
            <v>030402</v>
          </cell>
          <cell r="E152" t="str">
            <v xml:space="preserve">           b. Seguridad Alimentaria</v>
          </cell>
        </row>
        <row r="153">
          <cell r="D153" t="str">
            <v>030403</v>
          </cell>
          <cell r="E153" t="str">
            <v xml:space="preserve">           c. Alianzas productivas</v>
          </cell>
        </row>
        <row r="154">
          <cell r="D154" t="str">
            <v>030404</v>
          </cell>
          <cell r="E154" t="str">
            <v xml:space="preserve">           d. Desarrollo científico y tecnológico para el campo</v>
          </cell>
        </row>
        <row r="155">
          <cell r="D155" t="str">
            <v>030405</v>
          </cell>
          <cell r="E155" t="str">
            <v xml:space="preserve">           e. Acceso a factores productivos y financieros</v>
          </cell>
        </row>
        <row r="156">
          <cell r="D156" t="str">
            <v>030499</v>
          </cell>
          <cell r="E156" t="str">
            <v xml:space="preserve">            z. Otros programas</v>
          </cell>
        </row>
        <row r="157">
          <cell r="D157" t="str">
            <v>0305</v>
          </cell>
          <cell r="E157" t="str">
            <v xml:space="preserve">       5. Capitalismo social en servicios públicos</v>
          </cell>
        </row>
        <row r="158">
          <cell r="D158" t="str">
            <v>030501</v>
          </cell>
          <cell r="E158" t="str">
            <v xml:space="preserve">           a. Esquemas asociativos y Mipymes para la prestación de servicios locales</v>
          </cell>
        </row>
        <row r="159">
          <cell r="D159" t="str">
            <v>030502</v>
          </cell>
          <cell r="E159" t="str">
            <v xml:space="preserve">           b. Promoción de la participación ciudadana</v>
          </cell>
        </row>
        <row r="160">
          <cell r="D160" t="str">
            <v>030599</v>
          </cell>
          <cell r="E160" t="str">
            <v xml:space="preserve">            z. Otros programas</v>
          </cell>
        </row>
        <row r="161">
          <cell r="D161" t="str">
            <v>0306</v>
          </cell>
          <cell r="E161" t="str">
            <v xml:space="preserve">      6. Desarrollo de las micro, pequeñas y medianas empresas (Mipymes)</v>
          </cell>
        </row>
        <row r="162">
          <cell r="D162" t="str">
            <v>030601</v>
          </cell>
          <cell r="E162" t="str">
            <v xml:space="preserve">           a. Acceso al financiamiento</v>
          </cell>
        </row>
        <row r="163">
          <cell r="D163" t="str">
            <v>030602</v>
          </cell>
          <cell r="E163" t="str">
            <v xml:space="preserve">           b. Instrumentos de apoyo no financieros</v>
          </cell>
        </row>
        <row r="164">
          <cell r="D164" t="str">
            <v>030699</v>
          </cell>
          <cell r="E164" t="str">
            <v xml:space="preserve">            z. Otros programas</v>
          </cell>
        </row>
        <row r="165">
          <cell r="D165" t="str">
            <v>0307</v>
          </cell>
          <cell r="E165" t="str">
            <v xml:space="preserve">      7. Calidad de vida urbana</v>
          </cell>
        </row>
        <row r="166">
          <cell r="D166" t="str">
            <v>030701</v>
          </cell>
          <cell r="E166" t="str">
            <v xml:space="preserve">           a. Política habitacional</v>
          </cell>
        </row>
        <row r="167">
          <cell r="D167" t="str">
            <v>030702</v>
          </cell>
          <cell r="E167" t="str">
            <v xml:space="preserve">           b. Información para la gestión urbana</v>
          </cell>
        </row>
        <row r="168">
          <cell r="D168" t="str">
            <v>030703</v>
          </cell>
          <cell r="E168" t="str">
            <v xml:space="preserve">           c. Ordenamiento territorial y evaluación ambiental estratégica</v>
          </cell>
        </row>
        <row r="169">
          <cell r="D169" t="str">
            <v>030704</v>
          </cell>
          <cell r="E169" t="str">
            <v xml:space="preserve">           d. Asentamiento humano y entorno urbano</v>
          </cell>
        </row>
        <row r="170">
          <cell r="D170" t="str">
            <v>030705</v>
          </cell>
          <cell r="E170" t="str">
            <v xml:space="preserve">           e.  Estímulo a la innovación y al desarrollo tecnológico</v>
          </cell>
        </row>
        <row r="171">
          <cell r="D171" t="str">
            <v>030706</v>
          </cell>
          <cell r="E171" t="str">
            <v xml:space="preserve">           f.  Atención a población desplazada por la violencia a causa del conflicto interno</v>
          </cell>
        </row>
        <row r="172">
          <cell r="D172" t="str">
            <v>030799</v>
          </cell>
          <cell r="E172" t="str">
            <v xml:space="preserve">            z. Otros programas</v>
          </cell>
        </row>
        <row r="173">
          <cell r="D173" t="str">
            <v>0308</v>
          </cell>
          <cell r="E173" t="str">
            <v xml:space="preserve">      8. Prevención y mitigación de riesgos naturales</v>
          </cell>
        </row>
        <row r="174">
          <cell r="D174" t="str">
            <v>030801</v>
          </cell>
          <cell r="E174" t="str">
            <v xml:space="preserve">           a. Profundización del conocimiento en riesgos naturales y su divulgación</v>
          </cell>
        </row>
        <row r="175">
          <cell r="D175" t="str">
            <v>030802</v>
          </cell>
          <cell r="E175" t="str">
            <v xml:space="preserve">           b. Inclusión de la prevención y mitigación de riesgos en la planificación y la inversión territorial y sectorial</v>
          </cell>
        </row>
        <row r="176">
          <cell r="D176" t="str">
            <v>030803</v>
          </cell>
          <cell r="E176" t="str">
            <v xml:space="preserve">           c. Reducción de la vulnerabilidad financiera del Gobierno ante desastres</v>
          </cell>
        </row>
        <row r="177">
          <cell r="D177" t="str">
            <v>030899</v>
          </cell>
          <cell r="E177" t="str">
            <v xml:space="preserve">            z. Otros programas</v>
          </cell>
        </row>
        <row r="178">
          <cell r="D178" t="str">
            <v>0309</v>
          </cell>
          <cell r="E178" t="str">
            <v xml:space="preserve">      9. Fortalecimiento de grupos étnicos</v>
          </cell>
        </row>
        <row r="179">
          <cell r="D179" t="str">
            <v>030901</v>
          </cell>
          <cell r="E179" t="str">
            <v xml:space="preserve">           a. Indígenas</v>
          </cell>
        </row>
        <row r="180">
          <cell r="D180" t="str">
            <v>030902</v>
          </cell>
          <cell r="E180" t="str">
            <v xml:space="preserve">           b. Afrocolombianos</v>
          </cell>
        </row>
        <row r="181">
          <cell r="D181" t="str">
            <v>030903</v>
          </cell>
          <cell r="E181" t="str">
            <v xml:space="preserve">           c. Raizales de San Andrés, Providencia y Santa Catalina</v>
          </cell>
        </row>
        <row r="182">
          <cell r="D182" t="str">
            <v>030904</v>
          </cell>
          <cell r="E182" t="str">
            <v xml:space="preserve">           d.  Room (Gitano)</v>
          </cell>
        </row>
        <row r="183">
          <cell r="D183" t="str">
            <v>030999</v>
          </cell>
          <cell r="E183" t="str">
            <v xml:space="preserve">            z. Otros programas</v>
          </cell>
        </row>
        <row r="184">
          <cell r="D184" t="str">
            <v>0310</v>
          </cell>
          <cell r="E184" t="str">
            <v xml:space="preserve">      10. Mujeres constructoras de paz y desarrollo</v>
          </cell>
        </row>
        <row r="185">
          <cell r="D185" t="str">
            <v>031090</v>
          </cell>
          <cell r="E185" t="str">
            <v xml:space="preserve">           z. Programas varios</v>
          </cell>
        </row>
        <row r="186">
          <cell r="D186" t="str">
            <v>0311</v>
          </cell>
          <cell r="E186" t="str">
            <v xml:space="preserve">      11. Apoyo, promoción y fomento al deporte, la recreación física y la educación física.</v>
          </cell>
        </row>
        <row r="187">
          <cell r="D187" t="str">
            <v>031190</v>
          </cell>
          <cell r="E187" t="str">
            <v xml:space="preserve">           z. Programas varios</v>
          </cell>
        </row>
        <row r="188">
          <cell r="D188" t="str">
            <v>0390</v>
          </cell>
          <cell r="E188" t="str">
            <v xml:space="preserve">      90.  Fortalecimiento institucional</v>
          </cell>
        </row>
        <row r="189">
          <cell r="D189" t="str">
            <v>039001</v>
          </cell>
          <cell r="E189" t="str">
            <v xml:space="preserve">           a. Adecuación de infraestructura</v>
          </cell>
        </row>
        <row r="190">
          <cell r="D190" t="str">
            <v>039002</v>
          </cell>
          <cell r="E190" t="str">
            <v xml:space="preserve">           b. Capacitación y asistencia técnica</v>
          </cell>
        </row>
        <row r="191">
          <cell r="D191" t="str">
            <v>039003</v>
          </cell>
          <cell r="E191" t="str">
            <v xml:space="preserve">           c. Sistemas de información</v>
          </cell>
        </row>
        <row r="192">
          <cell r="D192" t="str">
            <v>039004</v>
          </cell>
          <cell r="E192" t="str">
            <v xml:space="preserve">           d. Otros</v>
          </cell>
        </row>
        <row r="193">
          <cell r="D193" t="str">
            <v>0310</v>
          </cell>
          <cell r="E193" t="str">
            <v xml:space="preserve">      99. Otros Construir equidad social </v>
          </cell>
        </row>
        <row r="194">
          <cell r="D194" t="str">
            <v>04</v>
          </cell>
          <cell r="E194" t="str">
            <v>IV.   LA RENOVACION DE LA ADMINISTRACION PUBLICA</v>
          </cell>
        </row>
        <row r="195">
          <cell r="D195" t="str">
            <v>0401</v>
          </cell>
          <cell r="E195" t="str">
            <v xml:space="preserve">      1. Fortalecimiento de la participación ciudadana</v>
          </cell>
        </row>
        <row r="196">
          <cell r="D196" t="str">
            <v>040190</v>
          </cell>
          <cell r="E196" t="str">
            <v xml:space="preserve">           z. Programas varios</v>
          </cell>
        </row>
        <row r="197">
          <cell r="D197" t="str">
            <v>0402</v>
          </cell>
          <cell r="E197" t="str">
            <v xml:space="preserve">      2. Una nueva cultura de gestión de lo público</v>
          </cell>
        </row>
        <row r="198">
          <cell r="D198" t="str">
            <v>040290</v>
          </cell>
          <cell r="E198" t="str">
            <v xml:space="preserve">           z. Programas varios</v>
          </cell>
        </row>
        <row r="199">
          <cell r="D199" t="str">
            <v>0403</v>
          </cell>
          <cell r="E199" t="str">
            <v xml:space="preserve">      3. Avance en la descentralización y el desarrollo  territorial</v>
          </cell>
        </row>
        <row r="200">
          <cell r="D200" t="str">
            <v>040390</v>
          </cell>
          <cell r="E200" t="str">
            <v xml:space="preserve">           z. Programas varios</v>
          </cell>
        </row>
        <row r="201">
          <cell r="D201" t="str">
            <v>0490</v>
          </cell>
          <cell r="E201" t="str">
            <v xml:space="preserve">      90.  Fortalecimiento institucional</v>
          </cell>
        </row>
        <row r="202">
          <cell r="D202" t="str">
            <v>049001</v>
          </cell>
          <cell r="E202" t="str">
            <v xml:space="preserve">           a. Adecuación de infraestructura</v>
          </cell>
        </row>
        <row r="203">
          <cell r="D203" t="str">
            <v>049002</v>
          </cell>
          <cell r="E203" t="str">
            <v xml:space="preserve">           b. Capacitación y asistencia técnica</v>
          </cell>
        </row>
        <row r="204">
          <cell r="D204" t="str">
            <v>049003</v>
          </cell>
          <cell r="E204" t="str">
            <v xml:space="preserve">           c. Sistemas de información</v>
          </cell>
        </row>
        <row r="205">
          <cell r="D205" t="str">
            <v>049004</v>
          </cell>
          <cell r="E205" t="str">
            <v xml:space="preserve">           d. Otros</v>
          </cell>
        </row>
        <row r="206">
          <cell r="D206" t="str">
            <v>0499</v>
          </cell>
          <cell r="E206" t="str">
            <v>99. Otras estrategias renovacion</v>
          </cell>
        </row>
        <row r="207">
          <cell r="D207" t="str">
            <v>049990</v>
          </cell>
          <cell r="E207" t="str">
            <v xml:space="preserve">           z. Programas varios</v>
          </cell>
        </row>
        <row r="208">
          <cell r="D208" t="str">
            <v>05</v>
          </cell>
          <cell r="E208" t="str">
            <v>V.   Entorno macroeconómico</v>
          </cell>
        </row>
        <row r="209">
          <cell r="D209" t="str">
            <v>0501</v>
          </cell>
          <cell r="E209" t="str">
            <v>1. Crecimiento económico 2002-2006</v>
          </cell>
        </row>
        <row r="210">
          <cell r="D210" t="str">
            <v>050190</v>
          </cell>
          <cell r="E210" t="str">
            <v xml:space="preserve">           z. Programas varios</v>
          </cell>
        </row>
        <row r="211">
          <cell r="D211" t="str">
            <v>0502</v>
          </cell>
          <cell r="E211" t="str">
            <v>2. Proyecciones del PIB por ramas de actividad económica 2002-2006</v>
          </cell>
        </row>
        <row r="212">
          <cell r="D212" t="str">
            <v>050290</v>
          </cell>
          <cell r="E212" t="str">
            <v xml:space="preserve">           z. Programas varios</v>
          </cell>
        </row>
        <row r="213">
          <cell r="D213" t="str">
            <v>0503</v>
          </cell>
          <cell r="E213" t="str">
            <v>3. Proyecciones de demanda 2002-2006</v>
          </cell>
        </row>
        <row r="214">
          <cell r="D214" t="str">
            <v>050390</v>
          </cell>
          <cell r="E214" t="str">
            <v xml:space="preserve">           z. Programas varios</v>
          </cell>
        </row>
        <row r="215">
          <cell r="D215" t="str">
            <v>0504</v>
          </cell>
          <cell r="E215" t="str">
            <v>4. Proyecciones de la Cuenta Corriente 2002-2006</v>
          </cell>
        </row>
        <row r="216">
          <cell r="D216" t="str">
            <v>050490</v>
          </cell>
          <cell r="E216" t="str">
            <v xml:space="preserve">           z. Programas varios</v>
          </cell>
        </row>
        <row r="217">
          <cell r="D217" t="str">
            <v>0505</v>
          </cell>
          <cell r="E217" t="str">
            <v>5. Proyecciones fiscales y sostenibilidad de la deuda</v>
          </cell>
        </row>
        <row r="218">
          <cell r="D218" t="str">
            <v>050590</v>
          </cell>
          <cell r="E218" t="str">
            <v xml:space="preserve">           z. Programas varios</v>
          </cell>
        </row>
        <row r="219">
          <cell r="D219" t="str">
            <v>0506</v>
          </cell>
          <cell r="E219" t="str">
            <v>6. Proyecciones de ahorro e inversión</v>
          </cell>
        </row>
        <row r="220">
          <cell r="D220" t="str">
            <v>050690</v>
          </cell>
          <cell r="E220" t="str">
            <v xml:space="preserve">           z. Programas varios</v>
          </cell>
        </row>
        <row r="221">
          <cell r="D221" t="str">
            <v>90</v>
          </cell>
          <cell r="E221" t="str">
            <v xml:space="preserve">    OTROS OBJETIVOS</v>
          </cell>
        </row>
        <row r="222">
          <cell r="D222" t="str">
            <v>9099</v>
          </cell>
          <cell r="E222" t="str">
            <v xml:space="preserve">         99. Otras estrategias</v>
          </cell>
        </row>
        <row r="223">
          <cell r="D223" t="str">
            <v>909990</v>
          </cell>
          <cell r="E223" t="str">
            <v xml:space="preserve">               z. Otros programas/políticas</v>
          </cell>
        </row>
        <row r="224">
          <cell r="E224" t="str">
            <v>99. No clasificado</v>
          </cell>
        </row>
      </sheetData>
      <sheetData sheetId="21" refreshError="1"/>
      <sheetData sheetId="2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TRANSF"/>
      <sheetName val="LIQUI_TRANSF"/>
      <sheetName val="MODELO DE GASOLINA"/>
      <sheetName val="MODELO DE TRANSF.IMPUESTOS"/>
      <sheetName val="INFORMACION"/>
      <sheetName val="SALDOS"/>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TRANSF"/>
      <sheetName val="LIQUI_TRANSF"/>
      <sheetName val="MODELO DE GASOLINA"/>
      <sheetName val="MODELO DE TRANSF.IMPUESTOS"/>
      <sheetName val="INFORMACION"/>
      <sheetName val="SALDOS"/>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ADDIST"/>
      <sheetName val="DISTRIBVTAS"/>
      <sheetName val="PROVYOTF"/>
      <sheetName val="MFISICA"/>
      <sheetName val="Inv"/>
      <sheetName val="O&amp;A"/>
      <sheetName val="MADRE"/>
      <sheetName val="Hoja1"/>
      <sheetName val="Hoja2"/>
      <sheetName val="LIQUI-TRANSF"/>
      <sheetName val="MODELO DE GASOLINA"/>
    </sheetNames>
    <sheetDataSet>
      <sheetData sheetId="0" refreshError="1">
        <row r="34">
          <cell r="F34" t="str">
            <v>Enero 01 - Marzo 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CS NUEVA HOJA DIARIA"/>
      <sheetName val="calendar"/>
      <sheetName val="WS CLEAN"/>
      <sheetName val="HOJA DIARIA NUEVA"/>
      <sheetName val="Gasolina de temporada"/>
      <sheetName val="Current"/>
      <sheetName val="i"/>
    </sheetNames>
    <sheetDataSet>
      <sheetData sheetId="0" refreshError="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row>
        <row r="2">
          <cell r="U2" t="str">
            <v>REUTERS</v>
          </cell>
          <cell r="V2" t="str">
            <v>REUTERS</v>
          </cell>
        </row>
        <row r="3">
          <cell r="B3" t="str">
            <v>PROPANO</v>
          </cell>
          <cell r="C3" t="str">
            <v>BUTANO</v>
          </cell>
          <cell r="D3" t="str">
            <v>UNL87</v>
          </cell>
          <cell r="E3" t="str">
            <v>UNL93</v>
          </cell>
          <cell r="F3" t="str">
            <v>WS</v>
          </cell>
          <cell r="G3" t="str">
            <v>NAFTA</v>
          </cell>
          <cell r="H3" t="str">
            <v>JET54</v>
          </cell>
          <cell r="I3" t="str">
            <v>DIESEL</v>
          </cell>
          <cell r="J3" t="str">
            <v xml:space="preserve">FUEL OIL </v>
          </cell>
          <cell r="K3" t="str">
            <v>Cusiana</v>
          </cell>
          <cell r="L3" t="str">
            <v>WTI mes1</v>
          </cell>
          <cell r="M3" t="str">
            <v>WTI mes1</v>
          </cell>
          <cell r="N3" t="str">
            <v>CAÑO</v>
          </cell>
          <cell r="O3" t="str">
            <v>Dated</v>
          </cell>
          <cell r="P3" t="str">
            <v>WTI 2nd</v>
          </cell>
          <cell r="Q3" t="str">
            <v>Vasconia</v>
          </cell>
          <cell r="R3" t="str">
            <v>No. 2 USGC</v>
          </cell>
          <cell r="S3" t="str">
            <v>No.6 1% S</v>
          </cell>
          <cell r="T3" t="str">
            <v xml:space="preserve">No.6 3%S </v>
          </cell>
          <cell r="U3" t="str">
            <v>FLETE 70 DWT</v>
          </cell>
          <cell r="V3" t="str">
            <v>FLETE 50 DWT</v>
          </cell>
          <cell r="W3" t="str">
            <v xml:space="preserve">NO.6  0.3% S </v>
          </cell>
          <cell r="X3" t="str">
            <v>UNL87</v>
          </cell>
          <cell r="Y3" t="str">
            <v>UNL93</v>
          </cell>
        </row>
        <row r="4">
          <cell r="B4" t="str">
            <v>Mt.Belvieu</v>
          </cell>
          <cell r="C4" t="str">
            <v>Mt.Belvieu</v>
          </cell>
          <cell r="D4" t="str">
            <v>USGC</v>
          </cell>
          <cell r="E4" t="str">
            <v>USGC</v>
          </cell>
          <cell r="F4" t="str">
            <v>CLEAN</v>
          </cell>
          <cell r="G4" t="str">
            <v>USGC</v>
          </cell>
          <cell r="H4" t="str">
            <v>USGC</v>
          </cell>
          <cell r="I4" t="str">
            <v>USGC</v>
          </cell>
          <cell r="J4" t="str">
            <v xml:space="preserve"> NY 1%S</v>
          </cell>
          <cell r="L4" t="str">
            <v>Cushing</v>
          </cell>
          <cell r="M4" t="str">
            <v xml:space="preserve"> NYMEX</v>
          </cell>
          <cell r="N4" t="str">
            <v>LIMON</v>
          </cell>
          <cell r="O4" t="str">
            <v>Brent</v>
          </cell>
          <cell r="P4" t="str">
            <v>Month</v>
          </cell>
          <cell r="R4" t="str">
            <v>LS</v>
          </cell>
          <cell r="S4" t="str">
            <v>USGC</v>
          </cell>
          <cell r="T4" t="str">
            <v>USGC</v>
          </cell>
          <cell r="U4" t="str">
            <v>USGC</v>
          </cell>
          <cell r="V4" t="str">
            <v>USAC</v>
          </cell>
          <cell r="W4" t="str">
            <v>NY</v>
          </cell>
          <cell r="X4" t="str">
            <v>9 RVP USGC</v>
          </cell>
          <cell r="Y4" t="str">
            <v>9 RVP USGC</v>
          </cell>
        </row>
        <row r="5">
          <cell r="B5" t="str">
            <v>PMAAY00</v>
          </cell>
          <cell r="C5" t="str">
            <v>PMAAI00</v>
          </cell>
          <cell r="D5" t="str">
            <v>PGACU00</v>
          </cell>
          <cell r="E5" t="str">
            <v>PGAIX00</v>
          </cell>
          <cell r="F5" t="str">
            <v>PFACC10</v>
          </cell>
          <cell r="G5" t="str">
            <v>PAAAC00</v>
          </cell>
          <cell r="H5" t="str">
            <v>PJABM00</v>
          </cell>
          <cell r="I5" t="str">
            <v>POAEE00</v>
          </cell>
          <cell r="J5" t="str">
            <v>PUAAO00</v>
          </cell>
          <cell r="K5" t="str">
            <v>PCAGL00</v>
          </cell>
          <cell r="L5" t="str">
            <v>PCACG00</v>
          </cell>
          <cell r="M5" t="str">
            <v>CLc1</v>
          </cell>
          <cell r="N5" t="str">
            <v>PCADM00</v>
          </cell>
          <cell r="O5" t="str">
            <v>PCAAS00</v>
          </cell>
          <cell r="P5" t="str">
            <v>PCACH00</v>
          </cell>
          <cell r="Q5" t="str">
            <v>PCAGI00</v>
          </cell>
          <cell r="R5" t="str">
            <v>POAES00</v>
          </cell>
          <cell r="S5" t="str">
            <v>PUAAI00</v>
          </cell>
          <cell r="T5" t="str">
            <v>PUAFZ00</v>
          </cell>
          <cell r="U5" t="str">
            <v>DFRT-CAR-US-FO</v>
          </cell>
          <cell r="V5" t="str">
            <v>DFRT-CAR-US</v>
          </cell>
          <cell r="W5" t="str">
            <v>PUAAE00</v>
          </cell>
          <cell r="X5" t="str">
            <v>PGAAC00</v>
          </cell>
          <cell r="Y5" t="str">
            <v>PGAJF00</v>
          </cell>
        </row>
        <row r="6">
          <cell r="A6" t="str">
            <v>Time stamp</v>
          </cell>
          <cell r="B6" t="str">
            <v>CLOSE</v>
          </cell>
          <cell r="C6" t="str">
            <v>CLOSE</v>
          </cell>
          <cell r="D6" t="str">
            <v>CLOSE</v>
          </cell>
          <cell r="E6" t="str">
            <v>CLOSE</v>
          </cell>
          <cell r="F6" t="str">
            <v>CLOSE</v>
          </cell>
          <cell r="G6" t="str">
            <v>CLOSE</v>
          </cell>
          <cell r="H6" t="str">
            <v>CLOSE</v>
          </cell>
          <cell r="I6" t="str">
            <v>CLOSE</v>
          </cell>
          <cell r="J6" t="str">
            <v>CLOSE</v>
          </cell>
          <cell r="K6" t="str">
            <v>CLOSE</v>
          </cell>
          <cell r="L6" t="str">
            <v>CLOSE</v>
          </cell>
          <cell r="M6" t="str">
            <v>CLOSE</v>
          </cell>
          <cell r="N6" t="str">
            <v>CLOSE</v>
          </cell>
          <cell r="O6" t="str">
            <v>CLOSE</v>
          </cell>
          <cell r="P6" t="str">
            <v>CLOSE</v>
          </cell>
          <cell r="Q6" t="str">
            <v>CLOSE</v>
          </cell>
          <cell r="R6" t="str">
            <v>CLOSE</v>
          </cell>
          <cell r="S6" t="str">
            <v>CLOSE</v>
          </cell>
          <cell r="T6" t="str">
            <v>CLOSE</v>
          </cell>
          <cell r="U6" t="str">
            <v>CLOSE</v>
          </cell>
          <cell r="V6" t="str">
            <v>CLOSE</v>
          </cell>
          <cell r="W6" t="str">
            <v>CLOSE</v>
          </cell>
          <cell r="X6" t="str">
            <v>CLOSE</v>
          </cell>
          <cell r="Y6" t="str">
            <v>CLOSE</v>
          </cell>
        </row>
        <row r="7">
          <cell r="A7">
            <v>37642</v>
          </cell>
          <cell r="B7">
            <v>59.625</v>
          </cell>
          <cell r="C7">
            <v>76.75</v>
          </cell>
          <cell r="D7">
            <v>87.625</v>
          </cell>
          <cell r="E7">
            <v>92</v>
          </cell>
          <cell r="F7">
            <v>0</v>
          </cell>
          <cell r="G7">
            <v>88.125</v>
          </cell>
          <cell r="H7">
            <v>87.724999999999895</v>
          </cell>
          <cell r="I7">
            <v>87.4</v>
          </cell>
          <cell r="J7">
            <v>32.274999999999999</v>
          </cell>
          <cell r="K7">
            <v>34.185000000000002</v>
          </cell>
          <cell r="L7">
            <v>34.31</v>
          </cell>
          <cell r="M7">
            <v>34.61</v>
          </cell>
          <cell r="N7">
            <v>31.635000000000002</v>
          </cell>
          <cell r="O7">
            <v>31.54</v>
          </cell>
          <cell r="P7">
            <v>32.96</v>
          </cell>
          <cell r="Q7">
            <v>31.234999999999999</v>
          </cell>
          <cell r="R7">
            <v>87.5</v>
          </cell>
          <cell r="S7">
            <v>31.75</v>
          </cell>
          <cell r="T7">
            <v>31.25</v>
          </cell>
          <cell r="U7">
            <v>105</v>
          </cell>
          <cell r="V7">
            <v>181.5</v>
          </cell>
          <cell r="W7">
            <v>38.375</v>
          </cell>
        </row>
        <row r="8">
          <cell r="A8">
            <v>37788</v>
          </cell>
          <cell r="B8">
            <v>54.875</v>
          </cell>
          <cell r="C8">
            <v>59.25</v>
          </cell>
          <cell r="D8">
            <v>81.599999999999895</v>
          </cell>
          <cell r="E8">
            <v>87.625</v>
          </cell>
          <cell r="F8">
            <v>195</v>
          </cell>
          <cell r="G8">
            <v>67.599999999999895</v>
          </cell>
          <cell r="H8">
            <v>73.849999999999895</v>
          </cell>
          <cell r="I8">
            <v>72.55</v>
          </cell>
          <cell r="J8">
            <v>23.875</v>
          </cell>
          <cell r="K8">
            <v>28.975000000000001</v>
          </cell>
          <cell r="L8">
            <v>31.1</v>
          </cell>
          <cell r="M8">
            <v>31.18</v>
          </cell>
          <cell r="N8">
            <v>27.274999999999999</v>
          </cell>
          <cell r="O8">
            <v>26.785</v>
          </cell>
          <cell r="P8">
            <v>29.55</v>
          </cell>
          <cell r="Q8">
            <v>26.074999999999999</v>
          </cell>
          <cell r="R8">
            <v>74.275000000000006</v>
          </cell>
          <cell r="S8">
            <v>27.5</v>
          </cell>
          <cell r="T8">
            <v>22.074999999999999</v>
          </cell>
          <cell r="U8">
            <v>155</v>
          </cell>
          <cell r="V8">
            <v>350</v>
          </cell>
          <cell r="W8">
            <v>27.25</v>
          </cell>
          <cell r="X8">
            <v>80.474999999999895</v>
          </cell>
          <cell r="Y8">
            <v>86.599999999999895</v>
          </cell>
        </row>
        <row r="9">
          <cell r="A9">
            <v>37785</v>
          </cell>
          <cell r="B9">
            <v>55</v>
          </cell>
          <cell r="C9">
            <v>59</v>
          </cell>
          <cell r="D9">
            <v>82.95</v>
          </cell>
          <cell r="E9">
            <v>88.95</v>
          </cell>
          <cell r="F9">
            <v>190</v>
          </cell>
          <cell r="G9">
            <v>68.95</v>
          </cell>
          <cell r="H9">
            <v>73.25</v>
          </cell>
          <cell r="I9">
            <v>72.2</v>
          </cell>
          <cell r="J9">
            <v>23.125</v>
          </cell>
          <cell r="K9">
            <v>28.75</v>
          </cell>
          <cell r="L9">
            <v>30.625</v>
          </cell>
          <cell r="M9">
            <v>30.65</v>
          </cell>
          <cell r="N9">
            <v>27.05</v>
          </cell>
          <cell r="O9">
            <v>27.135000000000002</v>
          </cell>
          <cell r="P9">
            <v>29.324999999999999</v>
          </cell>
          <cell r="Q9">
            <v>25.85</v>
          </cell>
          <cell r="R9">
            <v>73.825000000000003</v>
          </cell>
          <cell r="S9">
            <v>27.5</v>
          </cell>
          <cell r="T9">
            <v>21.324999999999999</v>
          </cell>
          <cell r="U9">
            <v>155</v>
          </cell>
          <cell r="V9">
            <v>375</v>
          </cell>
          <cell r="W9">
            <v>27.25</v>
          </cell>
          <cell r="X9">
            <v>81.724999999999895</v>
          </cell>
          <cell r="Y9">
            <v>87.724999999999895</v>
          </cell>
        </row>
        <row r="10">
          <cell r="A10">
            <v>37784</v>
          </cell>
          <cell r="B10">
            <v>55.625</v>
          </cell>
          <cell r="C10">
            <v>60.25</v>
          </cell>
          <cell r="D10">
            <v>85.55</v>
          </cell>
          <cell r="E10">
            <v>91.575000000000003</v>
          </cell>
          <cell r="F10">
            <v>190</v>
          </cell>
          <cell r="G10">
            <v>72.55</v>
          </cell>
          <cell r="H10">
            <v>75.400000000000006</v>
          </cell>
          <cell r="I10">
            <v>74.400000000000006</v>
          </cell>
          <cell r="J10">
            <v>23.85</v>
          </cell>
          <cell r="K10">
            <v>29.61</v>
          </cell>
          <cell r="L10">
            <v>31.46</v>
          </cell>
          <cell r="M10">
            <v>31.51</v>
          </cell>
          <cell r="N10">
            <v>27.91</v>
          </cell>
          <cell r="O10">
            <v>28.414999999999999</v>
          </cell>
          <cell r="P10">
            <v>30.184999999999999</v>
          </cell>
          <cell r="Q10">
            <v>26.71</v>
          </cell>
          <cell r="R10">
            <v>75.775000000000006</v>
          </cell>
          <cell r="S10">
            <v>27.5</v>
          </cell>
          <cell r="T10">
            <v>21.7</v>
          </cell>
          <cell r="U10">
            <v>170</v>
          </cell>
          <cell r="V10">
            <v>360</v>
          </cell>
          <cell r="W10">
            <v>27.75</v>
          </cell>
          <cell r="X10">
            <v>84.55</v>
          </cell>
          <cell r="Y10">
            <v>90.55</v>
          </cell>
        </row>
        <row r="11">
          <cell r="A11">
            <v>37783</v>
          </cell>
          <cell r="B11">
            <v>58.125</v>
          </cell>
          <cell r="C11">
            <v>61.5</v>
          </cell>
          <cell r="D11">
            <v>91.525000000000006</v>
          </cell>
          <cell r="E11">
            <v>97.55</v>
          </cell>
          <cell r="F11">
            <v>190</v>
          </cell>
          <cell r="G11">
            <v>79.525000000000006</v>
          </cell>
          <cell r="H11">
            <v>77.974999999999895</v>
          </cell>
          <cell r="I11">
            <v>76.674999999999997</v>
          </cell>
          <cell r="J11">
            <v>25.324999999999999</v>
          </cell>
          <cell r="K11">
            <v>30.405000000000001</v>
          </cell>
          <cell r="L11">
            <v>32.28</v>
          </cell>
          <cell r="M11">
            <v>32.36</v>
          </cell>
          <cell r="N11">
            <v>28.704999999999998</v>
          </cell>
          <cell r="O11">
            <v>28.96</v>
          </cell>
          <cell r="P11">
            <v>30.98</v>
          </cell>
          <cell r="Q11">
            <v>27.504999999999999</v>
          </cell>
          <cell r="R11">
            <v>78.05</v>
          </cell>
          <cell r="S11">
            <v>27.5</v>
          </cell>
          <cell r="T11">
            <v>21.75</v>
          </cell>
          <cell r="U11">
            <v>215</v>
          </cell>
          <cell r="V11">
            <v>365</v>
          </cell>
          <cell r="W11">
            <v>28.75</v>
          </cell>
          <cell r="X11">
            <v>90.65</v>
          </cell>
          <cell r="Y11">
            <v>96.65</v>
          </cell>
        </row>
        <row r="12">
          <cell r="A12">
            <v>37782</v>
          </cell>
          <cell r="B12">
            <v>58.5</v>
          </cell>
          <cell r="C12">
            <v>62.25</v>
          </cell>
          <cell r="D12">
            <v>90.2</v>
          </cell>
          <cell r="E12">
            <v>96.2</v>
          </cell>
          <cell r="F12">
            <v>190</v>
          </cell>
          <cell r="G12">
            <v>78.2</v>
          </cell>
          <cell r="H12">
            <v>78.125</v>
          </cell>
          <cell r="I12">
            <v>76.325000000000003</v>
          </cell>
          <cell r="J12">
            <v>25.274999999999999</v>
          </cell>
          <cell r="K12">
            <v>29.95</v>
          </cell>
          <cell r="L12">
            <v>31.65</v>
          </cell>
          <cell r="M12">
            <v>31.73</v>
          </cell>
          <cell r="N12">
            <v>28.35</v>
          </cell>
          <cell r="O12">
            <v>28.324999999999999</v>
          </cell>
          <cell r="P12">
            <v>30.524999999999999</v>
          </cell>
          <cell r="Q12">
            <v>27.05</v>
          </cell>
          <cell r="R12">
            <v>77.724999999999895</v>
          </cell>
          <cell r="S12">
            <v>27.5</v>
          </cell>
          <cell r="T12">
            <v>21.4</v>
          </cell>
          <cell r="U12">
            <v>245</v>
          </cell>
          <cell r="V12">
            <v>365</v>
          </cell>
          <cell r="W12">
            <v>28.475000000000001</v>
          </cell>
          <cell r="X12">
            <v>89.2</v>
          </cell>
          <cell r="Y12">
            <v>95.2</v>
          </cell>
        </row>
        <row r="13">
          <cell r="A13">
            <v>37781</v>
          </cell>
          <cell r="B13">
            <v>58.5</v>
          </cell>
          <cell r="C13">
            <v>62.25</v>
          </cell>
          <cell r="D13">
            <v>86.15</v>
          </cell>
          <cell r="E13">
            <v>92.15</v>
          </cell>
          <cell r="F13">
            <v>215</v>
          </cell>
          <cell r="G13">
            <v>76.150000000000006</v>
          </cell>
          <cell r="H13">
            <v>76.8</v>
          </cell>
          <cell r="I13">
            <v>75.474999999999895</v>
          </cell>
          <cell r="J13">
            <v>24.925000000000001</v>
          </cell>
          <cell r="K13">
            <v>29.785</v>
          </cell>
          <cell r="L13">
            <v>31.36</v>
          </cell>
          <cell r="M13">
            <v>31.45</v>
          </cell>
          <cell r="N13">
            <v>28.385000000000002</v>
          </cell>
          <cell r="O13">
            <v>28.545000000000002</v>
          </cell>
          <cell r="P13">
            <v>30.36</v>
          </cell>
          <cell r="Q13">
            <v>27.885000000000002</v>
          </cell>
          <cell r="R13">
            <v>76.825000000000003</v>
          </cell>
          <cell r="S13">
            <v>27</v>
          </cell>
          <cell r="T13">
            <v>21.55</v>
          </cell>
          <cell r="U13">
            <v>280</v>
          </cell>
          <cell r="V13">
            <v>365</v>
          </cell>
          <cell r="W13">
            <v>28.375</v>
          </cell>
          <cell r="X13">
            <v>85.525000000000006</v>
          </cell>
          <cell r="Y13">
            <v>91.525000000000006</v>
          </cell>
        </row>
        <row r="14">
          <cell r="A14">
            <v>37778</v>
          </cell>
          <cell r="B14">
            <v>59</v>
          </cell>
          <cell r="C14">
            <v>63.25</v>
          </cell>
          <cell r="D14">
            <v>85.474999999999895</v>
          </cell>
          <cell r="E14">
            <v>90.974999999999895</v>
          </cell>
          <cell r="F14">
            <v>215</v>
          </cell>
          <cell r="G14">
            <v>75.474999999999895</v>
          </cell>
          <cell r="H14">
            <v>76.849999999999895</v>
          </cell>
          <cell r="I14">
            <v>75.775000000000006</v>
          </cell>
          <cell r="J14">
            <v>24.274999999999999</v>
          </cell>
          <cell r="K14">
            <v>29.965</v>
          </cell>
          <cell r="L14">
            <v>31.29</v>
          </cell>
          <cell r="M14">
            <v>31.28</v>
          </cell>
          <cell r="N14">
            <v>28.414999999999999</v>
          </cell>
          <cell r="O14">
            <v>28.05</v>
          </cell>
          <cell r="P14">
            <v>30.29</v>
          </cell>
          <cell r="Q14">
            <v>28.114999999999998</v>
          </cell>
          <cell r="R14">
            <v>77.150000000000006</v>
          </cell>
          <cell r="S14">
            <v>27</v>
          </cell>
          <cell r="T14">
            <v>21.75</v>
          </cell>
          <cell r="U14">
            <v>302</v>
          </cell>
          <cell r="V14">
            <v>390</v>
          </cell>
          <cell r="W14">
            <v>28.225000000000001</v>
          </cell>
          <cell r="X14">
            <v>84.65</v>
          </cell>
          <cell r="Y14">
            <v>90.025000000000006</v>
          </cell>
        </row>
        <row r="15">
          <cell r="A15">
            <v>37777</v>
          </cell>
          <cell r="B15">
            <v>58.75</v>
          </cell>
          <cell r="C15">
            <v>62.75</v>
          </cell>
          <cell r="D15">
            <v>84.375</v>
          </cell>
          <cell r="E15">
            <v>89.875</v>
          </cell>
          <cell r="F15">
            <v>215</v>
          </cell>
          <cell r="G15">
            <v>74.375</v>
          </cell>
          <cell r="H15">
            <v>75.900000000000006</v>
          </cell>
          <cell r="I15">
            <v>74.8</v>
          </cell>
          <cell r="J15">
            <v>24.625</v>
          </cell>
          <cell r="K15">
            <v>29.364999999999998</v>
          </cell>
          <cell r="L15">
            <v>30.74</v>
          </cell>
          <cell r="M15">
            <v>30.74</v>
          </cell>
          <cell r="N15">
            <v>27.815000000000001</v>
          </cell>
          <cell r="O15">
            <v>28.024999999999999</v>
          </cell>
          <cell r="P15">
            <v>29.69</v>
          </cell>
          <cell r="Q15">
            <v>27.515000000000001</v>
          </cell>
          <cell r="R15">
            <v>76.025000000000006</v>
          </cell>
          <cell r="S15">
            <v>26.375</v>
          </cell>
          <cell r="T15">
            <v>22</v>
          </cell>
          <cell r="U15">
            <v>325</v>
          </cell>
          <cell r="V15">
            <v>390</v>
          </cell>
          <cell r="W15">
            <v>28.375</v>
          </cell>
          <cell r="X15">
            <v>83.875</v>
          </cell>
          <cell r="Y15">
            <v>89.25</v>
          </cell>
        </row>
        <row r="16">
          <cell r="A16">
            <v>37776</v>
          </cell>
          <cell r="B16">
            <v>56.875</v>
          </cell>
          <cell r="C16">
            <v>61.25</v>
          </cell>
          <cell r="D16">
            <v>82.575000000000003</v>
          </cell>
          <cell r="E16">
            <v>88.15</v>
          </cell>
          <cell r="F16">
            <v>215</v>
          </cell>
          <cell r="G16">
            <v>72.575000000000003</v>
          </cell>
          <cell r="H16">
            <v>73.474999999999895</v>
          </cell>
          <cell r="I16">
            <v>72.775000000000006</v>
          </cell>
          <cell r="J16">
            <v>24.324999999999999</v>
          </cell>
          <cell r="K16">
            <v>28.62</v>
          </cell>
          <cell r="L16">
            <v>30.01</v>
          </cell>
          <cell r="M16">
            <v>30.05</v>
          </cell>
          <cell r="N16">
            <v>27.02</v>
          </cell>
          <cell r="O16">
            <v>27.614999999999998</v>
          </cell>
          <cell r="P16">
            <v>28.895</v>
          </cell>
          <cell r="Q16">
            <v>26.72</v>
          </cell>
          <cell r="R16">
            <v>73.724999999999895</v>
          </cell>
          <cell r="S16">
            <v>26.375</v>
          </cell>
          <cell r="T16">
            <v>21.25</v>
          </cell>
          <cell r="U16">
            <v>340</v>
          </cell>
          <cell r="V16">
            <v>390</v>
          </cell>
          <cell r="W16">
            <v>28.375</v>
          </cell>
          <cell r="X16">
            <v>81.575000000000003</v>
          </cell>
          <cell r="Y16">
            <v>87.075000000000003</v>
          </cell>
        </row>
        <row r="17">
          <cell r="A17">
            <v>37775</v>
          </cell>
          <cell r="B17">
            <v>57</v>
          </cell>
          <cell r="C17">
            <v>61.75</v>
          </cell>
          <cell r="D17">
            <v>84.55</v>
          </cell>
          <cell r="E17">
            <v>90.125</v>
          </cell>
          <cell r="F17">
            <v>220</v>
          </cell>
          <cell r="G17">
            <v>74.8</v>
          </cell>
          <cell r="H17">
            <v>74.674999999999997</v>
          </cell>
          <cell r="I17">
            <v>74.075000000000003</v>
          </cell>
          <cell r="J17">
            <v>24.65</v>
          </cell>
          <cell r="K17">
            <v>29.25</v>
          </cell>
          <cell r="L17">
            <v>30.68</v>
          </cell>
          <cell r="M17">
            <v>30.67</v>
          </cell>
          <cell r="N17">
            <v>27.6</v>
          </cell>
          <cell r="O17">
            <v>28.07</v>
          </cell>
          <cell r="P17">
            <v>29.475000000000001</v>
          </cell>
          <cell r="Q17">
            <v>27.3</v>
          </cell>
          <cell r="R17">
            <v>75.125</v>
          </cell>
          <cell r="S17">
            <v>26.375</v>
          </cell>
          <cell r="T17">
            <v>21.05</v>
          </cell>
          <cell r="U17">
            <v>340</v>
          </cell>
          <cell r="V17">
            <v>400</v>
          </cell>
          <cell r="W17">
            <v>28.375</v>
          </cell>
          <cell r="X17">
            <v>83.599999999999895</v>
          </cell>
          <cell r="Y17">
            <v>89.099999999999895</v>
          </cell>
        </row>
        <row r="18">
          <cell r="A18">
            <v>37774</v>
          </cell>
          <cell r="B18">
            <v>57.125</v>
          </cell>
          <cell r="C18">
            <v>61.25</v>
          </cell>
          <cell r="D18">
            <v>84.4</v>
          </cell>
          <cell r="E18">
            <v>89.525000000000006</v>
          </cell>
          <cell r="F18">
            <v>222</v>
          </cell>
          <cell r="G18">
            <v>74.400000000000006</v>
          </cell>
          <cell r="H18">
            <v>74.900000000000006</v>
          </cell>
          <cell r="I18">
            <v>74.2</v>
          </cell>
          <cell r="J18">
            <v>24.35</v>
          </cell>
          <cell r="K18">
            <v>29.335000000000001</v>
          </cell>
          <cell r="L18">
            <v>30.71</v>
          </cell>
          <cell r="M18">
            <v>30.71</v>
          </cell>
          <cell r="N18">
            <v>27.684999999999999</v>
          </cell>
          <cell r="O18">
            <v>28.12</v>
          </cell>
          <cell r="P18">
            <v>29.56</v>
          </cell>
          <cell r="Q18">
            <v>27.385000000000002</v>
          </cell>
          <cell r="R18">
            <v>75.3</v>
          </cell>
          <cell r="S18">
            <v>26.375</v>
          </cell>
          <cell r="T18">
            <v>20.55</v>
          </cell>
          <cell r="U18">
            <v>365</v>
          </cell>
          <cell r="V18">
            <v>400</v>
          </cell>
          <cell r="W18">
            <v>28.375</v>
          </cell>
          <cell r="X18">
            <v>83.525000000000006</v>
          </cell>
          <cell r="Y18">
            <v>88.4</v>
          </cell>
        </row>
        <row r="19">
          <cell r="A19">
            <v>37771</v>
          </cell>
          <cell r="B19">
            <v>55.5</v>
          </cell>
          <cell r="C19">
            <v>59.625</v>
          </cell>
          <cell r="D19">
            <v>81.125</v>
          </cell>
          <cell r="E19">
            <v>86.25</v>
          </cell>
          <cell r="F19">
            <v>220</v>
          </cell>
          <cell r="G19">
            <v>71.125</v>
          </cell>
          <cell r="H19">
            <v>73.3</v>
          </cell>
          <cell r="I19">
            <v>72.45</v>
          </cell>
          <cell r="J19">
            <v>24.024999999999999</v>
          </cell>
          <cell r="K19">
            <v>28.265000000000001</v>
          </cell>
          <cell r="L19">
            <v>29.56</v>
          </cell>
          <cell r="M19">
            <v>29.56</v>
          </cell>
          <cell r="N19">
            <v>26.614999999999998</v>
          </cell>
          <cell r="O19">
            <v>26.8</v>
          </cell>
          <cell r="P19">
            <v>28.49</v>
          </cell>
          <cell r="Q19">
            <v>26.315000000000001</v>
          </cell>
          <cell r="R19">
            <v>73.625</v>
          </cell>
          <cell r="S19">
            <v>26.375</v>
          </cell>
          <cell r="T19">
            <v>20.125</v>
          </cell>
          <cell r="U19">
            <v>380</v>
          </cell>
          <cell r="V19">
            <v>400</v>
          </cell>
          <cell r="W19">
            <v>28.375</v>
          </cell>
          <cell r="X19">
            <v>80.424999999999997</v>
          </cell>
          <cell r="Y19">
            <v>86.325000000000003</v>
          </cell>
        </row>
        <row r="20">
          <cell r="A20">
            <v>37770</v>
          </cell>
          <cell r="B20">
            <v>54.75</v>
          </cell>
          <cell r="C20">
            <v>58.625</v>
          </cell>
          <cell r="D20">
            <v>79.775000000000006</v>
          </cell>
          <cell r="E20">
            <v>84.775000000000006</v>
          </cell>
          <cell r="F20">
            <v>220</v>
          </cell>
          <cell r="G20">
            <v>69.775000000000006</v>
          </cell>
          <cell r="H20">
            <v>73.025000000000006</v>
          </cell>
          <cell r="I20">
            <v>72.099999999999895</v>
          </cell>
          <cell r="J20">
            <v>23.574999999999999</v>
          </cell>
          <cell r="K20">
            <v>27.77</v>
          </cell>
          <cell r="L20">
            <v>29.055</v>
          </cell>
          <cell r="M20">
            <v>29.1</v>
          </cell>
          <cell r="N20">
            <v>26.12</v>
          </cell>
          <cell r="O20">
            <v>26.535</v>
          </cell>
          <cell r="P20">
            <v>27.995000000000001</v>
          </cell>
          <cell r="Q20">
            <v>25.82</v>
          </cell>
          <cell r="R20">
            <v>73.125</v>
          </cell>
          <cell r="S20">
            <v>26.75</v>
          </cell>
          <cell r="T20">
            <v>20.125</v>
          </cell>
          <cell r="U20">
            <v>385</v>
          </cell>
          <cell r="V20">
            <v>400</v>
          </cell>
          <cell r="W20">
            <v>28.875</v>
          </cell>
          <cell r="X20">
            <v>78.775000000000006</v>
          </cell>
          <cell r="Y20">
            <v>84.275000000000006</v>
          </cell>
        </row>
        <row r="21">
          <cell r="A21">
            <v>37769</v>
          </cell>
          <cell r="B21">
            <v>54.5</v>
          </cell>
          <cell r="C21">
            <v>60.75</v>
          </cell>
          <cell r="D21">
            <v>79.325000000000003</v>
          </cell>
          <cell r="E21">
            <v>83.45</v>
          </cell>
          <cell r="F21">
            <v>220</v>
          </cell>
          <cell r="G21">
            <v>70.325000000000003</v>
          </cell>
          <cell r="H21">
            <v>70.974999999999895</v>
          </cell>
          <cell r="I21">
            <v>70.099999999999895</v>
          </cell>
          <cell r="J21">
            <v>23.225000000000001</v>
          </cell>
          <cell r="K21">
            <v>27.31</v>
          </cell>
          <cell r="L21">
            <v>28.495000000000001</v>
          </cell>
          <cell r="M21">
            <v>28.58</v>
          </cell>
          <cell r="N21">
            <v>25.66</v>
          </cell>
          <cell r="O21">
            <v>26.24</v>
          </cell>
          <cell r="P21">
            <v>27.535</v>
          </cell>
          <cell r="Q21">
            <v>25.36</v>
          </cell>
          <cell r="R21">
            <v>71.55</v>
          </cell>
          <cell r="S21">
            <v>26.5</v>
          </cell>
          <cell r="T21">
            <v>19.875</v>
          </cell>
          <cell r="U21">
            <v>385</v>
          </cell>
          <cell r="V21">
            <v>380</v>
          </cell>
          <cell r="W21">
            <v>29.125</v>
          </cell>
          <cell r="X21">
            <v>77.825000000000003</v>
          </cell>
          <cell r="Y21">
            <v>82.2</v>
          </cell>
        </row>
        <row r="22">
          <cell r="A22">
            <v>37768</v>
          </cell>
          <cell r="B22">
            <v>55.125</v>
          </cell>
          <cell r="C22">
            <v>60.75</v>
          </cell>
          <cell r="D22">
            <v>80.974999999999895</v>
          </cell>
          <cell r="E22">
            <v>85.349999999999895</v>
          </cell>
          <cell r="F22">
            <v>218</v>
          </cell>
          <cell r="G22">
            <v>73.95</v>
          </cell>
          <cell r="H22">
            <v>73.25</v>
          </cell>
          <cell r="I22">
            <v>71.974999999999895</v>
          </cell>
          <cell r="J22">
            <v>24.125</v>
          </cell>
          <cell r="K22">
            <v>27.995000000000001</v>
          </cell>
          <cell r="L22">
            <v>29.22</v>
          </cell>
          <cell r="M22">
            <v>29.35</v>
          </cell>
          <cell r="N22">
            <v>26.344999999999999</v>
          </cell>
          <cell r="O22">
            <v>26.195</v>
          </cell>
          <cell r="P22">
            <v>28.22</v>
          </cell>
          <cell r="Q22">
            <v>26.045000000000002</v>
          </cell>
          <cell r="R22">
            <v>73.45</v>
          </cell>
          <cell r="S22">
            <v>27.074999999999999</v>
          </cell>
          <cell r="T22">
            <v>20.125</v>
          </cell>
          <cell r="U22">
            <v>390</v>
          </cell>
          <cell r="V22">
            <v>355</v>
          </cell>
          <cell r="W22">
            <v>29.875</v>
          </cell>
          <cell r="X22">
            <v>79.625</v>
          </cell>
          <cell r="Y22">
            <v>83.75</v>
          </cell>
        </row>
        <row r="23">
          <cell r="A23">
            <v>37764</v>
          </cell>
          <cell r="B23">
            <v>55.375</v>
          </cell>
          <cell r="C23">
            <v>61.75</v>
          </cell>
          <cell r="D23">
            <v>82.125</v>
          </cell>
          <cell r="E23">
            <v>86.75</v>
          </cell>
          <cell r="F23">
            <v>218</v>
          </cell>
          <cell r="G23">
            <v>74.125</v>
          </cell>
          <cell r="H23">
            <v>73.3</v>
          </cell>
          <cell r="I23">
            <v>72.025000000000006</v>
          </cell>
          <cell r="J23">
            <v>23.75</v>
          </cell>
          <cell r="K23">
            <v>28.785</v>
          </cell>
          <cell r="L23">
            <v>30.11</v>
          </cell>
          <cell r="M23">
            <v>29.16</v>
          </cell>
          <cell r="N23">
            <v>27.535</v>
          </cell>
          <cell r="O23">
            <v>26.92</v>
          </cell>
          <cell r="P23">
            <v>29.41</v>
          </cell>
          <cell r="Q23">
            <v>27.234999999999999</v>
          </cell>
          <cell r="R23">
            <v>73.174999999999997</v>
          </cell>
          <cell r="S23">
            <v>27.074999999999999</v>
          </cell>
          <cell r="T23">
            <v>19.875</v>
          </cell>
          <cell r="U23">
            <v>390</v>
          </cell>
          <cell r="V23">
            <v>355</v>
          </cell>
          <cell r="W23">
            <v>29.875</v>
          </cell>
          <cell r="X23">
            <v>80.25</v>
          </cell>
          <cell r="Y23">
            <v>84.625</v>
          </cell>
        </row>
        <row r="24">
          <cell r="A24">
            <v>37763</v>
          </cell>
          <cell r="B24">
            <v>55.375</v>
          </cell>
          <cell r="C24">
            <v>61.6875</v>
          </cell>
          <cell r="D24">
            <v>84.099999999999895</v>
          </cell>
          <cell r="E24">
            <v>88.724999999999895</v>
          </cell>
          <cell r="F24">
            <v>218</v>
          </cell>
          <cell r="G24">
            <v>77.099999999999895</v>
          </cell>
          <cell r="H24">
            <v>73.525000000000006</v>
          </cell>
          <cell r="I24">
            <v>71.974999999999895</v>
          </cell>
          <cell r="J24">
            <v>23.574999999999999</v>
          </cell>
          <cell r="K24">
            <v>28.355</v>
          </cell>
          <cell r="L24">
            <v>29.28</v>
          </cell>
          <cell r="M24">
            <v>28.85</v>
          </cell>
          <cell r="N24">
            <v>26.805</v>
          </cell>
          <cell r="O24">
            <v>26.64</v>
          </cell>
          <cell r="P24">
            <v>28.98</v>
          </cell>
          <cell r="Q24">
            <v>26.504999999999999</v>
          </cell>
          <cell r="R24">
            <v>73.099999999999895</v>
          </cell>
          <cell r="S24">
            <v>27.074999999999999</v>
          </cell>
          <cell r="T24">
            <v>19.875</v>
          </cell>
          <cell r="U24">
            <v>395</v>
          </cell>
          <cell r="V24">
            <v>365</v>
          </cell>
          <cell r="W24">
            <v>29.875</v>
          </cell>
          <cell r="X24">
            <v>82.3</v>
          </cell>
          <cell r="Y24">
            <v>86.55</v>
          </cell>
        </row>
        <row r="25">
          <cell r="A25">
            <v>37762</v>
          </cell>
          <cell r="B25">
            <v>55.75</v>
          </cell>
          <cell r="C25">
            <v>62.5</v>
          </cell>
          <cell r="D25">
            <v>80.974999999999895</v>
          </cell>
          <cell r="E25">
            <v>85.599999999999895</v>
          </cell>
          <cell r="F25">
            <v>218</v>
          </cell>
          <cell r="G25">
            <v>73.974999999999895</v>
          </cell>
          <cell r="H25">
            <v>74.025000000000006</v>
          </cell>
          <cell r="I25">
            <v>72.825000000000003</v>
          </cell>
          <cell r="J25">
            <v>24.274999999999999</v>
          </cell>
          <cell r="K25">
            <v>28.335000000000001</v>
          </cell>
          <cell r="L25">
            <v>29.46</v>
          </cell>
          <cell r="M25">
            <v>29.03</v>
          </cell>
          <cell r="N25">
            <v>26.785</v>
          </cell>
          <cell r="O25">
            <v>27.324999999999999</v>
          </cell>
          <cell r="P25">
            <v>28.96</v>
          </cell>
          <cell r="Q25">
            <v>26.484999999999999</v>
          </cell>
          <cell r="R25">
            <v>73.924999999999997</v>
          </cell>
          <cell r="S25">
            <v>27.074999999999999</v>
          </cell>
          <cell r="T25">
            <v>20.3</v>
          </cell>
          <cell r="U25">
            <v>395</v>
          </cell>
          <cell r="V25">
            <v>365</v>
          </cell>
          <cell r="W25">
            <v>30.875</v>
          </cell>
          <cell r="X25">
            <v>79.25</v>
          </cell>
          <cell r="Y25">
            <v>83.625</v>
          </cell>
        </row>
        <row r="26">
          <cell r="A26">
            <v>37761</v>
          </cell>
          <cell r="B26">
            <v>55.5</v>
          </cell>
          <cell r="C26">
            <v>60.125</v>
          </cell>
          <cell r="D26">
            <v>79.75</v>
          </cell>
          <cell r="E26">
            <v>85.125</v>
          </cell>
          <cell r="F26">
            <v>218</v>
          </cell>
          <cell r="G26">
            <v>73.25</v>
          </cell>
          <cell r="H26">
            <v>72.775000000000006</v>
          </cell>
          <cell r="I26">
            <v>71.525000000000006</v>
          </cell>
          <cell r="J26">
            <v>24.975000000000001</v>
          </cell>
          <cell r="K26">
            <v>27.864999999999998</v>
          </cell>
          <cell r="L26">
            <v>29.08</v>
          </cell>
          <cell r="M26">
            <v>29.28</v>
          </cell>
          <cell r="N26">
            <v>26.315000000000001</v>
          </cell>
          <cell r="O26">
            <v>26.295000000000002</v>
          </cell>
          <cell r="P26">
            <v>28.49</v>
          </cell>
          <cell r="Q26">
            <v>26.015000000000001</v>
          </cell>
          <cell r="R26">
            <v>72.875</v>
          </cell>
          <cell r="S26">
            <v>26.875</v>
          </cell>
          <cell r="T26">
            <v>20.5</v>
          </cell>
          <cell r="U26">
            <v>395</v>
          </cell>
          <cell r="V26">
            <v>365</v>
          </cell>
          <cell r="W26">
            <v>30.875</v>
          </cell>
          <cell r="X26">
            <v>78.125</v>
          </cell>
          <cell r="Y26">
            <v>83.375</v>
          </cell>
        </row>
        <row r="27">
          <cell r="A27">
            <v>37760</v>
          </cell>
          <cell r="B27">
            <v>55.5</v>
          </cell>
          <cell r="C27">
            <v>60</v>
          </cell>
          <cell r="D27">
            <v>80.400000000000006</v>
          </cell>
          <cell r="E27">
            <v>86.025000000000006</v>
          </cell>
          <cell r="F27">
            <v>220</v>
          </cell>
          <cell r="G27">
            <v>74.400000000000006</v>
          </cell>
          <cell r="H27">
            <v>72.25</v>
          </cell>
          <cell r="I27">
            <v>71.775000000000006</v>
          </cell>
          <cell r="J27">
            <v>25.125</v>
          </cell>
          <cell r="K27">
            <v>27.65</v>
          </cell>
          <cell r="L27">
            <v>28.8</v>
          </cell>
          <cell r="M27">
            <v>28.83</v>
          </cell>
          <cell r="N27">
            <v>25.7</v>
          </cell>
          <cell r="O27">
            <v>27.405000000000001</v>
          </cell>
          <cell r="P27">
            <v>28.274999999999999</v>
          </cell>
          <cell r="Q27">
            <v>25.6</v>
          </cell>
          <cell r="R27">
            <v>72.575000000000003</v>
          </cell>
          <cell r="S27">
            <v>26.875</v>
          </cell>
          <cell r="T27">
            <v>20.625</v>
          </cell>
          <cell r="U27">
            <v>390</v>
          </cell>
          <cell r="V27">
            <v>355</v>
          </cell>
          <cell r="W27">
            <v>30.875</v>
          </cell>
          <cell r="X27">
            <v>79.099999999999895</v>
          </cell>
          <cell r="Y27">
            <v>84.599999999999895</v>
          </cell>
        </row>
        <row r="28">
          <cell r="A28">
            <v>37757</v>
          </cell>
          <cell r="B28">
            <v>55.75</v>
          </cell>
          <cell r="C28">
            <v>59.25</v>
          </cell>
          <cell r="D28">
            <v>83.3</v>
          </cell>
          <cell r="E28">
            <v>88.924999999999997</v>
          </cell>
          <cell r="F28">
            <v>220</v>
          </cell>
          <cell r="G28">
            <v>79.3</v>
          </cell>
          <cell r="H28">
            <v>74.875</v>
          </cell>
          <cell r="I28">
            <v>73.8</v>
          </cell>
          <cell r="J28">
            <v>25.475000000000001</v>
          </cell>
          <cell r="K28">
            <v>28.295000000000002</v>
          </cell>
          <cell r="L28">
            <v>29.13</v>
          </cell>
          <cell r="M28">
            <v>29.14</v>
          </cell>
          <cell r="N28">
            <v>26.195</v>
          </cell>
          <cell r="O28">
            <v>27.125</v>
          </cell>
          <cell r="P28">
            <v>28.77</v>
          </cell>
          <cell r="Q28">
            <v>26.094999999999999</v>
          </cell>
          <cell r="R28">
            <v>75.375</v>
          </cell>
          <cell r="S28">
            <v>26.75</v>
          </cell>
          <cell r="T28">
            <v>20.8</v>
          </cell>
          <cell r="U28">
            <v>390</v>
          </cell>
          <cell r="V28">
            <v>355</v>
          </cell>
          <cell r="W28">
            <v>30.875</v>
          </cell>
          <cell r="X28">
            <v>81.900000000000006</v>
          </cell>
          <cell r="Y28">
            <v>87.4</v>
          </cell>
        </row>
        <row r="29">
          <cell r="A29">
            <v>37756</v>
          </cell>
          <cell r="B29">
            <v>56.25</v>
          </cell>
          <cell r="C29">
            <v>59</v>
          </cell>
          <cell r="D29">
            <v>82.825000000000003</v>
          </cell>
          <cell r="E29">
            <v>88.45</v>
          </cell>
          <cell r="F29">
            <v>220</v>
          </cell>
          <cell r="G29">
            <v>78.825000000000003</v>
          </cell>
          <cell r="H29">
            <v>74.375</v>
          </cell>
          <cell r="I29">
            <v>73.099999999999895</v>
          </cell>
          <cell r="J29">
            <v>25.55</v>
          </cell>
          <cell r="K29">
            <v>27.855</v>
          </cell>
          <cell r="L29">
            <v>28.68</v>
          </cell>
          <cell r="M29">
            <v>28.74</v>
          </cell>
          <cell r="N29">
            <v>25.655000000000001</v>
          </cell>
          <cell r="O29">
            <v>27.035</v>
          </cell>
          <cell r="P29">
            <v>28.33</v>
          </cell>
          <cell r="Q29">
            <v>25.454999999999998</v>
          </cell>
          <cell r="R29">
            <v>74.55</v>
          </cell>
          <cell r="S29">
            <v>26.1</v>
          </cell>
          <cell r="T29">
            <v>20.55</v>
          </cell>
          <cell r="U29">
            <v>390</v>
          </cell>
          <cell r="V29">
            <v>355</v>
          </cell>
          <cell r="W29">
            <v>30.875</v>
          </cell>
          <cell r="X29">
            <v>81.625</v>
          </cell>
          <cell r="Y29">
            <v>87.125</v>
          </cell>
        </row>
        <row r="30">
          <cell r="A30">
            <v>37755</v>
          </cell>
          <cell r="B30">
            <v>56.875</v>
          </cell>
          <cell r="C30">
            <v>59.5</v>
          </cell>
          <cell r="D30">
            <v>83.974999999999895</v>
          </cell>
          <cell r="E30">
            <v>90.825000000000003</v>
          </cell>
          <cell r="F30">
            <v>217</v>
          </cell>
          <cell r="G30">
            <v>79.974999999999895</v>
          </cell>
          <cell r="H30">
            <v>75.775000000000006</v>
          </cell>
          <cell r="I30">
            <v>74.400000000000006</v>
          </cell>
          <cell r="J30">
            <v>25.725000000000001</v>
          </cell>
          <cell r="K30">
            <v>28.405000000000001</v>
          </cell>
          <cell r="L30">
            <v>29.295000000000002</v>
          </cell>
          <cell r="M30">
            <v>29.17</v>
          </cell>
          <cell r="N30">
            <v>26.004999999999999</v>
          </cell>
          <cell r="O30">
            <v>26.375</v>
          </cell>
          <cell r="P30">
            <v>28.88</v>
          </cell>
          <cell r="Q30">
            <v>25.905000000000001</v>
          </cell>
          <cell r="R30">
            <v>75.95</v>
          </cell>
          <cell r="S30">
            <v>25.5</v>
          </cell>
          <cell r="T30">
            <v>20.45</v>
          </cell>
          <cell r="U30">
            <v>340</v>
          </cell>
          <cell r="V30">
            <v>305</v>
          </cell>
          <cell r="W30">
            <v>30.875</v>
          </cell>
          <cell r="X30">
            <v>82.724999999999895</v>
          </cell>
          <cell r="Y30">
            <v>89.849999999999895</v>
          </cell>
        </row>
        <row r="31">
          <cell r="A31">
            <v>37754</v>
          </cell>
          <cell r="B31">
            <v>56.875</v>
          </cell>
          <cell r="C31">
            <v>59</v>
          </cell>
          <cell r="D31">
            <v>80.825000000000003</v>
          </cell>
          <cell r="E31">
            <v>87.575000000000003</v>
          </cell>
          <cell r="F31">
            <v>220</v>
          </cell>
          <cell r="G31">
            <v>76.825000000000003</v>
          </cell>
          <cell r="H31">
            <v>73.424999999999997</v>
          </cell>
          <cell r="I31">
            <v>72.05</v>
          </cell>
          <cell r="J31">
            <v>25.324999999999999</v>
          </cell>
          <cell r="K31">
            <v>27.66</v>
          </cell>
          <cell r="L31">
            <v>28.6</v>
          </cell>
          <cell r="M31">
            <v>28.5</v>
          </cell>
          <cell r="N31">
            <v>25.16</v>
          </cell>
          <cell r="O31">
            <v>25.4</v>
          </cell>
          <cell r="P31">
            <v>28.184999999999999</v>
          </cell>
          <cell r="Q31">
            <v>24.96</v>
          </cell>
          <cell r="R31">
            <v>73.7</v>
          </cell>
          <cell r="S31">
            <v>24.95</v>
          </cell>
          <cell r="T31">
            <v>20.350000000000001</v>
          </cell>
          <cell r="U31">
            <v>340</v>
          </cell>
          <cell r="V31">
            <v>300</v>
          </cell>
          <cell r="W31">
            <v>30.225000000000001</v>
          </cell>
          <cell r="X31">
            <v>79.575000000000003</v>
          </cell>
          <cell r="Y31">
            <v>86.7</v>
          </cell>
        </row>
        <row r="32">
          <cell r="A32">
            <v>37753</v>
          </cell>
          <cell r="B32">
            <v>55.25</v>
          </cell>
          <cell r="C32">
            <v>58</v>
          </cell>
          <cell r="D32">
            <v>77.650000000000006</v>
          </cell>
          <cell r="E32">
            <v>83.275000000000006</v>
          </cell>
          <cell r="F32">
            <v>220</v>
          </cell>
          <cell r="G32">
            <v>73.150000000000006</v>
          </cell>
          <cell r="H32">
            <v>69.7</v>
          </cell>
          <cell r="I32">
            <v>68.525000000000006</v>
          </cell>
          <cell r="J32">
            <v>25</v>
          </cell>
          <cell r="K32">
            <v>26.35</v>
          </cell>
          <cell r="L32">
            <v>27.39</v>
          </cell>
          <cell r="M32">
            <v>27.35</v>
          </cell>
          <cell r="N32">
            <v>23.85</v>
          </cell>
          <cell r="O32">
            <v>25.445</v>
          </cell>
          <cell r="P32">
            <v>27.125</v>
          </cell>
          <cell r="Q32">
            <v>23.45</v>
          </cell>
          <cell r="R32">
            <v>70.325000000000003</v>
          </cell>
          <cell r="S32">
            <v>24.95</v>
          </cell>
          <cell r="T32">
            <v>22.25</v>
          </cell>
          <cell r="U32">
            <v>310</v>
          </cell>
          <cell r="V32">
            <v>300</v>
          </cell>
          <cell r="W32">
            <v>29.975000000000001</v>
          </cell>
          <cell r="X32">
            <v>76.650000000000006</v>
          </cell>
          <cell r="Y32">
            <v>82.4</v>
          </cell>
        </row>
        <row r="33">
          <cell r="A33">
            <v>37750</v>
          </cell>
          <cell r="B33">
            <v>54.125</v>
          </cell>
          <cell r="C33">
            <v>58</v>
          </cell>
          <cell r="D33">
            <v>79.900000000000006</v>
          </cell>
          <cell r="E33">
            <v>85.525000000000006</v>
          </cell>
          <cell r="F33">
            <v>250</v>
          </cell>
          <cell r="G33">
            <v>75.400000000000006</v>
          </cell>
          <cell r="H33">
            <v>70.974999999999895</v>
          </cell>
          <cell r="I33">
            <v>69.775000000000006</v>
          </cell>
          <cell r="J33">
            <v>24.875</v>
          </cell>
          <cell r="K33">
            <v>26.47</v>
          </cell>
          <cell r="L33">
            <v>27.74</v>
          </cell>
          <cell r="M33">
            <v>27.72</v>
          </cell>
          <cell r="N33">
            <v>24.07</v>
          </cell>
          <cell r="O33">
            <v>25.274999999999999</v>
          </cell>
          <cell r="P33">
            <v>27.344999999999999</v>
          </cell>
          <cell r="Q33">
            <v>23.67</v>
          </cell>
          <cell r="R33">
            <v>71.45</v>
          </cell>
          <cell r="S33">
            <v>24.95</v>
          </cell>
          <cell r="T33">
            <v>23</v>
          </cell>
          <cell r="U33">
            <v>310</v>
          </cell>
          <cell r="V33">
            <v>280</v>
          </cell>
          <cell r="W33">
            <v>29.675000000000001</v>
          </cell>
          <cell r="X33">
            <v>79.025000000000006</v>
          </cell>
          <cell r="Y33">
            <v>85.15</v>
          </cell>
        </row>
        <row r="34">
          <cell r="A34">
            <v>37749</v>
          </cell>
          <cell r="B34">
            <v>53.25</v>
          </cell>
          <cell r="C34">
            <v>56</v>
          </cell>
          <cell r="D34">
            <v>76.8</v>
          </cell>
          <cell r="E34">
            <v>82.424999999999997</v>
          </cell>
          <cell r="F34">
            <v>250</v>
          </cell>
          <cell r="G34">
            <v>70.8</v>
          </cell>
          <cell r="H34">
            <v>70.05</v>
          </cell>
          <cell r="I34">
            <v>68.825000000000003</v>
          </cell>
          <cell r="J34">
            <v>24.774999999999999</v>
          </cell>
          <cell r="K34">
            <v>25.57</v>
          </cell>
          <cell r="L34">
            <v>27.01</v>
          </cell>
          <cell r="M34">
            <v>26.98</v>
          </cell>
          <cell r="N34">
            <v>23.47</v>
          </cell>
          <cell r="O34">
            <v>24.734999999999999</v>
          </cell>
          <cell r="P34">
            <v>26.745000000000001</v>
          </cell>
          <cell r="Q34">
            <v>23.07</v>
          </cell>
          <cell r="R34">
            <v>70.7</v>
          </cell>
          <cell r="S34">
            <v>24.875</v>
          </cell>
          <cell r="T34">
            <v>22.5</v>
          </cell>
          <cell r="U34">
            <v>300</v>
          </cell>
          <cell r="V34">
            <v>280</v>
          </cell>
          <cell r="W34">
            <v>29.024999999999999</v>
          </cell>
          <cell r="X34">
            <v>75.8</v>
          </cell>
          <cell r="Y34">
            <v>82.05</v>
          </cell>
        </row>
        <row r="35">
          <cell r="A35">
            <v>37748</v>
          </cell>
          <cell r="B35">
            <v>51.75</v>
          </cell>
          <cell r="C35">
            <v>54.75</v>
          </cell>
          <cell r="D35">
            <v>73.7</v>
          </cell>
          <cell r="E35">
            <v>79.724999999999895</v>
          </cell>
          <cell r="F35">
            <v>250</v>
          </cell>
          <cell r="G35">
            <v>67.05</v>
          </cell>
          <cell r="H35">
            <v>68.174999999999997</v>
          </cell>
          <cell r="I35">
            <v>66.974999999999895</v>
          </cell>
          <cell r="J35">
            <v>24.574999999999999</v>
          </cell>
          <cell r="K35">
            <v>24.93</v>
          </cell>
          <cell r="L35">
            <v>26.24</v>
          </cell>
          <cell r="M35">
            <v>26.23</v>
          </cell>
          <cell r="N35">
            <v>22.83</v>
          </cell>
          <cell r="O35">
            <v>23.95</v>
          </cell>
          <cell r="P35">
            <v>26.105</v>
          </cell>
          <cell r="Q35">
            <v>22.43</v>
          </cell>
          <cell r="R35">
            <v>68.8</v>
          </cell>
          <cell r="S35">
            <v>24.25</v>
          </cell>
          <cell r="T35">
            <v>22.45</v>
          </cell>
          <cell r="U35">
            <v>310</v>
          </cell>
          <cell r="V35">
            <v>285</v>
          </cell>
          <cell r="W35">
            <v>28.725000000000001</v>
          </cell>
          <cell r="X35">
            <v>72.45</v>
          </cell>
          <cell r="Y35">
            <v>79.724999999999895</v>
          </cell>
        </row>
        <row r="36">
          <cell r="A36">
            <v>37747</v>
          </cell>
          <cell r="B36">
            <v>50.5</v>
          </cell>
          <cell r="C36">
            <v>54</v>
          </cell>
          <cell r="D36">
            <v>72.099999999999895</v>
          </cell>
          <cell r="E36">
            <v>78.875</v>
          </cell>
          <cell r="F36">
            <v>250</v>
          </cell>
          <cell r="G36">
            <v>65.099999999999895</v>
          </cell>
          <cell r="H36">
            <v>67.099999999999895</v>
          </cell>
          <cell r="I36">
            <v>65.849999999999895</v>
          </cell>
          <cell r="J36">
            <v>24.574999999999999</v>
          </cell>
          <cell r="K36">
            <v>24.395</v>
          </cell>
          <cell r="L36">
            <v>25.67</v>
          </cell>
          <cell r="M36">
            <v>25.72</v>
          </cell>
          <cell r="N36">
            <v>22.295000000000002</v>
          </cell>
          <cell r="O36">
            <v>23.36</v>
          </cell>
          <cell r="P36">
            <v>25.57</v>
          </cell>
          <cell r="Q36">
            <v>21.895</v>
          </cell>
          <cell r="R36">
            <v>67.724999999999895</v>
          </cell>
          <cell r="S36">
            <v>24.95</v>
          </cell>
          <cell r="T36">
            <v>22.85</v>
          </cell>
          <cell r="U36">
            <v>310</v>
          </cell>
          <cell r="V36">
            <v>285</v>
          </cell>
          <cell r="W36">
            <v>28.475000000000001</v>
          </cell>
          <cell r="X36">
            <v>70.75</v>
          </cell>
          <cell r="Y36">
            <v>77.3</v>
          </cell>
        </row>
        <row r="37">
          <cell r="A37">
            <v>37746</v>
          </cell>
          <cell r="B37">
            <v>50.5</v>
          </cell>
          <cell r="C37">
            <v>53.5</v>
          </cell>
          <cell r="D37">
            <v>74.575000000000003</v>
          </cell>
          <cell r="E37">
            <v>82.849999999999895</v>
          </cell>
          <cell r="F37">
            <v>300</v>
          </cell>
          <cell r="G37">
            <v>67.375</v>
          </cell>
          <cell r="H37">
            <v>70.224999999999895</v>
          </cell>
          <cell r="I37">
            <v>68.7</v>
          </cell>
          <cell r="J37">
            <v>24.574999999999999</v>
          </cell>
          <cell r="K37">
            <v>25.15</v>
          </cell>
          <cell r="L37">
            <v>26.515000000000001</v>
          </cell>
          <cell r="M37">
            <v>26.49</v>
          </cell>
          <cell r="N37">
            <v>23.05</v>
          </cell>
          <cell r="O37">
            <v>23.695</v>
          </cell>
          <cell r="P37">
            <v>26.324999999999999</v>
          </cell>
          <cell r="Q37">
            <v>22.65</v>
          </cell>
          <cell r="R37">
            <v>70.575000000000003</v>
          </cell>
          <cell r="S37">
            <v>24.75</v>
          </cell>
          <cell r="T37">
            <v>23.125</v>
          </cell>
          <cell r="U37">
            <v>310</v>
          </cell>
          <cell r="V37">
            <v>285</v>
          </cell>
          <cell r="W37">
            <v>28.375</v>
          </cell>
          <cell r="X37">
            <v>73.2</v>
          </cell>
          <cell r="Y37">
            <v>81.924999999999997</v>
          </cell>
        </row>
        <row r="41">
          <cell r="B41" t="str">
            <v>Para sacar diferenciales</v>
          </cell>
        </row>
        <row r="42">
          <cell r="B42" t="str">
            <v>Para sacar diferenciales</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SECTOR"/>
      <sheetName val="base-consulta"/>
      <sheetName val="RESU-ENTI"/>
      <sheetName val="subp mgmp"/>
    </sheetNames>
    <sheetDataSet>
      <sheetData sheetId="0">
        <row r="2">
          <cell r="B2" t="str">
            <v xml:space="preserve">Adecuación de obras  </v>
          </cell>
        </row>
      </sheetData>
      <sheetData sheetId="1">
        <row r="2">
          <cell r="B2" t="str">
            <v xml:space="preserve">Adecuación de obras  </v>
          </cell>
        </row>
      </sheetData>
      <sheetData sheetId="2">
        <row r="2">
          <cell r="B2" t="str">
            <v xml:space="preserve">Adecuación de obras  </v>
          </cell>
        </row>
      </sheetData>
      <sheetData sheetId="3">
        <row r="2">
          <cell r="B2" t="str">
            <v xml:space="preserve">Adecuación de obras  </v>
          </cell>
        </row>
        <row r="3">
          <cell r="B3" t="str">
            <v>Adecuación de tierras</v>
          </cell>
        </row>
        <row r="4">
          <cell r="B4" t="str">
            <v>Adecuación infra portuaria - contraprestaciones portuarias</v>
          </cell>
        </row>
        <row r="5">
          <cell r="B5" t="str">
            <v>Adecuación red fluvial nacional y rehabilitación de muelles</v>
          </cell>
        </row>
        <row r="6">
          <cell r="B6" t="str">
            <v xml:space="preserve">Adquisición de acciones </v>
          </cell>
        </row>
        <row r="7">
          <cell r="B7" t="str">
            <v>Adquisición mantenimiento vehículos y control de inversiones para supervisión</v>
          </cell>
        </row>
        <row r="8">
          <cell r="B8" t="str">
            <v>Adquisición terrenos para construcción infraestructura aeroportuaria</v>
          </cell>
        </row>
        <row r="9">
          <cell r="B9" t="str">
            <v>Adulto mayor</v>
          </cell>
        </row>
        <row r="10">
          <cell r="B10" t="str">
            <v>Aeropuertos comunitarios</v>
          </cell>
        </row>
        <row r="11">
          <cell r="B11" t="str">
            <v>Agenda de conectividad</v>
          </cell>
        </row>
        <row r="12">
          <cell r="B12" t="str">
            <v xml:space="preserve">Agro ingreso seguro </v>
          </cell>
        </row>
        <row r="13">
          <cell r="B13" t="str">
            <v>Agrología</v>
          </cell>
        </row>
        <row r="14">
          <cell r="B14" t="str">
            <v>Agua potable y saneamiento básico</v>
          </cell>
        </row>
        <row r="15">
          <cell r="B15" t="str">
            <v>Agua potable y saneamiento básico - Audiencias públicas</v>
          </cell>
        </row>
        <row r="16">
          <cell r="B16" t="str">
            <v>Agua potable y saneamiento básico - Proyectos regionales de inversión</v>
          </cell>
        </row>
        <row r="17">
          <cell r="B17" t="str">
            <v>Alo</v>
          </cell>
        </row>
        <row r="18">
          <cell r="B18" t="str">
            <v xml:space="preserve">Anticorrupción </v>
          </cell>
        </row>
        <row r="19">
          <cell r="B19" t="str">
            <v>Apoyo a cadenas productivas</v>
          </cell>
        </row>
        <row r="20">
          <cell r="B20" t="str">
            <v>Apoyo a eventos deportivos</v>
          </cell>
        </row>
        <row r="21">
          <cell r="B21" t="str">
            <v>Apoyo a la formación avanzada</v>
          </cell>
        </row>
        <row r="22">
          <cell r="B22" t="str">
            <v>Apoyo a los escenarios deportivos regionales</v>
          </cell>
        </row>
        <row r="23">
          <cell r="B23" t="str">
            <v>Apoyo al deporte</v>
          </cell>
        </row>
        <row r="24">
          <cell r="B24" t="str">
            <v>Apoyo Cormagdalena</v>
          </cell>
        </row>
        <row r="25">
          <cell r="B25" t="str">
            <v>Apoyo financiero y subsidios</v>
          </cell>
        </row>
        <row r="26">
          <cell r="B26" t="str">
            <v>Apoyo pequeños productores</v>
          </cell>
        </row>
        <row r="27">
          <cell r="B27" t="str">
            <v>Apoyo y promoción artesanal</v>
          </cell>
        </row>
        <row r="28">
          <cell r="B28" t="str">
            <v>Aprovechamiento y apropiación en TIC</v>
          </cell>
        </row>
        <row r="29">
          <cell r="B29" t="str">
            <v xml:space="preserve">Aprovechamiento y enajenación de activos </v>
          </cell>
        </row>
        <row r="30">
          <cell r="B30" t="str">
            <v>Archivo decadactilar</v>
          </cell>
        </row>
        <row r="31">
          <cell r="B31" t="str">
            <v>Archivo judicial</v>
          </cell>
        </row>
        <row r="32">
          <cell r="B32" t="str">
            <v>Archivo nacional de identificación</v>
          </cell>
        </row>
        <row r="33">
          <cell r="B33" t="str">
            <v>Áreas protegidas</v>
          </cell>
        </row>
        <row r="34">
          <cell r="B34" t="str">
            <v>Artes</v>
          </cell>
        </row>
        <row r="35">
          <cell r="B35" t="str">
            <v>Articulación registro y catastro</v>
          </cell>
        </row>
        <row r="36">
          <cell r="B36" t="str">
            <v>Aseguramiento en pensiones</v>
          </cell>
        </row>
        <row r="37">
          <cell r="B37" t="str">
            <v>Aseguramiento en salud</v>
          </cell>
        </row>
        <row r="38">
          <cell r="B38" t="str">
            <v xml:space="preserve">Asistencia técnica </v>
          </cell>
        </row>
        <row r="39">
          <cell r="B39" t="str">
            <v>Asistencia técnica crédito municipios</v>
          </cell>
        </row>
        <row r="40">
          <cell r="B40" t="str">
            <v>Asistencia técnica STM</v>
          </cell>
        </row>
        <row r="41">
          <cell r="B41" t="str">
            <v>Atención a la familia</v>
          </cell>
        </row>
        <row r="42">
          <cell r="B42" t="str">
            <v>Atención integral población con limitación auditiva</v>
          </cell>
        </row>
        <row r="43">
          <cell r="B43" t="str">
            <v>Atención integral población con limitación visual</v>
          </cell>
        </row>
        <row r="44">
          <cell r="B44" t="str">
            <v>Atención población desplazada</v>
          </cell>
        </row>
        <row r="45">
          <cell r="B45" t="str">
            <v>Audiencias públicas</v>
          </cell>
        </row>
        <row r="46">
          <cell r="B46" t="str">
            <v>Audiovisual</v>
          </cell>
        </row>
        <row r="47">
          <cell r="B47" t="str">
            <v>Banca de Oportunidades</v>
          </cell>
        </row>
        <row r="48">
          <cell r="B48" t="str">
            <v>Bancos de germoplasma</v>
          </cell>
        </row>
        <row r="49">
          <cell r="B49" t="str">
            <v>Bienestar administrativo</v>
          </cell>
        </row>
        <row r="50">
          <cell r="B50" t="str">
            <v>Briceño - Tunja - Sogamoso</v>
          </cell>
        </row>
        <row r="51">
          <cell r="B51" t="str">
            <v>Briceño - Tunja - Sogamoso (contrato inicial)</v>
          </cell>
        </row>
        <row r="52">
          <cell r="B52" t="str">
            <v>Calidad educación formal</v>
          </cell>
        </row>
        <row r="53">
          <cell r="B53" t="str">
            <v>Calidad educación preescolar, básica y media</v>
          </cell>
        </row>
        <row r="54">
          <cell r="B54" t="str">
            <v>Calidad educación superior</v>
          </cell>
        </row>
        <row r="55">
          <cell r="B55" t="str">
            <v>Calle de rodaje y conexiones primera etapa aeropuerto El Dorado</v>
          </cell>
        </row>
        <row r="56">
          <cell r="B56" t="str">
            <v>Capacitación a jóvenes</v>
          </cell>
        </row>
        <row r="57">
          <cell r="B57" t="str">
            <v>Capacitación a la ciudadanía</v>
          </cell>
        </row>
        <row r="58">
          <cell r="B58" t="str">
            <v>Capacitación altos funcionarios del Estado</v>
          </cell>
        </row>
        <row r="59">
          <cell r="B59" t="str">
            <v xml:space="preserve">Capacitación forense </v>
          </cell>
        </row>
        <row r="60">
          <cell r="B60" t="str">
            <v>Capacitación y asistencia técnica a funcionarios del Estado</v>
          </cell>
        </row>
        <row r="61">
          <cell r="B61" t="str">
            <v>Capital semilla</v>
          </cell>
        </row>
        <row r="62">
          <cell r="B62" t="str">
            <v>Carrera judicial</v>
          </cell>
        </row>
        <row r="63">
          <cell r="B63" t="str">
            <v>Cartografía</v>
          </cell>
        </row>
        <row r="64">
          <cell r="B64" t="str">
            <v>Catastral</v>
          </cell>
        </row>
        <row r="65">
          <cell r="B65" t="str">
            <v>Censo</v>
          </cell>
        </row>
        <row r="66">
          <cell r="B66" t="str">
            <v>Centros de alto rendimiento</v>
          </cell>
        </row>
        <row r="67">
          <cell r="B67" t="str">
            <v>Centros de conocimiento y memoria</v>
          </cell>
        </row>
        <row r="68">
          <cell r="B68" t="str">
            <v>Centros de rehabilitación</v>
          </cell>
        </row>
        <row r="69">
          <cell r="B69" t="str">
            <v>Certificados digitales</v>
          </cell>
        </row>
        <row r="70">
          <cell r="B70" t="str">
            <v xml:space="preserve">Ciencia, tecnología e innovación </v>
          </cell>
        </row>
        <row r="71">
          <cell r="B71" t="str">
            <v>Ciudades intermedias</v>
          </cell>
        </row>
        <row r="72">
          <cell r="B72" t="str">
            <v xml:space="preserve">Cobertura  educación superior </v>
          </cell>
        </row>
        <row r="73">
          <cell r="B73" t="str">
            <v xml:space="preserve">Cobertura educación preescolar, básica y media </v>
          </cell>
        </row>
        <row r="74">
          <cell r="B74" t="str">
            <v xml:space="preserve">Colegio Mayor de Bolívar </v>
          </cell>
        </row>
        <row r="75">
          <cell r="B75" t="str">
            <v xml:space="preserve">Colombia joven </v>
          </cell>
        </row>
        <row r="76">
          <cell r="B76" t="str">
            <v>Comercialización y financiamiento</v>
          </cell>
        </row>
        <row r="77">
          <cell r="B77" t="str">
            <v>Competitividad</v>
          </cell>
        </row>
        <row r="78">
          <cell r="B78" t="str">
            <v>Computadores para educar</v>
          </cell>
        </row>
        <row r="79">
          <cell r="B79" t="str">
            <v>Comunicación</v>
          </cell>
        </row>
        <row r="80">
          <cell r="B80" t="str">
            <v>Concesiones tercera generación</v>
          </cell>
        </row>
        <row r="81">
          <cell r="B81" t="str">
            <v xml:space="preserve">Concesiones y privatizaciones </v>
          </cell>
        </row>
        <row r="82">
          <cell r="B82" t="str">
            <v>Conservación a través de microempresas y administradores viales</v>
          </cell>
        </row>
        <row r="83">
          <cell r="B83" t="str">
            <v>Consolidación de capacidades para CTI</v>
          </cell>
        </row>
        <row r="84">
          <cell r="B84" t="str">
            <v>Consolidación de la institucionalidad del SNCTI</v>
          </cell>
        </row>
        <row r="85">
          <cell r="B85" t="str">
            <v>Construcción  rehabilitación puentes red terciaria</v>
          </cell>
        </row>
        <row r="86">
          <cell r="B86" t="str">
            <v>Construcción de la variante de Caldas - Ancón Sur</v>
          </cell>
        </row>
        <row r="87">
          <cell r="B87" t="str">
            <v>Construcción infraestructura aeroportuaria</v>
          </cell>
        </row>
        <row r="88">
          <cell r="B88" t="str">
            <v xml:space="preserve">Construcción puentes red troncal </v>
          </cell>
        </row>
        <row r="89">
          <cell r="B89" t="str">
            <v>Construcción y dotación de cárceles</v>
          </cell>
        </row>
        <row r="90">
          <cell r="B90" t="str">
            <v>Control y monitoreo de recursos naturales renovables</v>
          </cell>
        </row>
        <row r="91">
          <cell r="B91" t="str">
            <v>Control y prevención a la producción agropecuaria y pesquera</v>
          </cell>
        </row>
        <row r="92">
          <cell r="B92" t="str">
            <v>Convenios internacionales</v>
          </cell>
        </row>
        <row r="93">
          <cell r="B93" t="str">
            <v xml:space="preserve">Cooperación técnica y/o financiera </v>
          </cell>
        </row>
        <row r="94">
          <cell r="B94" t="str">
            <v>Corredores de mantenimiento integral</v>
          </cell>
        </row>
        <row r="95">
          <cell r="B95" t="str">
            <v>Correo social</v>
          </cell>
        </row>
        <row r="96">
          <cell r="B96" t="str">
            <v xml:space="preserve">Crecimiento agropecuario </v>
          </cell>
        </row>
        <row r="97">
          <cell r="B97" t="str">
            <v>Criminalística</v>
          </cell>
        </row>
        <row r="98">
          <cell r="B98" t="str">
            <v>Cultura de la solidaridad y la asociatividad</v>
          </cell>
        </row>
        <row r="99">
          <cell r="B99" t="str">
            <v>Defensa judicial</v>
          </cell>
        </row>
        <row r="100">
          <cell r="B100" t="str">
            <v>Democratización formulación políticas culturales</v>
          </cell>
        </row>
        <row r="101">
          <cell r="B101" t="str">
            <v xml:space="preserve">Derecho internacional humanitario </v>
          </cell>
        </row>
        <row r="102">
          <cell r="B102" t="str">
            <v>Desaparecidos</v>
          </cell>
        </row>
        <row r="103">
          <cell r="B103" t="str">
            <v>Desarrollo institucional entidades públicas</v>
          </cell>
        </row>
        <row r="104">
          <cell r="B104" t="str">
            <v>Desarrollo urbano</v>
          </cell>
        </row>
        <row r="105">
          <cell r="B105" t="str">
            <v>Desarrollo y paz</v>
          </cell>
        </row>
        <row r="106">
          <cell r="B106" t="str">
            <v>Descentralización</v>
          </cell>
        </row>
        <row r="107">
          <cell r="B107" t="str">
            <v xml:space="preserve">Desmovilización y reinserción </v>
          </cell>
        </row>
        <row r="108">
          <cell r="B108" t="str">
            <v>Desplazados</v>
          </cell>
        </row>
        <row r="109">
          <cell r="B109" t="str">
            <v xml:space="preserve">Diseño, evaluación y divulgación de pruebas  </v>
          </cell>
        </row>
        <row r="110">
          <cell r="B110" t="str">
            <v xml:space="preserve">Diversidad étnica </v>
          </cell>
        </row>
        <row r="111">
          <cell r="B111" t="str">
            <v>Diversidad y fortalecimiento del sector</v>
          </cell>
        </row>
        <row r="112">
          <cell r="B112" t="str">
            <v xml:space="preserve">Divulgación derechos humanos </v>
          </cell>
        </row>
        <row r="113">
          <cell r="B113" t="str">
            <v>Doble calzada Bucaramanga - Cúcuta</v>
          </cell>
        </row>
        <row r="114">
          <cell r="B114" t="str">
            <v xml:space="preserve">Dotación laboratorios </v>
          </cell>
        </row>
        <row r="115">
          <cell r="B115" t="str">
            <v xml:space="preserve">Dotación tecnológica intramural </v>
          </cell>
        </row>
        <row r="116">
          <cell r="B116" t="str">
            <v>Educación en economía solidaria</v>
          </cell>
        </row>
        <row r="117">
          <cell r="B117" t="str">
            <v>Educación y participación ambiental</v>
          </cell>
        </row>
        <row r="118">
          <cell r="B118" t="str">
            <v xml:space="preserve">Eficiencia en la educación </v>
          </cell>
        </row>
        <row r="119">
          <cell r="B119" t="str">
            <v>Eléctrico y gas</v>
          </cell>
        </row>
        <row r="120">
          <cell r="B120" t="str">
            <v>Emergencias y desastres viales</v>
          </cell>
        </row>
        <row r="121">
          <cell r="B121" t="str">
            <v>Energía</v>
          </cell>
        </row>
        <row r="122">
          <cell r="B122" t="str">
            <v xml:space="preserve">Equidad de la mujer </v>
          </cell>
        </row>
        <row r="123">
          <cell r="B123" t="str">
            <v xml:space="preserve">Equidad en el campo </v>
          </cell>
        </row>
        <row r="124">
          <cell r="B124" t="str">
            <v>Equipos de seguridad - Congreso de la República</v>
          </cell>
        </row>
        <row r="125">
          <cell r="B125" t="str">
            <v>Erradicación del trabajo infantil</v>
          </cell>
        </row>
        <row r="126">
          <cell r="B126" t="str">
            <v>Espectro radioeléctrico</v>
          </cell>
        </row>
        <row r="127">
          <cell r="B127" t="str">
            <v>Estadísticas e información</v>
          </cell>
        </row>
        <row r="128">
          <cell r="B128" t="str">
            <v>Estímulos</v>
          </cell>
        </row>
        <row r="129">
          <cell r="B129" t="str">
            <v xml:space="preserve">Estudio diseño obras de protección Golfo de Morrosquillo </v>
          </cell>
        </row>
        <row r="130">
          <cell r="B130" t="str">
            <v>Estudios estructuración concesiones</v>
          </cell>
        </row>
        <row r="131">
          <cell r="B131" t="str">
            <v>Estudios geológicos</v>
          </cell>
        </row>
        <row r="132">
          <cell r="B132" t="str">
            <v>Estudios levantamiento de información vial y gestión predial Invías</v>
          </cell>
        </row>
        <row r="133">
          <cell r="B133" t="str">
            <v>Estudios regulatorios</v>
          </cell>
        </row>
        <row r="134">
          <cell r="B134" t="str">
            <v xml:space="preserve">Familias en acción </v>
          </cell>
        </row>
        <row r="135">
          <cell r="B135" t="str">
            <v xml:space="preserve">Familias guardabosques </v>
          </cell>
        </row>
        <row r="136">
          <cell r="B136" t="str">
            <v>Fomento a la apropiación social de la CTI en la sociedad colombiana</v>
          </cell>
        </row>
        <row r="137">
          <cell r="B137" t="str">
            <v xml:space="preserve">Fomento a la educación superior </v>
          </cell>
        </row>
        <row r="138">
          <cell r="B138" t="str">
            <v>Fomento a la innovación y el desarrollo productivo</v>
          </cell>
        </row>
        <row r="139">
          <cell r="B139" t="str">
            <v>Fomento a la lectura</v>
          </cell>
        </row>
        <row r="140">
          <cell r="B140" t="str">
            <v>Fomento forestal y silvicultura</v>
          </cell>
        </row>
        <row r="141">
          <cell r="B141" t="str">
            <v>Fomento y fortalecimiento de las organizaciones del sector solidario</v>
          </cell>
        </row>
        <row r="142">
          <cell r="B142" t="str">
            <v>Fomipyme</v>
          </cell>
        </row>
        <row r="143">
          <cell r="B143" t="str">
            <v>Fomipyme - atención población desplazada</v>
          </cell>
        </row>
        <row r="144">
          <cell r="B144" t="str">
            <v>Fonsecon</v>
          </cell>
        </row>
        <row r="145">
          <cell r="B145" t="str">
            <v>Formación en Derechos Humanos</v>
          </cell>
        </row>
        <row r="146">
          <cell r="B146" t="str">
            <v xml:space="preserve">Formación para el trabajo </v>
          </cell>
        </row>
        <row r="147">
          <cell r="B147" t="str">
            <v>Formas asociativas y cooperativas</v>
          </cell>
        </row>
        <row r="148">
          <cell r="B148" t="str">
            <v>Fortalecimiento Calidad Educación Formal</v>
          </cell>
        </row>
        <row r="149">
          <cell r="B149" t="str">
            <v xml:space="preserve">Fortalecimiento capacidad de la fuerza pública </v>
          </cell>
        </row>
        <row r="150">
          <cell r="B150" t="str">
            <v>Fortalecimiento capacidad del DAS</v>
          </cell>
        </row>
        <row r="151">
          <cell r="B151" t="str">
            <v>Fortalecimiento de la administración pública</v>
          </cell>
        </row>
        <row r="152">
          <cell r="B152" t="str">
            <v>Fortalecimiento de la inspección, control y vigilancia</v>
          </cell>
        </row>
        <row r="153">
          <cell r="B153" t="str">
            <v>Fortalecimiento de la inspección, control y vigilancia regional</v>
          </cell>
        </row>
        <row r="154">
          <cell r="B154" t="str">
            <v>Fortalecimiento institucional sector AVDT</v>
          </cell>
        </row>
        <row r="155">
          <cell r="B155" t="str">
            <v xml:space="preserve">Fortalecimiento institucional y desarrollo social </v>
          </cell>
        </row>
        <row r="156">
          <cell r="B156" t="str">
            <v xml:space="preserve">Garantías de crédito </v>
          </cell>
        </row>
        <row r="157">
          <cell r="B157" t="str">
            <v>Gastos de operación</v>
          </cell>
        </row>
        <row r="158">
          <cell r="B158" t="str">
            <v>Generación de empleo y emprendimiento</v>
          </cell>
        </row>
        <row r="159">
          <cell r="B159" t="str">
            <v xml:space="preserve">Generación de ingresos  </v>
          </cell>
        </row>
        <row r="160">
          <cell r="B160" t="str">
            <v>Geogragía</v>
          </cell>
        </row>
        <row r="161">
          <cell r="B161" t="str">
            <v>Gestión ambiental</v>
          </cell>
        </row>
        <row r="162">
          <cell r="B162" t="str">
            <v>Gestión de calidad y archivo</v>
          </cell>
        </row>
        <row r="163">
          <cell r="B163" t="str">
            <v>Gestión del recurso humano</v>
          </cell>
        </row>
        <row r="164">
          <cell r="B164" t="str">
            <v>Gestión del riesgo</v>
          </cell>
        </row>
        <row r="165">
          <cell r="B165" t="str">
            <v>Gestión documental</v>
          </cell>
        </row>
        <row r="166">
          <cell r="B166" t="str">
            <v>Gestión integral del recurso hídrico</v>
          </cell>
        </row>
        <row r="167">
          <cell r="B167" t="str">
            <v>Gobierno en línea</v>
          </cell>
        </row>
        <row r="168">
          <cell r="B168" t="str">
            <v xml:space="preserve">Grupos móviles de erradicación </v>
          </cell>
        </row>
        <row r="169">
          <cell r="B169" t="str">
            <v>Hardware y software</v>
          </cell>
        </row>
        <row r="170">
          <cell r="B170" t="str">
            <v>Hidrocarburos</v>
          </cell>
        </row>
        <row r="171">
          <cell r="B171" t="str">
            <v xml:space="preserve">Hidroeléctrica de Guapi </v>
          </cell>
        </row>
        <row r="172">
          <cell r="B172" t="str">
            <v>Identificación ciudadana</v>
          </cell>
        </row>
        <row r="173">
          <cell r="B173" t="str">
            <v>IFI - capitalización de microempresas</v>
          </cell>
        </row>
        <row r="174">
          <cell r="B174" t="str">
            <v xml:space="preserve">Implementación red juntos </v>
          </cell>
        </row>
        <row r="175">
          <cell r="B175" t="str">
            <v>Información ambiental</v>
          </cell>
        </row>
        <row r="176">
          <cell r="B176" t="str">
            <v>Infraestructura administrativa</v>
          </cell>
        </row>
        <row r="177">
          <cell r="B177" t="str">
            <v>Infraestructura de datos</v>
          </cell>
        </row>
        <row r="178">
          <cell r="B178" t="str">
            <v>Infraestructura de embajadas y consulados</v>
          </cell>
        </row>
        <row r="179">
          <cell r="B179" t="str">
            <v>Infraestructura de oficinas de registro</v>
          </cell>
        </row>
        <row r="180">
          <cell r="B180" t="str">
            <v>Infraestructura física</v>
          </cell>
        </row>
        <row r="181">
          <cell r="B181" t="str">
            <v xml:space="preserve">Infraestructura física despachos judiciales </v>
          </cell>
        </row>
        <row r="182">
          <cell r="B182" t="str">
            <v xml:space="preserve">Infraestructura para cobertura educativa </v>
          </cell>
        </row>
        <row r="183">
          <cell r="B183" t="str">
            <v>Infraestructura para sedes de la fiscalía</v>
          </cell>
        </row>
        <row r="184">
          <cell r="B184" t="str">
            <v>Infraestructura sedes nacionales</v>
          </cell>
        </row>
        <row r="185">
          <cell r="B185" t="str">
            <v>Infraestructura para la prestación de servicios</v>
          </cell>
        </row>
        <row r="186">
          <cell r="B186" t="str">
            <v xml:space="preserve">Infraestructuras sedes medicina legal </v>
          </cell>
        </row>
        <row r="187">
          <cell r="B187" t="str">
            <v xml:space="preserve">Instituto de Educación Técnica Profesional de Roldanillo </v>
          </cell>
        </row>
        <row r="188">
          <cell r="B188" t="str">
            <v xml:space="preserve">Instituto Nacional de Formación Técnica Profesional de San Andrés y Providencia </v>
          </cell>
        </row>
        <row r="189">
          <cell r="B189" t="str">
            <v xml:space="preserve">Instituto Nacional de Formación Técnica Profesional de San Juan del Cesar </v>
          </cell>
        </row>
        <row r="190">
          <cell r="B190" t="str">
            <v xml:space="preserve">Instituto Técnico Central </v>
          </cell>
        </row>
        <row r="191">
          <cell r="B191" t="str">
            <v xml:space="preserve">Instituto Técnico Pascual Bravo Medellín </v>
          </cell>
        </row>
        <row r="192">
          <cell r="B192" t="str">
            <v xml:space="preserve">Instituto Tecnológico De Soledad - Atlántico Itsa </v>
          </cell>
        </row>
        <row r="193">
          <cell r="B193" t="str">
            <v xml:space="preserve">Instituto Tolimense De Formación Técnica Profesional </v>
          </cell>
        </row>
        <row r="194">
          <cell r="B194" t="str">
            <v xml:space="preserve">Inteligencia </v>
          </cell>
        </row>
        <row r="195">
          <cell r="B195" t="str">
            <v>Intercambiador de Acevedo</v>
          </cell>
        </row>
        <row r="196">
          <cell r="B196" t="str">
            <v>Intermediación laboral</v>
          </cell>
        </row>
        <row r="197">
          <cell r="B197" t="str">
            <v xml:space="preserve">Inversiones regionales agua potable y saneamiento básico </v>
          </cell>
        </row>
        <row r="198">
          <cell r="B198" t="str">
            <v>Inversiones regionales agua potable y saneamiento básico - audiencias públicas</v>
          </cell>
        </row>
        <row r="199">
          <cell r="B199" t="str">
            <v>Investigación e innovación agropecuaria</v>
          </cell>
        </row>
        <row r="200">
          <cell r="B200" t="str">
            <v>Investigación en TIC</v>
          </cell>
        </row>
        <row r="201">
          <cell r="B201" t="str">
            <v>Investigación nuclear y seguridad radiológica</v>
          </cell>
        </row>
        <row r="202">
          <cell r="B202" t="str">
            <v>Investigación y estudios ambientales</v>
          </cell>
        </row>
        <row r="203">
          <cell r="B203" t="str">
            <v>Investigación y promoción del conocimiento</v>
          </cell>
        </row>
        <row r="204">
          <cell r="B204" t="str">
            <v xml:space="preserve">Investigación, estudios  y desarrollo </v>
          </cell>
        </row>
        <row r="205">
          <cell r="B205" t="str">
            <v>Investigaciones; divulgación y edición</v>
          </cell>
        </row>
        <row r="206">
          <cell r="B206" t="str">
            <v>Juegos Nacionales e Internacionales</v>
          </cell>
        </row>
        <row r="207">
          <cell r="B207" t="str">
            <v xml:space="preserve">Justicia alternativa </v>
          </cell>
        </row>
        <row r="208">
          <cell r="B208" t="str">
            <v xml:space="preserve">Justicia formal </v>
          </cell>
        </row>
        <row r="209">
          <cell r="B209" t="str">
            <v>Las Animas – Nuquí</v>
          </cell>
        </row>
        <row r="210">
          <cell r="B210" t="str">
            <v>Levantamiento de información</v>
          </cell>
        </row>
        <row r="211">
          <cell r="B211" t="str">
            <v>Ley 55 de 1985</v>
          </cell>
        </row>
        <row r="212">
          <cell r="B212" t="str">
            <v>Ley de justicia y paz</v>
          </cell>
        </row>
        <row r="213">
          <cell r="B213" t="str">
            <v>Licencias y permisos ambientales</v>
          </cell>
        </row>
        <row r="214">
          <cell r="B214" t="str">
            <v>Macroproyectos urbanos</v>
          </cell>
        </row>
        <row r="215">
          <cell r="B215" t="str">
            <v>Manejo integral de residuos solidos</v>
          </cell>
        </row>
        <row r="216">
          <cell r="B216" t="str">
            <v xml:space="preserve">Manejo y conservación de fauna y flora silvestres </v>
          </cell>
        </row>
        <row r="217">
          <cell r="B217" t="str">
            <v xml:space="preserve">Mantenimiento capacidad de la fuerza pública </v>
          </cell>
        </row>
        <row r="218">
          <cell r="B218" t="str">
            <v>Mantenimiento capacidad del DAS</v>
          </cell>
        </row>
        <row r="219">
          <cell r="B219" t="str">
            <v>Mantenimiento infraestructura aeroportuaria</v>
          </cell>
        </row>
        <row r="220">
          <cell r="B220" t="str">
            <v xml:space="preserve">Mantenimiento vial </v>
          </cell>
        </row>
        <row r="221">
          <cell r="B221" t="str">
            <v>Mantenimiento vial - fondo gasolina</v>
          </cell>
        </row>
        <row r="222">
          <cell r="B222" t="str">
            <v>Marco regulatorio</v>
          </cell>
        </row>
        <row r="223">
          <cell r="B223" t="str">
            <v>Medición y sistemas de monitoreo</v>
          </cell>
        </row>
        <row r="224">
          <cell r="B224" t="str">
            <v>Mejoramiento de la gestión institucional</v>
          </cell>
        </row>
        <row r="225">
          <cell r="B225" t="str">
            <v>Mejoramiento de la vía Simón Bolívar – Anchicayá</v>
          </cell>
        </row>
        <row r="226">
          <cell r="B226" t="str">
            <v>Mejoramiento red vial departamental, municipal y competitividad</v>
          </cell>
        </row>
        <row r="227">
          <cell r="B227" t="str">
            <v>Mejoramiento Tumaco - Pasto - Mocoa (incluye variante San Francisco)</v>
          </cell>
        </row>
        <row r="228">
          <cell r="B228" t="str">
            <v>Mejoramiento vías departamentales</v>
          </cell>
        </row>
        <row r="229">
          <cell r="B229" t="str">
            <v xml:space="preserve">Mejoramiento y mantenimiento de cárceles </v>
          </cell>
        </row>
        <row r="230">
          <cell r="B230" t="str">
            <v>Meritocracia</v>
          </cell>
        </row>
        <row r="231">
          <cell r="B231" t="str">
            <v>Metodologías</v>
          </cell>
        </row>
        <row r="232">
          <cell r="B232" t="str">
            <v xml:space="preserve">Minas antipersonales </v>
          </cell>
        </row>
        <row r="233">
          <cell r="B233" t="str">
            <v>Minería</v>
          </cell>
        </row>
        <row r="234">
          <cell r="B234" t="str">
            <v xml:space="preserve">Modernización del Estado - MAFP </v>
          </cell>
        </row>
        <row r="235">
          <cell r="B235" t="str">
            <v>Modernización del Senado de la República</v>
          </cell>
        </row>
        <row r="236">
          <cell r="B236" t="str">
            <v>Modernización empresas</v>
          </cell>
        </row>
        <row r="237">
          <cell r="B237" t="str">
            <v>Navegabilidad río Meta</v>
          </cell>
        </row>
        <row r="238">
          <cell r="B238" t="str">
            <v>Obras complementarias</v>
          </cell>
        </row>
        <row r="239">
          <cell r="B239" t="str">
            <v>Obras hidráulicas de La Mojana</v>
          </cell>
        </row>
        <row r="240">
          <cell r="B240" t="str">
            <v xml:space="preserve">Obras para la paz </v>
          </cell>
        </row>
        <row r="241">
          <cell r="B241" t="str">
            <v>Observatorios de empleo</v>
          </cell>
        </row>
        <row r="242">
          <cell r="B242" t="str">
            <v xml:space="preserve">Orden público </v>
          </cell>
        </row>
        <row r="243">
          <cell r="B243" t="str">
            <v>Ordenación, manejo, conservación y recuperación de ecosistemas estratégicos</v>
          </cell>
        </row>
        <row r="244">
          <cell r="B244" t="str">
            <v xml:space="preserve">Ordenamiento jurídico </v>
          </cell>
        </row>
        <row r="245">
          <cell r="B245" t="str">
            <v>Ordenamiento social de la propiedad de la tierra</v>
          </cell>
        </row>
        <row r="246">
          <cell r="B246" t="str">
            <v>Ordenamiento territorial</v>
          </cell>
        </row>
        <row r="247">
          <cell r="B247" t="str">
            <v>Patrimonio</v>
          </cell>
        </row>
        <row r="248">
          <cell r="B248" t="str">
            <v>Pertinencia en la educación</v>
          </cell>
        </row>
        <row r="249">
          <cell r="B249" t="str">
            <v xml:space="preserve">Plan anual antievasión </v>
          </cell>
        </row>
        <row r="250">
          <cell r="B250" t="str">
            <v>Plan de desarrollo</v>
          </cell>
        </row>
        <row r="251">
          <cell r="B251" t="str">
            <v>Plan de repavimentación vial</v>
          </cell>
        </row>
        <row r="252">
          <cell r="B252" t="str">
            <v>Plan general de auditoría</v>
          </cell>
        </row>
        <row r="253">
          <cell r="B253" t="str">
            <v>Planes y políticas - sector comunicaciones</v>
          </cell>
        </row>
        <row r="254">
          <cell r="B254" t="str">
            <v>Política de propiedad industrial</v>
          </cell>
        </row>
        <row r="255">
          <cell r="B255" t="str">
            <v>Política nacional de competitividad</v>
          </cell>
        </row>
        <row r="256">
          <cell r="B256" t="str">
            <v>Política nacional de la calidad</v>
          </cell>
        </row>
        <row r="257">
          <cell r="B257" t="str">
            <v xml:space="preserve">Prestación de servicios  </v>
          </cell>
        </row>
        <row r="258">
          <cell r="B258" t="str">
            <v xml:space="preserve">Prevención de violaciones a los ddhh y dih </v>
          </cell>
        </row>
        <row r="259">
          <cell r="B259" t="str">
            <v xml:space="preserve">Prevención y atención del desplazamiento forzado </v>
          </cell>
        </row>
        <row r="260">
          <cell r="B260" t="str">
            <v xml:space="preserve">Prevención y control de la contaminación atmosférica </v>
          </cell>
        </row>
        <row r="261">
          <cell r="B261" t="str">
            <v>Prevención y mitigación de riesgos</v>
          </cell>
        </row>
        <row r="262">
          <cell r="B262" t="str">
            <v xml:space="preserve">Prevención y rehabilitación de desastres </v>
          </cell>
        </row>
        <row r="263">
          <cell r="B263" t="str">
            <v>Prevención, mitigación, atención de desastres</v>
          </cell>
        </row>
        <row r="264">
          <cell r="B264" t="str">
            <v>Privatización y concesiones</v>
          </cell>
        </row>
        <row r="265">
          <cell r="B265" t="str">
            <v>Procesos de ordenamiento</v>
          </cell>
        </row>
        <row r="266">
          <cell r="B266" t="str">
            <v>Procesos productivos sostenibles</v>
          </cell>
        </row>
        <row r="267">
          <cell r="B267" t="str">
            <v>Proexport</v>
          </cell>
        </row>
        <row r="268">
          <cell r="B268" t="str">
            <v>Programa 2500 km</v>
          </cell>
        </row>
        <row r="269">
          <cell r="B269" t="str">
            <v xml:space="preserve">Programas especiales </v>
          </cell>
        </row>
        <row r="270">
          <cell r="B270" t="str">
            <v>Promoción al comercio exterior</v>
          </cell>
        </row>
        <row r="271">
          <cell r="B271" t="str">
            <v>Promoción de los derechos fundamentales en el trabajo y de la Inspección, vigilancia y control (IVC)</v>
          </cell>
        </row>
        <row r="272">
          <cell r="B272" t="str">
            <v>Promoción del empleo y de los derechos fundamentales en el trabajo para poblaciones vulnerables</v>
          </cell>
        </row>
        <row r="273">
          <cell r="B273" t="str">
            <v>Promoción del trabajo decente</v>
          </cell>
        </row>
        <row r="274">
          <cell r="B274" t="str">
            <v xml:space="preserve">Promoción social </v>
          </cell>
        </row>
        <row r="275">
          <cell r="B275" t="str">
            <v xml:space="preserve">Protección a funcionarios </v>
          </cell>
        </row>
        <row r="276">
          <cell r="B276" t="str">
            <v xml:space="preserve">Protección a grupos étnicos </v>
          </cell>
        </row>
        <row r="277">
          <cell r="B277" t="str">
            <v xml:space="preserve">Protección a los derechos humanos </v>
          </cell>
        </row>
        <row r="278">
          <cell r="B278" t="str">
            <v>Protección de los derechos de la niñez y la familia</v>
          </cell>
        </row>
        <row r="279">
          <cell r="B279" t="str">
            <v xml:space="preserve">Proyectos de FRISCO </v>
          </cell>
        </row>
        <row r="280">
          <cell r="B280" t="str">
            <v>Radio nacional</v>
          </cell>
        </row>
        <row r="281">
          <cell r="B281" t="str">
            <v>Recreaciòn y actividad fisica</v>
          </cell>
        </row>
        <row r="282">
          <cell r="B282" t="str">
            <v>Red colombianos en el exterior</v>
          </cell>
        </row>
        <row r="283">
          <cell r="B283" t="str">
            <v>Red de estaciones hidrometeorológicas y ambientes</v>
          </cell>
        </row>
        <row r="284">
          <cell r="B284" t="str">
            <v>Red de laboratorios</v>
          </cell>
        </row>
        <row r="285">
          <cell r="B285" t="str">
            <v>Red de protección contra la pobreza</v>
          </cell>
        </row>
        <row r="286">
          <cell r="B286" t="str">
            <v>Red juntos</v>
          </cell>
        </row>
        <row r="287">
          <cell r="B287" t="str">
            <v xml:space="preserve">Red pública hospitalaria </v>
          </cell>
        </row>
        <row r="288">
          <cell r="B288" t="str">
            <v xml:space="preserve">Red seguridad alimentaria - RESA </v>
          </cell>
        </row>
        <row r="289">
          <cell r="B289" t="str">
            <v>Red terciaria</v>
          </cell>
        </row>
        <row r="290">
          <cell r="B290" t="str">
            <v>Regalías</v>
          </cell>
        </row>
        <row r="291">
          <cell r="B291" t="str">
            <v>Regulación, control y vigilancia</v>
          </cell>
        </row>
        <row r="292">
          <cell r="B292" t="str">
            <v xml:space="preserve">Rehabilitación de vías férreas </v>
          </cell>
        </row>
        <row r="293">
          <cell r="B293" t="str">
            <v>Rehabilitación de vías férreas - concesiones</v>
          </cell>
        </row>
        <row r="294">
          <cell r="B294" t="str">
            <v xml:space="preserve">Rehabilitación puentes red troncal </v>
          </cell>
        </row>
        <row r="295">
          <cell r="B295" t="str">
            <v xml:space="preserve">Reintegración </v>
          </cell>
        </row>
        <row r="296">
          <cell r="B296" t="str">
            <v>Renovación empleo público</v>
          </cell>
        </row>
        <row r="297">
          <cell r="B297" t="str">
            <v xml:space="preserve">Reposición parque automotor </v>
          </cell>
        </row>
        <row r="298">
          <cell r="B298" t="str">
            <v xml:space="preserve">Resocialización de la población reclusa </v>
          </cell>
        </row>
        <row r="299">
          <cell r="B299" t="str">
            <v xml:space="preserve">Riesgos jurídicos </v>
          </cell>
        </row>
        <row r="300">
          <cell r="B300" t="str">
            <v xml:space="preserve">Rumichaca - Pasto </v>
          </cell>
        </row>
        <row r="301">
          <cell r="B301" t="str">
            <v xml:space="preserve">Salud pública </v>
          </cell>
        </row>
        <row r="302">
          <cell r="B302" t="str">
            <v>Saneamiento básico</v>
          </cell>
        </row>
        <row r="303">
          <cell r="B303" t="str">
            <v>Sector productivo</v>
          </cell>
        </row>
        <row r="304">
          <cell r="B304" t="str">
            <v>Seguridad aérea</v>
          </cell>
        </row>
        <row r="305">
          <cell r="B305" t="str">
            <v>Seguridad aeroportuaria</v>
          </cell>
        </row>
        <row r="306">
          <cell r="B306" t="str">
            <v>Seguridad radiológica</v>
          </cell>
        </row>
        <row r="307">
          <cell r="B307" t="str">
            <v>Seguridad vial</v>
          </cell>
        </row>
        <row r="308">
          <cell r="B308" t="str">
            <v>Seguridad y mejoramiento de la gestión minera</v>
          </cell>
        </row>
        <row r="309">
          <cell r="B309" t="str">
            <v>Selección beneficiarios SISBEN</v>
          </cell>
        </row>
        <row r="310">
          <cell r="B310" t="str">
            <v>Señalización vial</v>
          </cell>
        </row>
        <row r="311">
          <cell r="B311" t="str">
            <v xml:space="preserve">Servicio público notarial </v>
          </cell>
        </row>
        <row r="312">
          <cell r="B312" t="str">
            <v>Simplificación de trámites</v>
          </cell>
        </row>
        <row r="313">
          <cell r="B313" t="str">
            <v>Sistema de Carrera Administrativa</v>
          </cell>
        </row>
        <row r="314">
          <cell r="B314" t="str">
            <v>Sistema de información en agua potable</v>
          </cell>
        </row>
        <row r="315">
          <cell r="B315" t="str">
            <v xml:space="preserve">Sistema integrado de emergencia y seguridad - SIES </v>
          </cell>
        </row>
        <row r="316">
          <cell r="B316" t="str">
            <v>Sistema Nacional Ambiental</v>
          </cell>
        </row>
        <row r="317">
          <cell r="B317" t="str">
            <v>Sistema nacional de apoyo al sector solidario</v>
          </cell>
        </row>
        <row r="318">
          <cell r="B318" t="str">
            <v>Sistema Nacional de Archivos</v>
          </cell>
        </row>
        <row r="319">
          <cell r="B319" t="str">
            <v>Sistema nacional de formación para el trabajo</v>
          </cell>
        </row>
        <row r="320">
          <cell r="B320" t="str">
            <v xml:space="preserve">Sistema ventanilla única </v>
          </cell>
        </row>
        <row r="321">
          <cell r="B321" t="str">
            <v>Sistemas de información</v>
          </cell>
        </row>
        <row r="322">
          <cell r="B322" t="str">
            <v>Sistemas de información ambiental</v>
          </cell>
        </row>
        <row r="323">
          <cell r="B323" t="str">
            <v xml:space="preserve">Sistemas de información forense </v>
          </cell>
        </row>
        <row r="324">
          <cell r="B324" t="str">
            <v>Sistemas de información para la función reguladora</v>
          </cell>
        </row>
        <row r="325">
          <cell r="B325" t="str">
            <v xml:space="preserve">SITM - Barranquilla </v>
          </cell>
        </row>
        <row r="326">
          <cell r="B326" t="str">
            <v>SITM - Bello</v>
          </cell>
        </row>
        <row r="327">
          <cell r="B327" t="str">
            <v xml:space="preserve">SITM - Bogotá </v>
          </cell>
        </row>
        <row r="328">
          <cell r="B328" t="str">
            <v xml:space="preserve">SITM – Bucaramanga </v>
          </cell>
        </row>
        <row r="329">
          <cell r="B329" t="str">
            <v xml:space="preserve">SITM - Cali </v>
          </cell>
        </row>
        <row r="330">
          <cell r="B330" t="str">
            <v xml:space="preserve">SITM - Cartagena de Indias </v>
          </cell>
        </row>
        <row r="331">
          <cell r="B331" t="str">
            <v xml:space="preserve">SITM - Pereira </v>
          </cell>
        </row>
        <row r="332">
          <cell r="B332" t="str">
            <v xml:space="preserve">SITM - Soacha </v>
          </cell>
        </row>
        <row r="333">
          <cell r="B333" t="str">
            <v xml:space="preserve">SITM - Valle de Aburrá </v>
          </cell>
        </row>
        <row r="334">
          <cell r="B334" t="str">
            <v>SITM Cúcuta</v>
          </cell>
        </row>
        <row r="335">
          <cell r="B335" t="str">
            <v>Subsidio al desempleo</v>
          </cell>
        </row>
        <row r="336">
          <cell r="B336" t="str">
            <v xml:space="preserve">Subsidio familiar </v>
          </cell>
        </row>
        <row r="337">
          <cell r="B337" t="str">
            <v>Subsidio integral EBAS</v>
          </cell>
        </row>
        <row r="338">
          <cell r="B338" t="str">
            <v xml:space="preserve">Subsidios - Ley 286 de1996 </v>
          </cell>
        </row>
        <row r="339">
          <cell r="B339" t="str">
            <v>Telecomunicaciones sociales</v>
          </cell>
        </row>
        <row r="340">
          <cell r="B340" t="str">
            <v>Televisión pública</v>
          </cell>
        </row>
        <row r="341">
          <cell r="B341" t="str">
            <v>Territorios digitales</v>
          </cell>
        </row>
        <row r="342">
          <cell r="B342" t="str">
            <v>Tierras comunidades indígenas y afrocolombianas</v>
          </cell>
        </row>
        <row r="343">
          <cell r="B343" t="str">
            <v>Titulación de baldíos</v>
          </cell>
        </row>
        <row r="344">
          <cell r="B344" t="str">
            <v>Transporte rural</v>
          </cell>
        </row>
        <row r="345">
          <cell r="B345" t="str">
            <v>Transversales sector mineroenergético</v>
          </cell>
        </row>
        <row r="346">
          <cell r="B346" t="str">
            <v>Túnel II Centenario - primera etapa</v>
          </cell>
        </row>
        <row r="347">
          <cell r="B347" t="str">
            <v>Túnel II Centenario - segunda etapa</v>
          </cell>
        </row>
        <row r="348">
          <cell r="B348" t="str">
            <v xml:space="preserve">Turismo </v>
          </cell>
        </row>
        <row r="349">
          <cell r="B349" t="str">
            <v>Turismo Ley 1101 de 2006</v>
          </cell>
        </row>
        <row r="350">
          <cell r="B350" t="str">
            <v xml:space="preserve">Universidades </v>
          </cell>
        </row>
        <row r="351">
          <cell r="B351" t="str">
            <v>Variante de Santa Marta</v>
          </cell>
        </row>
        <row r="352">
          <cell r="B352" t="str">
            <v>Vía Bogota - Girardot</v>
          </cell>
        </row>
        <row r="353">
          <cell r="B353" t="str">
            <v>Vía Buga - Buenaventura</v>
          </cell>
        </row>
        <row r="354">
          <cell r="B354" t="str">
            <v>Vías para la competitividad</v>
          </cell>
        </row>
        <row r="355">
          <cell r="B355" t="str">
            <v xml:space="preserve">Victimas de desastres </v>
          </cell>
        </row>
        <row r="356">
          <cell r="B356" t="str">
            <v xml:space="preserve">Víctimas de la violencia </v>
          </cell>
        </row>
        <row r="357">
          <cell r="B357" t="str">
            <v xml:space="preserve">Vigilancia electrónica extramural </v>
          </cell>
        </row>
        <row r="358">
          <cell r="B358" t="str">
            <v>Vigilancia en salud pública</v>
          </cell>
        </row>
        <row r="359">
          <cell r="B359" t="str">
            <v xml:space="preserve">Vivienda rural </v>
          </cell>
        </row>
        <row r="360">
          <cell r="B360" t="str">
            <v>Vivienda urbana</v>
          </cell>
        </row>
        <row r="361">
          <cell r="B361" t="str">
            <v>Vivienda urbana (subsidios)</v>
          </cell>
        </row>
        <row r="362">
          <cell r="B362" t="str">
            <v>Voto electrónico</v>
          </cell>
        </row>
        <row r="363">
          <cell r="B363" t="str">
            <v>Zonas francas</v>
          </cell>
        </row>
        <row r="364">
          <cell r="B364" t="str">
            <v>Fortalecimiento y desarrollo del Servicio Pericial Forense.</v>
          </cell>
        </row>
        <row r="365">
          <cell r="B365" t="str">
            <v>Fortalecimiento a la Ley de Justicia y Paz</v>
          </cell>
        </row>
        <row r="366">
          <cell r="B366" t="str">
            <v>Fortalecimiento de la Defensoria</v>
          </cell>
        </row>
        <row r="367">
          <cell r="B367" t="str">
            <v>Atención al ciudadano</v>
          </cell>
        </row>
        <row r="368">
          <cell r="B368" t="str">
            <v>Transferencias sector justicia</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x sector"/>
      <sheetName val="Acción Social"/>
      <sheetName val="Agricultura"/>
      <sheetName val="Ambiente"/>
      <sheetName val="ciencia y t-ok"/>
      <sheetName val="Comercio"/>
      <sheetName val="Comunicaciones"/>
      <sheetName val="Congreso"/>
      <sheetName val="Cultura"/>
      <sheetName val="Def y Seguridad"/>
      <sheetName val="Dansocial"/>
      <sheetName val="Educación"/>
      <sheetName val="Empleo Público"/>
      <sheetName val="Estadística"/>
      <sheetName val="Hacienda"/>
      <sheetName val="Minas"/>
      <sheetName val="Interior y Justicia"/>
      <sheetName val="Organismos de Control"/>
      <sheetName val="Planeación-sin colchón"/>
      <sheetName val="Planeación con colchón"/>
      <sheetName val="Presidencia"/>
      <sheetName val="Protección Social"/>
      <sheetName val="Registraduría"/>
      <sheetName val="Relaciones Exteriores"/>
      <sheetName val="Transporte"/>
      <sheetName val="Desplazados"/>
      <sheetName val="Hoja3"/>
      <sheetName val="Defensa"/>
      <sheetName val="Justicia"/>
      <sheetName val="Planeación-ok"/>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B5">
            <v>677222.84391755424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NUEVA "/>
      <sheetName val="BASE-anterior"/>
      <sheetName val="backup aprobado"/>
      <sheetName val="Progra y Subpro MGMP"/>
      <sheetName val="Supuestos"/>
      <sheetName val="BASE-NUEVA"/>
      <sheetName val="BASE ANTERIOR"/>
    </sheetNames>
    <sheetDataSet>
      <sheetData sheetId="0" refreshError="1"/>
      <sheetData sheetId="1">
        <row r="2">
          <cell r="B2" t="str">
            <v>Acceso y servicio universal a las TIC</v>
          </cell>
        </row>
      </sheetData>
      <sheetData sheetId="2" refreshError="1"/>
      <sheetData sheetId="3">
        <row r="2">
          <cell r="B2" t="str">
            <v>Acceso y servicio universal a las TIC</v>
          </cell>
          <cell r="C2" t="str">
            <v xml:space="preserve">Adecuación de obras  </v>
          </cell>
          <cell r="D2" t="str">
            <v>2. Política de defensa y seguridad democrática</v>
          </cell>
          <cell r="G2" t="str">
            <v>NACIÓN</v>
          </cell>
          <cell r="H2" t="str">
            <v>Central</v>
          </cell>
        </row>
        <row r="3">
          <cell r="B3" t="str">
            <v>Actualización catastral y cartográfica</v>
          </cell>
          <cell r="C3" t="str">
            <v>Adecuación de tierras</v>
          </cell>
          <cell r="D3" t="str">
            <v>3. Reducción de la pobreza y promoción del empleo y la equidad</v>
          </cell>
          <cell r="G3" t="str">
            <v>PROPIOS</v>
          </cell>
          <cell r="H3" t="str">
            <v>Descentral.</v>
          </cell>
        </row>
        <row r="4">
          <cell r="B4" t="str">
            <v>Adquisición de equipos de comunicación telemática e inteligencia</v>
          </cell>
          <cell r="C4" t="str">
            <v>Adecuación infra portuaria - contraprestaciones portuarias</v>
          </cell>
          <cell r="D4" t="str">
            <v>4. Crecimiento alto y sostenido: La condición para un desarrollo con equidad</v>
          </cell>
          <cell r="G4" t="str">
            <v xml:space="preserve">NA </v>
          </cell>
          <cell r="H4" t="str">
            <v>Privado</v>
          </cell>
        </row>
        <row r="5">
          <cell r="B5" t="str">
            <v>Apoyo a la formación avanzada</v>
          </cell>
          <cell r="C5" t="str">
            <v>Adecuación red fluvial nacional y rehabilitación de muelles</v>
          </cell>
          <cell r="D5" t="str">
            <v>5. Una gestión ambiental y del riesgo que promueva el desarrollo sostenible</v>
          </cell>
          <cell r="H5" t="str">
            <v>SGP</v>
          </cell>
        </row>
        <row r="6">
          <cell r="B6" t="str">
            <v>Apoyo a la gestión del Estado</v>
          </cell>
          <cell r="C6" t="str">
            <v>Administración y apoyo sistema nacional del deporte</v>
          </cell>
          <cell r="D6" t="str">
            <v>6. Un mejor Estado al servicio de los ciudadanos</v>
          </cell>
        </row>
        <row r="7">
          <cell r="B7" t="str">
            <v xml:space="preserve">Apoyo a programas sectoriales </v>
          </cell>
          <cell r="C7" t="str">
            <v xml:space="preserve">Adquisición de acciones </v>
          </cell>
          <cell r="D7" t="str">
            <v>7. Dimensiones especiales del desarrollo</v>
          </cell>
        </row>
        <row r="8">
          <cell r="B8" t="str">
            <v xml:space="preserve">Atención del desplazamiento y víctimas </v>
          </cell>
          <cell r="C8" t="str">
            <v>Adquisición mantenimiento vehículos y control de inversiones para supervisión</v>
          </cell>
        </row>
        <row r="9">
          <cell r="B9" t="str">
            <v xml:space="preserve">Calidad de la educación </v>
          </cell>
          <cell r="C9" t="str">
            <v>Adquisición terrenos para construcción infraestructura aeroportuaria</v>
          </cell>
        </row>
        <row r="10">
          <cell r="B10" t="str">
            <v>Calidad Educación Formal</v>
          </cell>
          <cell r="C10" t="str">
            <v>Adulto mayor</v>
          </cell>
        </row>
        <row r="11">
          <cell r="B11" t="str">
            <v xml:space="preserve">Ciencia, tecnología e innovación </v>
          </cell>
          <cell r="C11" t="str">
            <v>Aeropuertos comunitarios</v>
          </cell>
        </row>
        <row r="12">
          <cell r="B12" t="str">
            <v xml:space="preserve">Cobertura en educación </v>
          </cell>
          <cell r="C12" t="str">
            <v>Agenda de conectividad</v>
          </cell>
        </row>
        <row r="13">
          <cell r="B13" t="str">
            <v>Colombia destino turístico de clase mundial</v>
          </cell>
          <cell r="C13" t="str">
            <v xml:space="preserve">Agro ingreso seguro </v>
          </cell>
        </row>
        <row r="14">
          <cell r="B14" t="str">
            <v>Comunicaciones</v>
          </cell>
          <cell r="C14" t="str">
            <v>Agrología</v>
          </cell>
        </row>
        <row r="15">
          <cell r="B15" t="str">
            <v>Consolidación de capacidades para CTI</v>
          </cell>
          <cell r="C15" t="str">
            <v>Alo</v>
          </cell>
        </row>
        <row r="16">
          <cell r="B16" t="str">
            <v>Consolidación de la institucionalidad del SNCTI</v>
          </cell>
          <cell r="C16" t="str">
            <v xml:space="preserve">Anticorrupción </v>
          </cell>
        </row>
        <row r="17">
          <cell r="B17" t="str">
            <v>Construcción infraestructura aeroportuaria</v>
          </cell>
          <cell r="C17" t="str">
            <v>Apoyo a cadenas productivas</v>
          </cell>
        </row>
        <row r="18">
          <cell r="B18" t="str">
            <v>Construcción infraestructura red principal</v>
          </cell>
          <cell r="C18" t="str">
            <v>Apoyo a la formación avanzada</v>
          </cell>
        </row>
        <row r="19">
          <cell r="B19" t="str">
            <v>Construcción infraestructura red terciaria y secundaria</v>
          </cell>
          <cell r="C19" t="str">
            <v>Apoyo al fortalecimiento a las actividades deportivas</v>
          </cell>
        </row>
        <row r="20">
          <cell r="B20" t="str">
            <v>Construcción red férrea</v>
          </cell>
          <cell r="C20" t="str">
            <v>Apoyo Cormagdalena</v>
          </cell>
        </row>
        <row r="21">
          <cell r="B21" t="str">
            <v>Construcción, mejoramiento y mantenimiento férreo  - Concesiones</v>
          </cell>
          <cell r="C21" t="str">
            <v>Apoyo financiero y subsidios</v>
          </cell>
        </row>
        <row r="22">
          <cell r="B22" t="str">
            <v>Construcción, mejoramiento y mantenimiento vial  - concesiones</v>
          </cell>
          <cell r="C22" t="str">
            <v>Apoyo pequeños productores</v>
          </cell>
        </row>
        <row r="23">
          <cell r="B23" t="str">
            <v xml:space="preserve">Cooperación internacional </v>
          </cell>
          <cell r="C23" t="str">
            <v>Apoyo y gestión institucional</v>
          </cell>
        </row>
        <row r="24">
          <cell r="B24" t="str">
            <v>Creación artística</v>
          </cell>
          <cell r="C24" t="str">
            <v>Apoyo y promoción artesanal</v>
          </cell>
        </row>
        <row r="25">
          <cell r="B25" t="str">
            <v>Crecimiento agropecuario</v>
          </cell>
          <cell r="C25" t="str">
            <v>Aprovechamiento y apropiación en TIC</v>
          </cell>
        </row>
        <row r="26">
          <cell r="B26" t="str">
            <v xml:space="preserve">Derechos humanos </v>
          </cell>
          <cell r="C26" t="str">
            <v xml:space="preserve">Aprovechamiento y enajenación de activos </v>
          </cell>
        </row>
        <row r="27">
          <cell r="B27" t="str">
            <v>Desarrollo institucional</v>
          </cell>
          <cell r="C27" t="str">
            <v>Archivo judicial</v>
          </cell>
        </row>
        <row r="28">
          <cell r="B28" t="str">
            <v>Desarrollo regional</v>
          </cell>
          <cell r="C28" t="str">
            <v>Archivo y gestión documental</v>
          </cell>
        </row>
        <row r="29">
          <cell r="B29" t="str">
            <v>Desarrollo social</v>
          </cell>
          <cell r="C29" t="str">
            <v>Áreas degradadas</v>
          </cell>
        </row>
        <row r="30">
          <cell r="B30" t="str">
            <v xml:space="preserve">Desmovilización y reintegración </v>
          </cell>
          <cell r="C30" t="str">
            <v>Áreas protegidas</v>
          </cell>
        </row>
        <row r="31">
          <cell r="B31" t="str">
            <v>Diálogo cultural</v>
          </cell>
          <cell r="C31" t="str">
            <v>Artes</v>
          </cell>
        </row>
        <row r="32">
          <cell r="B32" t="str">
            <v xml:space="preserve">Dotación munición y explosivos </v>
          </cell>
          <cell r="C32" t="str">
            <v>Articulación registro y catastro</v>
          </cell>
        </row>
        <row r="33">
          <cell r="B33" t="str">
            <v xml:space="preserve">Eficiencia en la educación </v>
          </cell>
          <cell r="C33" t="str">
            <v>Aseguramiento en pensiones</v>
          </cell>
        </row>
        <row r="34">
          <cell r="B34" t="str">
            <v>Empleo público</v>
          </cell>
          <cell r="C34" t="str">
            <v>Aseguramiento en salud</v>
          </cell>
        </row>
        <row r="35">
          <cell r="B35" t="str">
            <v>Estudios y apoyo técnico</v>
          </cell>
          <cell r="C35" t="str">
            <v xml:space="preserve">Asistencia técnica </v>
          </cell>
        </row>
        <row r="36">
          <cell r="B36" t="str">
            <v>Fomento a la apropiación social de la CTI en la sociedad colombiana</v>
          </cell>
          <cell r="C36" t="str">
            <v>Asistencia técnica crédito municipios</v>
          </cell>
        </row>
        <row r="37">
          <cell r="B37" t="str">
            <v xml:space="preserve">Fomento a la educación superior </v>
          </cell>
          <cell r="C37" t="str">
            <v>Asistencia técnica STM</v>
          </cell>
        </row>
        <row r="38">
          <cell r="B38" t="str">
            <v>Fomento a la innovación y el desarrollo productivo</v>
          </cell>
          <cell r="C38" t="str">
            <v>Atención a la familia</v>
          </cell>
        </row>
        <row r="39">
          <cell r="B39" t="str">
            <v>Fomento al deporte y a la actividad física</v>
          </cell>
          <cell r="C39" t="str">
            <v>Atención integral población con limitación auditiva</v>
          </cell>
        </row>
        <row r="40">
          <cell r="B40" t="str">
            <v>Fomento de la investigación y el desarrollo en el sector defensa</v>
          </cell>
          <cell r="C40" t="str">
            <v>Atención integral población con limitación visual</v>
          </cell>
        </row>
        <row r="41">
          <cell r="B41" t="str">
            <v>Fomento, fortalecimiento y difusión Dansocial</v>
          </cell>
          <cell r="C41" t="str">
            <v>Atención población desplazada</v>
          </cell>
        </row>
        <row r="42">
          <cell r="B42" t="str">
            <v>Formulación de política y gestión del espectro</v>
          </cell>
          <cell r="C42" t="str">
            <v>Audiencias públicas</v>
          </cell>
        </row>
        <row r="43">
          <cell r="B43" t="str">
            <v xml:space="preserve">Fortalecimiento a la justicia </v>
          </cell>
          <cell r="C43" t="str">
            <v>Audiovisual</v>
          </cell>
        </row>
        <row r="44">
          <cell r="B44" t="str">
            <v xml:space="preserve">Fortalecimiento acción integral  </v>
          </cell>
          <cell r="C44" t="str">
            <v>Bancos de germoplasma</v>
          </cell>
        </row>
        <row r="45">
          <cell r="B45" t="str">
            <v xml:space="preserve">Fortalecimiento capacidad aérea </v>
          </cell>
          <cell r="C45" t="str">
            <v>Bienestar administrativo</v>
          </cell>
        </row>
        <row r="46">
          <cell r="B46" t="str">
            <v xml:space="preserve">Fortalecimiento capacidad naval y fluvial </v>
          </cell>
          <cell r="C46" t="str">
            <v>Biodiversidad</v>
          </cell>
        </row>
        <row r="47">
          <cell r="B47" t="str">
            <v xml:space="preserve">Fortalecimiento capacidad terrestre </v>
          </cell>
          <cell r="C47" t="str">
            <v>Briceño - Tunja - Sogamoso</v>
          </cell>
        </row>
        <row r="48">
          <cell r="B48" t="str">
            <v xml:space="preserve">Fortalecimiento de la gestión judicial </v>
          </cell>
          <cell r="C48" t="str">
            <v>Briceño - Tunja - Sogamoso (contrato inicial)</v>
          </cell>
        </row>
        <row r="49">
          <cell r="B49" t="str">
            <v>Fortalecimiento de radiodifusión sonora y televisión pública</v>
          </cell>
          <cell r="C49" t="str">
            <v>Calidad educación formal</v>
          </cell>
        </row>
        <row r="50">
          <cell r="B50" t="str">
            <v>Fortalecimiento institucional</v>
          </cell>
          <cell r="C50" t="str">
            <v>Calidad educación preescolar, básica y media</v>
          </cell>
        </row>
        <row r="51">
          <cell r="B51" t="str">
            <v xml:space="preserve">Fortalecimiento inteligencia </v>
          </cell>
          <cell r="C51" t="str">
            <v>Calidad educación superior</v>
          </cell>
        </row>
        <row r="52">
          <cell r="B52" t="str">
            <v xml:space="preserve">Fortalecimiento logístico </v>
          </cell>
          <cell r="C52" t="str">
            <v>Calle de rodaje y conexiones primera etapa aeropuerto El Dorado</v>
          </cell>
        </row>
        <row r="53">
          <cell r="B53" t="str">
            <v xml:space="preserve">Fortalecimiento sistema comando y control </v>
          </cell>
          <cell r="C53" t="str">
            <v>Capacitación a jóvenes</v>
          </cell>
        </row>
        <row r="54">
          <cell r="B54" t="str">
            <v xml:space="preserve">Gestión del riesgo </v>
          </cell>
          <cell r="C54" t="str">
            <v>Capacitación a la ciudadanía</v>
          </cell>
        </row>
        <row r="55">
          <cell r="B55" t="str">
            <v>Gestión Judicial</v>
          </cell>
          <cell r="C55" t="str">
            <v xml:space="preserve">Capacitación forense </v>
          </cell>
        </row>
        <row r="56">
          <cell r="B56" t="str">
            <v xml:space="preserve">Gestión jurídica </v>
          </cell>
          <cell r="C56" t="str">
            <v>Capacitación y asistencia técnica a funcionarios del Estado</v>
          </cell>
        </row>
        <row r="57">
          <cell r="B57" t="str">
            <v>Gestión Pública</v>
          </cell>
          <cell r="C57" t="str">
            <v>Capital semilla</v>
          </cell>
        </row>
        <row r="58">
          <cell r="B58" t="str">
            <v>Gestión y apoyo para el desarrollo misional</v>
          </cell>
          <cell r="C58" t="str">
            <v>Carrera judicial</v>
          </cell>
        </row>
        <row r="59">
          <cell r="B59" t="str">
            <v xml:space="preserve">Gobernabilidad territorial </v>
          </cell>
          <cell r="C59" t="str">
            <v>Cartografía</v>
          </cell>
        </row>
        <row r="60">
          <cell r="B60" t="str">
            <v xml:space="preserve">Grupos étnicos </v>
          </cell>
          <cell r="C60" t="str">
            <v>Catastral</v>
          </cell>
        </row>
        <row r="61">
          <cell r="B61" t="str">
            <v>Infraestructura deportiva y recreativa</v>
          </cell>
          <cell r="C61" t="str">
            <v>Censo</v>
          </cell>
        </row>
        <row r="62">
          <cell r="B62" t="str">
            <v xml:space="preserve">Infraestructura penitenciaria y carcelaria </v>
          </cell>
          <cell r="C62" t="str">
            <v>Centros de conocimiento y memoria</v>
          </cell>
        </row>
        <row r="63">
          <cell r="B63" t="str">
            <v>Infraestructura sedes medicina legal</v>
          </cell>
          <cell r="C63" t="str">
            <v>Centros de rehabilitación</v>
          </cell>
        </row>
        <row r="64">
          <cell r="B64" t="str">
            <v>Infraestuctura informáticas del DAS</v>
          </cell>
          <cell r="C64" t="str">
            <v>Certificados digitales</v>
          </cell>
        </row>
        <row r="65">
          <cell r="B65" t="str">
            <v>Inspección vigilancia y control</v>
          </cell>
          <cell r="C65" t="str">
            <v xml:space="preserve">Ciencia, tecnología e innovación </v>
          </cell>
        </row>
        <row r="66">
          <cell r="B66" t="str">
            <v xml:space="preserve">Instituto Nacional para Ciegos -  INCI </v>
          </cell>
          <cell r="C66" t="str">
            <v>Ciudades intermedias</v>
          </cell>
        </row>
        <row r="67">
          <cell r="B67" t="str">
            <v xml:space="preserve">Instituto Nacional para Sordos – INSOR </v>
          </cell>
          <cell r="C67" t="str">
            <v xml:space="preserve">Cobertura  educación superior </v>
          </cell>
        </row>
        <row r="68">
          <cell r="B68" t="str">
            <v xml:space="preserve">Institutos técnicos de educación </v>
          </cell>
          <cell r="C68" t="str">
            <v xml:space="preserve">Cobertura educación preescolar, básica y media </v>
          </cell>
        </row>
        <row r="69">
          <cell r="B69" t="str">
            <v>Investigación científica y capacitación forense.</v>
          </cell>
          <cell r="C69" t="str">
            <v xml:space="preserve">Colegio Mayor de Bolívar </v>
          </cell>
        </row>
        <row r="70">
          <cell r="B70" t="str">
            <v xml:space="preserve">Investigación criminal </v>
          </cell>
          <cell r="C70" t="str">
            <v xml:space="preserve">Colombia joven </v>
          </cell>
        </row>
        <row r="71">
          <cell r="B71" t="str">
            <v xml:space="preserve">Investigación forense </v>
          </cell>
          <cell r="C71" t="str">
            <v>Comercialización y financiamiento</v>
          </cell>
        </row>
        <row r="72">
          <cell r="B72" t="str">
            <v xml:space="preserve">Investigación, estudios y desarrollo tecnológico </v>
          </cell>
          <cell r="C72" t="str">
            <v>Competitividad</v>
          </cell>
        </row>
        <row r="73">
          <cell r="B73" t="str">
            <v>Mantenimiento y mejoramiento infraestructura red principal</v>
          </cell>
          <cell r="C73" t="str">
            <v>Computadores para educar</v>
          </cell>
        </row>
        <row r="74">
          <cell r="B74" t="str">
            <v>Mantenimiento y mejoramiento infraestructura red terciaria y secundaria</v>
          </cell>
          <cell r="C74" t="str">
            <v>Comunicación</v>
          </cell>
        </row>
        <row r="75">
          <cell r="B75" t="str">
            <v>Mantenimiento y mejoramiento red férrea</v>
          </cell>
          <cell r="C75" t="str">
            <v>Concesiones tercera generación</v>
          </cell>
        </row>
        <row r="76">
          <cell r="B76" t="str">
            <v>Marco regulatorio</v>
          </cell>
          <cell r="C76" t="str">
            <v xml:space="preserve">Concesiones y privatizaciones </v>
          </cell>
        </row>
        <row r="77">
          <cell r="B77" t="str">
            <v>Mejoramiento infraestructura física</v>
          </cell>
          <cell r="C77" t="str">
            <v>Conservación a través de microempresas y administradores viales</v>
          </cell>
        </row>
        <row r="78">
          <cell r="B78" t="str">
            <v>Mejoramiento y mantenimiento Infraestructura aeroportuaria</v>
          </cell>
          <cell r="C78" t="str">
            <v>Consolidación de capacidades para CTI</v>
          </cell>
        </row>
        <row r="79">
          <cell r="B79" t="str">
            <v>Mejoramiento y mantenimiento infraestructura marítima</v>
          </cell>
          <cell r="C79" t="str">
            <v>Consolidación de la institucionalidad del SNCTI</v>
          </cell>
        </row>
        <row r="80">
          <cell r="B80" t="str">
            <v>Mejoramiento y mantenimiento red fluvial</v>
          </cell>
          <cell r="C80" t="str">
            <v>Construcción  rehabilitación puentes red terciaria</v>
          </cell>
        </row>
        <row r="81">
          <cell r="B81" t="str">
            <v>Memoria patrimonio cultural</v>
          </cell>
          <cell r="C81" t="str">
            <v>Construcción de la variante de Caldas - Ancón Sur</v>
          </cell>
        </row>
        <row r="82">
          <cell r="B82" t="str">
            <v xml:space="preserve">Mercado laboral </v>
          </cell>
          <cell r="C82" t="str">
            <v>Construcción infraestructura aeroportuaria</v>
          </cell>
        </row>
        <row r="83">
          <cell r="B83" t="str">
            <v>Migraciones</v>
          </cell>
          <cell r="C83" t="str">
            <v xml:space="preserve">Construcción puentes red troncal </v>
          </cell>
        </row>
        <row r="84">
          <cell r="B84" t="str">
            <v xml:space="preserve">Modernizacion </v>
          </cell>
          <cell r="C84" t="str">
            <v>Construcción y dotación de cárceles</v>
          </cell>
        </row>
        <row r="85">
          <cell r="B85" t="str">
            <v>Oportunidades para la equidad rural</v>
          </cell>
          <cell r="C85" t="str">
            <v>Control y prevención a la producción agropecuaria y pesquera</v>
          </cell>
        </row>
        <row r="86">
          <cell r="B86" t="str">
            <v>Participación manifestaciones culturales</v>
          </cell>
          <cell r="C86" t="str">
            <v>Convenios internacionales</v>
          </cell>
        </row>
        <row r="87">
          <cell r="B87" t="str">
            <v xml:space="preserve">Pertinencia de la educación </v>
          </cell>
          <cell r="C87" t="str">
            <v xml:space="preserve">Cooperación técnica y/o financiera </v>
          </cell>
        </row>
        <row r="88">
          <cell r="B88" t="str">
            <v xml:space="preserve">Plan anual antievasión </v>
          </cell>
          <cell r="C88" t="str">
            <v>Corredores de mantenimiento integral</v>
          </cell>
        </row>
        <row r="89">
          <cell r="B89" t="str">
            <v>Política de agua y saneamiento básico</v>
          </cell>
          <cell r="C89" t="str">
            <v>Correo social</v>
          </cell>
        </row>
        <row r="90">
          <cell r="B90" t="str">
            <v>Política de ambiente</v>
          </cell>
          <cell r="C90" t="str">
            <v xml:space="preserve">Crecimiento agropecuario </v>
          </cell>
        </row>
        <row r="91">
          <cell r="B91" t="str">
            <v xml:space="preserve">Política de vivienda rural </v>
          </cell>
          <cell r="C91" t="str">
            <v>Criminalística</v>
          </cell>
        </row>
        <row r="92">
          <cell r="B92" t="str">
            <v>Política de vivienda y desarrollo territorial</v>
          </cell>
          <cell r="C92" t="str">
            <v>Defensa judicial</v>
          </cell>
        </row>
        <row r="93">
          <cell r="B93" t="str">
            <v xml:space="preserve">Potenciación desarrollo humano integral </v>
          </cell>
          <cell r="C93" t="str">
            <v>Democratización formulación políticas culturales</v>
          </cell>
        </row>
        <row r="94">
          <cell r="B94" t="str">
            <v>Producción, transporte,  distribución y comercializaciòn de energía eléctrica , combustibles liquidos y gas</v>
          </cell>
          <cell r="C94" t="str">
            <v xml:space="preserve">Derecho internacional humanitario </v>
          </cell>
        </row>
        <row r="95">
          <cell r="B95" t="str">
            <v xml:space="preserve">Programas presidenciales </v>
          </cell>
          <cell r="C95" t="str">
            <v xml:space="preserve">Derechos humanos </v>
          </cell>
        </row>
        <row r="96">
          <cell r="B96" t="str">
            <v xml:space="preserve">Promoción social </v>
          </cell>
          <cell r="C96" t="str">
            <v>Desarrollo institucional</v>
          </cell>
        </row>
        <row r="97">
          <cell r="B97" t="str">
            <v xml:space="preserve">Protección a funcionarios y sedes </v>
          </cell>
          <cell r="C97" t="str">
            <v>Desarrollo sostenible</v>
          </cell>
        </row>
        <row r="98">
          <cell r="B98" t="str">
            <v xml:space="preserve">Recuperación social del territorio </v>
          </cell>
          <cell r="C98" t="str">
            <v>Desarrollo y paz</v>
          </cell>
        </row>
        <row r="99">
          <cell r="B99" t="str">
            <v>Recursos adicionales para el fortalecimeinto del DAS</v>
          </cell>
          <cell r="C99" t="str">
            <v>Descentralización</v>
          </cell>
        </row>
        <row r="100">
          <cell r="B100" t="str">
            <v>Repotenciación de exportaciones</v>
          </cell>
          <cell r="C100" t="str">
            <v xml:space="preserve">Desmovilización y reinserción </v>
          </cell>
        </row>
        <row r="101">
          <cell r="B101" t="str">
            <v xml:space="preserve">Resocialización de la población reclusa </v>
          </cell>
          <cell r="C101" t="str">
            <v xml:space="preserve">Diseño, evaluación y divulgación de pruebas  </v>
          </cell>
        </row>
        <row r="102">
          <cell r="B102" t="str">
            <v xml:space="preserve">Riesgos jurídicos </v>
          </cell>
          <cell r="C102" t="str">
            <v xml:space="preserve">Diversidad étnica </v>
          </cell>
        </row>
        <row r="103">
          <cell r="B103" t="str">
            <v>Salto en la productividad y el empleo</v>
          </cell>
          <cell r="C103" t="str">
            <v>Diversidad y fortalecimiento del sector</v>
          </cell>
        </row>
        <row r="104">
          <cell r="B104" t="str">
            <v>Sanidad agropecuaria</v>
          </cell>
          <cell r="C104" t="str">
            <v xml:space="preserve">Divulgación derechos humanos </v>
          </cell>
        </row>
        <row r="105">
          <cell r="B105" t="str">
            <v>Sector solidario</v>
          </cell>
          <cell r="C105" t="str">
            <v>Doble calzada Bucaramanga - Cúcuta</v>
          </cell>
        </row>
        <row r="106">
          <cell r="B106" t="str">
            <v>Sectores de alto valor agregado y talla mundial y regional</v>
          </cell>
          <cell r="C106" t="str">
            <v xml:space="preserve">Dotación laboratorios </v>
          </cell>
        </row>
        <row r="107">
          <cell r="B107" t="str">
            <v>Sedes y puestos operativos del DAS</v>
          </cell>
          <cell r="C107" t="str">
            <v xml:space="preserve">Dotación tecnológica intramural </v>
          </cell>
        </row>
        <row r="108">
          <cell r="B108" t="str">
            <v>Seguridad aérea y aeroportuaria</v>
          </cell>
          <cell r="C108" t="str">
            <v>Ecosistemas</v>
          </cell>
        </row>
        <row r="109">
          <cell r="B109" t="str">
            <v>Seguridad social integral</v>
          </cell>
          <cell r="C109" t="str">
            <v xml:space="preserve">Eficiencia en la educación </v>
          </cell>
        </row>
        <row r="110">
          <cell r="B110" t="str">
            <v xml:space="preserve">Seguridad y convivencia ciudadana </v>
          </cell>
          <cell r="C110" t="str">
            <v>Emergencias y desastres viales</v>
          </cell>
        </row>
        <row r="111">
          <cell r="B111" t="str">
            <v>Seguridad y señalización vial</v>
          </cell>
          <cell r="C111" t="str">
            <v>Empleo público</v>
          </cell>
        </row>
        <row r="112">
          <cell r="B112" t="str">
            <v>Servicio forense</v>
          </cell>
          <cell r="C112" t="str">
            <v>Energía</v>
          </cell>
        </row>
        <row r="113">
          <cell r="B113" t="str">
            <v>Servicio público notarial</v>
          </cell>
          <cell r="C113" t="str">
            <v xml:space="preserve">Equidad de la mujer </v>
          </cell>
        </row>
        <row r="114">
          <cell r="B114" t="str">
            <v xml:space="preserve">Servicio público registral </v>
          </cell>
          <cell r="C114" t="str">
            <v xml:space="preserve">Equidad en el campo </v>
          </cell>
        </row>
        <row r="115">
          <cell r="B115" t="str">
            <v xml:space="preserve">Sistema nacional de evaluación de la educación </v>
          </cell>
          <cell r="C115" t="str">
            <v>Equipos de seguridad - Congreso de la República</v>
          </cell>
        </row>
        <row r="116">
          <cell r="B116" t="str">
            <v xml:space="preserve">Sistemas integrados de transporte </v>
          </cell>
          <cell r="C116" t="str">
            <v>Espectro radioeléctrico</v>
          </cell>
        </row>
        <row r="117">
          <cell r="B117" t="str">
            <v>Subsidios y contribuciones</v>
          </cell>
          <cell r="C117" t="str">
            <v>Estímulos</v>
          </cell>
        </row>
        <row r="118">
          <cell r="B118" t="str">
            <v>TIC para el desarrollo y el gobierno electrónico</v>
          </cell>
          <cell r="C118" t="str">
            <v xml:space="preserve">Estudio diseño obras de protección Golfo de Morrosquillo </v>
          </cell>
        </row>
        <row r="119">
          <cell r="B119" t="str">
            <v>Transferencias</v>
          </cell>
          <cell r="C119" t="str">
            <v>Eléctrico y gas</v>
          </cell>
        </row>
        <row r="120">
          <cell r="B120" t="str">
            <v>Vigilancia y control</v>
          </cell>
          <cell r="C120" t="str">
            <v>Emergencias y desastres viales</v>
          </cell>
        </row>
        <row r="121">
          <cell r="C121" t="str">
            <v>Energía</v>
          </cell>
        </row>
        <row r="122">
          <cell r="C122" t="str">
            <v xml:space="preserve">Equidad de la mujer </v>
          </cell>
        </row>
        <row r="123">
          <cell r="C123" t="str">
            <v xml:space="preserve">Equidad en el campo </v>
          </cell>
        </row>
        <row r="124">
          <cell r="C124" t="str">
            <v>Equipos de seguridad - Congreso de la República</v>
          </cell>
        </row>
        <row r="125">
          <cell r="C125" t="str">
            <v>Erradicación del trabajo infantil</v>
          </cell>
        </row>
        <row r="126">
          <cell r="C126" t="str">
            <v>Espectro radioeléctrico</v>
          </cell>
        </row>
        <row r="127">
          <cell r="C127" t="str">
            <v>Estadísticas e información</v>
          </cell>
        </row>
        <row r="128">
          <cell r="C128" t="str">
            <v>Estímulos</v>
          </cell>
        </row>
        <row r="129">
          <cell r="C129" t="str">
            <v xml:space="preserve">Estudio diseño obras de protección Golfo de Morrosquillo </v>
          </cell>
        </row>
        <row r="130">
          <cell r="C130" t="str">
            <v>Estudios estructuración concesiones</v>
          </cell>
        </row>
        <row r="131">
          <cell r="C131" t="str">
            <v>Estudios geológicos</v>
          </cell>
        </row>
        <row r="132">
          <cell r="C132" t="str">
            <v>Estudios levantamiento de información vial y gestión predial Invías</v>
          </cell>
        </row>
        <row r="133">
          <cell r="C133" t="str">
            <v>Estudios regulatorios</v>
          </cell>
        </row>
        <row r="134">
          <cell r="C134" t="str">
            <v xml:space="preserve">Familias en acción </v>
          </cell>
        </row>
        <row r="135">
          <cell r="C135" t="str">
            <v xml:space="preserve">Familias guardabosques </v>
          </cell>
        </row>
        <row r="136">
          <cell r="C136" t="str">
            <v>Fomento a la apropiación social de la CTI en la sociedad colombiana</v>
          </cell>
        </row>
        <row r="137">
          <cell r="C137" t="str">
            <v xml:space="preserve">Fomento a la educación superior </v>
          </cell>
        </row>
        <row r="138">
          <cell r="C138" t="str">
            <v>Fomento a la innovación y el desarrollo productivo</v>
          </cell>
        </row>
        <row r="139">
          <cell r="C139" t="str">
            <v>Fomento a la lectura</v>
          </cell>
        </row>
        <row r="140">
          <cell r="C140" t="str">
            <v>Fomento forestal y silvicultura</v>
          </cell>
        </row>
        <row r="141">
          <cell r="C141" t="str">
            <v>Fomento y fortalecimiento de las organizaciones del sector solidario</v>
          </cell>
        </row>
        <row r="142">
          <cell r="C142" t="str">
            <v>Fomipyme</v>
          </cell>
        </row>
        <row r="143">
          <cell r="C143" t="str">
            <v>Fomipyme - atención población desplazada</v>
          </cell>
        </row>
        <row r="144">
          <cell r="C144" t="str">
            <v>Fonsecon</v>
          </cell>
        </row>
        <row r="145">
          <cell r="C145" t="str">
            <v>Formación en Derechos Humanos</v>
          </cell>
        </row>
        <row r="146">
          <cell r="C146" t="str">
            <v xml:space="preserve">Formación para el trabajo </v>
          </cell>
        </row>
        <row r="147">
          <cell r="C147" t="str">
            <v>Formas asociativas y cooperativas</v>
          </cell>
        </row>
        <row r="148">
          <cell r="C148" t="str">
            <v>Fortalecimiento Calidad Educación Formal</v>
          </cell>
        </row>
        <row r="149">
          <cell r="C149" t="str">
            <v xml:space="preserve">Fortalecimiento capacidad de la fuerza pública </v>
          </cell>
        </row>
        <row r="150">
          <cell r="C150" t="str">
            <v>Fortalecimiento capacidad del DAS</v>
          </cell>
        </row>
        <row r="151">
          <cell r="C151" t="str">
            <v>Fortalecimiento de la administración pública</v>
          </cell>
        </row>
        <row r="152">
          <cell r="C152" t="str">
            <v>Fortalecimiento de la inspección, control y vigilancia</v>
          </cell>
        </row>
        <row r="153">
          <cell r="C153" t="str">
            <v>Fortalecimiento de la inspección, control y vigilancia regional</v>
          </cell>
        </row>
        <row r="154">
          <cell r="C154" t="str">
            <v>Fortalecimiento institucional sector AVDT</v>
          </cell>
        </row>
        <row r="155">
          <cell r="C155" t="str">
            <v xml:space="preserve">Fortalecimiento institucional y desarrollo social </v>
          </cell>
        </row>
        <row r="156">
          <cell r="C156" t="str">
            <v xml:space="preserve">Garantías de crédito </v>
          </cell>
        </row>
        <row r="157">
          <cell r="C157" t="str">
            <v>Gastos de operación</v>
          </cell>
        </row>
        <row r="158">
          <cell r="C158" t="str">
            <v>Generación de empleo y emprendimiento</v>
          </cell>
        </row>
        <row r="159">
          <cell r="C159" t="str">
            <v xml:space="preserve">Generación de ingresos  </v>
          </cell>
        </row>
        <row r="160">
          <cell r="C160" t="str">
            <v>Geogragía</v>
          </cell>
        </row>
        <row r="161">
          <cell r="C161" t="str">
            <v>Gestión ambiental</v>
          </cell>
        </row>
        <row r="162">
          <cell r="C162" t="str">
            <v>Gestión de calidad y archivo</v>
          </cell>
        </row>
        <row r="163">
          <cell r="C163" t="str">
            <v>Gestión del recurso humano</v>
          </cell>
        </row>
        <row r="164">
          <cell r="C164" t="str">
            <v>Gestión del riesgo</v>
          </cell>
        </row>
        <row r="165">
          <cell r="C165" t="str">
            <v>Gestión documental</v>
          </cell>
        </row>
        <row r="166">
          <cell r="C166" t="str">
            <v>Gestión integral del recurso hídrico</v>
          </cell>
        </row>
        <row r="167">
          <cell r="C167" t="str">
            <v>Gobierno en línea</v>
          </cell>
        </row>
        <row r="168">
          <cell r="C168" t="str">
            <v xml:space="preserve">Grupos móviles de erradicación </v>
          </cell>
        </row>
        <row r="169">
          <cell r="C169" t="str">
            <v>Hardware y software</v>
          </cell>
        </row>
        <row r="170">
          <cell r="C170" t="str">
            <v>Hidrocarburos</v>
          </cell>
        </row>
        <row r="171">
          <cell r="C171" t="str">
            <v xml:space="preserve">Hidroeléctrica de Guapi </v>
          </cell>
        </row>
        <row r="172">
          <cell r="C172" t="str">
            <v>Identificación ciudadana</v>
          </cell>
        </row>
        <row r="173">
          <cell r="C173" t="str">
            <v>IFI - capitalización de microempresas</v>
          </cell>
        </row>
        <row r="174">
          <cell r="C174" t="str">
            <v xml:space="preserve">Implementación red juntos </v>
          </cell>
        </row>
        <row r="175">
          <cell r="C175" t="str">
            <v>Información ambiental</v>
          </cell>
        </row>
        <row r="176">
          <cell r="C176" t="str">
            <v>Infraestructura administrativa</v>
          </cell>
        </row>
        <row r="177">
          <cell r="C177" t="str">
            <v>Infraestructura de datos</v>
          </cell>
        </row>
        <row r="178">
          <cell r="C178" t="str">
            <v>Infraestructura de embajadas y consulados</v>
          </cell>
        </row>
        <row r="179">
          <cell r="C179" t="str">
            <v>Infraestructura de oficinas de registro</v>
          </cell>
        </row>
        <row r="180">
          <cell r="C180" t="str">
            <v>Infraestructura física</v>
          </cell>
        </row>
        <row r="181">
          <cell r="C181" t="str">
            <v xml:space="preserve">Infraestructura física despachos judiciales </v>
          </cell>
        </row>
        <row r="182">
          <cell r="C182" t="str">
            <v xml:space="preserve">Infraestructura para cobertura educativa </v>
          </cell>
        </row>
        <row r="183">
          <cell r="C183" t="str">
            <v>Infraestructura para sedes de la fiscalía</v>
          </cell>
        </row>
        <row r="184">
          <cell r="C184" t="str">
            <v>Infraestructura sedes nacionales</v>
          </cell>
        </row>
        <row r="185">
          <cell r="C185" t="str">
            <v>Infraestructurar para la prestación de servicios</v>
          </cell>
        </row>
        <row r="186">
          <cell r="C186" t="str">
            <v xml:space="preserve">Infraestructuras sedes medicina legal </v>
          </cell>
        </row>
        <row r="187">
          <cell r="C187" t="str">
            <v xml:space="preserve">Instituto de Educación Técnica Profesional de Roldanillo </v>
          </cell>
        </row>
        <row r="188">
          <cell r="C188" t="str">
            <v xml:space="preserve">Instituto Nacional de Formación Técnica Profesional de San Andrés y Providencia </v>
          </cell>
        </row>
        <row r="189">
          <cell r="C189" t="str">
            <v xml:space="preserve">Instituto Nacional de Formación Técnica Profesional de San Juan del Cesar </v>
          </cell>
        </row>
        <row r="190">
          <cell r="C190" t="str">
            <v xml:space="preserve">Instituto Técnico Central </v>
          </cell>
        </row>
        <row r="191">
          <cell r="C191" t="str">
            <v xml:space="preserve">Instituto Técnico Pascual Bravo Medellín </v>
          </cell>
        </row>
        <row r="192">
          <cell r="C192" t="str">
            <v xml:space="preserve">Instituto Tecnológico De Soledad - Atlántico Itsa </v>
          </cell>
        </row>
        <row r="193">
          <cell r="C193" t="str">
            <v xml:space="preserve">Instituto Tolimense De Formación Técnica Profesional </v>
          </cell>
        </row>
        <row r="194">
          <cell r="C194" t="str">
            <v xml:space="preserve">Inteligencia </v>
          </cell>
        </row>
        <row r="195">
          <cell r="C195" t="str">
            <v>Intercambiador de Acevedo</v>
          </cell>
        </row>
        <row r="196">
          <cell r="C196" t="str">
            <v>Intermediación laboral</v>
          </cell>
        </row>
        <row r="197">
          <cell r="C197" t="str">
            <v xml:space="preserve">Inversiones regionales agua potable y saneamiento básico </v>
          </cell>
        </row>
        <row r="198">
          <cell r="C198" t="str">
            <v>Inversiones regionales agua potable y saneamiento básico - audiencias públicas</v>
          </cell>
        </row>
        <row r="199">
          <cell r="C199" t="str">
            <v>Investigación e innovación agropecuaria</v>
          </cell>
        </row>
        <row r="200">
          <cell r="C200" t="str">
            <v>Investigación en TIC</v>
          </cell>
        </row>
        <row r="201">
          <cell r="C201" t="str">
            <v>Investigación nuclear y seguridad radiológica</v>
          </cell>
        </row>
        <row r="202">
          <cell r="C202" t="str">
            <v>Investigación y estudios ambientales</v>
          </cell>
        </row>
        <row r="203">
          <cell r="C203" t="str">
            <v>Investigación y promoción del conocimiento</v>
          </cell>
        </row>
        <row r="204">
          <cell r="C204" t="str">
            <v xml:space="preserve">Investigación, estudios  y desarrollo </v>
          </cell>
        </row>
        <row r="205">
          <cell r="C205" t="str">
            <v>Investigaciones; divulgación y edición</v>
          </cell>
        </row>
        <row r="206">
          <cell r="C206" t="str">
            <v>Juegos Nacionales e Internacionales</v>
          </cell>
        </row>
        <row r="207">
          <cell r="C207" t="str">
            <v xml:space="preserve">Justicia alternativa </v>
          </cell>
        </row>
        <row r="208">
          <cell r="C208" t="str">
            <v xml:space="preserve">Justicia formal </v>
          </cell>
        </row>
        <row r="209">
          <cell r="C209" t="str">
            <v>Las Animas – Nuquí</v>
          </cell>
        </row>
        <row r="210">
          <cell r="C210" t="str">
            <v>Levantamiento de información</v>
          </cell>
        </row>
        <row r="211">
          <cell r="C211" t="str">
            <v>Ley 55 de 1985</v>
          </cell>
        </row>
        <row r="212">
          <cell r="C212" t="str">
            <v>Ley de justicia y paz</v>
          </cell>
        </row>
        <row r="213">
          <cell r="C213" t="str">
            <v>Licencias y permisos ambientales</v>
          </cell>
        </row>
        <row r="214">
          <cell r="C214" t="str">
            <v>Macroproyectos urbanos</v>
          </cell>
        </row>
        <row r="215">
          <cell r="C215" t="str">
            <v>Manejo integral de residuos solidos</v>
          </cell>
        </row>
        <row r="216">
          <cell r="C216" t="str">
            <v xml:space="preserve">Manejo y conservación de fauna y flora silvestres </v>
          </cell>
        </row>
        <row r="217">
          <cell r="C217" t="str">
            <v xml:space="preserve">Mantenimiento capacidad de la fuerza pública </v>
          </cell>
        </row>
        <row r="218">
          <cell r="C218" t="str">
            <v>Mantenimiento capacidad del DAS</v>
          </cell>
        </row>
        <row r="219">
          <cell r="C219" t="str">
            <v>Mantenimiento infraestructura aeroportuaria</v>
          </cell>
        </row>
        <row r="220">
          <cell r="C220" t="str">
            <v xml:space="preserve">Mantenimiento vial </v>
          </cell>
        </row>
        <row r="221">
          <cell r="C221" t="str">
            <v>Mantenimiento vial - fondo gasolina</v>
          </cell>
        </row>
        <row r="222">
          <cell r="C222" t="str">
            <v>Marco regulatorio</v>
          </cell>
        </row>
        <row r="223">
          <cell r="C223" t="str">
            <v>Medición y sistemas de monitoreo</v>
          </cell>
        </row>
        <row r="224">
          <cell r="C224" t="str">
            <v>Mejoramiento de la gestión institucional</v>
          </cell>
        </row>
        <row r="225">
          <cell r="C225" t="str">
            <v>Mejoramiento de la vía Simón Bolívar – Anchicayá</v>
          </cell>
        </row>
        <row r="226">
          <cell r="C226" t="str">
            <v>Mejoramiento red vial departamental, municipal y competitividad</v>
          </cell>
        </row>
        <row r="227">
          <cell r="C227" t="str">
            <v>Mejoramiento Tumaco - Pasto - Mocoa (incluye variante San Francisco)</v>
          </cell>
        </row>
        <row r="228">
          <cell r="C228" t="str">
            <v>Mejoramiento vías departamentales</v>
          </cell>
        </row>
        <row r="229">
          <cell r="C229" t="str">
            <v xml:space="preserve">Mejoramiento y mantenimiento de cárceles </v>
          </cell>
        </row>
        <row r="230">
          <cell r="C230" t="str">
            <v>Meritocracia</v>
          </cell>
        </row>
        <row r="231">
          <cell r="C231" t="str">
            <v>Metodologías</v>
          </cell>
        </row>
        <row r="232">
          <cell r="C232" t="str">
            <v xml:space="preserve">Minas antipersonales </v>
          </cell>
        </row>
        <row r="233">
          <cell r="C233" t="str">
            <v>Minería</v>
          </cell>
        </row>
        <row r="234">
          <cell r="C234" t="str">
            <v xml:space="preserve">Modernización del Estado - MAFP </v>
          </cell>
        </row>
        <row r="235">
          <cell r="C235" t="str">
            <v>Modernización del Senado de la República</v>
          </cell>
        </row>
        <row r="236">
          <cell r="C236" t="str">
            <v>Modernización empresas</v>
          </cell>
        </row>
        <row r="237">
          <cell r="C237" t="str">
            <v>Navegabilidad río Meta</v>
          </cell>
        </row>
        <row r="238">
          <cell r="C238" t="str">
            <v>Obras complementarias</v>
          </cell>
        </row>
        <row r="239">
          <cell r="C239" t="str">
            <v>Obras hidráulicas de La Mojana</v>
          </cell>
        </row>
        <row r="240">
          <cell r="C240" t="str">
            <v xml:space="preserve">Obras para la paz </v>
          </cell>
        </row>
        <row r="241">
          <cell r="C241" t="str">
            <v>Observatorios de empleo</v>
          </cell>
        </row>
        <row r="242">
          <cell r="C242" t="str">
            <v xml:space="preserve">Orden público </v>
          </cell>
        </row>
        <row r="243">
          <cell r="C243" t="str">
            <v>Ordenación, manejo, conservación y recuperación de ecosistemas estratégicos</v>
          </cell>
        </row>
        <row r="244">
          <cell r="C244" t="str">
            <v xml:space="preserve">Ordenamiento jurídico </v>
          </cell>
        </row>
        <row r="245">
          <cell r="C245" t="str">
            <v>Ordenamiento social de la propiedad de la tierra</v>
          </cell>
        </row>
        <row r="246">
          <cell r="C246" t="str">
            <v>Ordenamiento territorial</v>
          </cell>
        </row>
        <row r="247">
          <cell r="C247" t="str">
            <v>Patrimonio</v>
          </cell>
        </row>
        <row r="248">
          <cell r="C248" t="str">
            <v>Pertinencia en la educación</v>
          </cell>
        </row>
        <row r="249">
          <cell r="C249" t="str">
            <v xml:space="preserve">Plan anual antievasión </v>
          </cell>
        </row>
        <row r="250">
          <cell r="C250" t="str">
            <v>Plan de desarrollo</v>
          </cell>
        </row>
        <row r="251">
          <cell r="C251" t="str">
            <v>Plan de repavimentación vial</v>
          </cell>
        </row>
        <row r="252">
          <cell r="C252" t="str">
            <v>Plan general de auditoría</v>
          </cell>
        </row>
        <row r="253">
          <cell r="C253" t="str">
            <v>Planes y políticas - sector comunicaciones</v>
          </cell>
        </row>
        <row r="254">
          <cell r="C254" t="str">
            <v>Política de propiedad industrial</v>
          </cell>
        </row>
        <row r="255">
          <cell r="C255" t="str">
            <v>Política nacional de competitividad</v>
          </cell>
        </row>
        <row r="256">
          <cell r="C256" t="str">
            <v>Política nacional de la calidad</v>
          </cell>
        </row>
        <row r="257">
          <cell r="C257" t="str">
            <v xml:space="preserve">Prestación de servicios  </v>
          </cell>
        </row>
        <row r="258">
          <cell r="C258" t="str">
            <v xml:space="preserve">Prevención de violaciones a los ddhh y dih </v>
          </cell>
        </row>
        <row r="259">
          <cell r="C259" t="str">
            <v xml:space="preserve">Prevención y atención del desplazamiento forzado </v>
          </cell>
        </row>
        <row r="260">
          <cell r="C260" t="str">
            <v xml:space="preserve">Prevención y control de la contaminación atmosférica </v>
          </cell>
        </row>
        <row r="261">
          <cell r="C261" t="str">
            <v>Prevención y mitigación de riesgos</v>
          </cell>
        </row>
        <row r="262">
          <cell r="C262" t="str">
            <v xml:space="preserve">Prevención y rehabilitación de desastres </v>
          </cell>
        </row>
        <row r="263">
          <cell r="C263" t="str">
            <v>Prevención, mitigación, atención de desastres</v>
          </cell>
        </row>
        <row r="264">
          <cell r="C264" t="str">
            <v>Privatización y concesiones</v>
          </cell>
        </row>
        <row r="265">
          <cell r="C265" t="str">
            <v>Procesos de ordenamiento</v>
          </cell>
        </row>
        <row r="266">
          <cell r="C266" t="str">
            <v>Procesos productivos sostenibles</v>
          </cell>
        </row>
        <row r="267">
          <cell r="C267" t="str">
            <v>Proexport</v>
          </cell>
        </row>
        <row r="268">
          <cell r="C268" t="str">
            <v>Programa 2500 km</v>
          </cell>
        </row>
        <row r="269">
          <cell r="C269" t="str">
            <v xml:space="preserve">Programas especiales </v>
          </cell>
        </row>
        <row r="270">
          <cell r="C270" t="str">
            <v>Promoción al comercio exterior</v>
          </cell>
        </row>
        <row r="271">
          <cell r="C271" t="str">
            <v>Promoción de los derechos fundamentales en el trabajo y de la Inspección, vigilancia y control (IVC)</v>
          </cell>
        </row>
        <row r="272">
          <cell r="C272" t="str">
            <v>Promoción del empleo y de los derechos fundamentales en el trabajo para poblaciones vulnerables</v>
          </cell>
        </row>
        <row r="273">
          <cell r="C273" t="str">
            <v>Promoción del trabajo decente</v>
          </cell>
        </row>
        <row r="274">
          <cell r="C274" t="str">
            <v xml:space="preserve">Promoción social </v>
          </cell>
        </row>
        <row r="275">
          <cell r="C275" t="str">
            <v xml:space="preserve">Protección a funcionarios </v>
          </cell>
        </row>
        <row r="276">
          <cell r="C276" t="str">
            <v xml:space="preserve">Protección a grupos étnicos </v>
          </cell>
        </row>
        <row r="277">
          <cell r="C277" t="str">
            <v xml:space="preserve">Protección a los derechos humanos </v>
          </cell>
        </row>
        <row r="278">
          <cell r="C278" t="str">
            <v>Protección de los derechos de la niñez y la familia</v>
          </cell>
        </row>
        <row r="279">
          <cell r="C279" t="str">
            <v xml:space="preserve">Proyectos de FRISCO </v>
          </cell>
        </row>
        <row r="280">
          <cell r="C280" t="str">
            <v>Radio nacional</v>
          </cell>
        </row>
        <row r="281">
          <cell r="C281" t="str">
            <v>Recreaciòn y actividad fisica</v>
          </cell>
        </row>
        <row r="282">
          <cell r="C282" t="str">
            <v>Red colombianos en el exterior</v>
          </cell>
        </row>
        <row r="283">
          <cell r="C283" t="str">
            <v>Red de estaciones hidrometeorológicas y ambientes</v>
          </cell>
        </row>
        <row r="284">
          <cell r="C284" t="str">
            <v>Red de laboratorios</v>
          </cell>
        </row>
        <row r="285">
          <cell r="C285" t="str">
            <v>Red de protección contra la pobreza</v>
          </cell>
        </row>
        <row r="286">
          <cell r="C286" t="str">
            <v>Red juntos</v>
          </cell>
        </row>
        <row r="287">
          <cell r="C287" t="str">
            <v xml:space="preserve">Red pública hospitalaria </v>
          </cell>
        </row>
        <row r="288">
          <cell r="C288" t="str">
            <v xml:space="preserve">Red seguridad alimentaria - RESA </v>
          </cell>
        </row>
        <row r="289">
          <cell r="C289" t="str">
            <v>Red terciaria</v>
          </cell>
        </row>
        <row r="290">
          <cell r="C290" t="str">
            <v>Regalías</v>
          </cell>
        </row>
        <row r="291">
          <cell r="C291" t="str">
            <v>Regulación, control y vigilancia</v>
          </cell>
        </row>
        <row r="292">
          <cell r="C292" t="str">
            <v xml:space="preserve">Rehabilitación de vías férreas </v>
          </cell>
        </row>
        <row r="293">
          <cell r="C293" t="str">
            <v>Rehabilitación de vías férreas - concesiones</v>
          </cell>
        </row>
        <row r="294">
          <cell r="C294" t="str">
            <v xml:space="preserve">Rehabilitación puentes red troncal </v>
          </cell>
        </row>
        <row r="295">
          <cell r="C295" t="str">
            <v xml:space="preserve">Reintegración </v>
          </cell>
        </row>
        <row r="296">
          <cell r="C296" t="str">
            <v>Renovación empleo público</v>
          </cell>
        </row>
        <row r="297">
          <cell r="C297" t="str">
            <v xml:space="preserve">Reposición parque automotor </v>
          </cell>
        </row>
        <row r="298">
          <cell r="C298" t="str">
            <v xml:space="preserve">Resocialización de la población reclusa </v>
          </cell>
        </row>
        <row r="299">
          <cell r="C299" t="str">
            <v xml:space="preserve">Riesgos jurídicos </v>
          </cell>
        </row>
        <row r="300">
          <cell r="C300" t="str">
            <v xml:space="preserve">Rumichaca - Pasto </v>
          </cell>
        </row>
        <row r="301">
          <cell r="C301" t="str">
            <v xml:space="preserve">Salud pública </v>
          </cell>
        </row>
        <row r="302">
          <cell r="C302" t="str">
            <v>Saneamiento básico</v>
          </cell>
        </row>
        <row r="303">
          <cell r="C303" t="str">
            <v>Sector productivo</v>
          </cell>
        </row>
        <row r="304">
          <cell r="C304" t="str">
            <v>Seguridad aérea</v>
          </cell>
        </row>
        <row r="305">
          <cell r="C305" t="str">
            <v>Seguridad aeroportuaria</v>
          </cell>
        </row>
        <row r="306">
          <cell r="C306" t="str">
            <v>Seguridad radiológica</v>
          </cell>
        </row>
        <row r="307">
          <cell r="C307" t="str">
            <v>Seguridad vial</v>
          </cell>
        </row>
        <row r="308">
          <cell r="C308" t="str">
            <v>Seguridad y mejoramiento de la gestión minera</v>
          </cell>
        </row>
        <row r="309">
          <cell r="C309" t="str">
            <v>Selección beneficiarios SISBEN</v>
          </cell>
        </row>
        <row r="310">
          <cell r="C310" t="str">
            <v>Señalización vial</v>
          </cell>
        </row>
        <row r="311">
          <cell r="C311" t="str">
            <v xml:space="preserve">Servicio público notarial </v>
          </cell>
        </row>
        <row r="312">
          <cell r="C312" t="str">
            <v>Simplificación de trámites</v>
          </cell>
        </row>
        <row r="313">
          <cell r="C313" t="str">
            <v>Sistema de Carrera Administrativa</v>
          </cell>
        </row>
        <row r="314">
          <cell r="C314" t="str">
            <v>Sistema de información en agua potable</v>
          </cell>
        </row>
        <row r="315">
          <cell r="C315" t="str">
            <v xml:space="preserve">Sistema integrado de emergencia y seguridad - SIES </v>
          </cell>
        </row>
        <row r="316">
          <cell r="C316" t="str">
            <v>Sistema Nacional Ambiental</v>
          </cell>
        </row>
        <row r="317">
          <cell r="C317" t="str">
            <v>Sistema nacional de apoyo al sector solidario</v>
          </cell>
        </row>
        <row r="318">
          <cell r="C318" t="str">
            <v>Sistema Nacional de Archivos</v>
          </cell>
        </row>
        <row r="319">
          <cell r="C319" t="str">
            <v>Sistema nacional de formación para el trabajo</v>
          </cell>
        </row>
        <row r="320">
          <cell r="C320" t="str">
            <v xml:space="preserve">Sistema ventanilla única </v>
          </cell>
        </row>
        <row r="321">
          <cell r="C321" t="str">
            <v>Sistemas de información</v>
          </cell>
        </row>
        <row r="322">
          <cell r="C322" t="str">
            <v>Sistemas de información ambiental</v>
          </cell>
        </row>
        <row r="323">
          <cell r="C323" t="str">
            <v xml:space="preserve">Sistemas de información forense </v>
          </cell>
        </row>
        <row r="324">
          <cell r="C324" t="str">
            <v>Sistemas de información para la función reguladora</v>
          </cell>
        </row>
        <row r="325">
          <cell r="C325" t="str">
            <v xml:space="preserve">SITM - Barranquilla </v>
          </cell>
        </row>
        <row r="326">
          <cell r="C326" t="str">
            <v>SITM - Bello</v>
          </cell>
        </row>
        <row r="327">
          <cell r="C327" t="str">
            <v xml:space="preserve">SITM - Bogotá </v>
          </cell>
        </row>
        <row r="328">
          <cell r="C328" t="str">
            <v xml:space="preserve">SITM – Bucaramanga </v>
          </cell>
        </row>
        <row r="329">
          <cell r="C329" t="str">
            <v xml:space="preserve">SITM - Cali </v>
          </cell>
        </row>
        <row r="330">
          <cell r="C330" t="str">
            <v xml:space="preserve">SITM - Cartagena de Indias </v>
          </cell>
        </row>
        <row r="331">
          <cell r="C331" t="str">
            <v xml:space="preserve">SITM - Pereira </v>
          </cell>
        </row>
        <row r="332">
          <cell r="C332" t="str">
            <v xml:space="preserve">SITM - Soacha </v>
          </cell>
        </row>
        <row r="333">
          <cell r="C333" t="str">
            <v xml:space="preserve">SITM - Valle de Aburrá </v>
          </cell>
        </row>
        <row r="334">
          <cell r="C334" t="str">
            <v>SITM Cúcuta</v>
          </cell>
        </row>
        <row r="335">
          <cell r="C335" t="str">
            <v>Subsidio al desempleo</v>
          </cell>
        </row>
        <row r="336">
          <cell r="C336" t="str">
            <v xml:space="preserve">Subsidio familiar </v>
          </cell>
        </row>
        <row r="337">
          <cell r="C337" t="str">
            <v>Subsidio integral EBAS</v>
          </cell>
        </row>
        <row r="338">
          <cell r="C338" t="str">
            <v xml:space="preserve">Subsidios - Ley 286 de1996 </v>
          </cell>
        </row>
        <row r="339">
          <cell r="C339" t="str">
            <v>Telecomunicaciones sociales</v>
          </cell>
        </row>
        <row r="340">
          <cell r="C340" t="str">
            <v>Televisión pública</v>
          </cell>
        </row>
        <row r="341">
          <cell r="C341" t="str">
            <v>Territorios digitales</v>
          </cell>
        </row>
        <row r="342">
          <cell r="C342" t="str">
            <v>Tierras comunidades indígenas y afrocolombianas</v>
          </cell>
        </row>
        <row r="343">
          <cell r="C343" t="str">
            <v>Titulación de baldíos</v>
          </cell>
        </row>
        <row r="344">
          <cell r="C344" t="str">
            <v>Transporte rural</v>
          </cell>
        </row>
        <row r="345">
          <cell r="C345" t="str">
            <v>Transversales sector mineroenergético</v>
          </cell>
        </row>
        <row r="346">
          <cell r="C346" t="str">
            <v>Túnel II Centenario - primera etapa</v>
          </cell>
        </row>
        <row r="347">
          <cell r="C347" t="str">
            <v>Túnel II Centenario - segunda etapa</v>
          </cell>
        </row>
        <row r="348">
          <cell r="C348" t="str">
            <v xml:space="preserve">Turismo </v>
          </cell>
        </row>
        <row r="349">
          <cell r="C349" t="str">
            <v>Turismo Ley 1101 de 2006</v>
          </cell>
        </row>
        <row r="350">
          <cell r="C350" t="str">
            <v xml:space="preserve">Universidades </v>
          </cell>
        </row>
        <row r="351">
          <cell r="C351" t="str">
            <v>Variante de Santa Marta</v>
          </cell>
        </row>
        <row r="352">
          <cell r="C352" t="str">
            <v>Vía Bogota - Girardot</v>
          </cell>
        </row>
        <row r="353">
          <cell r="C353" t="str">
            <v>Vía Buga - Buenaventura</v>
          </cell>
        </row>
        <row r="354">
          <cell r="C354" t="str">
            <v>Vías para la competitividad</v>
          </cell>
        </row>
        <row r="355">
          <cell r="C355" t="str">
            <v xml:space="preserve">Victimas de desastres </v>
          </cell>
        </row>
        <row r="356">
          <cell r="C356" t="str">
            <v xml:space="preserve">Víctimas de la violencia </v>
          </cell>
        </row>
        <row r="357">
          <cell r="C357" t="str">
            <v xml:space="preserve">Vigilancia electrónica extramural </v>
          </cell>
        </row>
        <row r="358">
          <cell r="C358" t="str">
            <v>Vigilancia en salud pública</v>
          </cell>
        </row>
        <row r="359">
          <cell r="C359" t="str">
            <v xml:space="preserve">Vivienda rural </v>
          </cell>
        </row>
        <row r="360">
          <cell r="C360" t="str">
            <v>Vivienda urbana</v>
          </cell>
        </row>
        <row r="361">
          <cell r="C361" t="str">
            <v>Vivienda urbana (subsidios)</v>
          </cell>
        </row>
        <row r="362">
          <cell r="C362" t="str">
            <v>Voto electrónico</v>
          </cell>
        </row>
        <row r="363">
          <cell r="C363" t="str">
            <v>Zonas francas</v>
          </cell>
        </row>
      </sheetData>
      <sheetData sheetId="4"/>
      <sheetData sheetId="5">
        <row r="2">
          <cell r="B2" t="str">
            <v>Acceso y servicio universal a las TIC</v>
          </cell>
        </row>
      </sheetData>
      <sheetData sheetId="6">
        <row r="2">
          <cell r="B2" t="str">
            <v>Acceso y servicio universal a las TIC</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gotá"/>
      <sheetName val="Bucaramanga"/>
      <sheetName val="Antioquia"/>
      <sheetName val="Cundinamarca"/>
      <sheetName val="Caldas"/>
      <sheetName val="Cali"/>
      <sheetName val="Manizales"/>
      <sheetName val="Medellin"/>
      <sheetName val="Risaralda"/>
      <sheetName val="Valle"/>
      <sheetName val="Todas"/>
      <sheetName val="Cuadro SAlida 2002"/>
      <sheetName val="Fosit Bogotá 2001"/>
      <sheetName val="Fosit 2001"/>
      <sheetName val="Salida Bogotá 2001 - 2002"/>
      <sheetName val="dtfcol92-96"/>
      <sheetName val="SEMOC"/>
      <sheetName val="fn version1"/>
    </sheetNames>
    <sheetDataSet>
      <sheetData sheetId="0" refreshError="1">
        <row r="7">
          <cell r="C7">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gotá"/>
      <sheetName val="Bucaramanga"/>
      <sheetName val="Antioquia"/>
      <sheetName val="Cundinamarca"/>
      <sheetName val="Caldas"/>
      <sheetName val="Cali"/>
      <sheetName val="Manizales"/>
      <sheetName val="Medellin"/>
      <sheetName val="Risaralda"/>
      <sheetName val="Valle"/>
      <sheetName val="Todas"/>
      <sheetName val="Cuadro SAlida 2002"/>
      <sheetName val="Fosit Bogotá 2001"/>
      <sheetName val="Fosit 2001"/>
      <sheetName val="Salida Bogotá 2001 - 2002"/>
      <sheetName val="dtfcol92-96"/>
      <sheetName val="SEMOC"/>
      <sheetName val="fn vers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 pagos"/>
      <sheetName val="P+D ingres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 val="EPS"/>
      <sheetName val="Seguimiento CSF"/>
      <sheetName val="Resumen OPEF"/>
      <sheetName val="Resumen MES OPEF"/>
    </sheetNames>
    <sheetDataSet>
      <sheetData sheetId="0" refreshError="1"/>
      <sheetData sheetId="1" refreshError="1">
        <row r="2">
          <cell r="D2" t="str">
            <v>INGRESOS PROGRAMADOS DE RECAUDO PARA LA TESORERIA</v>
          </cell>
        </row>
        <row r="3">
          <cell r="D3" t="str">
            <v>PESOS MAS DOLARES</v>
          </cell>
        </row>
        <row r="4">
          <cell r="D4" t="str">
            <v>1997</v>
          </cell>
        </row>
        <row r="5">
          <cell r="D5" t="str">
            <v>Miles de millones de pesos</v>
          </cell>
        </row>
        <row r="6">
          <cell r="D6" t="str">
            <v>Miles de millones de pesos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9">
          <cell r="H9" t="str">
            <v>Ene</v>
          </cell>
          <cell r="I9" t="str">
            <v>Feb</v>
          </cell>
          <cell r="J9" t="str">
            <v>Mar</v>
          </cell>
          <cell r="K9" t="str">
            <v>Abr</v>
          </cell>
          <cell r="L9" t="str">
            <v>May</v>
          </cell>
          <cell r="M9" t="str">
            <v>Jun</v>
          </cell>
          <cell r="N9" t="str">
            <v>Jul</v>
          </cell>
          <cell r="O9" t="str">
            <v>Ago</v>
          </cell>
          <cell r="P9" t="str">
            <v>Sep</v>
          </cell>
          <cell r="Q9" t="str">
            <v>Oct</v>
          </cell>
          <cell r="R9" t="str">
            <v>Nov</v>
          </cell>
          <cell r="S9" t="str">
            <v>Dic</v>
          </cell>
          <cell r="T9" t="str">
            <v>1997</v>
          </cell>
        </row>
        <row r="10">
          <cell r="D10" t="str">
            <v>INGRESOS DE TESORERIA</v>
          </cell>
          <cell r="H10">
            <v>1140.71421463775</v>
          </cell>
          <cell r="I10">
            <v>2651.9847937195022</v>
          </cell>
          <cell r="J10">
            <v>1471.5354278392447</v>
          </cell>
          <cell r="K10">
            <v>2179.6081448299437</v>
          </cell>
          <cell r="L10">
            <v>1722.8942551986092</v>
          </cell>
          <cell r="M10">
            <v>1729.869501630498</v>
          </cell>
          <cell r="N10">
            <v>2106.3267525148112</v>
          </cell>
          <cell r="O10">
            <v>2025.1217938814996</v>
          </cell>
          <cell r="P10">
            <v>2249.0322651158435</v>
          </cell>
          <cell r="Q10">
            <v>1516.7031570160511</v>
          </cell>
          <cell r="R10">
            <v>1087.8304174938371</v>
          </cell>
          <cell r="S10">
            <v>1825.5303261381632</v>
          </cell>
          <cell r="T10">
            <v>21707.151050015753</v>
          </cell>
        </row>
        <row r="11">
          <cell r="D11" t="str">
            <v>1.</v>
          </cell>
          <cell r="E11" t="str">
            <v>INGRESOS CORRIENTES</v>
          </cell>
          <cell r="H11">
            <v>701.07716910883323</v>
          </cell>
          <cell r="I11">
            <v>1406.6193999999998</v>
          </cell>
          <cell r="J11">
            <v>826.18571257264614</v>
          </cell>
          <cell r="K11">
            <v>1158.766599881033</v>
          </cell>
          <cell r="L11">
            <v>976.37469552680034</v>
          </cell>
          <cell r="M11">
            <v>1206.3580765977517</v>
          </cell>
          <cell r="N11">
            <v>1027.8358138803353</v>
          </cell>
          <cell r="O11">
            <v>1277.204922608692</v>
          </cell>
          <cell r="P11">
            <v>898.2148985554644</v>
          </cell>
          <cell r="Q11">
            <v>1272.599177865987</v>
          </cell>
          <cell r="R11">
            <v>823.23277349802368</v>
          </cell>
          <cell r="S11">
            <v>1316.082587592038</v>
          </cell>
          <cell r="T11">
            <v>12890.551827687605</v>
          </cell>
        </row>
        <row r="12">
          <cell r="E12" t="str">
            <v>1.1.</v>
          </cell>
          <cell r="F12" t="str">
            <v>TRIBUTARIOS NETOS</v>
          </cell>
          <cell r="H12">
            <v>671.87829999999997</v>
          </cell>
          <cell r="I12">
            <v>1377.8193999999999</v>
          </cell>
          <cell r="J12">
            <v>794.88571257264618</v>
          </cell>
          <cell r="K12">
            <v>1131.6356558932416</v>
          </cell>
          <cell r="L12">
            <v>945.92995185581094</v>
          </cell>
          <cell r="M12">
            <v>1178.2635413740968</v>
          </cell>
          <cell r="N12">
            <v>994.8713388384574</v>
          </cell>
          <cell r="O12">
            <v>1243.2382258038617</v>
          </cell>
          <cell r="P12">
            <v>861.34619358887539</v>
          </cell>
          <cell r="Q12">
            <v>1227.9154123284868</v>
          </cell>
          <cell r="R12">
            <v>777.51844656240587</v>
          </cell>
          <cell r="S12">
            <v>1263.7437255066948</v>
          </cell>
          <cell r="T12">
            <v>12469.045904324577</v>
          </cell>
        </row>
        <row r="13">
          <cell r="F13" t="str">
            <v>Impuesto sobre la Renta Neto</v>
          </cell>
          <cell r="H13">
            <v>300.03099999999995</v>
          </cell>
          <cell r="I13">
            <v>412.96669999999995</v>
          </cell>
          <cell r="J13">
            <v>422.38810000000001</v>
          </cell>
          <cell r="K13">
            <v>270.87149999999997</v>
          </cell>
          <cell r="L13">
            <v>532.38040000000001</v>
          </cell>
          <cell r="M13">
            <v>355.23997216044501</v>
          </cell>
          <cell r="N13">
            <v>558.91641758847641</v>
          </cell>
          <cell r="O13">
            <v>371.8090108792548</v>
          </cell>
          <cell r="P13">
            <v>440.37570174627211</v>
          </cell>
          <cell r="Q13">
            <v>279.42668778052632</v>
          </cell>
          <cell r="R13">
            <v>351.98717283484154</v>
          </cell>
          <cell r="S13">
            <v>304.67413701018359</v>
          </cell>
          <cell r="T13">
            <v>4601.0667999999996</v>
          </cell>
        </row>
        <row r="14">
          <cell r="F14" t="str">
            <v>Impuesto sobre las ventas Interno Neto</v>
          </cell>
          <cell r="H14">
            <v>72.3048</v>
          </cell>
          <cell r="I14">
            <v>659.58270000000005</v>
          </cell>
          <cell r="J14">
            <v>82.931100000000001</v>
          </cell>
          <cell r="K14">
            <v>541.2278</v>
          </cell>
          <cell r="L14">
            <v>82.533199999999994</v>
          </cell>
          <cell r="M14">
            <v>518.56355474227507</v>
          </cell>
          <cell r="N14">
            <v>116.99062830861816</v>
          </cell>
          <cell r="O14">
            <v>557.47218471947701</v>
          </cell>
          <cell r="P14">
            <v>104.88887038582527</v>
          </cell>
          <cell r="Q14">
            <v>628.72312106976005</v>
          </cell>
          <cell r="R14">
            <v>109.46175963320539</v>
          </cell>
          <cell r="S14">
            <v>630.82109977233199</v>
          </cell>
          <cell r="T14">
            <v>4105.5008186314926</v>
          </cell>
        </row>
        <row r="15">
          <cell r="F15" t="str">
            <v>-</v>
          </cell>
          <cell r="G15" t="str">
            <v>Devoluciones Impuestos Internos</v>
          </cell>
          <cell r="H15">
            <v>0</v>
          </cell>
          <cell r="I15">
            <v>0</v>
          </cell>
          <cell r="J15">
            <v>0</v>
          </cell>
          <cell r="K15">
            <v>0</v>
          </cell>
          <cell r="L15">
            <v>0</v>
          </cell>
          <cell r="M15">
            <v>0</v>
          </cell>
          <cell r="N15">
            <v>0</v>
          </cell>
          <cell r="O15">
            <v>0</v>
          </cell>
          <cell r="P15">
            <v>0</v>
          </cell>
          <cell r="Q15">
            <v>0</v>
          </cell>
          <cell r="R15">
            <v>0</v>
          </cell>
          <cell r="S15">
            <v>0</v>
          </cell>
          <cell r="T15">
            <v>0</v>
          </cell>
        </row>
        <row r="16">
          <cell r="F16" t="str">
            <v>Impuestos sobre aduanas y recargos Neto</v>
          </cell>
          <cell r="H16">
            <v>79.530992176990523</v>
          </cell>
          <cell r="I16">
            <v>79.5</v>
          </cell>
          <cell r="J16">
            <v>79.5</v>
          </cell>
          <cell r="K16">
            <v>86.8</v>
          </cell>
          <cell r="L16">
            <v>90.4</v>
          </cell>
          <cell r="M16">
            <v>83.529000000000011</v>
          </cell>
          <cell r="N16">
            <v>97.771530721467357</v>
          </cell>
          <cell r="O16">
            <v>97.880493855706547</v>
          </cell>
          <cell r="P16">
            <v>97.880493855706547</v>
          </cell>
          <cell r="Q16">
            <v>97.880493855706547</v>
          </cell>
          <cell r="R16">
            <v>97.880493855706547</v>
          </cell>
          <cell r="S16">
            <v>97.880493855706547</v>
          </cell>
          <cell r="T16">
            <v>1086.4339921769904</v>
          </cell>
        </row>
        <row r="17">
          <cell r="F17" t="str">
            <v>Impuesto sobre las ventas Externo Neto</v>
          </cell>
          <cell r="H17">
            <v>140.46900782300949</v>
          </cell>
          <cell r="I17">
            <v>140.5</v>
          </cell>
          <cell r="J17">
            <v>140.5</v>
          </cell>
          <cell r="K17">
            <v>153.19999999999999</v>
          </cell>
          <cell r="L17">
            <v>159.6</v>
          </cell>
          <cell r="M17">
            <v>143.29999999999998</v>
          </cell>
          <cell r="N17">
            <v>154.63297367285278</v>
          </cell>
          <cell r="O17">
            <v>154.83340526542943</v>
          </cell>
          <cell r="P17">
            <v>154.83340526542943</v>
          </cell>
          <cell r="Q17">
            <v>154.83340526542943</v>
          </cell>
          <cell r="R17">
            <v>154.83340526542943</v>
          </cell>
          <cell r="S17">
            <v>154.83340526542943</v>
          </cell>
          <cell r="T17">
            <v>1806.3690078230097</v>
          </cell>
        </row>
        <row r="18">
          <cell r="F18" t="str">
            <v>-</v>
          </cell>
          <cell r="G18" t="str">
            <v>Devoluciones Impuestos Externos</v>
          </cell>
          <cell r="H18">
            <v>0</v>
          </cell>
          <cell r="I18">
            <v>0</v>
          </cell>
          <cell r="J18">
            <v>0</v>
          </cell>
          <cell r="K18">
            <v>0</v>
          </cell>
          <cell r="L18">
            <v>0</v>
          </cell>
          <cell r="M18">
            <v>0</v>
          </cell>
          <cell r="N18">
            <v>0</v>
          </cell>
          <cell r="O18">
            <v>0</v>
          </cell>
          <cell r="P18">
            <v>0</v>
          </cell>
          <cell r="Q18">
            <v>0</v>
          </cell>
          <cell r="R18">
            <v>0</v>
          </cell>
          <cell r="S18">
            <v>0</v>
          </cell>
          <cell r="T18">
            <v>0</v>
          </cell>
        </row>
        <row r="19">
          <cell r="F19" t="str">
            <v>Impuesto Global a la Gasolina y al ACPM</v>
          </cell>
          <cell r="H19">
            <v>60.442500000000003</v>
          </cell>
          <cell r="I19">
            <v>60.4</v>
          </cell>
          <cell r="J19">
            <v>60.4</v>
          </cell>
          <cell r="K19">
            <v>67.674722222222201</v>
          </cell>
          <cell r="L19">
            <v>68.014937910197958</v>
          </cell>
          <cell r="M19">
            <v>67.510089276573055</v>
          </cell>
          <cell r="N19">
            <v>46.237960557278967</v>
          </cell>
          <cell r="O19">
            <v>47.531574289860103</v>
          </cell>
          <cell r="P19">
            <v>46.214292171755893</v>
          </cell>
          <cell r="Q19">
            <v>48.610620419118682</v>
          </cell>
          <cell r="R19">
            <v>48.577251796072105</v>
          </cell>
          <cell r="S19">
            <v>58.797776860727197</v>
          </cell>
          <cell r="T19">
            <v>680.41172550380611</v>
          </cell>
        </row>
        <row r="20">
          <cell r="F20" t="str">
            <v>Impuesto 5% Pasajes Internacionales</v>
          </cell>
          <cell r="H20">
            <v>0</v>
          </cell>
          <cell r="I20">
            <v>0</v>
          </cell>
          <cell r="J20">
            <v>0</v>
          </cell>
          <cell r="K20">
            <v>0</v>
          </cell>
          <cell r="L20">
            <v>0</v>
          </cell>
          <cell r="M20">
            <v>0</v>
          </cell>
          <cell r="N20">
            <v>0</v>
          </cell>
          <cell r="O20">
            <v>0</v>
          </cell>
          <cell r="P20">
            <v>0</v>
          </cell>
          <cell r="Q20">
            <v>0</v>
          </cell>
          <cell r="R20">
            <v>0</v>
          </cell>
          <cell r="S20">
            <v>0</v>
          </cell>
          <cell r="T20">
            <v>0</v>
          </cell>
        </row>
        <row r="21">
          <cell r="F21" t="str">
            <v>Timbre Nacional</v>
          </cell>
          <cell r="H21">
            <v>18.100000000000001</v>
          </cell>
          <cell r="I21">
            <v>23.2</v>
          </cell>
          <cell r="J21">
            <v>7.9965125726461519</v>
          </cell>
          <cell r="K21">
            <v>10.191633671019607</v>
          </cell>
          <cell r="L21">
            <v>10.740413945612969</v>
          </cell>
          <cell r="M21">
            <v>9.0509251948038436</v>
          </cell>
          <cell r="N21">
            <v>15.751827989763688</v>
          </cell>
          <cell r="O21">
            <v>12.641556794133745</v>
          </cell>
          <cell r="P21">
            <v>16.253430163886243</v>
          </cell>
          <cell r="Q21">
            <v>17.959083937945771</v>
          </cell>
          <cell r="R21">
            <v>14.390363177150888</v>
          </cell>
          <cell r="S21">
            <v>14.848812742315825</v>
          </cell>
          <cell r="T21">
            <v>171.12456018927872</v>
          </cell>
        </row>
        <row r="22">
          <cell r="F22" t="str">
            <v>Timbre Nacional Salidas al Exterior</v>
          </cell>
          <cell r="H22">
            <v>1</v>
          </cell>
          <cell r="I22">
            <v>0.97</v>
          </cell>
          <cell r="J22">
            <v>0.97</v>
          </cell>
          <cell r="K22">
            <v>0.97</v>
          </cell>
          <cell r="L22">
            <v>1.2610000000000001</v>
          </cell>
          <cell r="M22">
            <v>0.97</v>
          </cell>
          <cell r="N22">
            <v>0.97</v>
          </cell>
          <cell r="O22">
            <v>0.97</v>
          </cell>
          <cell r="P22">
            <v>0.8</v>
          </cell>
          <cell r="Q22">
            <v>0.28199999999999997</v>
          </cell>
          <cell r="R22">
            <v>0.188</v>
          </cell>
          <cell r="S22">
            <v>0.188</v>
          </cell>
          <cell r="T22">
            <v>9.5390000000000015</v>
          </cell>
        </row>
        <row r="23">
          <cell r="F23" t="str">
            <v>Timbre de Consulados</v>
          </cell>
          <cell r="H23">
            <v>0</v>
          </cell>
          <cell r="I23">
            <v>0.7</v>
          </cell>
          <cell r="J23">
            <v>0.2</v>
          </cell>
          <cell r="K23">
            <v>0.5</v>
          </cell>
          <cell r="L23">
            <v>0.7</v>
          </cell>
          <cell r="M23">
            <v>0</v>
          </cell>
          <cell r="N23">
            <v>3.5</v>
          </cell>
          <cell r="O23">
            <v>0</v>
          </cell>
          <cell r="P23">
            <v>0</v>
          </cell>
          <cell r="Q23">
            <v>0</v>
          </cell>
          <cell r="R23">
            <v>0</v>
          </cell>
          <cell r="S23">
            <v>1.5</v>
          </cell>
          <cell r="T23">
            <v>7.1</v>
          </cell>
        </row>
        <row r="24">
          <cell r="F24" t="str">
            <v>Impuesto al Oro y Platino</v>
          </cell>
          <cell r="H24">
            <v>0</v>
          </cell>
          <cell r="I24">
            <v>0</v>
          </cell>
          <cell r="J24">
            <v>0</v>
          </cell>
          <cell r="K24">
            <v>0.2</v>
          </cell>
          <cell r="L24">
            <v>0.3</v>
          </cell>
          <cell r="M24">
            <v>9.9999999999999978E-2</v>
          </cell>
          <cell r="N24">
            <v>0.1</v>
          </cell>
          <cell r="O24">
            <v>0.1</v>
          </cell>
          <cell r="P24">
            <v>0.1</v>
          </cell>
          <cell r="Q24">
            <v>0.2</v>
          </cell>
          <cell r="R24">
            <v>0.2</v>
          </cell>
          <cell r="S24">
            <v>0.2</v>
          </cell>
          <cell r="T24">
            <v>1.4999999999999998</v>
          </cell>
        </row>
        <row r="25">
          <cell r="F25" t="str">
            <v>Impuesto al Endeudamiento Externo</v>
          </cell>
          <cell r="H25">
            <v>0</v>
          </cell>
          <cell r="I25">
            <v>0</v>
          </cell>
          <cell r="J25">
            <v>0</v>
          </cell>
          <cell r="K25">
            <v>0</v>
          </cell>
          <cell r="L25">
            <v>0</v>
          </cell>
          <cell r="M25">
            <v>0</v>
          </cell>
          <cell r="N25">
            <v>0</v>
          </cell>
          <cell r="O25">
            <v>0</v>
          </cell>
          <cell r="P25">
            <v>0</v>
          </cell>
          <cell r="Q25">
            <v>0</v>
          </cell>
          <cell r="R25">
            <v>0</v>
          </cell>
          <cell r="S25">
            <v>0</v>
          </cell>
          <cell r="T25">
            <v>0</v>
          </cell>
        </row>
        <row r="26">
          <cell r="H26">
            <v>0</v>
          </cell>
          <cell r="I26">
            <v>0</v>
          </cell>
          <cell r="J26">
            <v>0</v>
          </cell>
          <cell r="K26">
            <v>0</v>
          </cell>
          <cell r="L26">
            <v>0</v>
          </cell>
          <cell r="M26">
            <v>0</v>
          </cell>
          <cell r="N26">
            <v>0</v>
          </cell>
          <cell r="O26">
            <v>0</v>
          </cell>
          <cell r="P26">
            <v>0</v>
          </cell>
          <cell r="Q26">
            <v>0</v>
          </cell>
          <cell r="R26">
            <v>0</v>
          </cell>
          <cell r="S26">
            <v>0</v>
          </cell>
          <cell r="T26">
            <v>0</v>
          </cell>
        </row>
        <row r="27">
          <cell r="E27" t="str">
            <v>1.2.</v>
          </cell>
          <cell r="F27" t="str">
            <v>NO TRIBUTARIOS</v>
          </cell>
          <cell r="H27">
            <v>29.198869108833222</v>
          </cell>
          <cell r="I27">
            <v>28.8</v>
          </cell>
          <cell r="J27">
            <v>31.3</v>
          </cell>
          <cell r="K27">
            <v>27.130943987791408</v>
          </cell>
          <cell r="L27">
            <v>30.444743670989389</v>
          </cell>
          <cell r="M27">
            <v>28.094535223654923</v>
          </cell>
          <cell r="N27">
            <v>32.964475041877975</v>
          </cell>
          <cell r="O27">
            <v>33.966696804830221</v>
          </cell>
          <cell r="P27">
            <v>36.868704966588957</v>
          </cell>
          <cell r="Q27">
            <v>44.683765537500214</v>
          </cell>
          <cell r="R27">
            <v>45.714326935617784</v>
          </cell>
          <cell r="S27">
            <v>52.338862085343102</v>
          </cell>
          <cell r="T27">
            <v>421.50592336302719</v>
          </cell>
        </row>
        <row r="28">
          <cell r="F28" t="str">
            <v>Cuota de Valorización Obras Nacionales</v>
          </cell>
          <cell r="H28">
            <v>0</v>
          </cell>
          <cell r="I28">
            <v>0</v>
          </cell>
          <cell r="J28">
            <v>0</v>
          </cell>
          <cell r="K28">
            <v>0</v>
          </cell>
          <cell r="L28">
            <v>0</v>
          </cell>
          <cell r="M28">
            <v>0</v>
          </cell>
          <cell r="N28">
            <v>0</v>
          </cell>
          <cell r="O28">
            <v>0</v>
          </cell>
          <cell r="P28">
            <v>0</v>
          </cell>
          <cell r="Q28">
            <v>0</v>
          </cell>
          <cell r="R28">
            <v>0</v>
          </cell>
          <cell r="S28">
            <v>0</v>
          </cell>
          <cell r="T28">
            <v>0</v>
          </cell>
        </row>
        <row r="29">
          <cell r="F29" t="str">
            <v>Tasas, Multas y contribuciones NEP</v>
          </cell>
          <cell r="H29">
            <v>2.971571263926239</v>
          </cell>
          <cell r="I29">
            <v>3.1</v>
          </cell>
          <cell r="J29">
            <v>2.6</v>
          </cell>
          <cell r="K29">
            <v>0.83203995389934704</v>
          </cell>
          <cell r="L29">
            <v>0.83235920128808694</v>
          </cell>
          <cell r="M29">
            <v>0.62458576923480202</v>
          </cell>
          <cell r="N29">
            <v>0.76403102564640202</v>
          </cell>
          <cell r="O29">
            <v>0.27889051282320099</v>
          </cell>
          <cell r="P29">
            <v>0.97611679488120406</v>
          </cell>
          <cell r="Q29">
            <v>4.7294671795248178</v>
          </cell>
          <cell r="R29">
            <v>2.372842346168766</v>
          </cell>
          <cell r="S29">
            <v>3.2095138846383717</v>
          </cell>
          <cell r="T29">
            <v>23.291417932031241</v>
          </cell>
        </row>
        <row r="30">
          <cell r="F30" t="str">
            <v>Contribución Hidrocarburos</v>
          </cell>
          <cell r="H30">
            <v>22</v>
          </cell>
          <cell r="I30">
            <v>22</v>
          </cell>
          <cell r="J30">
            <v>22</v>
          </cell>
          <cell r="K30">
            <v>23</v>
          </cell>
          <cell r="L30">
            <v>26.92924657871426</v>
          </cell>
          <cell r="M30">
            <v>26.163933174329078</v>
          </cell>
          <cell r="N30">
            <v>28.791741525193945</v>
          </cell>
          <cell r="O30">
            <v>31.365999571845165</v>
          </cell>
          <cell r="P30">
            <v>35.89258817170775</v>
          </cell>
          <cell r="Q30">
            <v>37.614982077884349</v>
          </cell>
          <cell r="R30">
            <v>39.681940737265919</v>
          </cell>
          <cell r="S30">
            <v>42.410028342390405</v>
          </cell>
          <cell r="T30">
            <v>357.85046017933087</v>
          </cell>
        </row>
        <row r="31">
          <cell r="F31" t="str">
            <v>5% Contratos Obras Públicas Ley104/93</v>
          </cell>
          <cell r="H31">
            <v>4.2272978449069809</v>
          </cell>
          <cell r="I31">
            <v>3.7</v>
          </cell>
          <cell r="J31">
            <v>1.7</v>
          </cell>
          <cell r="K31">
            <v>2.2989040338920601</v>
          </cell>
          <cell r="L31">
            <v>2.6831378909870427</v>
          </cell>
          <cell r="M31">
            <v>1.3060162800910444</v>
          </cell>
          <cell r="N31">
            <v>3.4087024910376238</v>
          </cell>
          <cell r="O31">
            <v>2.3218067201618524</v>
          </cell>
          <cell r="P31">
            <v>0</v>
          </cell>
          <cell r="Q31">
            <v>2.3393162800910448</v>
          </cell>
          <cell r="R31">
            <v>3.6595438521831016</v>
          </cell>
          <cell r="S31">
            <v>6.7193198583143285</v>
          </cell>
          <cell r="T31">
            <v>34.364045251665075</v>
          </cell>
        </row>
        <row r="32">
          <cell r="F32" t="str">
            <v>Telefonía Celular</v>
          </cell>
          <cell r="H32">
            <v>0</v>
          </cell>
          <cell r="I32">
            <v>0</v>
          </cell>
          <cell r="J32">
            <v>0</v>
          </cell>
          <cell r="K32">
            <v>0</v>
          </cell>
          <cell r="L32">
            <v>0</v>
          </cell>
          <cell r="M32">
            <v>0</v>
          </cell>
          <cell r="N32">
            <v>0</v>
          </cell>
          <cell r="O32">
            <v>0</v>
          </cell>
          <cell r="P32">
            <v>0</v>
          </cell>
          <cell r="Q32">
            <v>0</v>
          </cell>
          <cell r="R32">
            <v>0</v>
          </cell>
          <cell r="S32">
            <v>0</v>
          </cell>
          <cell r="T32">
            <v>0</v>
          </cell>
        </row>
        <row r="33">
          <cell r="F33" t="str">
            <v>Concesiones</v>
          </cell>
          <cell r="H33">
            <v>0</v>
          </cell>
          <cell r="I33">
            <v>0</v>
          </cell>
          <cell r="J33">
            <v>5</v>
          </cell>
          <cell r="K33">
            <v>1</v>
          </cell>
          <cell r="L33">
            <v>0</v>
          </cell>
          <cell r="M33">
            <v>0</v>
          </cell>
          <cell r="N33">
            <v>0</v>
          </cell>
          <cell r="O33">
            <v>0</v>
          </cell>
          <cell r="P33">
            <v>0</v>
          </cell>
          <cell r="Q33">
            <v>0</v>
          </cell>
          <cell r="R33">
            <v>0</v>
          </cell>
          <cell r="S33">
            <v>0</v>
          </cell>
          <cell r="T33">
            <v>6</v>
          </cell>
        </row>
        <row r="34">
          <cell r="F34" t="str">
            <v>-</v>
          </cell>
          <cell r="G34" t="str">
            <v>Larga Distancia Nacional</v>
          </cell>
          <cell r="H34">
            <v>0</v>
          </cell>
          <cell r="I34">
            <v>0</v>
          </cell>
          <cell r="J34">
            <v>0</v>
          </cell>
          <cell r="K34">
            <v>0</v>
          </cell>
          <cell r="L34">
            <v>0</v>
          </cell>
          <cell r="M34">
            <v>0</v>
          </cell>
          <cell r="N34">
            <v>0</v>
          </cell>
          <cell r="O34">
            <v>0</v>
          </cell>
          <cell r="P34">
            <v>0</v>
          </cell>
          <cell r="Q34">
            <v>0</v>
          </cell>
          <cell r="R34">
            <v>0</v>
          </cell>
          <cell r="S34">
            <v>0</v>
          </cell>
          <cell r="T34">
            <v>0</v>
          </cell>
        </row>
        <row r="35">
          <cell r="F35" t="str">
            <v>-</v>
          </cell>
          <cell r="G35" t="str">
            <v>Larga Distancia Internacional</v>
          </cell>
          <cell r="H35">
            <v>0</v>
          </cell>
          <cell r="I35">
            <v>0</v>
          </cell>
          <cell r="J35">
            <v>0</v>
          </cell>
          <cell r="K35">
            <v>0</v>
          </cell>
          <cell r="L35">
            <v>0</v>
          </cell>
          <cell r="M35">
            <v>0</v>
          </cell>
          <cell r="N35">
            <v>0</v>
          </cell>
          <cell r="O35">
            <v>0</v>
          </cell>
          <cell r="P35">
            <v>0</v>
          </cell>
          <cell r="Q35">
            <v>0</v>
          </cell>
          <cell r="R35">
            <v>0</v>
          </cell>
          <cell r="S35">
            <v>0</v>
          </cell>
          <cell r="T35">
            <v>0</v>
          </cell>
        </row>
        <row r="36">
          <cell r="F36" t="str">
            <v>-</v>
          </cell>
          <cell r="G36" t="str">
            <v>Sociedades Portuarias</v>
          </cell>
          <cell r="H36">
            <v>0</v>
          </cell>
          <cell r="I36">
            <v>0</v>
          </cell>
          <cell r="J36">
            <v>5</v>
          </cell>
          <cell r="K36">
            <v>1</v>
          </cell>
          <cell r="L36">
            <v>0</v>
          </cell>
          <cell r="M36">
            <v>0</v>
          </cell>
          <cell r="N36">
            <v>0</v>
          </cell>
          <cell r="O36">
            <v>0</v>
          </cell>
          <cell r="P36">
            <v>0</v>
          </cell>
          <cell r="Q36">
            <v>0</v>
          </cell>
          <cell r="R36">
            <v>0</v>
          </cell>
          <cell r="S36">
            <v>0</v>
          </cell>
          <cell r="T36">
            <v>6</v>
          </cell>
        </row>
        <row r="37">
          <cell r="F37" t="str">
            <v>-</v>
          </cell>
          <cell r="G37" t="str">
            <v>Otras</v>
          </cell>
          <cell r="H37">
            <v>0</v>
          </cell>
          <cell r="I37">
            <v>0</v>
          </cell>
          <cell r="J37">
            <v>0</v>
          </cell>
          <cell r="K37">
            <v>0</v>
          </cell>
          <cell r="L37">
            <v>0</v>
          </cell>
          <cell r="M37">
            <v>0</v>
          </cell>
          <cell r="N37">
            <v>0</v>
          </cell>
          <cell r="O37">
            <v>0</v>
          </cell>
          <cell r="P37">
            <v>0</v>
          </cell>
          <cell r="Q37">
            <v>0</v>
          </cell>
          <cell r="R37">
            <v>0</v>
          </cell>
          <cell r="S37">
            <v>0</v>
          </cell>
          <cell r="T37">
            <v>0</v>
          </cell>
        </row>
        <row r="38">
          <cell r="F38" t="str">
            <v>Contraprestación Icel-Corelca</v>
          </cell>
          <cell r="H38">
            <v>0</v>
          </cell>
          <cell r="I38">
            <v>0</v>
          </cell>
          <cell r="J38">
            <v>0</v>
          </cell>
          <cell r="K38">
            <v>0</v>
          </cell>
          <cell r="L38">
            <v>0</v>
          </cell>
          <cell r="M38">
            <v>0</v>
          </cell>
          <cell r="N38">
            <v>0</v>
          </cell>
          <cell r="O38">
            <v>0</v>
          </cell>
          <cell r="P38">
            <v>0</v>
          </cell>
          <cell r="Q38">
            <v>0</v>
          </cell>
          <cell r="R38">
            <v>0</v>
          </cell>
          <cell r="S38">
            <v>0</v>
          </cell>
          <cell r="T38">
            <v>0</v>
          </cell>
        </row>
        <row r="39">
          <cell r="F39" t="str">
            <v>Otros No Tributarios</v>
          </cell>
          <cell r="H39">
            <v>0</v>
          </cell>
          <cell r="I39">
            <v>0</v>
          </cell>
          <cell r="J39">
            <v>0</v>
          </cell>
          <cell r="K39">
            <v>0</v>
          </cell>
          <cell r="L39">
            <v>0</v>
          </cell>
          <cell r="M39">
            <v>0</v>
          </cell>
          <cell r="N39">
            <v>0</v>
          </cell>
          <cell r="O39">
            <v>0</v>
          </cell>
          <cell r="P39">
            <v>0</v>
          </cell>
          <cell r="Q39">
            <v>0</v>
          </cell>
          <cell r="R39">
            <v>0</v>
          </cell>
          <cell r="S39">
            <v>0</v>
          </cell>
          <cell r="T39">
            <v>0</v>
          </cell>
        </row>
        <row r="40">
          <cell r="H40">
            <v>0</v>
          </cell>
          <cell r="I40">
            <v>0</v>
          </cell>
          <cell r="J40">
            <v>0</v>
          </cell>
          <cell r="K40">
            <v>0</v>
          </cell>
          <cell r="L40">
            <v>0</v>
          </cell>
          <cell r="M40">
            <v>0</v>
          </cell>
          <cell r="N40">
            <v>0</v>
          </cell>
          <cell r="O40">
            <v>0</v>
          </cell>
          <cell r="P40">
            <v>0</v>
          </cell>
          <cell r="Q40">
            <v>0</v>
          </cell>
          <cell r="R40">
            <v>0</v>
          </cell>
          <cell r="S40">
            <v>0</v>
          </cell>
          <cell r="T40">
            <v>0</v>
          </cell>
        </row>
        <row r="41">
          <cell r="D41" t="str">
            <v>2.</v>
          </cell>
          <cell r="E41" t="str">
            <v>RECURSOS DE CAPITAL</v>
          </cell>
          <cell r="H41">
            <v>411.99226213767429</v>
          </cell>
          <cell r="I41">
            <v>1209.4085167199025</v>
          </cell>
          <cell r="J41">
            <v>612.63593395478995</v>
          </cell>
          <cell r="K41">
            <v>996.17730737216425</v>
          </cell>
          <cell r="L41">
            <v>712.91603366398579</v>
          </cell>
          <cell r="M41">
            <v>475.56815691244606</v>
          </cell>
          <cell r="N41">
            <v>1048.3826656734291</v>
          </cell>
          <cell r="O41">
            <v>714.5674845747003</v>
          </cell>
          <cell r="P41">
            <v>1320.4815308572013</v>
          </cell>
          <cell r="Q41">
            <v>207.76809372562374</v>
          </cell>
          <cell r="R41">
            <v>222.94976650111329</v>
          </cell>
          <cell r="S41">
            <v>447.69624485758766</v>
          </cell>
          <cell r="T41">
            <v>8380.5439969506187</v>
          </cell>
        </row>
        <row r="42">
          <cell r="E42" t="str">
            <v>2.1</v>
          </cell>
          <cell r="F42" t="str">
            <v>CREDITO EXTERNO</v>
          </cell>
          <cell r="H42">
            <v>31.615580854135906</v>
          </cell>
          <cell r="I42">
            <v>804.21490643300001</v>
          </cell>
          <cell r="J42">
            <v>62.173021754999994</v>
          </cell>
          <cell r="K42">
            <v>448.70730131700003</v>
          </cell>
          <cell r="L42">
            <v>21.168789650642193</v>
          </cell>
          <cell r="M42">
            <v>17.307276384997571</v>
          </cell>
          <cell r="N42">
            <v>43.08056111621061</v>
          </cell>
          <cell r="O42">
            <v>25.187102494115827</v>
          </cell>
          <cell r="P42">
            <v>413.48173885674629</v>
          </cell>
          <cell r="Q42">
            <v>21.436725135664975</v>
          </cell>
          <cell r="R42">
            <v>38.809750203640519</v>
          </cell>
          <cell r="S42">
            <v>61.866621600922549</v>
          </cell>
          <cell r="T42">
            <v>1989.0493758020766</v>
          </cell>
        </row>
        <row r="43">
          <cell r="F43" t="str">
            <v>Banca Multilateral</v>
          </cell>
          <cell r="H43">
            <v>31.615580854135906</v>
          </cell>
          <cell r="I43">
            <v>32.613038932999999</v>
          </cell>
          <cell r="J43">
            <v>62.173021754999994</v>
          </cell>
          <cell r="K43">
            <v>27.088977317000001</v>
          </cell>
          <cell r="L43">
            <v>21.168789650642193</v>
          </cell>
          <cell r="M43">
            <v>17.307276384997571</v>
          </cell>
          <cell r="N43">
            <v>43.08056111621061</v>
          </cell>
          <cell r="O43">
            <v>25.187102494115827</v>
          </cell>
          <cell r="P43">
            <v>55.992423656746311</v>
          </cell>
          <cell r="Q43">
            <v>21.436725135664975</v>
          </cell>
          <cell r="R43">
            <v>38.809750203640519</v>
          </cell>
          <cell r="S43">
            <v>61.866621600922549</v>
          </cell>
          <cell r="T43">
            <v>438.33986910207648</v>
          </cell>
        </row>
        <row r="44">
          <cell r="F44" t="str">
            <v>Banca Comercial</v>
          </cell>
          <cell r="H44">
            <v>0</v>
          </cell>
          <cell r="I44">
            <v>0</v>
          </cell>
          <cell r="J44">
            <v>0</v>
          </cell>
          <cell r="K44">
            <v>0</v>
          </cell>
          <cell r="L44">
            <v>0</v>
          </cell>
          <cell r="M44">
            <v>0</v>
          </cell>
          <cell r="N44">
            <v>0</v>
          </cell>
          <cell r="O44">
            <v>0</v>
          </cell>
          <cell r="P44">
            <v>0</v>
          </cell>
          <cell r="Q44">
            <v>0</v>
          </cell>
          <cell r="R44">
            <v>0</v>
          </cell>
          <cell r="S44">
            <v>0</v>
          </cell>
          <cell r="T44">
            <v>0</v>
          </cell>
        </row>
        <row r="45">
          <cell r="F45" t="str">
            <v>Bonos Resol. 4308/94</v>
          </cell>
          <cell r="H45">
            <v>0</v>
          </cell>
          <cell r="I45">
            <v>0</v>
          </cell>
          <cell r="J45">
            <v>0</v>
          </cell>
          <cell r="K45">
            <v>0</v>
          </cell>
          <cell r="L45">
            <v>0</v>
          </cell>
          <cell r="M45">
            <v>0</v>
          </cell>
          <cell r="N45">
            <v>0</v>
          </cell>
          <cell r="O45">
            <v>0</v>
          </cell>
          <cell r="P45">
            <v>0</v>
          </cell>
          <cell r="Q45">
            <v>0</v>
          </cell>
          <cell r="R45">
            <v>0</v>
          </cell>
          <cell r="S45">
            <v>0</v>
          </cell>
          <cell r="T45">
            <v>0</v>
          </cell>
        </row>
        <row r="46">
          <cell r="F46" t="str">
            <v>Bonos Externos</v>
          </cell>
          <cell r="H46">
            <v>0</v>
          </cell>
          <cell r="I46">
            <v>771.60186750000003</v>
          </cell>
          <cell r="J46">
            <v>0</v>
          </cell>
          <cell r="K46">
            <v>421.61832400000003</v>
          </cell>
          <cell r="L46">
            <v>0</v>
          </cell>
          <cell r="M46">
            <v>0</v>
          </cell>
          <cell r="N46">
            <v>0</v>
          </cell>
          <cell r="O46">
            <v>0</v>
          </cell>
          <cell r="P46">
            <v>357.48931519999996</v>
          </cell>
          <cell r="Q46">
            <v>0</v>
          </cell>
          <cell r="R46">
            <v>0</v>
          </cell>
          <cell r="S46">
            <v>0</v>
          </cell>
          <cell r="T46">
            <v>1550.7095067</v>
          </cell>
        </row>
        <row r="47">
          <cell r="H47">
            <v>0</v>
          </cell>
          <cell r="I47">
            <v>771.60186750000003</v>
          </cell>
          <cell r="J47">
            <v>0</v>
          </cell>
          <cell r="K47">
            <v>421.61832400000003</v>
          </cell>
          <cell r="L47">
            <v>0</v>
          </cell>
          <cell r="M47">
            <v>0</v>
          </cell>
          <cell r="N47">
            <v>0</v>
          </cell>
          <cell r="O47">
            <v>0</v>
          </cell>
          <cell r="P47">
            <v>357.48931519999996</v>
          </cell>
          <cell r="Q47">
            <v>0</v>
          </cell>
          <cell r="R47">
            <v>0</v>
          </cell>
          <cell r="S47">
            <v>0</v>
          </cell>
          <cell r="T47">
            <v>1550.7095067</v>
          </cell>
        </row>
        <row r="48">
          <cell r="E48" t="str">
            <v>2.2</v>
          </cell>
          <cell r="F48" t="str">
            <v>CREDITO INTERNO</v>
          </cell>
          <cell r="H48">
            <v>366.71800000000002</v>
          </cell>
          <cell r="I48">
            <v>230.15110914380179</v>
          </cell>
          <cell r="J48">
            <v>377.76291219978998</v>
          </cell>
          <cell r="K48">
            <v>517.47121621495808</v>
          </cell>
          <cell r="L48">
            <v>670.7728257158501</v>
          </cell>
          <cell r="M48">
            <v>287.71872338100593</v>
          </cell>
          <cell r="N48">
            <v>820.70593967956142</v>
          </cell>
          <cell r="O48">
            <v>529.4886352406653</v>
          </cell>
          <cell r="P48">
            <v>717.46654953300788</v>
          </cell>
          <cell r="Q48">
            <v>157.02632428525027</v>
          </cell>
          <cell r="R48">
            <v>137.3196338237216</v>
          </cell>
          <cell r="S48">
            <v>202.79999999999998</v>
          </cell>
          <cell r="T48">
            <v>5015.4018692176123</v>
          </cell>
          <cell r="U48">
            <v>0</v>
          </cell>
        </row>
        <row r="49">
          <cell r="F49" t="str">
            <v>TES Convenidos</v>
          </cell>
          <cell r="H49">
            <v>116.718</v>
          </cell>
          <cell r="I49">
            <v>76.635999999999996</v>
          </cell>
          <cell r="J49">
            <v>129.99199999999999</v>
          </cell>
          <cell r="K49">
            <v>266.02800000000002</v>
          </cell>
          <cell r="L49">
            <v>151.977</v>
          </cell>
          <cell r="M49">
            <v>62.365000000000002</v>
          </cell>
          <cell r="N49">
            <v>162.059</v>
          </cell>
          <cell r="O49">
            <v>155.102</v>
          </cell>
          <cell r="P49">
            <v>370.83500000000004</v>
          </cell>
          <cell r="Q49">
            <v>32.6</v>
          </cell>
          <cell r="R49">
            <v>32.6</v>
          </cell>
          <cell r="S49">
            <v>202.79999999999998</v>
          </cell>
          <cell r="T49">
            <v>1759.7119999999998</v>
          </cell>
        </row>
        <row r="50">
          <cell r="F50" t="str">
            <v>-</v>
          </cell>
          <cell r="G50" t="str">
            <v>ISS</v>
          </cell>
          <cell r="H50">
            <v>66.718000000000004</v>
          </cell>
          <cell r="I50">
            <v>76.635999999999996</v>
          </cell>
          <cell r="J50">
            <v>107.092</v>
          </cell>
          <cell r="K50">
            <v>265.02800000000002</v>
          </cell>
          <cell r="L50">
            <v>97.777000000000001</v>
          </cell>
          <cell r="M50">
            <v>40.265000000000001</v>
          </cell>
          <cell r="N50">
            <v>92.058999999999997</v>
          </cell>
          <cell r="O50">
            <v>85.102000000000004</v>
          </cell>
          <cell r="P50">
            <v>296.23500000000001</v>
          </cell>
          <cell r="Q50">
            <v>0</v>
          </cell>
          <cell r="R50">
            <v>0</v>
          </cell>
          <cell r="S50">
            <v>0</v>
          </cell>
          <cell r="T50">
            <v>1126.9119999999998</v>
          </cell>
        </row>
        <row r="51">
          <cell r="F51" t="str">
            <v>-</v>
          </cell>
          <cell r="G51" t="str">
            <v>Telecom</v>
          </cell>
          <cell r="H51">
            <v>0</v>
          </cell>
          <cell r="I51">
            <v>0</v>
          </cell>
          <cell r="J51">
            <v>0</v>
          </cell>
          <cell r="K51">
            <v>0</v>
          </cell>
          <cell r="L51">
            <v>0</v>
          </cell>
          <cell r="M51">
            <v>0</v>
          </cell>
          <cell r="N51">
            <v>0</v>
          </cell>
          <cell r="O51">
            <v>0</v>
          </cell>
          <cell r="P51">
            <v>0</v>
          </cell>
          <cell r="Q51">
            <v>0</v>
          </cell>
          <cell r="R51">
            <v>0</v>
          </cell>
          <cell r="S51">
            <v>0</v>
          </cell>
          <cell r="T51">
            <v>0</v>
          </cell>
        </row>
        <row r="52">
          <cell r="F52" t="str">
            <v>-</v>
          </cell>
          <cell r="G52" t="str">
            <v>Ecopetrol</v>
          </cell>
          <cell r="H52">
            <v>50</v>
          </cell>
          <cell r="I52">
            <v>0</v>
          </cell>
          <cell r="J52">
            <v>0</v>
          </cell>
          <cell r="K52">
            <v>0</v>
          </cell>
          <cell r="L52">
            <v>0</v>
          </cell>
          <cell r="M52">
            <v>0</v>
          </cell>
          <cell r="N52">
            <v>0</v>
          </cell>
          <cell r="O52">
            <v>0</v>
          </cell>
          <cell r="P52">
            <v>0</v>
          </cell>
          <cell r="Q52">
            <v>0</v>
          </cell>
          <cell r="R52">
            <v>0</v>
          </cell>
          <cell r="S52">
            <v>0</v>
          </cell>
          <cell r="T52">
            <v>50</v>
          </cell>
        </row>
        <row r="53">
          <cell r="F53" t="str">
            <v>-</v>
          </cell>
          <cell r="G53" t="str">
            <v>Otros</v>
          </cell>
          <cell r="H53">
            <v>0</v>
          </cell>
          <cell r="I53">
            <v>0</v>
          </cell>
          <cell r="J53">
            <v>22.9</v>
          </cell>
          <cell r="K53">
            <v>1</v>
          </cell>
          <cell r="L53">
            <v>54.2</v>
          </cell>
          <cell r="M53">
            <v>22.1</v>
          </cell>
          <cell r="N53">
            <v>70</v>
          </cell>
          <cell r="O53">
            <v>70</v>
          </cell>
          <cell r="P53">
            <v>74.599999999999994</v>
          </cell>
          <cell r="Q53">
            <v>32.6</v>
          </cell>
          <cell r="R53">
            <v>32.6</v>
          </cell>
          <cell r="S53">
            <v>202.79999999999998</v>
          </cell>
          <cell r="T53">
            <v>582.79999999999995</v>
          </cell>
        </row>
        <row r="54">
          <cell r="F54" t="str">
            <v>TES Subastas</v>
          </cell>
          <cell r="H54">
            <v>100</v>
          </cell>
          <cell r="I54">
            <v>91.8</v>
          </cell>
          <cell r="J54">
            <v>91.8</v>
          </cell>
          <cell r="K54">
            <v>91.8</v>
          </cell>
          <cell r="L54">
            <v>160.82836400000002</v>
          </cell>
          <cell r="M54">
            <v>145.68512794082542</v>
          </cell>
          <cell r="N54">
            <v>177.58576494394242</v>
          </cell>
          <cell r="O54">
            <v>120.00641697117565</v>
          </cell>
          <cell r="P54">
            <v>115.87254878652655</v>
          </cell>
          <cell r="Q54">
            <v>124.42632428525027</v>
          </cell>
          <cell r="R54">
            <v>4.719633823721594</v>
          </cell>
          <cell r="S54">
            <v>0</v>
          </cell>
          <cell r="T54">
            <v>1224.5241807514419</v>
          </cell>
        </row>
        <row r="55">
          <cell r="F55" t="str">
            <v>TES Inversión Forzosa</v>
          </cell>
          <cell r="H55">
            <v>150</v>
          </cell>
          <cell r="I55">
            <v>61.715109143801804</v>
          </cell>
          <cell r="J55">
            <v>155.97091219979001</v>
          </cell>
          <cell r="K55">
            <v>159.64321621495799</v>
          </cell>
          <cell r="L55">
            <v>195.95822258717899</v>
          </cell>
          <cell r="M55">
            <v>79.668595440180496</v>
          </cell>
          <cell r="N55">
            <v>360.06117473561909</v>
          </cell>
          <cell r="O55">
            <v>204.3802182694896</v>
          </cell>
          <cell r="P55">
            <v>130.75900074648132</v>
          </cell>
          <cell r="Q55">
            <v>0</v>
          </cell>
          <cell r="R55">
            <v>0</v>
          </cell>
          <cell r="S55">
            <v>0</v>
          </cell>
          <cell r="T55">
            <v>1498.1564493374995</v>
          </cell>
        </row>
        <row r="56">
          <cell r="F56" t="str">
            <v>Bonos de Seguridad</v>
          </cell>
          <cell r="H56">
            <v>0</v>
          </cell>
          <cell r="I56">
            <v>0</v>
          </cell>
          <cell r="J56">
            <v>0</v>
          </cell>
          <cell r="K56">
            <v>0</v>
          </cell>
          <cell r="L56">
            <v>62.009239128671091</v>
          </cell>
          <cell r="M56">
            <v>0</v>
          </cell>
          <cell r="N56">
            <v>121</v>
          </cell>
          <cell r="O56">
            <v>50</v>
          </cell>
          <cell r="P56">
            <v>0</v>
          </cell>
          <cell r="Q56">
            <v>0</v>
          </cell>
          <cell r="R56">
            <v>0</v>
          </cell>
          <cell r="S56">
            <v>0</v>
          </cell>
          <cell r="T56">
            <v>233.00923912867108</v>
          </cell>
        </row>
        <row r="57">
          <cell r="F57" t="str">
            <v>TES de corto plazo</v>
          </cell>
          <cell r="H57">
            <v>0</v>
          </cell>
          <cell r="I57">
            <v>0</v>
          </cell>
          <cell r="J57">
            <v>0</v>
          </cell>
          <cell r="K57">
            <v>0</v>
          </cell>
          <cell r="L57">
            <v>100</v>
          </cell>
          <cell r="M57">
            <v>0</v>
          </cell>
          <cell r="N57">
            <v>0</v>
          </cell>
          <cell r="O57">
            <v>0</v>
          </cell>
          <cell r="P57">
            <v>100</v>
          </cell>
          <cell r="Q57">
            <v>0</v>
          </cell>
          <cell r="R57">
            <v>100</v>
          </cell>
          <cell r="S57">
            <v>0</v>
          </cell>
          <cell r="T57">
            <v>300</v>
          </cell>
        </row>
        <row r="58">
          <cell r="H58">
            <v>0</v>
          </cell>
          <cell r="I58">
            <v>0</v>
          </cell>
          <cell r="J58">
            <v>0</v>
          </cell>
          <cell r="K58">
            <v>0</v>
          </cell>
          <cell r="L58">
            <v>100</v>
          </cell>
          <cell r="M58">
            <v>0</v>
          </cell>
          <cell r="N58">
            <v>0</v>
          </cell>
          <cell r="O58">
            <v>0</v>
          </cell>
          <cell r="P58">
            <v>100</v>
          </cell>
          <cell r="Q58">
            <v>0</v>
          </cell>
          <cell r="R58">
            <v>100</v>
          </cell>
          <cell r="S58">
            <v>0</v>
          </cell>
          <cell r="T58">
            <v>300</v>
          </cell>
        </row>
        <row r="59">
          <cell r="E59" t="str">
            <v>2.3.</v>
          </cell>
          <cell r="F59" t="str">
            <v>OTROS RECURSOS DE CAPITAL</v>
          </cell>
          <cell r="H59">
            <v>13.658681283538403</v>
          </cell>
          <cell r="I59">
            <v>175.04250114310079</v>
          </cell>
          <cell r="J59">
            <v>172.7</v>
          </cell>
          <cell r="K59">
            <v>29.998789840206186</v>
          </cell>
          <cell r="L59">
            <v>20.974418297493415</v>
          </cell>
          <cell r="M59">
            <v>170.54215714644255</v>
          </cell>
          <cell r="N59">
            <v>184.59616487765717</v>
          </cell>
          <cell r="O59">
            <v>159.89174683991916</v>
          </cell>
          <cell r="P59">
            <v>189.53324246744697</v>
          </cell>
          <cell r="Q59">
            <v>29.305044304708506</v>
          </cell>
          <cell r="R59">
            <v>46.820382473751181</v>
          </cell>
          <cell r="S59">
            <v>183.02962325666513</v>
          </cell>
          <cell r="T59">
            <v>1376.0927519309294</v>
          </cell>
        </row>
        <row r="60">
          <cell r="F60" t="str">
            <v>Recuperación de Cartera SPNF</v>
          </cell>
          <cell r="H60">
            <v>1.5389999999999999</v>
          </cell>
          <cell r="I60">
            <v>2.1778</v>
          </cell>
          <cell r="J60">
            <v>20.100000000000001</v>
          </cell>
          <cell r="K60">
            <v>0.223</v>
          </cell>
          <cell r="L60">
            <v>3.2370000000000001</v>
          </cell>
          <cell r="M60">
            <v>25.085000000000001</v>
          </cell>
          <cell r="N60">
            <v>1.096689375721686</v>
          </cell>
          <cell r="O60">
            <v>1.4323977912433654</v>
          </cell>
          <cell r="P60">
            <v>12.204177175122091</v>
          </cell>
          <cell r="Q60">
            <v>1.6509677743996103</v>
          </cell>
          <cell r="R60">
            <v>1.397563418328972</v>
          </cell>
          <cell r="S60">
            <v>21.756404465184275</v>
          </cell>
          <cell r="T60">
            <v>91.899999999999991</v>
          </cell>
        </row>
        <row r="61">
          <cell r="F61" t="str">
            <v>Recuperación de Cartera SPF</v>
          </cell>
          <cell r="H61">
            <v>0</v>
          </cell>
          <cell r="I61">
            <v>0</v>
          </cell>
          <cell r="J61">
            <v>0</v>
          </cell>
          <cell r="K61">
            <v>0</v>
          </cell>
          <cell r="L61">
            <v>0</v>
          </cell>
          <cell r="M61">
            <v>0</v>
          </cell>
          <cell r="N61">
            <v>0</v>
          </cell>
          <cell r="O61">
            <v>0</v>
          </cell>
          <cell r="P61">
            <v>0</v>
          </cell>
          <cell r="Q61">
            <v>0</v>
          </cell>
          <cell r="R61">
            <v>0</v>
          </cell>
          <cell r="S61">
            <v>8.1000000000000014</v>
          </cell>
          <cell r="T61">
            <v>8.1000000000000014</v>
          </cell>
        </row>
        <row r="62">
          <cell r="F62" t="str">
            <v>Rendimientos Financieros Portafolio</v>
          </cell>
          <cell r="H62">
            <v>0</v>
          </cell>
          <cell r="I62">
            <v>2</v>
          </cell>
          <cell r="J62">
            <v>3</v>
          </cell>
          <cell r="K62">
            <v>7</v>
          </cell>
          <cell r="L62">
            <v>5.7633723330006204</v>
          </cell>
          <cell r="M62">
            <v>4.519024780865009</v>
          </cell>
          <cell r="N62">
            <v>12.366200009698105</v>
          </cell>
          <cell r="O62">
            <v>11.567340970263652</v>
          </cell>
          <cell r="P62">
            <v>9.033778604086141</v>
          </cell>
          <cell r="Q62">
            <v>8.9142718220435455</v>
          </cell>
          <cell r="R62">
            <v>9.088742890797322</v>
          </cell>
          <cell r="S62">
            <v>10.206095067016435</v>
          </cell>
          <cell r="T62">
            <v>83.458826477770828</v>
          </cell>
        </row>
        <row r="63">
          <cell r="F63" t="str">
            <v>Rendimientos Financieros Entidades</v>
          </cell>
          <cell r="H63">
            <v>2</v>
          </cell>
          <cell r="I63">
            <v>2.0664580924855489</v>
          </cell>
          <cell r="J63">
            <v>2</v>
          </cell>
          <cell r="K63">
            <v>15</v>
          </cell>
          <cell r="L63">
            <v>3.03890895953757</v>
          </cell>
          <cell r="M63">
            <v>4.5676748950433073</v>
          </cell>
          <cell r="N63">
            <v>10.852332334209898</v>
          </cell>
          <cell r="O63">
            <v>1.2297586255885826</v>
          </cell>
          <cell r="P63">
            <v>1.3175985274163389</v>
          </cell>
          <cell r="Q63">
            <v>7.7043802819906304</v>
          </cell>
          <cell r="R63">
            <v>1.3175985274163389</v>
          </cell>
          <cell r="S63">
            <v>15.010656808334909</v>
          </cell>
          <cell r="T63">
            <v>66.105367052023112</v>
          </cell>
        </row>
        <row r="64">
          <cell r="F64" t="str">
            <v>Donaciones</v>
          </cell>
          <cell r="H64">
            <v>0</v>
          </cell>
          <cell r="I64">
            <v>0</v>
          </cell>
          <cell r="J64">
            <v>0</v>
          </cell>
          <cell r="K64">
            <v>0</v>
          </cell>
          <cell r="L64">
            <v>0</v>
          </cell>
          <cell r="M64">
            <v>0</v>
          </cell>
          <cell r="N64">
            <v>0</v>
          </cell>
          <cell r="O64">
            <v>0</v>
          </cell>
          <cell r="P64">
            <v>0</v>
          </cell>
          <cell r="Q64">
            <v>0</v>
          </cell>
          <cell r="R64">
            <v>9.25</v>
          </cell>
          <cell r="S64">
            <v>9.25</v>
          </cell>
          <cell r="T64">
            <v>18.5</v>
          </cell>
        </row>
        <row r="65">
          <cell r="F65" t="str">
            <v>Apalancamiento de Betania</v>
          </cell>
          <cell r="H65">
            <v>0</v>
          </cell>
          <cell r="I65">
            <v>0</v>
          </cell>
          <cell r="J65">
            <v>0</v>
          </cell>
          <cell r="K65">
            <v>0</v>
          </cell>
          <cell r="L65">
            <v>0</v>
          </cell>
          <cell r="M65">
            <v>0</v>
          </cell>
          <cell r="N65">
            <v>0</v>
          </cell>
          <cell r="O65">
            <v>0</v>
          </cell>
          <cell r="P65">
            <v>0</v>
          </cell>
          <cell r="Q65">
            <v>0</v>
          </cell>
          <cell r="R65">
            <v>0</v>
          </cell>
          <cell r="S65">
            <v>0</v>
          </cell>
          <cell r="T65">
            <v>0</v>
          </cell>
        </row>
        <row r="66">
          <cell r="F66" t="str">
            <v>Enajenación de Activos</v>
          </cell>
          <cell r="H66">
            <v>0</v>
          </cell>
          <cell r="I66">
            <v>158.43919920000002</v>
          </cell>
          <cell r="J66">
            <v>0</v>
          </cell>
          <cell r="K66">
            <v>0</v>
          </cell>
          <cell r="L66">
            <v>0</v>
          </cell>
          <cell r="M66">
            <v>0</v>
          </cell>
          <cell r="N66">
            <v>0</v>
          </cell>
          <cell r="O66">
            <v>0</v>
          </cell>
          <cell r="P66">
            <v>0</v>
          </cell>
          <cell r="Q66">
            <v>0</v>
          </cell>
          <cell r="R66">
            <v>0</v>
          </cell>
          <cell r="S66">
            <v>0</v>
          </cell>
          <cell r="T66">
            <v>158.43919920000002</v>
          </cell>
        </row>
        <row r="67">
          <cell r="F67" t="str">
            <v>-</v>
          </cell>
          <cell r="G67" t="str">
            <v>Banco Popular</v>
          </cell>
          <cell r="H67">
            <v>0</v>
          </cell>
          <cell r="I67">
            <v>0</v>
          </cell>
          <cell r="J67">
            <v>0</v>
          </cell>
          <cell r="K67">
            <v>0</v>
          </cell>
          <cell r="L67">
            <v>0</v>
          </cell>
          <cell r="M67">
            <v>0</v>
          </cell>
          <cell r="N67">
            <v>0</v>
          </cell>
          <cell r="O67">
            <v>0</v>
          </cell>
          <cell r="P67">
            <v>0</v>
          </cell>
          <cell r="Q67">
            <v>0</v>
          </cell>
          <cell r="R67">
            <v>0</v>
          </cell>
          <cell r="S67">
            <v>0</v>
          </cell>
          <cell r="T67">
            <v>0</v>
          </cell>
        </row>
        <row r="68">
          <cell r="F68" t="str">
            <v>-</v>
          </cell>
          <cell r="G68" t="str">
            <v>Betania</v>
          </cell>
          <cell r="H68">
            <v>0</v>
          </cell>
          <cell r="I68">
            <v>0</v>
          </cell>
          <cell r="J68">
            <v>0</v>
          </cell>
          <cell r="K68">
            <v>0</v>
          </cell>
          <cell r="L68">
            <v>0</v>
          </cell>
          <cell r="M68">
            <v>0</v>
          </cell>
          <cell r="N68">
            <v>0</v>
          </cell>
          <cell r="O68">
            <v>0</v>
          </cell>
          <cell r="P68">
            <v>0</v>
          </cell>
          <cell r="Q68">
            <v>0</v>
          </cell>
          <cell r="R68">
            <v>0</v>
          </cell>
          <cell r="S68">
            <v>0</v>
          </cell>
          <cell r="T68">
            <v>0</v>
          </cell>
        </row>
        <row r="69">
          <cell r="F69" t="str">
            <v>-</v>
          </cell>
          <cell r="G69" t="str">
            <v>Termotasajero</v>
          </cell>
          <cell r="H69">
            <v>0</v>
          </cell>
          <cell r="I69">
            <v>0</v>
          </cell>
          <cell r="J69">
            <v>0</v>
          </cell>
          <cell r="K69">
            <v>0</v>
          </cell>
          <cell r="L69">
            <v>0</v>
          </cell>
          <cell r="M69">
            <v>0</v>
          </cell>
          <cell r="N69">
            <v>0</v>
          </cell>
          <cell r="O69">
            <v>0</v>
          </cell>
          <cell r="P69">
            <v>0</v>
          </cell>
          <cell r="Q69">
            <v>0</v>
          </cell>
          <cell r="R69">
            <v>0</v>
          </cell>
          <cell r="S69">
            <v>0</v>
          </cell>
          <cell r="T69">
            <v>0</v>
          </cell>
        </row>
        <row r="70">
          <cell r="F70" t="str">
            <v>-</v>
          </cell>
          <cell r="G70" t="str">
            <v>Termocartagena</v>
          </cell>
          <cell r="H70">
            <v>0</v>
          </cell>
          <cell r="I70">
            <v>0</v>
          </cell>
          <cell r="J70">
            <v>0</v>
          </cell>
          <cell r="K70">
            <v>0</v>
          </cell>
          <cell r="L70">
            <v>0</v>
          </cell>
          <cell r="M70">
            <v>0</v>
          </cell>
          <cell r="N70">
            <v>0</v>
          </cell>
          <cell r="O70">
            <v>0</v>
          </cell>
          <cell r="P70">
            <v>0</v>
          </cell>
          <cell r="Q70">
            <v>0</v>
          </cell>
          <cell r="R70">
            <v>0</v>
          </cell>
          <cell r="S70">
            <v>0</v>
          </cell>
          <cell r="T70">
            <v>0</v>
          </cell>
        </row>
        <row r="71">
          <cell r="F71" t="str">
            <v>-</v>
          </cell>
          <cell r="G71" t="str">
            <v>Chivor</v>
          </cell>
          <cell r="H71">
            <v>0</v>
          </cell>
          <cell r="I71">
            <v>0</v>
          </cell>
          <cell r="J71">
            <v>0</v>
          </cell>
          <cell r="K71">
            <v>0</v>
          </cell>
          <cell r="L71">
            <v>0</v>
          </cell>
          <cell r="M71">
            <v>0</v>
          </cell>
          <cell r="N71">
            <v>0</v>
          </cell>
          <cell r="O71">
            <v>0</v>
          </cell>
          <cell r="P71">
            <v>0</v>
          </cell>
          <cell r="Q71">
            <v>0</v>
          </cell>
          <cell r="R71">
            <v>0</v>
          </cell>
          <cell r="S71">
            <v>0</v>
          </cell>
          <cell r="T71">
            <v>0</v>
          </cell>
        </row>
        <row r="72">
          <cell r="F72" t="str">
            <v>-</v>
          </cell>
          <cell r="G72" t="str">
            <v>Cerromatoso</v>
          </cell>
          <cell r="H72">
            <v>0</v>
          </cell>
          <cell r="I72">
            <v>158.43919920000002</v>
          </cell>
          <cell r="J72">
            <v>0</v>
          </cell>
          <cell r="K72">
            <v>0</v>
          </cell>
          <cell r="L72">
            <v>0</v>
          </cell>
          <cell r="M72">
            <v>0</v>
          </cell>
          <cell r="N72">
            <v>0</v>
          </cell>
          <cell r="O72">
            <v>0</v>
          </cell>
          <cell r="P72">
            <v>0</v>
          </cell>
          <cell r="Q72">
            <v>0</v>
          </cell>
          <cell r="R72">
            <v>0</v>
          </cell>
          <cell r="S72">
            <v>0</v>
          </cell>
          <cell r="T72">
            <v>158.43919920000002</v>
          </cell>
        </row>
        <row r="73">
          <cell r="F73" t="str">
            <v>-</v>
          </cell>
          <cell r="G73" t="str">
            <v>Carbocol</v>
          </cell>
          <cell r="H73">
            <v>0</v>
          </cell>
          <cell r="I73">
            <v>0</v>
          </cell>
          <cell r="J73">
            <v>0</v>
          </cell>
          <cell r="K73">
            <v>0</v>
          </cell>
          <cell r="L73">
            <v>0</v>
          </cell>
          <cell r="M73">
            <v>0</v>
          </cell>
          <cell r="N73">
            <v>0</v>
          </cell>
          <cell r="O73">
            <v>0</v>
          </cell>
          <cell r="P73">
            <v>0</v>
          </cell>
          <cell r="Q73">
            <v>0</v>
          </cell>
          <cell r="R73">
            <v>0</v>
          </cell>
          <cell r="S73">
            <v>0</v>
          </cell>
          <cell r="T73">
            <v>0</v>
          </cell>
        </row>
        <row r="74">
          <cell r="F74" t="str">
            <v>-</v>
          </cell>
          <cell r="G74" t="str">
            <v>Epsa</v>
          </cell>
          <cell r="H74">
            <v>0</v>
          </cell>
          <cell r="I74">
            <v>0</v>
          </cell>
          <cell r="J74">
            <v>0</v>
          </cell>
          <cell r="K74">
            <v>0</v>
          </cell>
          <cell r="L74">
            <v>0</v>
          </cell>
          <cell r="M74">
            <v>0</v>
          </cell>
          <cell r="N74">
            <v>0</v>
          </cell>
          <cell r="O74">
            <v>0</v>
          </cell>
          <cell r="P74">
            <v>0</v>
          </cell>
          <cell r="Q74">
            <v>0</v>
          </cell>
          <cell r="R74">
            <v>0</v>
          </cell>
          <cell r="S74">
            <v>0</v>
          </cell>
          <cell r="T74">
            <v>0</v>
          </cell>
        </row>
        <row r="75">
          <cell r="F75" t="str">
            <v>Reintegros</v>
          </cell>
          <cell r="H75">
            <v>10</v>
          </cell>
          <cell r="I75">
            <v>10</v>
          </cell>
          <cell r="J75">
            <v>6.1</v>
          </cell>
          <cell r="K75">
            <v>3.3475823492852701</v>
          </cell>
          <cell r="L75">
            <v>2.7996517268046435</v>
          </cell>
          <cell r="M75">
            <v>14.958101911085247</v>
          </cell>
          <cell r="N75">
            <v>4.0419431580274763</v>
          </cell>
          <cell r="O75">
            <v>22.383449452823548</v>
          </cell>
          <cell r="P75">
            <v>18.579267657032968</v>
          </cell>
          <cell r="Q75">
            <v>3.9626893706151733</v>
          </cell>
          <cell r="R75">
            <v>4.7552272447382089</v>
          </cell>
          <cell r="S75">
            <v>28.219051415193622</v>
          </cell>
          <cell r="T75">
            <v>129.14696428560617</v>
          </cell>
        </row>
        <row r="76">
          <cell r="F76" t="str">
            <v>-</v>
          </cell>
          <cell r="G76" t="str">
            <v>Exigibles</v>
          </cell>
          <cell r="H76">
            <v>0</v>
          </cell>
          <cell r="I76">
            <v>0</v>
          </cell>
          <cell r="J76">
            <v>0</v>
          </cell>
          <cell r="K76">
            <v>0</v>
          </cell>
          <cell r="L76">
            <v>0</v>
          </cell>
          <cell r="M76">
            <v>0</v>
          </cell>
          <cell r="N76">
            <v>0</v>
          </cell>
          <cell r="O76">
            <v>0</v>
          </cell>
          <cell r="P76">
            <v>0</v>
          </cell>
          <cell r="Q76">
            <v>0</v>
          </cell>
          <cell r="R76">
            <v>0</v>
          </cell>
          <cell r="S76">
            <v>0</v>
          </cell>
          <cell r="T76">
            <v>0</v>
          </cell>
        </row>
        <row r="77">
          <cell r="F77" t="str">
            <v>-</v>
          </cell>
          <cell r="G77" t="str">
            <v>No Exigibles</v>
          </cell>
          <cell r="H77">
            <v>10</v>
          </cell>
          <cell r="I77">
            <v>10</v>
          </cell>
          <cell r="J77">
            <v>6.1</v>
          </cell>
          <cell r="K77">
            <v>3.3475823492852701</v>
          </cell>
          <cell r="L77">
            <v>2.7996517268046435</v>
          </cell>
          <cell r="M77">
            <v>14.958101911085247</v>
          </cell>
          <cell r="N77">
            <v>4.0419431580274763</v>
          </cell>
          <cell r="O77">
            <v>22.383449452823548</v>
          </cell>
          <cell r="P77">
            <v>18.579267657032968</v>
          </cell>
          <cell r="Q77">
            <v>3.9626893706151733</v>
          </cell>
          <cell r="R77">
            <v>4.7552272447382089</v>
          </cell>
          <cell r="S77">
            <v>28.219051415193622</v>
          </cell>
          <cell r="T77">
            <v>129.14696428560617</v>
          </cell>
        </row>
        <row r="78">
          <cell r="F78" t="str">
            <v>Recursos No Apropiados</v>
          </cell>
          <cell r="H78">
            <v>0.11968128353840318</v>
          </cell>
          <cell r="I78">
            <v>0.35904385061520949</v>
          </cell>
          <cell r="J78">
            <v>3.3</v>
          </cell>
          <cell r="K78">
            <v>4.4282074909209204</v>
          </cell>
          <cell r="L78">
            <v>6.1354852781505809</v>
          </cell>
          <cell r="M78">
            <v>4.8211555594489761</v>
          </cell>
          <cell r="N78">
            <v>0</v>
          </cell>
          <cell r="O78">
            <v>0</v>
          </cell>
          <cell r="P78">
            <v>4.2484205037894229</v>
          </cell>
          <cell r="Q78">
            <v>0.57273505565954475</v>
          </cell>
          <cell r="R78">
            <v>3.1029503924703397</v>
          </cell>
          <cell r="S78">
            <v>5.1546155009359014</v>
          </cell>
          <cell r="T78">
            <v>32.2422949155293</v>
          </cell>
        </row>
        <row r="79">
          <cell r="F79" t="str">
            <v>Excedentes Financieros</v>
          </cell>
          <cell r="H79">
            <v>0</v>
          </cell>
          <cell r="I79">
            <v>0</v>
          </cell>
          <cell r="J79">
            <v>138.19999999999999</v>
          </cell>
          <cell r="K79">
            <v>0</v>
          </cell>
          <cell r="L79">
            <v>0</v>
          </cell>
          <cell r="M79">
            <v>116.5912</v>
          </cell>
          <cell r="N79">
            <v>156.239</v>
          </cell>
          <cell r="O79">
            <v>123.2788</v>
          </cell>
          <cell r="P79">
            <v>144.15</v>
          </cell>
          <cell r="Q79">
            <v>6.5</v>
          </cell>
          <cell r="R79">
            <v>17.908300000000001</v>
          </cell>
          <cell r="S79">
            <v>56.332799999999999</v>
          </cell>
          <cell r="T79">
            <v>759.20010000000002</v>
          </cell>
        </row>
        <row r="80">
          <cell r="F80" t="str">
            <v>-</v>
          </cell>
          <cell r="G80" t="str">
            <v>Ecopetrol</v>
          </cell>
          <cell r="H80">
            <v>0</v>
          </cell>
          <cell r="I80">
            <v>0</v>
          </cell>
          <cell r="J80">
            <v>0</v>
          </cell>
          <cell r="K80">
            <v>0</v>
          </cell>
          <cell r="L80">
            <v>0</v>
          </cell>
          <cell r="M80">
            <v>0</v>
          </cell>
          <cell r="N80">
            <v>103.5</v>
          </cell>
          <cell r="O80">
            <v>0</v>
          </cell>
          <cell r="P80">
            <v>103.5</v>
          </cell>
          <cell r="Q80">
            <v>0</v>
          </cell>
          <cell r="R80">
            <v>0</v>
          </cell>
          <cell r="S80">
            <v>0</v>
          </cell>
          <cell r="T80">
            <v>207</v>
          </cell>
        </row>
        <row r="81">
          <cell r="F81" t="str">
            <v>-</v>
          </cell>
          <cell r="G81" t="str">
            <v>Banco de la República</v>
          </cell>
          <cell r="H81">
            <v>0</v>
          </cell>
          <cell r="I81">
            <v>0</v>
          </cell>
          <cell r="J81">
            <v>138.19999999999999</v>
          </cell>
          <cell r="K81">
            <v>0</v>
          </cell>
          <cell r="L81">
            <v>0</v>
          </cell>
          <cell r="M81">
            <v>0</v>
          </cell>
          <cell r="N81">
            <v>0</v>
          </cell>
          <cell r="O81">
            <v>0</v>
          </cell>
          <cell r="P81">
            <v>0</v>
          </cell>
          <cell r="Q81">
            <v>0</v>
          </cell>
          <cell r="R81">
            <v>0</v>
          </cell>
          <cell r="S81">
            <v>0</v>
          </cell>
          <cell r="T81">
            <v>138.19999999999999</v>
          </cell>
        </row>
        <row r="82">
          <cell r="F82" t="str">
            <v>-</v>
          </cell>
          <cell r="G82" t="str">
            <v>Resto</v>
          </cell>
          <cell r="H82">
            <v>0</v>
          </cell>
          <cell r="I82">
            <v>0</v>
          </cell>
          <cell r="J82">
            <v>0</v>
          </cell>
          <cell r="K82">
            <v>0</v>
          </cell>
          <cell r="L82">
            <v>0</v>
          </cell>
          <cell r="M82">
            <v>116.5912</v>
          </cell>
          <cell r="N82">
            <v>52.738999999999997</v>
          </cell>
          <cell r="O82">
            <v>123.2788</v>
          </cell>
          <cell r="P82">
            <v>40.650000000000006</v>
          </cell>
          <cell r="Q82">
            <v>6.5</v>
          </cell>
          <cell r="R82">
            <v>17.908300000000001</v>
          </cell>
          <cell r="S82">
            <v>56.332799999999999</v>
          </cell>
          <cell r="T82">
            <v>414.00010000000003</v>
          </cell>
        </row>
        <row r="83">
          <cell r="F83" t="str">
            <v>Otros</v>
          </cell>
          <cell r="H83">
            <v>0</v>
          </cell>
          <cell r="I83">
            <v>0</v>
          </cell>
          <cell r="J83">
            <v>0</v>
          </cell>
          <cell r="K83">
            <v>0</v>
          </cell>
          <cell r="L83">
            <v>0</v>
          </cell>
          <cell r="M83">
            <v>0</v>
          </cell>
          <cell r="N83">
            <v>0</v>
          </cell>
          <cell r="O83">
            <v>0</v>
          </cell>
          <cell r="P83">
            <v>0</v>
          </cell>
          <cell r="Q83">
            <v>0</v>
          </cell>
          <cell r="R83">
            <v>0</v>
          </cell>
          <cell r="S83">
            <v>29</v>
          </cell>
          <cell r="T83">
            <v>29</v>
          </cell>
        </row>
        <row r="84">
          <cell r="T84">
            <v>436.05522537753154</v>
          </cell>
        </row>
        <row r="85">
          <cell r="D85" t="str">
            <v>3.</v>
          </cell>
          <cell r="E85" t="str">
            <v>FONDOS ESPECIALES</v>
          </cell>
          <cell r="H85">
            <v>21.992685496589797</v>
          </cell>
          <cell r="I85">
            <v>20.542088572355723</v>
          </cell>
          <cell r="J85">
            <v>21.429380914338982</v>
          </cell>
          <cell r="K85">
            <v>21.971906138491516</v>
          </cell>
          <cell r="L85">
            <v>23.918774412177434</v>
          </cell>
          <cell r="M85">
            <v>35.375794960875339</v>
          </cell>
          <cell r="N85">
            <v>23.274859026641934</v>
          </cell>
          <cell r="O85">
            <v>18.548787561453171</v>
          </cell>
          <cell r="P85">
            <v>23.49701213548899</v>
          </cell>
          <cell r="Q85">
            <v>22.702260278133863</v>
          </cell>
          <cell r="R85">
            <v>36.716403708939026</v>
          </cell>
          <cell r="S85">
            <v>45.956902418778562</v>
          </cell>
          <cell r="T85">
            <v>315.92685562426436</v>
          </cell>
        </row>
        <row r="86">
          <cell r="E86" t="str">
            <v>Contribuciones Superintendencias</v>
          </cell>
          <cell r="H86">
            <v>5.2389612080578161</v>
          </cell>
          <cell r="I86">
            <v>3.444755239022391</v>
          </cell>
          <cell r="J86">
            <v>2.5527331725103282</v>
          </cell>
          <cell r="K86">
            <v>2.454262661427554</v>
          </cell>
          <cell r="L86">
            <v>1.5</v>
          </cell>
          <cell r="M86">
            <v>12.590924219910802</v>
          </cell>
          <cell r="N86">
            <v>2.7474472511144099</v>
          </cell>
          <cell r="O86">
            <v>0</v>
          </cell>
          <cell r="P86">
            <v>0.79475185735512599</v>
          </cell>
          <cell r="Q86">
            <v>0</v>
          </cell>
          <cell r="R86">
            <v>15.237286551205267</v>
          </cell>
          <cell r="S86">
            <v>21.82668976738006</v>
          </cell>
          <cell r="T86">
            <v>68.387811927983748</v>
          </cell>
        </row>
        <row r="87">
          <cell r="E87" t="str">
            <v>-</v>
          </cell>
          <cell r="F87" t="str">
            <v>Sociedades</v>
          </cell>
          <cell r="H87">
            <v>0.27555396711937097</v>
          </cell>
          <cell r="I87">
            <v>0.4</v>
          </cell>
          <cell r="J87">
            <v>0.55110793423874205</v>
          </cell>
          <cell r="K87">
            <v>0.41057541100786299</v>
          </cell>
          <cell r="L87">
            <v>0.5</v>
          </cell>
          <cell r="M87">
            <v>0</v>
          </cell>
          <cell r="N87">
            <v>0</v>
          </cell>
          <cell r="O87">
            <v>0</v>
          </cell>
          <cell r="P87">
            <v>0</v>
          </cell>
          <cell r="Q87">
            <v>0</v>
          </cell>
          <cell r="R87">
            <v>6.0621872766261617</v>
          </cell>
          <cell r="S87">
            <v>7.7621872766261601</v>
          </cell>
          <cell r="T87">
            <v>15.961611865618298</v>
          </cell>
        </row>
        <row r="88">
          <cell r="E88" t="str">
            <v>-</v>
          </cell>
          <cell r="F88" t="str">
            <v>Contraloría</v>
          </cell>
          <cell r="H88">
            <v>2.7203020637898687</v>
          </cell>
          <cell r="I88">
            <v>1.8</v>
          </cell>
          <cell r="J88">
            <v>0.155534709193246</v>
          </cell>
          <cell r="K88">
            <v>0.155534709193246</v>
          </cell>
          <cell r="L88">
            <v>1</v>
          </cell>
          <cell r="M88">
            <v>0.9</v>
          </cell>
          <cell r="N88">
            <v>0</v>
          </cell>
          <cell r="O88">
            <v>0</v>
          </cell>
          <cell r="P88">
            <v>0</v>
          </cell>
          <cell r="Q88">
            <v>0</v>
          </cell>
          <cell r="R88">
            <v>0</v>
          </cell>
          <cell r="S88">
            <v>0.4</v>
          </cell>
          <cell r="T88">
            <v>7.1313714821763607</v>
          </cell>
        </row>
        <row r="89">
          <cell r="E89" t="str">
            <v>-</v>
          </cell>
          <cell r="F89" t="str">
            <v>Subsidio Familiar</v>
          </cell>
          <cell r="H89">
            <v>0</v>
          </cell>
          <cell r="I89">
            <v>0</v>
          </cell>
          <cell r="J89">
            <v>0</v>
          </cell>
          <cell r="K89">
            <v>0</v>
          </cell>
          <cell r="L89">
            <v>0</v>
          </cell>
          <cell r="M89">
            <v>0</v>
          </cell>
          <cell r="N89">
            <v>0</v>
          </cell>
          <cell r="O89">
            <v>0</v>
          </cell>
          <cell r="P89">
            <v>0</v>
          </cell>
          <cell r="Q89">
            <v>0</v>
          </cell>
          <cell r="R89">
            <v>1.6878571428571429</v>
          </cell>
          <cell r="S89">
            <v>2.363</v>
          </cell>
          <cell r="T89">
            <v>4.0508571428571427</v>
          </cell>
        </row>
        <row r="90">
          <cell r="E90" t="str">
            <v>-</v>
          </cell>
          <cell r="F90" t="str">
            <v>Superbancaria</v>
          </cell>
          <cell r="H90">
            <v>0</v>
          </cell>
          <cell r="I90">
            <v>0.34737592867756317</v>
          </cell>
          <cell r="J90">
            <v>0</v>
          </cell>
          <cell r="K90">
            <v>0</v>
          </cell>
          <cell r="L90">
            <v>0</v>
          </cell>
          <cell r="M90">
            <v>11.690924219910801</v>
          </cell>
          <cell r="N90">
            <v>2.7474472511144099</v>
          </cell>
          <cell r="O90">
            <v>0</v>
          </cell>
          <cell r="P90">
            <v>0.79475185735512599</v>
          </cell>
          <cell r="Q90">
            <v>0</v>
          </cell>
          <cell r="R90">
            <v>3.5225007429420496</v>
          </cell>
          <cell r="S90">
            <v>3.0225007429420496</v>
          </cell>
          <cell r="T90">
            <v>22.125500742941998</v>
          </cell>
        </row>
        <row r="91">
          <cell r="E91" t="str">
            <v>-</v>
          </cell>
          <cell r="F91" t="str">
            <v>Industria y Comercio</v>
          </cell>
          <cell r="H91">
            <v>0.39027069438995687</v>
          </cell>
          <cell r="I91">
            <v>0.4</v>
          </cell>
          <cell r="J91">
            <v>0.97567673597489202</v>
          </cell>
          <cell r="K91">
            <v>1.2664284032954101</v>
          </cell>
          <cell r="L91">
            <v>0</v>
          </cell>
          <cell r="M91">
            <v>0</v>
          </cell>
          <cell r="N91">
            <v>0</v>
          </cell>
          <cell r="O91">
            <v>0</v>
          </cell>
          <cell r="P91">
            <v>0</v>
          </cell>
          <cell r="Q91">
            <v>0</v>
          </cell>
          <cell r="R91">
            <v>0.88054138877991395</v>
          </cell>
          <cell r="S91">
            <v>4.9513534719497798</v>
          </cell>
          <cell r="T91">
            <v>8.864270694389953</v>
          </cell>
        </row>
        <row r="92">
          <cell r="E92" t="str">
            <v>-</v>
          </cell>
          <cell r="F92" t="str">
            <v>Nacional de Valores</v>
          </cell>
          <cell r="H92">
            <v>1.4797999999999998</v>
          </cell>
          <cell r="I92">
            <v>0</v>
          </cell>
          <cell r="J92">
            <v>0</v>
          </cell>
          <cell r="K92">
            <v>0</v>
          </cell>
          <cell r="L92">
            <v>0</v>
          </cell>
          <cell r="M92">
            <v>0</v>
          </cell>
          <cell r="N92">
            <v>0</v>
          </cell>
          <cell r="O92">
            <v>0</v>
          </cell>
          <cell r="P92">
            <v>0</v>
          </cell>
          <cell r="Q92">
            <v>0</v>
          </cell>
          <cell r="R92">
            <v>1.3841999999999999</v>
          </cell>
          <cell r="S92">
            <v>1.3841999999999999</v>
          </cell>
          <cell r="T92">
            <v>4.2481999999999998</v>
          </cell>
        </row>
        <row r="93">
          <cell r="E93" t="str">
            <v>-</v>
          </cell>
          <cell r="F93" t="str">
            <v>Salud</v>
          </cell>
          <cell r="H93">
            <v>0</v>
          </cell>
          <cell r="I93">
            <v>0</v>
          </cell>
          <cell r="J93">
            <v>0</v>
          </cell>
          <cell r="K93">
            <v>0</v>
          </cell>
          <cell r="L93">
            <v>0</v>
          </cell>
          <cell r="M93">
            <v>0</v>
          </cell>
          <cell r="N93">
            <v>0</v>
          </cell>
          <cell r="O93">
            <v>0</v>
          </cell>
          <cell r="P93">
            <v>0</v>
          </cell>
          <cell r="Q93">
            <v>0</v>
          </cell>
          <cell r="R93">
            <v>0</v>
          </cell>
          <cell r="S93">
            <v>0</v>
          </cell>
          <cell r="T93">
            <v>0</v>
          </cell>
        </row>
        <row r="94">
          <cell r="E94" t="str">
            <v>-</v>
          </cell>
          <cell r="F94" t="str">
            <v>Puertos</v>
          </cell>
          <cell r="H94">
            <v>0.37303448275862067</v>
          </cell>
          <cell r="I94">
            <v>0.49737931034482757</v>
          </cell>
          <cell r="J94">
            <v>0.87041379310344802</v>
          </cell>
          <cell r="K94">
            <v>0.62172413793103498</v>
          </cell>
          <cell r="L94">
            <v>0</v>
          </cell>
          <cell r="M94">
            <v>0</v>
          </cell>
          <cell r="N94">
            <v>0</v>
          </cell>
          <cell r="O94">
            <v>0</v>
          </cell>
          <cell r="P94">
            <v>0</v>
          </cell>
          <cell r="Q94">
            <v>0</v>
          </cell>
          <cell r="R94">
            <v>1.7</v>
          </cell>
          <cell r="S94">
            <v>1.9434482758620699</v>
          </cell>
          <cell r="T94">
            <v>6.0060000000000011</v>
          </cell>
        </row>
        <row r="95">
          <cell r="E95" t="str">
            <v>-</v>
          </cell>
          <cell r="F95" t="str">
            <v>Servicios Públicos Domiciliarios</v>
          </cell>
          <cell r="H95">
            <v>0</v>
          </cell>
          <cell r="I95">
            <v>0</v>
          </cell>
          <cell r="J95">
            <v>0</v>
          </cell>
          <cell r="K95">
            <v>0</v>
          </cell>
          <cell r="L95">
            <v>0</v>
          </cell>
          <cell r="M95">
            <v>0</v>
          </cell>
          <cell r="N95">
            <v>0</v>
          </cell>
          <cell r="O95">
            <v>0</v>
          </cell>
          <cell r="P95">
            <v>0</v>
          </cell>
          <cell r="Q95">
            <v>0</v>
          </cell>
          <cell r="R95">
            <v>0</v>
          </cell>
          <cell r="S95">
            <v>0</v>
          </cell>
          <cell r="T95">
            <v>0</v>
          </cell>
        </row>
        <row r="96">
          <cell r="E96" t="str">
            <v>Fondo de Defensa Nacional</v>
          </cell>
          <cell r="H96">
            <v>0</v>
          </cell>
          <cell r="I96">
            <v>0</v>
          </cell>
          <cell r="J96">
            <v>2.0767363583403453</v>
          </cell>
          <cell r="K96">
            <v>0</v>
          </cell>
          <cell r="L96">
            <v>2.1445764127127966</v>
          </cell>
          <cell r="M96">
            <v>3.4612272639005761</v>
          </cell>
          <cell r="N96">
            <v>2.0767363583403453</v>
          </cell>
          <cell r="O96">
            <v>0</v>
          </cell>
          <cell r="P96">
            <v>4.1534727166806906</v>
          </cell>
          <cell r="Q96">
            <v>4.1534727166806906</v>
          </cell>
          <cell r="R96">
            <v>3.3227781733445529</v>
          </cell>
          <cell r="S96">
            <v>1.1227781733445497</v>
          </cell>
          <cell r="T96">
            <v>22.511778173344545</v>
          </cell>
        </row>
        <row r="97">
          <cell r="E97" t="str">
            <v>Fondo de Estupefacientes</v>
          </cell>
          <cell r="H97">
            <v>0.1962242885319809</v>
          </cell>
          <cell r="I97">
            <v>0.1</v>
          </cell>
          <cell r="J97">
            <v>0.34241138348830702</v>
          </cell>
          <cell r="K97">
            <v>0.3924485770639618</v>
          </cell>
          <cell r="L97">
            <v>0.29433643279797134</v>
          </cell>
          <cell r="M97">
            <v>0.3924485770639618</v>
          </cell>
          <cell r="N97">
            <v>0.29433643279797134</v>
          </cell>
          <cell r="O97">
            <v>0.3924485770639618</v>
          </cell>
          <cell r="P97">
            <v>0.3924485770639618</v>
          </cell>
          <cell r="Q97">
            <v>0.3924485770639618</v>
          </cell>
          <cell r="R97">
            <v>0</v>
          </cell>
          <cell r="S97">
            <v>0.2</v>
          </cell>
          <cell r="T97">
            <v>3.3895514229360399</v>
          </cell>
        </row>
        <row r="98">
          <cell r="E98" t="str">
            <v>Fondo Rotatorio de Minas y Energía</v>
          </cell>
          <cell r="H98">
            <v>0</v>
          </cell>
          <cell r="I98">
            <v>0.49733333333333329</v>
          </cell>
          <cell r="J98">
            <v>0</v>
          </cell>
          <cell r="K98">
            <v>0</v>
          </cell>
          <cell r="L98">
            <v>0.74866666666666704</v>
          </cell>
          <cell r="M98">
            <v>0</v>
          </cell>
          <cell r="N98">
            <v>0</v>
          </cell>
          <cell r="O98">
            <v>0</v>
          </cell>
          <cell r="P98">
            <v>0</v>
          </cell>
          <cell r="Q98">
            <v>0</v>
          </cell>
          <cell r="R98">
            <v>0</v>
          </cell>
          <cell r="S98">
            <v>0.6</v>
          </cell>
          <cell r="T98">
            <v>1.8460000000000005</v>
          </cell>
        </row>
        <row r="99">
          <cell r="E99" t="str">
            <v>Fondo de Bienestar Social Dian</v>
          </cell>
          <cell r="H99">
            <v>0</v>
          </cell>
          <cell r="I99">
            <v>0</v>
          </cell>
          <cell r="J99">
            <v>0</v>
          </cell>
          <cell r="K99">
            <v>0</v>
          </cell>
          <cell r="L99">
            <v>0</v>
          </cell>
          <cell r="M99">
            <v>0</v>
          </cell>
          <cell r="N99">
            <v>0</v>
          </cell>
          <cell r="O99">
            <v>0</v>
          </cell>
          <cell r="P99">
            <v>0</v>
          </cell>
          <cell r="Q99">
            <v>0</v>
          </cell>
          <cell r="R99">
            <v>0</v>
          </cell>
          <cell r="S99">
            <v>0</v>
          </cell>
          <cell r="T99">
            <v>0</v>
          </cell>
        </row>
        <row r="100">
          <cell r="E100" t="str">
            <v>Financiación Sector Justicia</v>
          </cell>
          <cell r="H100">
            <v>2</v>
          </cell>
          <cell r="I100">
            <v>1.9</v>
          </cell>
          <cell r="J100">
            <v>1.9</v>
          </cell>
          <cell r="K100">
            <v>1.7</v>
          </cell>
          <cell r="L100">
            <v>2.15</v>
          </cell>
          <cell r="M100">
            <v>1.85</v>
          </cell>
          <cell r="N100">
            <v>8.5496599999999994</v>
          </cell>
          <cell r="O100">
            <v>8.5496599999999994</v>
          </cell>
          <cell r="P100">
            <v>8.5496599999999994</v>
          </cell>
          <cell r="Q100">
            <v>8.5496599999999994</v>
          </cell>
          <cell r="R100">
            <v>8.5496599999999994</v>
          </cell>
          <cell r="S100">
            <v>11.44966</v>
          </cell>
          <cell r="T100">
            <v>65.697959999999995</v>
          </cell>
        </row>
        <row r="101">
          <cell r="E101" t="str">
            <v>Contribución para la Descentralización</v>
          </cell>
          <cell r="H101">
            <v>14.557499999999999</v>
          </cell>
          <cell r="I101">
            <v>14.6</v>
          </cell>
          <cell r="J101">
            <v>14.557499999999999</v>
          </cell>
          <cell r="K101">
            <v>17.425194900000001</v>
          </cell>
          <cell r="L101">
            <v>17.0811949</v>
          </cell>
          <cell r="M101">
            <v>17.0811949</v>
          </cell>
          <cell r="N101">
            <v>9.6066789843892106</v>
          </cell>
          <cell r="O101">
            <v>9.6066789843892106</v>
          </cell>
          <cell r="P101">
            <v>9.6066789843892106</v>
          </cell>
          <cell r="Q101">
            <v>9.6066789843892106</v>
          </cell>
          <cell r="R101">
            <v>9.6066789843892106</v>
          </cell>
          <cell r="S101">
            <v>10.757774478053955</v>
          </cell>
          <cell r="T101">
            <v>154.09375410000001</v>
          </cell>
        </row>
        <row r="102">
          <cell r="E102" t="str">
            <v>Comisión Regulación Energía y Gas</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E103" t="str">
            <v>Comisión Regulación Agua Potable</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E104" t="str">
            <v>Comisión Regulación Telecomunicaciones</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E105" t="str">
            <v>Unidad Minero-Energética</v>
          </cell>
          <cell r="H105">
            <v>0</v>
          </cell>
          <cell r="I105">
            <v>0</v>
          </cell>
          <cell r="J105">
            <v>0</v>
          </cell>
          <cell r="K105">
            <v>0</v>
          </cell>
          <cell r="L105">
            <v>0</v>
          </cell>
          <cell r="M105">
            <v>0</v>
          </cell>
          <cell r="N105">
            <v>0</v>
          </cell>
          <cell r="O105">
            <v>0</v>
          </cell>
          <cell r="P105">
            <v>0</v>
          </cell>
          <cell r="Q105">
            <v>0</v>
          </cell>
          <cell r="R105">
            <v>0</v>
          </cell>
          <cell r="S105">
            <v>0</v>
          </cell>
          <cell r="T105">
            <v>0</v>
          </cell>
        </row>
        <row r="106">
          <cell r="E106" t="str">
            <v>Compensación Canales Radioelétricos</v>
          </cell>
          <cell r="H106">
            <v>0</v>
          </cell>
          <cell r="I106">
            <v>0</v>
          </cell>
          <cell r="J106">
            <v>0</v>
          </cell>
          <cell r="K106">
            <v>0</v>
          </cell>
          <cell r="L106">
            <v>0</v>
          </cell>
          <cell r="M106">
            <v>0</v>
          </cell>
          <cell r="N106">
            <v>0</v>
          </cell>
          <cell r="O106">
            <v>0</v>
          </cell>
          <cell r="P106">
            <v>0</v>
          </cell>
          <cell r="Q106">
            <v>0</v>
          </cell>
          <cell r="R106">
            <v>0</v>
          </cell>
          <cell r="S106">
            <v>0</v>
          </cell>
          <cell r="T106">
            <v>0</v>
          </cell>
        </row>
        <row r="107">
          <cell r="E107" t="str">
            <v>Otros</v>
          </cell>
          <cell r="H107">
            <v>0</v>
          </cell>
          <cell r="I107">
            <v>0</v>
          </cell>
          <cell r="J107">
            <v>0</v>
          </cell>
          <cell r="K107">
            <v>0</v>
          </cell>
          <cell r="L107">
            <v>0</v>
          </cell>
          <cell r="M107">
            <v>0</v>
          </cell>
          <cell r="N107">
            <v>0</v>
          </cell>
          <cell r="O107">
            <v>0</v>
          </cell>
          <cell r="P107">
            <v>0</v>
          </cell>
          <cell r="Q107">
            <v>0</v>
          </cell>
          <cell r="R107">
            <v>0</v>
          </cell>
          <cell r="S107">
            <v>0</v>
          </cell>
          <cell r="T107">
            <v>0</v>
          </cell>
        </row>
        <row r="108">
          <cell r="H108">
            <v>0</v>
          </cell>
          <cell r="I108">
            <v>0</v>
          </cell>
          <cell r="J108">
            <v>0</v>
          </cell>
          <cell r="K108">
            <v>0</v>
          </cell>
          <cell r="L108">
            <v>0</v>
          </cell>
          <cell r="M108">
            <v>0</v>
          </cell>
          <cell r="N108">
            <v>0</v>
          </cell>
          <cell r="O108">
            <v>0</v>
          </cell>
          <cell r="P108">
            <v>0</v>
          </cell>
          <cell r="Q108">
            <v>0</v>
          </cell>
          <cell r="R108">
            <v>0</v>
          </cell>
          <cell r="S108">
            <v>0</v>
          </cell>
          <cell r="T108">
            <v>0</v>
          </cell>
        </row>
        <row r="109">
          <cell r="D109" t="str">
            <v>4.</v>
          </cell>
          <cell r="E109" t="str">
            <v>INGRESOS POR DISTRIBUIR</v>
          </cell>
          <cell r="H109">
            <v>5.6520978946527904</v>
          </cell>
          <cell r="I109">
            <v>15.4147884272444</v>
          </cell>
          <cell r="J109">
            <v>11.2844003974697</v>
          </cell>
          <cell r="K109">
            <v>2.6923314382546799</v>
          </cell>
          <cell r="L109">
            <v>9.684751595645599</v>
          </cell>
          <cell r="M109">
            <v>12.567473159424969</v>
          </cell>
          <cell r="N109">
            <v>6.8334139344049625</v>
          </cell>
          <cell r="O109">
            <v>14.800599136654286</v>
          </cell>
          <cell r="P109">
            <v>6.8388235676887454</v>
          </cell>
          <cell r="Q109">
            <v>13.633625146306517</v>
          </cell>
          <cell r="R109">
            <v>4.9314737857612929</v>
          </cell>
          <cell r="S109">
            <v>15.794591269759209</v>
          </cell>
          <cell r="T109">
            <v>120.12836975326715</v>
          </cell>
        </row>
        <row r="110">
          <cell r="H110">
            <v>5.6520978946527904</v>
          </cell>
          <cell r="I110">
            <v>15.4147884272444</v>
          </cell>
          <cell r="J110">
            <v>11.2844003974697</v>
          </cell>
          <cell r="K110">
            <v>2.6923314382546799</v>
          </cell>
          <cell r="L110">
            <v>9.684751595645599</v>
          </cell>
          <cell r="M110">
            <v>12.567473159424969</v>
          </cell>
          <cell r="N110">
            <v>6.8334139344049625</v>
          </cell>
          <cell r="O110">
            <v>14.800599136654286</v>
          </cell>
          <cell r="P110">
            <v>6.8388235676887454</v>
          </cell>
          <cell r="Q110">
            <v>13.633625146306517</v>
          </cell>
          <cell r="R110">
            <v>4.9314737857612929</v>
          </cell>
          <cell r="S110">
            <v>15.794591269759209</v>
          </cell>
          <cell r="T110">
            <v>120.12836975326715</v>
          </cell>
        </row>
        <row r="111">
          <cell r="C111" t="str">
            <v>confis</v>
          </cell>
          <cell r="H111">
            <v>35845.782996527778</v>
          </cell>
          <cell r="S111" t="str">
            <v>c:\ingres97.xls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ERVICIOS PERSONALES"/>
      <sheetName val="VIATICOS"/>
      <sheetName val="Info regionales"/>
      <sheetName val="BPIN"/>
    </sheetNames>
    <sheetDataSet>
      <sheetData sheetId="0"/>
      <sheetData sheetId="1"/>
      <sheetData sheetId="2">
        <row r="5">
          <cell r="D5" t="str">
            <v>AMAZONAS</v>
          </cell>
        </row>
        <row r="6">
          <cell r="D6" t="str">
            <v>ANTIOQUIA</v>
          </cell>
        </row>
        <row r="7">
          <cell r="D7" t="str">
            <v>ARAUCA</v>
          </cell>
        </row>
        <row r="8">
          <cell r="D8" t="str">
            <v>ATLANTICO</v>
          </cell>
        </row>
        <row r="9">
          <cell r="D9" t="str">
            <v>BOLIVAR</v>
          </cell>
        </row>
        <row r="10">
          <cell r="D10" t="str">
            <v>BOYACA</v>
          </cell>
        </row>
        <row r="11">
          <cell r="D11" t="str">
            <v>CALDAS</v>
          </cell>
        </row>
        <row r="12">
          <cell r="D12" t="str">
            <v>CAQUETA</v>
          </cell>
        </row>
        <row r="13">
          <cell r="D13" t="str">
            <v>CASANARE</v>
          </cell>
        </row>
        <row r="14">
          <cell r="D14" t="str">
            <v>CAUCA</v>
          </cell>
        </row>
        <row r="15">
          <cell r="D15" t="str">
            <v>CESAR</v>
          </cell>
        </row>
        <row r="16">
          <cell r="D16" t="str">
            <v>CHOCO</v>
          </cell>
        </row>
        <row r="17">
          <cell r="D17" t="str">
            <v>CORDOBA</v>
          </cell>
        </row>
        <row r="18">
          <cell r="D18" t="str">
            <v>CUNDINAMARCA</v>
          </cell>
        </row>
        <row r="19">
          <cell r="D19" t="str">
            <v>DIRECCIÓN_GENERAL</v>
          </cell>
        </row>
        <row r="20">
          <cell r="D20" t="str">
            <v>DISTRITO_CAPITAL</v>
          </cell>
        </row>
        <row r="21">
          <cell r="D21" t="str">
            <v>GUAINIA</v>
          </cell>
        </row>
        <row r="22">
          <cell r="D22" t="str">
            <v>GUAJIRA</v>
          </cell>
        </row>
        <row r="23">
          <cell r="D23" t="str">
            <v>GUAVIARE</v>
          </cell>
        </row>
        <row r="24">
          <cell r="D24" t="str">
            <v>HUILA</v>
          </cell>
        </row>
        <row r="25">
          <cell r="D25" t="str">
            <v>MAGDALENA</v>
          </cell>
        </row>
        <row r="26">
          <cell r="D26" t="str">
            <v>META</v>
          </cell>
        </row>
        <row r="27">
          <cell r="D27" t="str">
            <v>NARIÑO</v>
          </cell>
        </row>
        <row r="28">
          <cell r="D28" t="str">
            <v>NORTE_DE_SANTANDER</v>
          </cell>
        </row>
        <row r="29">
          <cell r="D29" t="str">
            <v>PUTUMAYO</v>
          </cell>
        </row>
        <row r="30">
          <cell r="D30" t="str">
            <v>QUINDIO</v>
          </cell>
        </row>
        <row r="31">
          <cell r="D31" t="str">
            <v>RISARALDA</v>
          </cell>
        </row>
        <row r="32">
          <cell r="D32" t="str">
            <v>SAN_ANDRES</v>
          </cell>
        </row>
        <row r="33">
          <cell r="D33" t="str">
            <v>SANTANDER</v>
          </cell>
        </row>
        <row r="34">
          <cell r="D34" t="str">
            <v>SUCRE</v>
          </cell>
        </row>
        <row r="35">
          <cell r="D35" t="str">
            <v>TOLIMA</v>
          </cell>
        </row>
        <row r="36">
          <cell r="D36" t="str">
            <v>VALLE</v>
          </cell>
        </row>
        <row r="37">
          <cell r="D37" t="str">
            <v>VAUPES</v>
          </cell>
        </row>
        <row r="38">
          <cell r="D38" t="str">
            <v>VICHADA</v>
          </cell>
        </row>
      </sheetData>
      <sheetData sheetId="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7"/>
      <sheetName val="RUBRO_LEY2"/>
      <sheetName val="CENTROS_EN_REGIONALES2"/>
      <sheetName val="Ejemplo"/>
      <sheetName val="DEPENDENCIAS"/>
      <sheetName val="Hoja4"/>
      <sheetName val="DATOS"/>
      <sheetName val="PLANTILLA"/>
      <sheetName val="RUBROS_Y_DEPENDENCIAS2"/>
      <sheetName val="Hoja1"/>
      <sheetName val="Hoja3"/>
      <sheetName val="Hoja2"/>
      <sheetName val="RUBRO_LEY"/>
      <sheetName val="CENTROS_EN_REGIONALES"/>
      <sheetName val="RUBROS_Y_DEPENDENCIAS"/>
      <sheetName val="RUBRO_LEY1"/>
      <sheetName val="CENTROS_EN_REGIONALES1"/>
      <sheetName val="RUBROS_Y_DEPENDENCIAS1"/>
      <sheetName val="RUBRO LEY"/>
      <sheetName val="CENTROS EN REGIONALES"/>
      <sheetName val="RUBROS Y DEPENDENCIAS"/>
    </sheetNames>
    <sheetDataSet>
      <sheetData sheetId="0" refreshError="1"/>
      <sheetData sheetId="1">
        <row r="2">
          <cell r="A2" t="str">
            <v>A-1-0-1-1-1</v>
          </cell>
        </row>
      </sheetData>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ow r="2">
          <cell r="A2" t="str">
            <v>A-1-0-1-1-1</v>
          </cell>
        </row>
      </sheetData>
      <sheetData sheetId="13"/>
      <sheetData sheetId="14"/>
      <sheetData sheetId="15">
        <row r="2">
          <cell r="A2" t="str">
            <v>A-1-0-1-1-1</v>
          </cell>
        </row>
      </sheetData>
      <sheetData sheetId="16" refreshError="1"/>
      <sheetData sheetId="17" refreshError="1"/>
      <sheetData sheetId="18">
        <row r="2">
          <cell r="A2" t="str">
            <v>A-1-0-1-1-1</v>
          </cell>
        </row>
        <row r="3">
          <cell r="A3" t="str">
            <v>A-1-0-1-1-2</v>
          </cell>
        </row>
        <row r="4">
          <cell r="A4" t="str">
            <v>A-1-0-1-1-4</v>
          </cell>
        </row>
        <row r="5">
          <cell r="A5" t="str">
            <v>A-1-0-1-4-1</v>
          </cell>
        </row>
        <row r="6">
          <cell r="A6" t="str">
            <v>A-1-0-1-4-2</v>
          </cell>
        </row>
        <row r="7">
          <cell r="A7" t="str">
            <v>A-1-0-1-5-12</v>
          </cell>
        </row>
        <row r="8">
          <cell r="A8" t="str">
            <v>A-1-0-1-5-13</v>
          </cell>
        </row>
        <row r="9">
          <cell r="A9" t="str">
            <v>A-1-0-1-5-14</v>
          </cell>
        </row>
        <row r="10">
          <cell r="A10" t="str">
            <v>A-1-0-1-5-15</v>
          </cell>
        </row>
        <row r="11">
          <cell r="A11" t="str">
            <v>A-1-0-1-5-16</v>
          </cell>
        </row>
        <row r="12">
          <cell r="A12" t="str">
            <v>A-1-0-1-5-17</v>
          </cell>
        </row>
        <row r="13">
          <cell r="A13" t="str">
            <v>A-1-0-1-5-2</v>
          </cell>
        </row>
        <row r="14">
          <cell r="A14" t="str">
            <v>A-1-0-1-5-37</v>
          </cell>
        </row>
        <row r="15">
          <cell r="A15" t="str">
            <v>A-1-0-1-5-47</v>
          </cell>
        </row>
        <row r="16">
          <cell r="A16" t="str">
            <v>A-1-0-1-5-5</v>
          </cell>
        </row>
        <row r="17">
          <cell r="A17" t="str">
            <v>A-1-0-1-5-92</v>
          </cell>
        </row>
        <row r="18">
          <cell r="A18" t="str">
            <v>A-1-0-1-9-1</v>
          </cell>
        </row>
        <row r="19">
          <cell r="A19" t="str">
            <v>A-1-0-1-9-3</v>
          </cell>
        </row>
        <row r="20">
          <cell r="A20" t="str">
            <v>A-1-0-2-100</v>
          </cell>
        </row>
        <row r="21">
          <cell r="A21" t="str">
            <v>A-1-0-2-14</v>
          </cell>
        </row>
        <row r="22">
          <cell r="A22" t="str">
            <v>A-1-0-5-1-1</v>
          </cell>
        </row>
        <row r="23">
          <cell r="A23" t="str">
            <v>A-1-0-5-1-3</v>
          </cell>
        </row>
        <row r="24">
          <cell r="A24" t="str">
            <v>A-1-0-5-1-4</v>
          </cell>
        </row>
        <row r="25">
          <cell r="A25" t="str">
            <v>A-1-0-5-2-3</v>
          </cell>
        </row>
        <row r="26">
          <cell r="A26" t="str">
            <v>A-1-0-5-2-6</v>
          </cell>
        </row>
        <row r="27">
          <cell r="A27" t="str">
            <v>A-1-0-5-2-7</v>
          </cell>
        </row>
        <row r="28">
          <cell r="A28" t="str">
            <v>A-1-0-5-6</v>
          </cell>
        </row>
        <row r="29">
          <cell r="A29" t="str">
            <v>A-2-0-3-50-2</v>
          </cell>
        </row>
        <row r="30">
          <cell r="A30" t="str">
            <v>A-2-0-3-50-3</v>
          </cell>
        </row>
        <row r="31">
          <cell r="A31" t="str">
            <v>A-2-0-3-50-90</v>
          </cell>
        </row>
        <row r="32">
          <cell r="A32" t="str">
            <v>A-2-0-3-51-1</v>
          </cell>
        </row>
        <row r="33">
          <cell r="A33" t="str">
            <v>A-2-0-3-51-2</v>
          </cell>
        </row>
        <row r="34">
          <cell r="A34" t="str">
            <v>A-2-0-4-10-1</v>
          </cell>
        </row>
        <row r="35">
          <cell r="A35" t="str">
            <v>A-2-0-4-10-2</v>
          </cell>
        </row>
        <row r="36">
          <cell r="A36" t="str">
            <v>A-2-0-4-11-1</v>
          </cell>
        </row>
        <row r="37">
          <cell r="A37" t="str">
            <v>A-2-0-4-11-2</v>
          </cell>
        </row>
        <row r="38">
          <cell r="A38" t="str">
            <v>A-2-0-4-14</v>
          </cell>
        </row>
        <row r="39">
          <cell r="A39" t="str">
            <v>A-2-0-4-17-2</v>
          </cell>
        </row>
        <row r="40">
          <cell r="A40" t="str">
            <v>A-2-0-4-21-11</v>
          </cell>
        </row>
        <row r="41">
          <cell r="A41" t="str">
            <v>A-2-0-4-21-4</v>
          </cell>
        </row>
        <row r="42">
          <cell r="A42" t="str">
            <v>A-2-0-4-21-8</v>
          </cell>
        </row>
        <row r="43">
          <cell r="A43" t="str">
            <v>A-2-0-4-4-1</v>
          </cell>
        </row>
        <row r="44">
          <cell r="A44" t="str">
            <v>A-2-0-4-4-15</v>
          </cell>
        </row>
        <row r="45">
          <cell r="A45" t="str">
            <v>A-2-0-4-4-17</v>
          </cell>
        </row>
        <row r="46">
          <cell r="A46" t="str">
            <v>A-2-0-4-4-18</v>
          </cell>
        </row>
        <row r="47">
          <cell r="A47" t="str">
            <v>A-2-0-4-4-2</v>
          </cell>
        </row>
        <row r="48">
          <cell r="A48" t="str">
            <v>A-2-0-4-4-6</v>
          </cell>
        </row>
        <row r="49">
          <cell r="A49" t="str">
            <v>A-2-0-4-5-1</v>
          </cell>
        </row>
        <row r="50">
          <cell r="A50" t="str">
            <v>A-2-0-4-5-10</v>
          </cell>
        </row>
        <row r="51">
          <cell r="A51" t="str">
            <v>A-2-0-4-5-2</v>
          </cell>
        </row>
        <row r="52">
          <cell r="A52" t="str">
            <v>A-2-0-4-5-6</v>
          </cell>
        </row>
        <row r="53">
          <cell r="A53" t="str">
            <v>A-2-0-4-5-8</v>
          </cell>
        </row>
        <row r="54">
          <cell r="A54" t="str">
            <v>A-2-0-4-6-7</v>
          </cell>
        </row>
        <row r="55">
          <cell r="A55" t="str">
            <v>A-2-0-4-6-8</v>
          </cell>
        </row>
        <row r="56">
          <cell r="A56" t="str">
            <v>A-2-0-4-7-6</v>
          </cell>
        </row>
        <row r="57">
          <cell r="A57" t="str">
            <v>A-2-0-4-8-1</v>
          </cell>
        </row>
        <row r="58">
          <cell r="A58" t="str">
            <v>A-2-0-4-8-2</v>
          </cell>
        </row>
        <row r="59">
          <cell r="A59" t="str">
            <v>A-2-0-4-8-3</v>
          </cell>
        </row>
        <row r="60">
          <cell r="A60" t="str">
            <v>A-2-0-4-8-5</v>
          </cell>
        </row>
        <row r="61">
          <cell r="A61" t="str">
            <v>A-2-0-4-8-6</v>
          </cell>
        </row>
        <row r="62">
          <cell r="A62" t="str">
            <v>A-2-0-4-9-1</v>
          </cell>
        </row>
        <row r="63">
          <cell r="A63" t="str">
            <v>A-2-0-4-9-13</v>
          </cell>
        </row>
        <row r="64">
          <cell r="A64" t="str">
            <v>A-2-0-4-9-6</v>
          </cell>
        </row>
        <row r="65">
          <cell r="A65" t="str">
            <v>A-3-2-1-1</v>
          </cell>
        </row>
        <row r="66">
          <cell r="A66" t="str">
            <v>A-3-4-1-72</v>
          </cell>
        </row>
        <row r="67">
          <cell r="A67" t="str">
            <v>A-3-5-3-48</v>
          </cell>
        </row>
        <row r="68">
          <cell r="A68" t="str">
            <v>A-3-6-1-1</v>
          </cell>
        </row>
        <row r="69">
          <cell r="A69" t="str">
            <v>A-3-6-1-8</v>
          </cell>
        </row>
        <row r="70">
          <cell r="A70" t="str">
            <v>A-3-6-3-158</v>
          </cell>
        </row>
        <row r="71">
          <cell r="A71" t="str">
            <v>B-6-1-2</v>
          </cell>
        </row>
        <row r="72">
          <cell r="A72" t="str">
            <v>B-6-2-2-1</v>
          </cell>
        </row>
        <row r="73">
          <cell r="A73" t="str">
            <v>C-111-704-1</v>
          </cell>
        </row>
        <row r="74">
          <cell r="A74" t="str">
            <v>C-310-704-121</v>
          </cell>
        </row>
        <row r="75">
          <cell r="A75" t="str">
            <v>C-310-704-157</v>
          </cell>
        </row>
        <row r="76">
          <cell r="A76" t="str">
            <v>C-310-704-158</v>
          </cell>
        </row>
        <row r="77">
          <cell r="A77" t="str">
            <v>C-310-704-180</v>
          </cell>
        </row>
        <row r="78">
          <cell r="A78" t="str">
            <v>C-310-704-181</v>
          </cell>
        </row>
        <row r="79">
          <cell r="A79" t="str">
            <v>C-310-704-2</v>
          </cell>
        </row>
        <row r="80">
          <cell r="A80" t="str">
            <v>C-310-704-206</v>
          </cell>
        </row>
        <row r="81">
          <cell r="A81" t="str">
            <v>C-310-704-207</v>
          </cell>
        </row>
        <row r="82">
          <cell r="A82" t="str">
            <v>C-310-704-218</v>
          </cell>
        </row>
        <row r="83">
          <cell r="A83" t="str">
            <v>C-310-704-222</v>
          </cell>
        </row>
        <row r="84">
          <cell r="A84" t="str">
            <v>C-310-704-228</v>
          </cell>
        </row>
        <row r="85">
          <cell r="A85" t="str">
            <v>C-310-704-231</v>
          </cell>
        </row>
        <row r="86">
          <cell r="A86" t="str">
            <v>C-310-704-232</v>
          </cell>
        </row>
        <row r="87">
          <cell r="A87" t="str">
            <v>C-310-704-3</v>
          </cell>
        </row>
        <row r="88">
          <cell r="A88" t="str">
            <v>C-310-704-4</v>
          </cell>
        </row>
        <row r="89">
          <cell r="A89" t="str">
            <v>C-310-704-5</v>
          </cell>
        </row>
        <row r="90">
          <cell r="A90" t="str">
            <v>C-320-1304-1</v>
          </cell>
        </row>
        <row r="91">
          <cell r="A91" t="str">
            <v>C-410-704-4</v>
          </cell>
        </row>
        <row r="92">
          <cell r="A92" t="str">
            <v>C-410-704-8</v>
          </cell>
        </row>
        <row r="93">
          <cell r="A93" t="str">
            <v>C-610-1304-1</v>
          </cell>
        </row>
        <row r="94">
          <cell r="A94" t="str">
            <v>C-620-1300-2</v>
          </cell>
        </row>
      </sheetData>
      <sheetData sheetId="19"/>
      <sheetData sheetId="2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7"/>
      <sheetName val="RUBRO_LEY2"/>
      <sheetName val="CENTROS_EN_REGIONALES2"/>
      <sheetName val="Ejemplo"/>
      <sheetName val="DEPENDENCIAS"/>
      <sheetName val="Hoja4"/>
      <sheetName val="DATOS"/>
      <sheetName val="PLANTILLA"/>
      <sheetName val="RUBROS_Y_DEPENDENCIAS2"/>
      <sheetName val="Hoja1"/>
      <sheetName val="Hoja3"/>
      <sheetName val="Hoja2"/>
      <sheetName val="RUBRO_LEY"/>
      <sheetName val="CENTROS_EN_REGIONALES"/>
      <sheetName val="RUBROS_Y_DEPENDENCIAS"/>
      <sheetName val="RUBRO_LEY1"/>
      <sheetName val="CENTROS_EN_REGIONALES1"/>
      <sheetName val="RUBROS_Y_DEPENDENCIAS1"/>
      <sheetName val="RUBRO LEY"/>
      <sheetName val="CENTROS EN REGIONALES"/>
      <sheetName val="RUBROS Y DEPENDENCIA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sheetData sheetId="14"/>
      <sheetData sheetId="15"/>
      <sheetData sheetId="16" refreshError="1"/>
      <sheetData sheetId="17" refreshError="1"/>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P CERTIFI DESPACHOS"/>
      <sheetName val="FORMATO S.P CERTIFIC CENTROS"/>
      <sheetName val="Info regionales"/>
      <sheetName val="BPIN"/>
      <sheetName val="Servicios Personales"/>
      <sheetName val="FORMATO S.P NORMALIZA CENTROS"/>
      <sheetName val="FORMATO S.P NORMALI DESPACHOS"/>
    </sheetNames>
    <sheetDataSet>
      <sheetData sheetId="0"/>
      <sheetData sheetId="1"/>
      <sheetData sheetId="2">
        <row r="5">
          <cell r="D5" t="str">
            <v>AMAZONAS</v>
          </cell>
        </row>
        <row r="6">
          <cell r="D6" t="str">
            <v>ANTIOQUIA</v>
          </cell>
        </row>
        <row r="7">
          <cell r="D7" t="str">
            <v>ARAUCA</v>
          </cell>
        </row>
        <row r="8">
          <cell r="D8" t="str">
            <v>ATLANTICO</v>
          </cell>
        </row>
        <row r="9">
          <cell r="D9" t="str">
            <v>BOLIVAR</v>
          </cell>
        </row>
        <row r="10">
          <cell r="D10" t="str">
            <v>BOYACA</v>
          </cell>
        </row>
        <row r="11">
          <cell r="D11" t="str">
            <v>CALDAS</v>
          </cell>
        </row>
        <row r="12">
          <cell r="D12" t="str">
            <v>CAQUETA</v>
          </cell>
        </row>
        <row r="13">
          <cell r="D13" t="str">
            <v>CASANARE</v>
          </cell>
        </row>
        <row r="14">
          <cell r="D14" t="str">
            <v>CAUCA</v>
          </cell>
        </row>
        <row r="15">
          <cell r="D15" t="str">
            <v>CESAR</v>
          </cell>
        </row>
        <row r="16">
          <cell r="D16" t="str">
            <v>CHOCO</v>
          </cell>
        </row>
        <row r="17">
          <cell r="D17" t="str">
            <v>CORDOBA</v>
          </cell>
        </row>
        <row r="18">
          <cell r="D18" t="str">
            <v>CUNDINAMARCA</v>
          </cell>
        </row>
        <row r="19">
          <cell r="D19" t="str">
            <v>DIRECCIÓN_GENERAL</v>
          </cell>
        </row>
        <row r="20">
          <cell r="D20" t="str">
            <v>DISTRITO_CAPITAL</v>
          </cell>
        </row>
        <row r="21">
          <cell r="D21" t="str">
            <v>GUAINIA</v>
          </cell>
        </row>
        <row r="22">
          <cell r="D22" t="str">
            <v>GUAJIRA</v>
          </cell>
        </row>
        <row r="23">
          <cell r="D23" t="str">
            <v>GUAVIARE</v>
          </cell>
        </row>
        <row r="24">
          <cell r="D24" t="str">
            <v>HUILA</v>
          </cell>
        </row>
        <row r="25">
          <cell r="D25" t="str">
            <v>MAGDALENA</v>
          </cell>
        </row>
        <row r="26">
          <cell r="D26" t="str">
            <v>META</v>
          </cell>
        </row>
        <row r="27">
          <cell r="D27" t="str">
            <v>NARIÑO</v>
          </cell>
        </row>
        <row r="28">
          <cell r="D28" t="str">
            <v>NORTE_DE_SANTANDER</v>
          </cell>
        </row>
        <row r="29">
          <cell r="D29" t="str">
            <v>PUTUMAYO</v>
          </cell>
        </row>
        <row r="30">
          <cell r="D30" t="str">
            <v>QUINDIO</v>
          </cell>
        </row>
        <row r="31">
          <cell r="D31" t="str">
            <v>RISARALDA</v>
          </cell>
        </row>
        <row r="32">
          <cell r="D32" t="str">
            <v>SAN_ANDRES</v>
          </cell>
        </row>
        <row r="33">
          <cell r="D33" t="str">
            <v>SANTANDER</v>
          </cell>
        </row>
        <row r="34">
          <cell r="D34" t="str">
            <v>SUCRE</v>
          </cell>
        </row>
        <row r="35">
          <cell r="D35" t="str">
            <v>TOLIMA</v>
          </cell>
        </row>
        <row r="36">
          <cell r="D36" t="str">
            <v>VALLE</v>
          </cell>
        </row>
        <row r="37">
          <cell r="D37" t="str">
            <v>VAUPES</v>
          </cell>
        </row>
        <row r="38">
          <cell r="D38" t="str">
            <v>VICHADA</v>
          </cell>
        </row>
      </sheetData>
      <sheetData sheetId="3"/>
      <sheetData sheetId="4"/>
      <sheetData sheetId="5" refreshError="1"/>
      <sheetData sheetId="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tros"/>
      <sheetName val="Cuentas_Corrientes"/>
      <sheetName val="Cuentas_Acumulacion"/>
      <sheetName val="Configuracion"/>
      <sheetName val="Detalle"/>
      <sheetName val="Validacion"/>
    </sheetNames>
    <sheetDataSet>
      <sheetData sheetId="0"/>
      <sheetData sheetId="1">
        <row r="133">
          <cell r="A133" t="str">
            <v>S0099901</v>
          </cell>
          <cell r="B133" t="str">
            <v>S002??</v>
          </cell>
          <cell r="C133" t="str">
            <v>S00105</v>
          </cell>
          <cell r="D133" t="str">
            <v>S00104</v>
          </cell>
          <cell r="E133" t="str">
            <v>S0010304*</v>
          </cell>
          <cell r="F133" t="str">
            <v>S00103??</v>
          </cell>
          <cell r="G133" t="str">
            <v>S00102??</v>
          </cell>
          <cell r="H133" t="str">
            <v>S00101??</v>
          </cell>
          <cell r="I133" t="str">
            <v>SE</v>
          </cell>
        </row>
      </sheetData>
      <sheetData sheetId="2"/>
      <sheetData sheetId="3"/>
      <sheetData sheetId="4"/>
      <sheetData sheetId="5"/>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DEUDA"/>
      <sheetName val="Ingresos00"/>
      <sheetName val="Pagos00"/>
      <sheetName val="Financiamiento00"/>
      <sheetName val="opetesorer"/>
      <sheetName val="Metas PAC"/>
      <sheetName val="CAIDAINGRESOS"/>
      <sheetName val="cuadro1"/>
      <sheetName val="caidaTRAS.TERRIT"/>
      <sheetName val="inversion"/>
      <sheetName val="variacionapropiacion"/>
      <sheetName val="DETALLE-INV"/>
      <sheetName val="DETALLE-FUNC"/>
      <sheetName val="Hoja1"/>
      <sheetName val="Hoja2"/>
      <sheetName val="METAPAGOS.REZAGO(sincambio)"/>
      <sheetName val="REZAGO CON ESPACIO FISCAL"/>
      <sheetName val="ESCENA(CON ESPACIO)"/>
      <sheetName val="ESCENARIOS(BASICO)"/>
      <sheetName val="comporezago"/>
      <sheetName val="Hoja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MGMP (2)"/>
      <sheetName val="DETALLE MGMP"/>
      <sheetName val="Prog y Sub MGMP"/>
    </sheetNames>
    <sheetDataSet>
      <sheetData sheetId="0">
        <row r="2">
          <cell r="B2" t="str">
            <v>Acceso y servicio universal a las TIC</v>
          </cell>
        </row>
      </sheetData>
      <sheetData sheetId="1">
        <row r="2">
          <cell r="B2" t="str">
            <v>Acceso y servicio universal a las TIC</v>
          </cell>
        </row>
      </sheetData>
      <sheetData sheetId="2" refreshError="1">
        <row r="2">
          <cell r="B2" t="str">
            <v>Acceso y servicio universal a las TIC</v>
          </cell>
          <cell r="C2" t="str">
            <v xml:space="preserve">Adecuación de obras  </v>
          </cell>
        </row>
        <row r="3">
          <cell r="C3" t="str">
            <v>Adecuación de tierras</v>
          </cell>
        </row>
        <row r="4">
          <cell r="C4" t="str">
            <v>Adecuación infra portuaria - contraprestaciones portuarias</v>
          </cell>
        </row>
        <row r="5">
          <cell r="C5" t="str">
            <v>Adecuación red fluvial nacional y rehabilitación de muelles</v>
          </cell>
        </row>
        <row r="6">
          <cell r="C6" t="str">
            <v xml:space="preserve">Adquisición de acciones </v>
          </cell>
        </row>
        <row r="7">
          <cell r="C7" t="str">
            <v>Adquisición mantenimiento vehículos y control de inversiones para supervisión</v>
          </cell>
        </row>
        <row r="8">
          <cell r="C8" t="str">
            <v>Adquisición terrenos para construcción infraestructura aeroportuaria</v>
          </cell>
        </row>
        <row r="9">
          <cell r="C9" t="str">
            <v>Adulto mayor</v>
          </cell>
        </row>
        <row r="10">
          <cell r="C10" t="str">
            <v>Aeropuertos comunitarios</v>
          </cell>
        </row>
        <row r="11">
          <cell r="C11" t="str">
            <v>Agenda de conectividad</v>
          </cell>
        </row>
        <row r="12">
          <cell r="C12" t="str">
            <v xml:space="preserve">Agro ingreso seguro </v>
          </cell>
        </row>
        <row r="13">
          <cell r="C13" t="str">
            <v>Agrología</v>
          </cell>
        </row>
        <row r="14">
          <cell r="C14" t="str">
            <v>Agua potable y saneamiento básico</v>
          </cell>
        </row>
        <row r="15">
          <cell r="C15" t="str">
            <v>Agua potable y saneamiento básico - Audiencias públicas</v>
          </cell>
        </row>
        <row r="16">
          <cell r="C16" t="str">
            <v>Agua potable y saneamiento básico - Proyectos regionales de inversión</v>
          </cell>
        </row>
        <row r="17">
          <cell r="C17" t="str">
            <v>Alo</v>
          </cell>
        </row>
        <row r="18">
          <cell r="C18" t="str">
            <v xml:space="preserve">Anticorrupción </v>
          </cell>
        </row>
        <row r="19">
          <cell r="C19" t="str">
            <v>Apoyo a cadenas productivas</v>
          </cell>
        </row>
        <row r="20">
          <cell r="C20" t="str">
            <v>Apoyo a eventos deportivos</v>
          </cell>
        </row>
        <row r="21">
          <cell r="C21" t="str">
            <v>Apoyo a la formación avanzada</v>
          </cell>
        </row>
        <row r="22">
          <cell r="C22" t="str">
            <v>Apoyo a los escenarios deportivos regionales</v>
          </cell>
        </row>
        <row r="23">
          <cell r="C23" t="str">
            <v>Apoyo al deporte</v>
          </cell>
        </row>
        <row r="24">
          <cell r="C24" t="str">
            <v>Apoyo Cormagdalena</v>
          </cell>
        </row>
        <row r="25">
          <cell r="C25" t="str">
            <v>Apoyo financiero y subsidios</v>
          </cell>
        </row>
        <row r="26">
          <cell r="C26" t="str">
            <v>Apoyo pequeños productores</v>
          </cell>
        </row>
        <row r="27">
          <cell r="C27" t="str">
            <v>Apoyo y promoción artesanal</v>
          </cell>
        </row>
        <row r="28">
          <cell r="C28" t="str">
            <v>Aprovechamiento y apropiación en TIC</v>
          </cell>
        </row>
        <row r="29">
          <cell r="C29" t="str">
            <v xml:space="preserve">Aprovechamiento y enajenación de activos </v>
          </cell>
        </row>
        <row r="30">
          <cell r="C30" t="str">
            <v>Archivo decadactilar</v>
          </cell>
        </row>
        <row r="31">
          <cell r="C31" t="str">
            <v>Archivo judicial</v>
          </cell>
        </row>
        <row r="32">
          <cell r="C32" t="str">
            <v>Archivo nacional de identificación</v>
          </cell>
        </row>
        <row r="33">
          <cell r="C33" t="str">
            <v>Áreas protegidas</v>
          </cell>
        </row>
        <row r="34">
          <cell r="C34" t="str">
            <v>Artes</v>
          </cell>
        </row>
        <row r="35">
          <cell r="C35" t="str">
            <v>Articulación registro y catastro</v>
          </cell>
        </row>
        <row r="36">
          <cell r="C36" t="str">
            <v>Aseguramiento en pensiones</v>
          </cell>
        </row>
        <row r="37">
          <cell r="C37" t="str">
            <v>Aseguramiento en salud</v>
          </cell>
        </row>
        <row r="38">
          <cell r="C38" t="str">
            <v xml:space="preserve">Asistencia técnica </v>
          </cell>
        </row>
        <row r="39">
          <cell r="C39" t="str">
            <v>Asistencia técnica crédito municipios</v>
          </cell>
        </row>
        <row r="40">
          <cell r="C40" t="str">
            <v>Asistencia técnica STM</v>
          </cell>
        </row>
        <row r="41">
          <cell r="C41" t="str">
            <v>Atención a la familia</v>
          </cell>
        </row>
        <row r="42">
          <cell r="C42" t="str">
            <v>Atención integral población con limitación auditiva</v>
          </cell>
        </row>
        <row r="43">
          <cell r="C43" t="str">
            <v>Atención integral población con limitación visual</v>
          </cell>
        </row>
        <row r="44">
          <cell r="C44" t="str">
            <v>Atención población desplazada</v>
          </cell>
        </row>
        <row r="45">
          <cell r="C45" t="str">
            <v>Audiencias públicas</v>
          </cell>
        </row>
        <row r="46">
          <cell r="C46" t="str">
            <v>Audiovisual</v>
          </cell>
        </row>
        <row r="47">
          <cell r="C47" t="str">
            <v>Banca de Oportunidades</v>
          </cell>
        </row>
        <row r="48">
          <cell r="C48" t="str">
            <v>Bancos de germoplasma</v>
          </cell>
        </row>
        <row r="49">
          <cell r="C49" t="str">
            <v>Bienestar administrativo</v>
          </cell>
        </row>
        <row r="50">
          <cell r="C50" t="str">
            <v>Briceño - Tunja - Sogamoso</v>
          </cell>
        </row>
        <row r="51">
          <cell r="C51" t="str">
            <v>Briceño - Tunja - Sogamoso (contrato inicial)</v>
          </cell>
        </row>
        <row r="52">
          <cell r="C52" t="str">
            <v>Calidad educación formal</v>
          </cell>
        </row>
        <row r="53">
          <cell r="C53" t="str">
            <v>Calidad educación preescolar, básica y media</v>
          </cell>
        </row>
        <row r="54">
          <cell r="C54" t="str">
            <v>Calidad educación superior</v>
          </cell>
        </row>
        <row r="55">
          <cell r="C55" t="str">
            <v>Calle de rodaje y conexiones primera etapa aeropuerto El Dorado</v>
          </cell>
        </row>
        <row r="56">
          <cell r="C56" t="str">
            <v>Capacitación a jóvenes</v>
          </cell>
        </row>
        <row r="57">
          <cell r="C57" t="str">
            <v>Capacitación a la ciudadanía</v>
          </cell>
        </row>
        <row r="58">
          <cell r="C58" t="str">
            <v>Capacitación altos funcionarios del Estado</v>
          </cell>
        </row>
        <row r="59">
          <cell r="C59" t="str">
            <v xml:space="preserve">Capacitación forense </v>
          </cell>
        </row>
        <row r="60">
          <cell r="C60" t="str">
            <v>Capacitación y asistencia técnica a funcionarios del Estado</v>
          </cell>
        </row>
        <row r="61">
          <cell r="C61" t="str">
            <v>Capital semilla</v>
          </cell>
        </row>
        <row r="62">
          <cell r="C62" t="str">
            <v>Carrera judicial</v>
          </cell>
        </row>
        <row r="63">
          <cell r="C63" t="str">
            <v>Cartografía</v>
          </cell>
        </row>
        <row r="64">
          <cell r="C64" t="str">
            <v>Catastral</v>
          </cell>
        </row>
        <row r="65">
          <cell r="C65" t="str">
            <v>Censo</v>
          </cell>
        </row>
        <row r="66">
          <cell r="C66" t="str">
            <v>Centros de alto rendimiento</v>
          </cell>
        </row>
        <row r="67">
          <cell r="C67" t="str">
            <v>Centros de conocimiento y memoria</v>
          </cell>
        </row>
        <row r="68">
          <cell r="C68" t="str">
            <v>Centros de rehabilitación</v>
          </cell>
        </row>
        <row r="69">
          <cell r="C69" t="str">
            <v>Certificados digitales</v>
          </cell>
        </row>
        <row r="70">
          <cell r="C70" t="str">
            <v xml:space="preserve">Ciencia, tecnología e innovación </v>
          </cell>
        </row>
        <row r="71">
          <cell r="C71" t="str">
            <v>Ciudades intermedias</v>
          </cell>
        </row>
        <row r="72">
          <cell r="C72" t="str">
            <v xml:space="preserve">Cobertura  educación superior </v>
          </cell>
        </row>
        <row r="73">
          <cell r="C73" t="str">
            <v xml:space="preserve">Cobertura educación preescolar, básica y media </v>
          </cell>
        </row>
        <row r="74">
          <cell r="C74" t="str">
            <v xml:space="preserve">Colegio Mayor de Bolívar </v>
          </cell>
        </row>
        <row r="75">
          <cell r="C75" t="str">
            <v xml:space="preserve">Colombia joven </v>
          </cell>
        </row>
        <row r="76">
          <cell r="C76" t="str">
            <v>Comercialización y financiamiento</v>
          </cell>
        </row>
        <row r="77">
          <cell r="C77" t="str">
            <v>Competitividad</v>
          </cell>
        </row>
        <row r="78">
          <cell r="C78" t="str">
            <v>Computadores para educar</v>
          </cell>
        </row>
        <row r="79">
          <cell r="C79" t="str">
            <v>Comunicación</v>
          </cell>
        </row>
        <row r="80">
          <cell r="C80" t="str">
            <v>Concesiones tercera generación</v>
          </cell>
        </row>
        <row r="81">
          <cell r="C81" t="str">
            <v xml:space="preserve">Concesiones y privatizaciones </v>
          </cell>
        </row>
        <row r="82">
          <cell r="C82" t="str">
            <v>Conservación a través de microempresas y administradores viales</v>
          </cell>
        </row>
        <row r="83">
          <cell r="C83" t="str">
            <v>Consolidación de capacidades para CTI</v>
          </cell>
        </row>
        <row r="84">
          <cell r="C84" t="str">
            <v>Consolidación de la institucionalidad del SNCTI</v>
          </cell>
        </row>
        <row r="85">
          <cell r="C85" t="str">
            <v>Construcción  rehabilitación puentes red terciaria</v>
          </cell>
        </row>
        <row r="86">
          <cell r="C86" t="str">
            <v>Construcción de la variante de Caldas - Ancón Sur</v>
          </cell>
        </row>
        <row r="87">
          <cell r="C87" t="str">
            <v>Construcción infraestructura aeroportuaria</v>
          </cell>
        </row>
        <row r="88">
          <cell r="C88" t="str">
            <v xml:space="preserve">Construcción puentes red troncal </v>
          </cell>
        </row>
        <row r="89">
          <cell r="C89" t="str">
            <v>Construcción y dotación de cárceles</v>
          </cell>
        </row>
        <row r="90">
          <cell r="C90" t="str">
            <v>Control y monitoreo de recursos naturales renovables</v>
          </cell>
        </row>
        <row r="91">
          <cell r="C91" t="str">
            <v>Control y prevención a la producción agropecuaria y pesquera</v>
          </cell>
        </row>
        <row r="92">
          <cell r="C92" t="str">
            <v>Convenios internacionales</v>
          </cell>
        </row>
        <row r="93">
          <cell r="C93" t="str">
            <v xml:space="preserve">Cooperación técnica y/o financiera </v>
          </cell>
        </row>
        <row r="94">
          <cell r="C94" t="str">
            <v>Corredores de mantenimiento integral</v>
          </cell>
        </row>
        <row r="95">
          <cell r="C95" t="str">
            <v>Correo social</v>
          </cell>
        </row>
        <row r="96">
          <cell r="C96" t="str">
            <v xml:space="preserve">Crecimiento agropecuario </v>
          </cell>
        </row>
        <row r="97">
          <cell r="C97" t="str">
            <v>Criminalística</v>
          </cell>
        </row>
        <row r="98">
          <cell r="C98" t="str">
            <v>Cultura de la solidaridad y la asociatividad</v>
          </cell>
        </row>
        <row r="99">
          <cell r="C99" t="str">
            <v>Defensa judicial</v>
          </cell>
        </row>
        <row r="100">
          <cell r="C100" t="str">
            <v>Democratización formulación políticas culturales</v>
          </cell>
        </row>
        <row r="101">
          <cell r="C101" t="str">
            <v xml:space="preserve">Derecho internacional humanitario </v>
          </cell>
        </row>
        <row r="102">
          <cell r="C102" t="str">
            <v>Desaparecidos</v>
          </cell>
        </row>
        <row r="103">
          <cell r="C103" t="str">
            <v>Desarrollo institucional entidades públicas</v>
          </cell>
        </row>
        <row r="104">
          <cell r="C104" t="str">
            <v>Desarrollo urbano</v>
          </cell>
        </row>
        <row r="105">
          <cell r="C105" t="str">
            <v>Desarrollo y paz</v>
          </cell>
        </row>
        <row r="106">
          <cell r="C106" t="str">
            <v>Descentralización</v>
          </cell>
        </row>
        <row r="107">
          <cell r="C107" t="str">
            <v xml:space="preserve">Desmovilización y reinserción </v>
          </cell>
        </row>
        <row r="108">
          <cell r="C108" t="str">
            <v>Desplazados</v>
          </cell>
        </row>
        <row r="109">
          <cell r="C109" t="str">
            <v xml:space="preserve">Diseño, evaluación y divulgación de pruebas  </v>
          </cell>
        </row>
        <row r="110">
          <cell r="C110" t="str">
            <v xml:space="preserve">Diversidad étnica </v>
          </cell>
        </row>
        <row r="111">
          <cell r="C111" t="str">
            <v>Diversidad y fortalecimiento del sector</v>
          </cell>
        </row>
        <row r="112">
          <cell r="C112" t="str">
            <v xml:space="preserve">Divulgación derechos humanos </v>
          </cell>
        </row>
        <row r="113">
          <cell r="C113" t="str">
            <v>Doble calzada Bucaramanga - Cúcuta</v>
          </cell>
        </row>
        <row r="114">
          <cell r="C114" t="str">
            <v xml:space="preserve">Dotación laboratorios </v>
          </cell>
        </row>
        <row r="115">
          <cell r="C115" t="str">
            <v xml:space="preserve">Dotación tecnológica intramural </v>
          </cell>
        </row>
        <row r="116">
          <cell r="C116" t="str">
            <v>Educación en economía solidaria</v>
          </cell>
        </row>
        <row r="117">
          <cell r="C117" t="str">
            <v>Educación y participación ambiental</v>
          </cell>
        </row>
        <row r="118">
          <cell r="C118" t="str">
            <v xml:space="preserve">Eficiencia en la educación </v>
          </cell>
        </row>
        <row r="119">
          <cell r="C119" t="str">
            <v>Eléctrico y gas</v>
          </cell>
        </row>
        <row r="120">
          <cell r="C120" t="str">
            <v>Emergencias y desastres viales</v>
          </cell>
        </row>
        <row r="121">
          <cell r="C121" t="str">
            <v>Energía</v>
          </cell>
        </row>
        <row r="122">
          <cell r="C122" t="str">
            <v xml:space="preserve">Equidad de la mujer </v>
          </cell>
        </row>
        <row r="123">
          <cell r="C123" t="str">
            <v xml:space="preserve">Equidad en el campo </v>
          </cell>
        </row>
        <row r="124">
          <cell r="C124" t="str">
            <v>Equipos de seguridad - Congreso de la República</v>
          </cell>
        </row>
        <row r="125">
          <cell r="C125" t="str">
            <v>Erradicación del trabajo infantil</v>
          </cell>
        </row>
        <row r="126">
          <cell r="C126" t="str">
            <v>Espectro radioeléctrico</v>
          </cell>
        </row>
        <row r="127">
          <cell r="C127" t="str">
            <v>Estadísticas e información</v>
          </cell>
        </row>
        <row r="128">
          <cell r="C128" t="str">
            <v>Estímulos</v>
          </cell>
        </row>
        <row r="129">
          <cell r="C129" t="str">
            <v xml:space="preserve">Estudio diseño obras de protección Golfo de Morrosquillo </v>
          </cell>
        </row>
        <row r="130">
          <cell r="C130" t="str">
            <v>Estudios estructuración concesiones</v>
          </cell>
        </row>
        <row r="131">
          <cell r="C131" t="str">
            <v>Estudios geológicos</v>
          </cell>
        </row>
        <row r="132">
          <cell r="C132" t="str">
            <v>Estudios levantamiento de información vial y gestión predial Invías</v>
          </cell>
        </row>
        <row r="133">
          <cell r="C133" t="str">
            <v>Estudios regulatorios</v>
          </cell>
        </row>
        <row r="134">
          <cell r="C134" t="str">
            <v xml:space="preserve">Familias en acción </v>
          </cell>
        </row>
        <row r="135">
          <cell r="C135" t="str">
            <v xml:space="preserve">Familias guardabosques </v>
          </cell>
        </row>
        <row r="136">
          <cell r="C136" t="str">
            <v>Fomento a la apropiación social de la CTI en la sociedad colombiana</v>
          </cell>
        </row>
        <row r="137">
          <cell r="C137" t="str">
            <v xml:space="preserve">Fomento a la educación superior </v>
          </cell>
        </row>
        <row r="138">
          <cell r="C138" t="str">
            <v>Fomento a la innovación y el desarrollo productivo</v>
          </cell>
        </row>
        <row r="139">
          <cell r="C139" t="str">
            <v>Fomento a la lectura</v>
          </cell>
        </row>
        <row r="140">
          <cell r="C140" t="str">
            <v>Fomento forestal y silvicultura</v>
          </cell>
        </row>
        <row r="141">
          <cell r="C141" t="str">
            <v>Fomento y fortalecimiento de las organizaciones del sector solidario</v>
          </cell>
        </row>
        <row r="142">
          <cell r="C142" t="str">
            <v>Fomipyme</v>
          </cell>
        </row>
        <row r="143">
          <cell r="C143" t="str">
            <v>Fomipyme - atención población desplazada</v>
          </cell>
        </row>
        <row r="144">
          <cell r="C144" t="str">
            <v>Fonsecon</v>
          </cell>
        </row>
        <row r="145">
          <cell r="C145" t="str">
            <v>Formación en Derechos Humanos</v>
          </cell>
        </row>
        <row r="146">
          <cell r="C146" t="str">
            <v xml:space="preserve">Formación para el trabajo </v>
          </cell>
        </row>
        <row r="147">
          <cell r="C147" t="str">
            <v>Formas asociativas y cooperativas</v>
          </cell>
        </row>
        <row r="148">
          <cell r="C148" t="str">
            <v>Fortalecimiento Calidad Educación Formal</v>
          </cell>
        </row>
        <row r="149">
          <cell r="C149" t="str">
            <v xml:space="preserve">Fortalecimiento capacidad de la fuerza pública </v>
          </cell>
        </row>
        <row r="150">
          <cell r="C150" t="str">
            <v>Fortalecimiento capacidad del DAS</v>
          </cell>
        </row>
        <row r="151">
          <cell r="C151" t="str">
            <v>Fortalecimiento de la administración pública</v>
          </cell>
        </row>
        <row r="152">
          <cell r="C152" t="str">
            <v>Fortalecimiento de la inspección, control y vigilancia</v>
          </cell>
        </row>
        <row r="153">
          <cell r="C153" t="str">
            <v>Fortalecimiento de la inspección, control y vigilancia regional</v>
          </cell>
        </row>
        <row r="154">
          <cell r="C154" t="str">
            <v>Fortalecimiento institucional sector AVDT</v>
          </cell>
        </row>
        <row r="155">
          <cell r="C155" t="str">
            <v xml:space="preserve">Fortalecimiento institucional y desarrollo social </v>
          </cell>
        </row>
        <row r="156">
          <cell r="C156" t="str">
            <v xml:space="preserve">Garantías de crédito </v>
          </cell>
        </row>
        <row r="157">
          <cell r="C157" t="str">
            <v>Gastos de operación</v>
          </cell>
        </row>
        <row r="158">
          <cell r="C158" t="str">
            <v>Generación de empleo y emprendimiento</v>
          </cell>
        </row>
        <row r="159">
          <cell r="C159" t="str">
            <v xml:space="preserve">Generación de ingresos  </v>
          </cell>
        </row>
        <row r="160">
          <cell r="C160" t="str">
            <v>Geogragía</v>
          </cell>
        </row>
        <row r="161">
          <cell r="C161" t="str">
            <v>Gestión ambiental</v>
          </cell>
        </row>
        <row r="162">
          <cell r="C162" t="str">
            <v>Gestión de calidad y archivo</v>
          </cell>
        </row>
        <row r="163">
          <cell r="C163" t="str">
            <v>Gestión del recurso humano</v>
          </cell>
        </row>
        <row r="164">
          <cell r="C164" t="str">
            <v>Gestión del riesgo</v>
          </cell>
        </row>
        <row r="165">
          <cell r="C165" t="str">
            <v>Gestión documental</v>
          </cell>
        </row>
        <row r="166">
          <cell r="C166" t="str">
            <v>Gestión integral del recurso hídrico</v>
          </cell>
        </row>
        <row r="167">
          <cell r="C167" t="str">
            <v>Gobierno en línea</v>
          </cell>
        </row>
        <row r="168">
          <cell r="C168" t="str">
            <v xml:space="preserve">Grupos móviles de erradicación </v>
          </cell>
        </row>
        <row r="169">
          <cell r="C169" t="str">
            <v>Hardware y software</v>
          </cell>
        </row>
        <row r="170">
          <cell r="C170" t="str">
            <v>Hidrocarburos</v>
          </cell>
        </row>
        <row r="171">
          <cell r="C171" t="str">
            <v xml:space="preserve">Hidroeléctrica de Guapi </v>
          </cell>
        </row>
        <row r="172">
          <cell r="C172" t="str">
            <v>Identificación ciudadana</v>
          </cell>
        </row>
        <row r="173">
          <cell r="C173" t="str">
            <v>IFI - capitalización de microempresas</v>
          </cell>
        </row>
        <row r="174">
          <cell r="C174" t="str">
            <v xml:space="preserve">Implementación red juntos </v>
          </cell>
        </row>
        <row r="175">
          <cell r="C175" t="str">
            <v>Información ambiental</v>
          </cell>
        </row>
        <row r="176">
          <cell r="C176" t="str">
            <v>Infraestructura administrativa</v>
          </cell>
        </row>
        <row r="177">
          <cell r="C177" t="str">
            <v>Infraestructura de datos</v>
          </cell>
        </row>
        <row r="178">
          <cell r="C178" t="str">
            <v>Infraestructura de embajadas y consulados</v>
          </cell>
        </row>
        <row r="179">
          <cell r="C179" t="str">
            <v>Infraestructura de oficinas de registro</v>
          </cell>
        </row>
        <row r="180">
          <cell r="C180" t="str">
            <v>Infraestructura física</v>
          </cell>
        </row>
        <row r="181">
          <cell r="C181" t="str">
            <v xml:space="preserve">Infraestructura física despachos judiciales </v>
          </cell>
        </row>
        <row r="182">
          <cell r="C182" t="str">
            <v xml:space="preserve">Infraestructura para cobertura educativa </v>
          </cell>
        </row>
        <row r="183">
          <cell r="C183" t="str">
            <v>Infraestructura para sedes de la fiscalía</v>
          </cell>
        </row>
        <row r="184">
          <cell r="C184" t="str">
            <v>Infraestructura sedes nacionales</v>
          </cell>
        </row>
        <row r="185">
          <cell r="C185" t="str">
            <v>Infraestructurar para la prestación de servicios</v>
          </cell>
        </row>
        <row r="186">
          <cell r="C186" t="str">
            <v xml:space="preserve">Infraestructuras sedes medicina legal </v>
          </cell>
        </row>
        <row r="187">
          <cell r="C187" t="str">
            <v xml:space="preserve">Instituto de Educación Técnica Profesional de Roldanillo </v>
          </cell>
        </row>
        <row r="188">
          <cell r="C188" t="str">
            <v xml:space="preserve">Instituto Nacional de Formación Técnica Profesional de San Andrés y Providencia </v>
          </cell>
        </row>
        <row r="189">
          <cell r="C189" t="str">
            <v xml:space="preserve">Instituto Nacional de Formación Técnica Profesional de San Juan del Cesar </v>
          </cell>
        </row>
        <row r="190">
          <cell r="C190" t="str">
            <v xml:space="preserve">Instituto Técnico Central </v>
          </cell>
        </row>
        <row r="191">
          <cell r="C191" t="str">
            <v xml:space="preserve">Instituto Técnico Pascual Bravo Medellín </v>
          </cell>
        </row>
        <row r="192">
          <cell r="C192" t="str">
            <v xml:space="preserve">Instituto Tecnológico De Soledad - Atlántico Itsa </v>
          </cell>
        </row>
        <row r="193">
          <cell r="C193" t="str">
            <v xml:space="preserve">Instituto Tolimense De Formación Técnica Profesional </v>
          </cell>
        </row>
        <row r="194">
          <cell r="C194" t="str">
            <v xml:space="preserve">Inteligencia </v>
          </cell>
        </row>
        <row r="195">
          <cell r="C195" t="str">
            <v>Intercambiador de Acevedo</v>
          </cell>
        </row>
        <row r="196">
          <cell r="C196" t="str">
            <v>Intermediación laboral</v>
          </cell>
        </row>
        <row r="197">
          <cell r="C197" t="str">
            <v xml:space="preserve">Inversiones regionales agua potable y saneamiento básico </v>
          </cell>
        </row>
        <row r="198">
          <cell r="C198" t="str">
            <v>Inversiones regionales agua potable y saneamiento básico - audiencias públicas</v>
          </cell>
        </row>
        <row r="199">
          <cell r="C199" t="str">
            <v>Investigación e innovación agropecuaria</v>
          </cell>
        </row>
        <row r="200">
          <cell r="C200" t="str">
            <v>Investigación en TIC</v>
          </cell>
        </row>
        <row r="201">
          <cell r="C201" t="str">
            <v>Investigación nuclear y seguridad radiológica</v>
          </cell>
        </row>
        <row r="202">
          <cell r="C202" t="str">
            <v>Investigación y estudios ambientales</v>
          </cell>
        </row>
        <row r="203">
          <cell r="C203" t="str">
            <v>Investigación y promoción del conocimiento</v>
          </cell>
        </row>
        <row r="204">
          <cell r="C204" t="str">
            <v xml:space="preserve">Investigación, estudios  y desarrollo </v>
          </cell>
        </row>
        <row r="205">
          <cell r="C205" t="str">
            <v>Investigaciones; divulgación y edición</v>
          </cell>
        </row>
        <row r="206">
          <cell r="C206" t="str">
            <v>Juegos Nacionales e Internacionales</v>
          </cell>
        </row>
        <row r="207">
          <cell r="C207" t="str">
            <v xml:space="preserve">Justicia alternativa </v>
          </cell>
        </row>
        <row r="208">
          <cell r="C208" t="str">
            <v xml:space="preserve">Justicia formal </v>
          </cell>
        </row>
        <row r="209">
          <cell r="C209" t="str">
            <v>Las Animas – Nuquí</v>
          </cell>
        </row>
        <row r="210">
          <cell r="C210" t="str">
            <v>Levantamiento de información</v>
          </cell>
        </row>
        <row r="211">
          <cell r="C211" t="str">
            <v>Ley 55 de 1985</v>
          </cell>
        </row>
        <row r="212">
          <cell r="C212" t="str">
            <v>Ley de justicia y paz</v>
          </cell>
        </row>
        <row r="213">
          <cell r="C213" t="str">
            <v>Licencias y permisos ambientales</v>
          </cell>
        </row>
        <row r="214">
          <cell r="C214" t="str">
            <v>Macroproyectos urbanos</v>
          </cell>
        </row>
        <row r="215">
          <cell r="C215" t="str">
            <v>Manejo integral de residuos solidos</v>
          </cell>
        </row>
        <row r="216">
          <cell r="C216" t="str">
            <v xml:space="preserve">Manejo y conservación de fauna y flora silvestres </v>
          </cell>
        </row>
        <row r="217">
          <cell r="C217" t="str">
            <v xml:space="preserve">Mantenimiento capacidad de la fuerza pública </v>
          </cell>
        </row>
        <row r="218">
          <cell r="C218" t="str">
            <v>Mantenimiento capacidad del DAS</v>
          </cell>
        </row>
        <row r="219">
          <cell r="C219" t="str">
            <v>Mantenimiento infraestructura aeroportuaria</v>
          </cell>
        </row>
        <row r="220">
          <cell r="C220" t="str">
            <v xml:space="preserve">Mantenimiento vial </v>
          </cell>
        </row>
        <row r="221">
          <cell r="C221" t="str">
            <v>Mantenimiento vial - fondo gasolina</v>
          </cell>
        </row>
        <row r="222">
          <cell r="C222" t="str">
            <v>Marco regulatorio</v>
          </cell>
        </row>
        <row r="223">
          <cell r="C223" t="str">
            <v>Medición y sistemas de monitoreo</v>
          </cell>
        </row>
        <row r="224">
          <cell r="C224" t="str">
            <v>Mejoramiento de la gestión institucional</v>
          </cell>
        </row>
        <row r="225">
          <cell r="C225" t="str">
            <v>Mejoramiento de la vía Simón Bolívar – Anchicayá</v>
          </cell>
        </row>
        <row r="226">
          <cell r="C226" t="str">
            <v>Mejoramiento red vial departamental, municipal y competitividad</v>
          </cell>
        </row>
        <row r="227">
          <cell r="C227" t="str">
            <v>Mejoramiento Tumaco - Pasto - Mocoa (incluye variante San Francisco)</v>
          </cell>
        </row>
        <row r="228">
          <cell r="C228" t="str">
            <v>Mejoramiento vías departamentales</v>
          </cell>
        </row>
        <row r="229">
          <cell r="C229" t="str">
            <v xml:space="preserve">Mejoramiento y mantenimiento de cárceles </v>
          </cell>
        </row>
        <row r="230">
          <cell r="C230" t="str">
            <v>Meritocracia</v>
          </cell>
        </row>
        <row r="231">
          <cell r="C231" t="str">
            <v>Metodologías</v>
          </cell>
        </row>
        <row r="232">
          <cell r="C232" t="str">
            <v xml:space="preserve">Minas antipersonales </v>
          </cell>
        </row>
        <row r="233">
          <cell r="C233" t="str">
            <v>Minería</v>
          </cell>
        </row>
        <row r="234">
          <cell r="C234" t="str">
            <v xml:space="preserve">Modernización del Estado - MAFP </v>
          </cell>
        </row>
        <row r="235">
          <cell r="C235" t="str">
            <v>Modernización del Senado de la República</v>
          </cell>
        </row>
        <row r="236">
          <cell r="C236" t="str">
            <v>Modernización empresas</v>
          </cell>
        </row>
        <row r="237">
          <cell r="C237" t="str">
            <v>Navegabilidad río Meta</v>
          </cell>
        </row>
        <row r="238">
          <cell r="C238" t="str">
            <v>Obras complementarias</v>
          </cell>
        </row>
        <row r="239">
          <cell r="C239" t="str">
            <v>Obras hidráulicas de La Mojana</v>
          </cell>
        </row>
        <row r="240">
          <cell r="C240" t="str">
            <v xml:space="preserve">Obras para la paz </v>
          </cell>
        </row>
        <row r="241">
          <cell r="C241" t="str">
            <v>Observatorios de empleo</v>
          </cell>
        </row>
        <row r="242">
          <cell r="C242" t="str">
            <v xml:space="preserve">Orden público </v>
          </cell>
        </row>
        <row r="243">
          <cell r="C243" t="str">
            <v>Ordenación, manejo, conservación y recuperación de ecosistemas estratégicos</v>
          </cell>
        </row>
        <row r="244">
          <cell r="C244" t="str">
            <v xml:space="preserve">Ordenamiento jurídico </v>
          </cell>
        </row>
        <row r="245">
          <cell r="C245" t="str">
            <v>Ordenamiento social de la propiedad de la tierra</v>
          </cell>
        </row>
        <row r="246">
          <cell r="C246" t="str">
            <v>Ordenamiento territorial</v>
          </cell>
        </row>
        <row r="247">
          <cell r="C247" t="str">
            <v>Patrimonio</v>
          </cell>
        </row>
        <row r="248">
          <cell r="C248" t="str">
            <v>Pertinencia en la educación</v>
          </cell>
        </row>
        <row r="249">
          <cell r="C249" t="str">
            <v xml:space="preserve">Plan anual antievasión </v>
          </cell>
        </row>
        <row r="250">
          <cell r="C250" t="str">
            <v>Plan de desarrollo</v>
          </cell>
        </row>
        <row r="251">
          <cell r="C251" t="str">
            <v>Plan de repavimentación vial</v>
          </cell>
        </row>
        <row r="252">
          <cell r="C252" t="str">
            <v>Plan general de auditoría</v>
          </cell>
        </row>
        <row r="253">
          <cell r="C253" t="str">
            <v>Planes y políticas - sector comunicaciones</v>
          </cell>
        </row>
        <row r="254">
          <cell r="C254" t="str">
            <v>Política de propiedad industrial</v>
          </cell>
        </row>
        <row r="255">
          <cell r="C255" t="str">
            <v>Política nacional de competitividad</v>
          </cell>
        </row>
        <row r="256">
          <cell r="C256" t="str">
            <v>Política nacional de la calidad</v>
          </cell>
        </row>
        <row r="257">
          <cell r="C257" t="str">
            <v xml:space="preserve">Prestación de servicios  </v>
          </cell>
        </row>
        <row r="258">
          <cell r="C258" t="str">
            <v xml:space="preserve">Prevención de violaciones a los ddhh y dih </v>
          </cell>
        </row>
        <row r="259">
          <cell r="C259" t="str">
            <v xml:space="preserve">Prevención y atención del desplazamiento forzado </v>
          </cell>
        </row>
        <row r="260">
          <cell r="C260" t="str">
            <v xml:space="preserve">Prevención y control de la contaminación atmosférica </v>
          </cell>
        </row>
        <row r="261">
          <cell r="C261" t="str">
            <v>Prevención y mitigación de riesgos</v>
          </cell>
        </row>
        <row r="262">
          <cell r="C262" t="str">
            <v xml:space="preserve">Prevención y rehabilitación de desastres </v>
          </cell>
        </row>
        <row r="263">
          <cell r="C263" t="str">
            <v>Prevención, mitigación, atención de desastres</v>
          </cell>
        </row>
        <row r="264">
          <cell r="C264" t="str">
            <v>Privatización y concesiones</v>
          </cell>
        </row>
        <row r="265">
          <cell r="C265" t="str">
            <v>Procesos de ordenamiento</v>
          </cell>
        </row>
        <row r="266">
          <cell r="C266" t="str">
            <v>Procesos productivos sostenibles</v>
          </cell>
        </row>
        <row r="267">
          <cell r="C267" t="str">
            <v>Proexport</v>
          </cell>
        </row>
        <row r="268">
          <cell r="C268" t="str">
            <v>Programa 2500 km</v>
          </cell>
        </row>
        <row r="269">
          <cell r="C269" t="str">
            <v xml:space="preserve">Programas especiales </v>
          </cell>
        </row>
        <row r="270">
          <cell r="C270" t="str">
            <v>Promoción al comercio exterior</v>
          </cell>
        </row>
        <row r="271">
          <cell r="C271" t="str">
            <v>Promoción de los derechos fundamentales en el trabajo y de la Inspección, vigilancia y control (IVC)</v>
          </cell>
        </row>
        <row r="272">
          <cell r="C272" t="str">
            <v>Promoción del empleo y de los derechos fundamentales en el trabajo para poblaciones vulnerables</v>
          </cell>
        </row>
        <row r="273">
          <cell r="C273" t="str">
            <v>Promoción del trabajo decente</v>
          </cell>
        </row>
        <row r="274">
          <cell r="C274" t="str">
            <v xml:space="preserve">Promoción social </v>
          </cell>
        </row>
        <row r="275">
          <cell r="C275" t="str">
            <v xml:space="preserve">Protección a funcionarios </v>
          </cell>
        </row>
        <row r="276">
          <cell r="C276" t="str">
            <v xml:space="preserve">Protección a grupos étnicos </v>
          </cell>
        </row>
        <row r="277">
          <cell r="C277" t="str">
            <v xml:space="preserve">Protección a los derechos humanos </v>
          </cell>
        </row>
        <row r="278">
          <cell r="C278" t="str">
            <v>Protección de los derechos de la niñez y la familia</v>
          </cell>
        </row>
        <row r="279">
          <cell r="C279" t="str">
            <v xml:space="preserve">Proyectos de FRISCO </v>
          </cell>
        </row>
        <row r="280">
          <cell r="C280" t="str">
            <v>Radio nacional</v>
          </cell>
        </row>
        <row r="281">
          <cell r="C281" t="str">
            <v>Recreaciòn y actividad fisica</v>
          </cell>
        </row>
        <row r="282">
          <cell r="C282" t="str">
            <v>Red colombianos en el exterior</v>
          </cell>
        </row>
        <row r="283">
          <cell r="C283" t="str">
            <v>Red de estaciones hidrometeorológicas y ambientes</v>
          </cell>
        </row>
        <row r="284">
          <cell r="C284" t="str">
            <v>Red de laboratorios</v>
          </cell>
        </row>
        <row r="285">
          <cell r="C285" t="str">
            <v>Red de protección contra la pobreza</v>
          </cell>
        </row>
        <row r="286">
          <cell r="C286" t="str">
            <v>Red juntos</v>
          </cell>
        </row>
        <row r="287">
          <cell r="C287" t="str">
            <v xml:space="preserve">Red pública hospitalaria </v>
          </cell>
        </row>
        <row r="288">
          <cell r="C288" t="str">
            <v xml:space="preserve">Red seguridad alimentaria - RESA </v>
          </cell>
        </row>
        <row r="289">
          <cell r="C289" t="str">
            <v>Red terciaria</v>
          </cell>
        </row>
        <row r="290">
          <cell r="C290" t="str">
            <v>Regalías</v>
          </cell>
        </row>
        <row r="291">
          <cell r="C291" t="str">
            <v>Regulación, control y vigilancia</v>
          </cell>
        </row>
        <row r="292">
          <cell r="C292" t="str">
            <v xml:space="preserve">Rehabilitación de vías férreas </v>
          </cell>
        </row>
        <row r="293">
          <cell r="C293" t="str">
            <v>Rehabilitación de vías férreas - concesiones</v>
          </cell>
        </row>
        <row r="294">
          <cell r="C294" t="str">
            <v xml:space="preserve">Rehabilitación puentes red troncal </v>
          </cell>
        </row>
        <row r="295">
          <cell r="C295" t="str">
            <v xml:space="preserve">Reintegración </v>
          </cell>
        </row>
        <row r="296">
          <cell r="C296" t="str">
            <v>Renovación empleo público</v>
          </cell>
        </row>
        <row r="297">
          <cell r="C297" t="str">
            <v xml:space="preserve">Reposición parque automotor </v>
          </cell>
        </row>
        <row r="298">
          <cell r="C298" t="str">
            <v xml:space="preserve">Resocialización de la población reclusa </v>
          </cell>
        </row>
        <row r="299">
          <cell r="C299" t="str">
            <v xml:space="preserve">Riesgos jurídicos </v>
          </cell>
        </row>
        <row r="300">
          <cell r="C300" t="str">
            <v xml:space="preserve">Rumichaca - Pasto </v>
          </cell>
        </row>
        <row r="301">
          <cell r="C301" t="str">
            <v xml:space="preserve">Salud pública </v>
          </cell>
        </row>
        <row r="302">
          <cell r="C302" t="str">
            <v>Saneamiento básico</v>
          </cell>
        </row>
        <row r="303">
          <cell r="C303" t="str">
            <v>Sector productivo</v>
          </cell>
        </row>
        <row r="304">
          <cell r="C304" t="str">
            <v>Seguridad aérea</v>
          </cell>
        </row>
        <row r="305">
          <cell r="C305" t="str">
            <v>Seguridad aeroportuaria</v>
          </cell>
        </row>
        <row r="306">
          <cell r="C306" t="str">
            <v>Seguridad radiológica</v>
          </cell>
        </row>
        <row r="307">
          <cell r="C307" t="str">
            <v>Seguridad vial</v>
          </cell>
        </row>
        <row r="308">
          <cell r="C308" t="str">
            <v>Seguridad y mejoramiento de la gestión minera</v>
          </cell>
        </row>
        <row r="309">
          <cell r="C309" t="str">
            <v>Selección beneficiarios SISBEN</v>
          </cell>
        </row>
        <row r="310">
          <cell r="C310" t="str">
            <v>Señalización vial</v>
          </cell>
        </row>
        <row r="311">
          <cell r="C311" t="str">
            <v xml:space="preserve">Servicio público notarial </v>
          </cell>
        </row>
        <row r="312">
          <cell r="C312" t="str">
            <v>Simplificación de trámites</v>
          </cell>
        </row>
        <row r="313">
          <cell r="C313" t="str">
            <v>Sistema de Carrera Administrativa</v>
          </cell>
        </row>
        <row r="314">
          <cell r="C314" t="str">
            <v>Sistema de información en agua potable</v>
          </cell>
        </row>
        <row r="315">
          <cell r="C315" t="str">
            <v xml:space="preserve">Sistema integrado de emergencia y seguridad - SIES </v>
          </cell>
        </row>
        <row r="316">
          <cell r="C316" t="str">
            <v>Sistema Nacional Ambiental</v>
          </cell>
        </row>
        <row r="317">
          <cell r="C317" t="str">
            <v>Sistema nacional de apoyo al sector solidario</v>
          </cell>
        </row>
        <row r="318">
          <cell r="C318" t="str">
            <v>Sistema Nacional de Archivos</v>
          </cell>
        </row>
        <row r="319">
          <cell r="C319" t="str">
            <v>Sistema nacional de formación para el trabajo</v>
          </cell>
        </row>
        <row r="320">
          <cell r="C320" t="str">
            <v xml:space="preserve">Sistema ventanilla única </v>
          </cell>
        </row>
        <row r="321">
          <cell r="C321" t="str">
            <v>Sistemas de información</v>
          </cell>
        </row>
        <row r="322">
          <cell r="C322" t="str">
            <v>Sistemas de información ambiental</v>
          </cell>
        </row>
        <row r="323">
          <cell r="C323" t="str">
            <v xml:space="preserve">Sistemas de información forense </v>
          </cell>
        </row>
        <row r="324">
          <cell r="C324" t="str">
            <v>Sistemas de información para la función reguladora</v>
          </cell>
        </row>
        <row r="325">
          <cell r="C325" t="str">
            <v xml:space="preserve">SITM - Barranquilla </v>
          </cell>
        </row>
        <row r="326">
          <cell r="C326" t="str">
            <v>SITM - Bello</v>
          </cell>
        </row>
        <row r="327">
          <cell r="C327" t="str">
            <v xml:space="preserve">SITM - Bogotá </v>
          </cell>
        </row>
        <row r="328">
          <cell r="C328" t="str">
            <v xml:space="preserve">SITM – Bucaramanga </v>
          </cell>
        </row>
        <row r="329">
          <cell r="C329" t="str">
            <v xml:space="preserve">SITM - Cali </v>
          </cell>
        </row>
        <row r="330">
          <cell r="C330" t="str">
            <v xml:space="preserve">SITM - Cartagena de Indias </v>
          </cell>
        </row>
        <row r="331">
          <cell r="C331" t="str">
            <v xml:space="preserve">SITM - Pereira </v>
          </cell>
        </row>
        <row r="332">
          <cell r="C332" t="str">
            <v xml:space="preserve">SITM - Soacha </v>
          </cell>
        </row>
        <row r="333">
          <cell r="C333" t="str">
            <v xml:space="preserve">SITM - Valle de Aburrá </v>
          </cell>
        </row>
        <row r="334">
          <cell r="C334" t="str">
            <v>SITM Cúcuta</v>
          </cell>
        </row>
        <row r="335">
          <cell r="C335" t="str">
            <v>Subsidio al desempleo</v>
          </cell>
        </row>
        <row r="336">
          <cell r="C336" t="str">
            <v xml:space="preserve">Subsidio familiar </v>
          </cell>
        </row>
        <row r="337">
          <cell r="C337" t="str">
            <v>Subsidio integral EBAS</v>
          </cell>
        </row>
        <row r="338">
          <cell r="C338" t="str">
            <v xml:space="preserve">Subsidios - Ley 286 de1996 </v>
          </cell>
        </row>
        <row r="339">
          <cell r="C339" t="str">
            <v>Telecomunicaciones sociales</v>
          </cell>
        </row>
        <row r="340">
          <cell r="C340" t="str">
            <v>Televisión pública</v>
          </cell>
        </row>
        <row r="341">
          <cell r="C341" t="str">
            <v>Territorios digitales</v>
          </cell>
        </row>
        <row r="342">
          <cell r="C342" t="str">
            <v>Tierras comunidades indígenas y afrocolombianas</v>
          </cell>
        </row>
        <row r="343">
          <cell r="C343" t="str">
            <v>Titulación de baldíos</v>
          </cell>
        </row>
        <row r="344">
          <cell r="C344" t="str">
            <v>Transporte rural</v>
          </cell>
        </row>
        <row r="345">
          <cell r="C345" t="str">
            <v>Transversales sector mineroenergético</v>
          </cell>
        </row>
        <row r="346">
          <cell r="C346" t="str">
            <v>Túnel II Centenario - primera etapa</v>
          </cell>
        </row>
        <row r="347">
          <cell r="C347" t="str">
            <v>Túnel II Centenario - segunda etapa</v>
          </cell>
        </row>
        <row r="348">
          <cell r="C348" t="str">
            <v xml:space="preserve">Turismo </v>
          </cell>
        </row>
        <row r="349">
          <cell r="C349" t="str">
            <v>Turismo Ley 1101 de 2006</v>
          </cell>
        </row>
        <row r="350">
          <cell r="C350" t="str">
            <v xml:space="preserve">Universidades </v>
          </cell>
        </row>
        <row r="351">
          <cell r="C351" t="str">
            <v>Variante de Santa Marta</v>
          </cell>
        </row>
        <row r="352">
          <cell r="C352" t="str">
            <v>Vía Bogota - Girardot</v>
          </cell>
        </row>
        <row r="353">
          <cell r="C353" t="str">
            <v>Vía Buga - Buenaventura</v>
          </cell>
        </row>
        <row r="354">
          <cell r="C354" t="str">
            <v>Vías para la competitividad</v>
          </cell>
        </row>
        <row r="355">
          <cell r="C355" t="str">
            <v xml:space="preserve">Victimas de desastres </v>
          </cell>
        </row>
        <row r="356">
          <cell r="C356" t="str">
            <v xml:space="preserve">Víctimas de la violencia </v>
          </cell>
        </row>
        <row r="357">
          <cell r="C357" t="str">
            <v xml:space="preserve">Vigilancia electrónica extramural </v>
          </cell>
        </row>
        <row r="358">
          <cell r="C358" t="str">
            <v>Vigilancia en salud pública</v>
          </cell>
        </row>
        <row r="359">
          <cell r="C359" t="str">
            <v xml:space="preserve">Vivienda rural </v>
          </cell>
        </row>
        <row r="360">
          <cell r="C360" t="str">
            <v>Vivienda urbana</v>
          </cell>
        </row>
        <row r="361">
          <cell r="C361" t="str">
            <v>Vivienda urbana (subsidios)</v>
          </cell>
        </row>
        <row r="362">
          <cell r="C362" t="str">
            <v>Voto electrónico</v>
          </cell>
        </row>
        <row r="363">
          <cell r="C363" t="str">
            <v>Zonas francas</v>
          </cell>
        </row>
      </sheetData>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ISS"/>
      <sheetName val="MAGI"/>
      <sheetName val="CAJANAL"/>
      <sheetName val="CAPRECOM"/>
      <sheetName val="FOSYGA"/>
      <sheetName val="FSP"/>
      <sheetName val="totaleses"/>
      <sheetName val="luiscarlosgalan"/>
      <sheetName val="JOSEPADILLA"/>
      <sheetName val="FRANCISCODEPAULA"/>
      <sheetName val="RAFAELURIBE"/>
      <sheetName val="RITAARANGO"/>
      <sheetName val="ANTONINARIÑO"/>
      <sheetName val="POLICARPASALAVARIETA"/>
      <sheetName val="O.Enti"/>
      <sheetName val="FM"/>
      <sheetName val="FN"/>
      <sheetName val="PN"/>
      <sheetName val="CASUB"/>
      <sheetName val="CON"/>
      <sheetName val="SEG MENSUAL 2003"/>
      <sheetName val="VIGN"/>
      <sheetName val="RICS NUEVA HOJA DIA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dad"/>
      <sheetName val="Pertinencia"/>
      <sheetName val="Cobertura"/>
      <sheetName val="Empleo"/>
      <sheetName val="Menos pobreza"/>
      <sheetName val="Fortalecimiento institucional"/>
      <sheetName val="PVT Maestra"/>
      <sheetName val="TBL Avance"/>
      <sheetName val="TBL indicadores"/>
      <sheetName val="Hoja1"/>
      <sheetName val="Clasificación"/>
    </sheetNames>
    <sheetDataSet>
      <sheetData sheetId="0"/>
      <sheetData sheetId="1"/>
      <sheetData sheetId="2"/>
      <sheetData sheetId="3"/>
      <sheetData sheetId="4"/>
      <sheetData sheetId="5"/>
      <sheetData sheetId="6"/>
      <sheetData sheetId="7">
        <row r="10">
          <cell r="C10" t="str">
            <v>Código Indicador</v>
          </cell>
          <cell r="D10" t="str">
            <v>Resposnable - área</v>
          </cell>
          <cell r="E10" t="str">
            <v>Responsable - persona</v>
          </cell>
          <cell r="F10" t="str">
            <v>Nombre o título del indicador</v>
          </cell>
          <cell r="G10" t="str">
            <v>g</v>
          </cell>
          <cell r="H10" t="str">
            <v>Linea Base 2010</v>
          </cell>
          <cell r="I10" t="str">
            <v>Meta 2011</v>
          </cell>
          <cell r="J10" t="str">
            <v>Meta 2012</v>
          </cell>
          <cell r="K10" t="str">
            <v>Meta 2013</v>
          </cell>
          <cell r="L10" t="str">
            <v>Meta 2014</v>
          </cell>
          <cell r="M10" t="str">
            <v>Meta Cuatrienio</v>
          </cell>
          <cell r="N10" t="str">
            <v>Metas</v>
          </cell>
          <cell r="O10" t="str">
            <v>Avance 2010 Enero</v>
          </cell>
          <cell r="P10" t="str">
            <v>Avance 2010 Febrero</v>
          </cell>
          <cell r="Q10" t="str">
            <v>Avance 2010 Marzo</v>
          </cell>
          <cell r="R10" t="str">
            <v>Avance 2010 Abril</v>
          </cell>
          <cell r="S10" t="str">
            <v>Avance 2010 Mayo</v>
          </cell>
          <cell r="T10" t="str">
            <v>Avance 2010 Junio</v>
          </cell>
          <cell r="U10" t="str">
            <v>2010-S1</v>
          </cell>
          <cell r="V10" t="str">
            <v>Avance 2010 Julio</v>
          </cell>
          <cell r="W10" t="str">
            <v>Avance 2010 Agosto</v>
          </cell>
          <cell r="X10" t="str">
            <v>Avance 2010 Septiembre</v>
          </cell>
          <cell r="Y10" t="str">
            <v>Avance 2010 Octubre</v>
          </cell>
          <cell r="Z10" t="str">
            <v>Avance 2010 Noviembre</v>
          </cell>
          <cell r="AA10" t="str">
            <v>Avance 2010 Diciembre</v>
          </cell>
          <cell r="AB10" t="str">
            <v>2010-S2</v>
          </cell>
          <cell r="AC10" t="str">
            <v>Avance  2011 T1</v>
          </cell>
          <cell r="AD10" t="str">
            <v>Avance  2011 T2</v>
          </cell>
          <cell r="AE10" t="str">
            <v>Avance  2011 T3</v>
          </cell>
          <cell r="AF10" t="str">
            <v>Avance  2011 T4</v>
          </cell>
          <cell r="AG10" t="str">
            <v>2010-T</v>
          </cell>
          <cell r="AH10" t="str">
            <v>Avance 2010 S1</v>
          </cell>
          <cell r="AI10" t="str">
            <v>Avance 2010 S2</v>
          </cell>
          <cell r="AJ10" t="str">
            <v>Avance 2010 Anual</v>
          </cell>
          <cell r="AK10">
            <v>2010</v>
          </cell>
          <cell r="AL10" t="str">
            <v>Avance 2011 Enero</v>
          </cell>
          <cell r="AM10" t="str">
            <v>Avance 2011 Febrero</v>
          </cell>
          <cell r="AN10" t="str">
            <v>Avance 2011 Marzo</v>
          </cell>
          <cell r="AO10" t="str">
            <v>Avance 2011 Abril</v>
          </cell>
          <cell r="AP10" t="str">
            <v>Avance 2011 Mayo</v>
          </cell>
          <cell r="AQ10" t="str">
            <v>Avance 2011 Junio</v>
          </cell>
          <cell r="AR10" t="str">
            <v>2011-S1</v>
          </cell>
          <cell r="AS10" t="str">
            <v>Avance 2011 Julio</v>
          </cell>
          <cell r="AT10" t="str">
            <v>Avance 2011 Agosto</v>
          </cell>
          <cell r="AU10" t="str">
            <v>Avance 2011 Septiembre</v>
          </cell>
          <cell r="AV10" t="str">
            <v>Avance 2011 Octubre</v>
          </cell>
          <cell r="AW10" t="str">
            <v>Avance 2011 Noviembre</v>
          </cell>
          <cell r="AX10" t="str">
            <v>Avance 2011 Diciembre</v>
          </cell>
          <cell r="AY10" t="str">
            <v>2011-S2</v>
          </cell>
          <cell r="AZ10" t="str">
            <v>Avance  2011 T1</v>
          </cell>
          <cell r="BA10" t="str">
            <v>Avance  2011 T2</v>
          </cell>
          <cell r="BB10" t="str">
            <v>Avance  2011 T3</v>
          </cell>
          <cell r="BC10" t="str">
            <v>Avance  2011 T4</v>
          </cell>
          <cell r="BD10" t="str">
            <v>2011-T</v>
          </cell>
          <cell r="BE10" t="str">
            <v>Avance 2011 S1</v>
          </cell>
          <cell r="BF10" t="str">
            <v>Avance 2011 S2</v>
          </cell>
          <cell r="BG10" t="str">
            <v>Avance 2011 Anual</v>
          </cell>
          <cell r="BH10">
            <v>2011</v>
          </cell>
          <cell r="BI10" t="str">
            <v>Avance 2012 Enero</v>
          </cell>
          <cell r="BJ10" t="str">
            <v>Avance 2012 Febrero</v>
          </cell>
          <cell r="BK10" t="str">
            <v>Avance 2012 Marzo</v>
          </cell>
          <cell r="BL10" t="str">
            <v>Avance 2012 Abril</v>
          </cell>
          <cell r="BM10" t="str">
            <v>Avance 2012 Mayo</v>
          </cell>
          <cell r="BN10" t="str">
            <v>Avance 2012 Junio</v>
          </cell>
          <cell r="BO10" t="str">
            <v>2012-S1</v>
          </cell>
          <cell r="BP10" t="str">
            <v>Avance 2012 Julio</v>
          </cell>
          <cell r="BQ10" t="str">
            <v>Avance 2012 Agosto</v>
          </cell>
          <cell r="BR10" t="str">
            <v>Avance 2012 Septiembre</v>
          </cell>
          <cell r="BS10" t="str">
            <v>Avance 2012 Octubre</v>
          </cell>
          <cell r="BT10" t="str">
            <v>Avance 2012 Noviembre</v>
          </cell>
          <cell r="BU10" t="str">
            <v>Avance 2012 Diciembre</v>
          </cell>
          <cell r="BV10" t="str">
            <v>2012-S2</v>
          </cell>
          <cell r="BW10" t="str">
            <v>Avance  2011 T1</v>
          </cell>
          <cell r="BX10" t="str">
            <v>Avance  2011 T2</v>
          </cell>
          <cell r="BY10" t="str">
            <v>Avance  2011 T3</v>
          </cell>
          <cell r="BZ10" t="str">
            <v>Avance  2011 T4</v>
          </cell>
          <cell r="CA10" t="str">
            <v>2012-T</v>
          </cell>
          <cell r="CB10" t="str">
            <v>Avance 2012 S1</v>
          </cell>
          <cell r="CC10" t="str">
            <v>Avance 2012 S2</v>
          </cell>
          <cell r="CD10" t="str">
            <v>Avance 2012 Anual</v>
          </cell>
          <cell r="CE10">
            <v>2012</v>
          </cell>
          <cell r="CF10" t="str">
            <v>cf</v>
          </cell>
          <cell r="CG10" t="str">
            <v>cg</v>
          </cell>
          <cell r="CH10" t="str">
            <v>ch</v>
          </cell>
          <cell r="CI10" t="str">
            <v>ci</v>
          </cell>
          <cell r="CJ10" t="str">
            <v>cj</v>
          </cell>
          <cell r="CK10" t="str">
            <v>ck</v>
          </cell>
          <cell r="CL10" t="str">
            <v>cl</v>
          </cell>
          <cell r="CM10" t="str">
            <v>cm</v>
          </cell>
          <cell r="CN10" t="str">
            <v>cn</v>
          </cell>
          <cell r="CO10" t="str">
            <v>co</v>
          </cell>
          <cell r="CP10" t="str">
            <v>cp</v>
          </cell>
          <cell r="CQ10" t="str">
            <v>cq</v>
          </cell>
          <cell r="CR10" t="str">
            <v>cr</v>
          </cell>
          <cell r="CS10" t="str">
            <v>cs</v>
          </cell>
          <cell r="CT10" t="str">
            <v>ct</v>
          </cell>
          <cell r="CU10" t="str">
            <v>cu</v>
          </cell>
          <cell r="CV10" t="str">
            <v>cv</v>
          </cell>
          <cell r="CW10" t="str">
            <v>cw</v>
          </cell>
          <cell r="CX10" t="str">
            <v>cx</v>
          </cell>
          <cell r="CY10" t="str">
            <v>cy</v>
          </cell>
          <cell r="CZ10" t="str">
            <v>cz</v>
          </cell>
          <cell r="DA10" t="str">
            <v>da</v>
          </cell>
        </row>
        <row r="11">
          <cell r="C11">
            <v>1</v>
          </cell>
          <cell r="D11" t="e">
            <v>#N/A</v>
          </cell>
          <cell r="E11" t="e">
            <v>#N/A</v>
          </cell>
          <cell r="F11" t="e">
            <v>#N/A</v>
          </cell>
          <cell r="H11">
            <v>4323975</v>
          </cell>
          <cell r="I11">
            <v>4564000</v>
          </cell>
          <cell r="T11">
            <v>2710575</v>
          </cell>
        </row>
        <row r="12">
          <cell r="C12">
            <v>2</v>
          </cell>
          <cell r="D12" t="e">
            <v>#N/A</v>
          </cell>
          <cell r="E12" t="e">
            <v>#N/A</v>
          </cell>
          <cell r="F12" t="e">
            <v>#N/A</v>
          </cell>
          <cell r="H12">
            <v>203677</v>
          </cell>
          <cell r="I12">
            <v>277000</v>
          </cell>
          <cell r="T12">
            <v>232756</v>
          </cell>
          <cell r="AQ12">
            <v>232756</v>
          </cell>
          <cell r="BN12">
            <v>232756</v>
          </cell>
        </row>
        <row r="13">
          <cell r="C13">
            <v>3</v>
          </cell>
          <cell r="D13" t="e">
            <v>#N/A</v>
          </cell>
          <cell r="E13" t="e">
            <v>#N/A</v>
          </cell>
          <cell r="F13" t="e">
            <v>#N/A</v>
          </cell>
          <cell r="H13">
            <v>486982</v>
          </cell>
          <cell r="I13">
            <v>506000</v>
          </cell>
          <cell r="T13">
            <v>466899</v>
          </cell>
          <cell r="AQ13">
            <v>466899</v>
          </cell>
          <cell r="BN13">
            <v>466899</v>
          </cell>
        </row>
        <row r="14">
          <cell r="C14">
            <v>4</v>
          </cell>
          <cell r="D14" t="e">
            <v>#N/A</v>
          </cell>
          <cell r="E14" t="e">
            <v>#N/A</v>
          </cell>
          <cell r="F14" t="e">
            <v>#N/A</v>
          </cell>
          <cell r="H14">
            <v>3633316</v>
          </cell>
          <cell r="I14">
            <v>3781000</v>
          </cell>
          <cell r="T14">
            <v>210920</v>
          </cell>
          <cell r="AQ14">
            <v>210920</v>
          </cell>
          <cell r="BN14">
            <v>210920</v>
          </cell>
        </row>
        <row r="15">
          <cell r="C15">
            <v>5</v>
          </cell>
          <cell r="D15" t="e">
            <v>#N/A</v>
          </cell>
          <cell r="E15" t="e">
            <v>#N/A</v>
          </cell>
          <cell r="F15" t="e">
            <v>#N/A</v>
          </cell>
        </row>
        <row r="16">
          <cell r="C16">
            <v>6</v>
          </cell>
          <cell r="D16" t="e">
            <v>#N/A</v>
          </cell>
          <cell r="E16" t="e">
            <v>#N/A</v>
          </cell>
          <cell r="F16" t="e">
            <v>#N/A</v>
          </cell>
        </row>
        <row r="17">
          <cell r="C17">
            <v>7</v>
          </cell>
          <cell r="D17" t="e">
            <v>#N/A</v>
          </cell>
          <cell r="E17" t="e">
            <v>#N/A</v>
          </cell>
          <cell r="F17" t="e">
            <v>#N/A</v>
          </cell>
          <cell r="H17">
            <v>75</v>
          </cell>
          <cell r="I17">
            <v>73</v>
          </cell>
          <cell r="T17">
            <v>26</v>
          </cell>
          <cell r="AQ17">
            <v>26</v>
          </cell>
          <cell r="BN17">
            <v>26</v>
          </cell>
        </row>
        <row r="18">
          <cell r="C18">
            <v>8</v>
          </cell>
          <cell r="D18" t="e">
            <v>#N/A</v>
          </cell>
          <cell r="E18" t="e">
            <v>#N/A</v>
          </cell>
          <cell r="F18" t="e">
            <v>#N/A</v>
          </cell>
          <cell r="H18">
            <v>0</v>
          </cell>
          <cell r="I18">
            <v>0</v>
          </cell>
          <cell r="T18">
            <v>0</v>
          </cell>
          <cell r="AQ18">
            <v>0</v>
          </cell>
          <cell r="BN18">
            <v>0</v>
          </cell>
        </row>
        <row r="19">
          <cell r="C19">
            <v>9</v>
          </cell>
          <cell r="D19" t="e">
            <v>#N/A</v>
          </cell>
          <cell r="E19" t="e">
            <v>#N/A</v>
          </cell>
          <cell r="F19" t="e">
            <v>#N/A</v>
          </cell>
          <cell r="G19" t="str">
            <v>cupos</v>
          </cell>
          <cell r="H19">
            <v>3909437</v>
          </cell>
          <cell r="I19">
            <v>1000</v>
          </cell>
          <cell r="T19">
            <v>800</v>
          </cell>
          <cell r="AQ19">
            <v>800</v>
          </cell>
          <cell r="BN19">
            <v>800</v>
          </cell>
        </row>
        <row r="20">
          <cell r="C20">
            <v>10</v>
          </cell>
          <cell r="D20" t="e">
            <v>#N/A</v>
          </cell>
          <cell r="E20" t="e">
            <v>#N/A</v>
          </cell>
          <cell r="F20" t="e">
            <v>#N/A</v>
          </cell>
        </row>
        <row r="21">
          <cell r="C21">
            <v>11</v>
          </cell>
          <cell r="D21" t="e">
            <v>#N/A</v>
          </cell>
          <cell r="E21" t="e">
            <v>#N/A</v>
          </cell>
          <cell r="F21" t="e">
            <v>#N/A</v>
          </cell>
          <cell r="H21">
            <v>17</v>
          </cell>
          <cell r="I21">
            <v>13</v>
          </cell>
          <cell r="T21">
            <v>3</v>
          </cell>
          <cell r="AQ21">
            <v>3</v>
          </cell>
          <cell r="BN21">
            <v>3</v>
          </cell>
        </row>
        <row r="22">
          <cell r="C22">
            <v>12</v>
          </cell>
          <cell r="D22" t="e">
            <v>#N/A</v>
          </cell>
          <cell r="E22" t="e">
            <v>#N/A</v>
          </cell>
          <cell r="F22" t="e">
            <v>#N/A</v>
          </cell>
          <cell r="H22">
            <v>270</v>
          </cell>
          <cell r="T22">
            <v>283</v>
          </cell>
          <cell r="AQ22">
            <v>283</v>
          </cell>
          <cell r="BN22">
            <v>283</v>
          </cell>
        </row>
        <row r="23">
          <cell r="C23">
            <v>13</v>
          </cell>
          <cell r="D23" t="e">
            <v>#N/A</v>
          </cell>
          <cell r="E23" t="e">
            <v>#N/A</v>
          </cell>
          <cell r="F23" t="e">
            <v>#N/A</v>
          </cell>
          <cell r="H23">
            <v>259</v>
          </cell>
          <cell r="T23">
            <v>262</v>
          </cell>
          <cell r="AQ23">
            <v>262</v>
          </cell>
          <cell r="BN23">
            <v>262</v>
          </cell>
        </row>
        <row r="24">
          <cell r="C24">
            <v>14</v>
          </cell>
          <cell r="D24" t="e">
            <v>#N/A</v>
          </cell>
          <cell r="E24" t="e">
            <v>#N/A</v>
          </cell>
          <cell r="F24" t="e">
            <v>#N/A</v>
          </cell>
          <cell r="T24">
            <v>776821</v>
          </cell>
          <cell r="AQ24">
            <v>776821</v>
          </cell>
          <cell r="BN24">
            <v>776821</v>
          </cell>
        </row>
        <row r="25">
          <cell r="C25">
            <v>15</v>
          </cell>
          <cell r="D25" t="e">
            <v>#N/A</v>
          </cell>
          <cell r="E25" t="e">
            <v>#N/A</v>
          </cell>
          <cell r="F25" t="e">
            <v>#N/A</v>
          </cell>
          <cell r="H25">
            <v>163122</v>
          </cell>
          <cell r="I25">
            <v>132571</v>
          </cell>
        </row>
        <row r="26">
          <cell r="C26">
            <v>16</v>
          </cell>
          <cell r="D26" t="e">
            <v>#N/A</v>
          </cell>
          <cell r="E26" t="e">
            <v>#N/A</v>
          </cell>
          <cell r="F26" t="e">
            <v>#N/A</v>
          </cell>
          <cell r="H26">
            <v>200017</v>
          </cell>
          <cell r="I26">
            <v>203260</v>
          </cell>
          <cell r="T26">
            <v>89275</v>
          </cell>
          <cell r="AQ26">
            <v>89275</v>
          </cell>
          <cell r="BN26">
            <v>89275</v>
          </cell>
        </row>
        <row r="27">
          <cell r="C27">
            <v>17</v>
          </cell>
          <cell r="D27" t="e">
            <v>#N/A</v>
          </cell>
          <cell r="E27" t="e">
            <v>#N/A</v>
          </cell>
          <cell r="F27" t="e">
            <v>#N/A</v>
          </cell>
          <cell r="H27">
            <v>137658</v>
          </cell>
          <cell r="I27">
            <v>138955</v>
          </cell>
          <cell r="T27">
            <v>57105</v>
          </cell>
          <cell r="AQ27">
            <v>57105</v>
          </cell>
          <cell r="BN27">
            <v>57105</v>
          </cell>
        </row>
        <row r="28">
          <cell r="C28">
            <v>18</v>
          </cell>
          <cell r="D28" t="e">
            <v>#N/A</v>
          </cell>
          <cell r="E28" t="e">
            <v>#N/A</v>
          </cell>
          <cell r="F28" t="e">
            <v>#N/A</v>
          </cell>
          <cell r="H28">
            <v>154744</v>
          </cell>
          <cell r="I28">
            <v>131094</v>
          </cell>
          <cell r="T28">
            <v>114241</v>
          </cell>
          <cell r="AQ28">
            <v>114241</v>
          </cell>
          <cell r="BN28">
            <v>114241</v>
          </cell>
        </row>
        <row r="29">
          <cell r="C29">
            <v>19</v>
          </cell>
          <cell r="D29" t="e">
            <v>#N/A</v>
          </cell>
          <cell r="E29" t="e">
            <v>#N/A</v>
          </cell>
          <cell r="F29" t="e">
            <v>#N/A</v>
          </cell>
          <cell r="H29">
            <v>786976</v>
          </cell>
          <cell r="I29">
            <v>789234</v>
          </cell>
          <cell r="T29">
            <v>388161</v>
          </cell>
          <cell r="AQ29">
            <v>388161</v>
          </cell>
          <cell r="BN29">
            <v>388161</v>
          </cell>
        </row>
        <row r="30">
          <cell r="C30">
            <v>20</v>
          </cell>
          <cell r="D30" t="e">
            <v>#N/A</v>
          </cell>
          <cell r="E30" t="e">
            <v>#N/A</v>
          </cell>
          <cell r="F30" t="e">
            <v>#N/A</v>
          </cell>
          <cell r="H30">
            <v>409207</v>
          </cell>
          <cell r="I30">
            <v>271258</v>
          </cell>
          <cell r="T30">
            <v>151622</v>
          </cell>
          <cell r="AQ30">
            <v>151622</v>
          </cell>
          <cell r="BN30">
            <v>151622</v>
          </cell>
        </row>
        <row r="31">
          <cell r="C31">
            <v>21</v>
          </cell>
          <cell r="D31" t="e">
            <v>#N/A</v>
          </cell>
          <cell r="E31" t="e">
            <v>#N/A</v>
          </cell>
          <cell r="F31" t="e">
            <v>#N/A</v>
          </cell>
        </row>
        <row r="32">
          <cell r="C32">
            <v>22</v>
          </cell>
          <cell r="D32" t="e">
            <v>#N/A</v>
          </cell>
          <cell r="E32" t="e">
            <v>#N/A</v>
          </cell>
          <cell r="F32" t="e">
            <v>#N/A</v>
          </cell>
          <cell r="I32">
            <v>1102</v>
          </cell>
          <cell r="T32">
            <v>18</v>
          </cell>
          <cell r="AQ32">
            <v>18</v>
          </cell>
          <cell r="BN32">
            <v>18</v>
          </cell>
        </row>
        <row r="33">
          <cell r="C33">
            <v>23</v>
          </cell>
          <cell r="D33" t="e">
            <v>#N/A</v>
          </cell>
          <cell r="E33" t="e">
            <v>#N/A</v>
          </cell>
          <cell r="F33" t="e">
            <v>#N/A</v>
          </cell>
          <cell r="I33">
            <v>4513</v>
          </cell>
          <cell r="T33">
            <v>93</v>
          </cell>
          <cell r="AQ33">
            <v>93</v>
          </cell>
          <cell r="BN33">
            <v>93</v>
          </cell>
        </row>
        <row r="34">
          <cell r="C34">
            <v>24</v>
          </cell>
          <cell r="D34" t="e">
            <v>#N/A</v>
          </cell>
          <cell r="E34" t="e">
            <v>#N/A</v>
          </cell>
          <cell r="F34" t="e">
            <v>#N/A</v>
          </cell>
          <cell r="I34">
            <v>1004</v>
          </cell>
        </row>
        <row r="35">
          <cell r="C35">
            <v>25</v>
          </cell>
          <cell r="D35" t="e">
            <v>#N/A</v>
          </cell>
          <cell r="E35" t="e">
            <v>#N/A</v>
          </cell>
          <cell r="F35" t="e">
            <v>#N/A</v>
          </cell>
          <cell r="I35">
            <v>1023</v>
          </cell>
          <cell r="T35">
            <v>453</v>
          </cell>
          <cell r="AQ35">
            <v>453</v>
          </cell>
          <cell r="BN35">
            <v>453</v>
          </cell>
        </row>
        <row r="36">
          <cell r="C36">
            <v>26</v>
          </cell>
          <cell r="D36" t="e">
            <v>#N/A</v>
          </cell>
          <cell r="E36" t="e">
            <v>#N/A</v>
          </cell>
          <cell r="F36" t="e">
            <v>#N/A</v>
          </cell>
          <cell r="I36">
            <v>4370</v>
          </cell>
          <cell r="T36">
            <v>3235</v>
          </cell>
          <cell r="AQ36">
            <v>3235</v>
          </cell>
          <cell r="BN36">
            <v>3235</v>
          </cell>
        </row>
        <row r="37">
          <cell r="C37">
            <v>27</v>
          </cell>
          <cell r="D37" t="e">
            <v>#N/A</v>
          </cell>
          <cell r="E37" t="e">
            <v>#N/A</v>
          </cell>
          <cell r="F37" t="e">
            <v>#N/A</v>
          </cell>
          <cell r="G37" t="str">
            <v>cupos</v>
          </cell>
          <cell r="H37">
            <v>269459</v>
          </cell>
          <cell r="I37">
            <v>262238</v>
          </cell>
          <cell r="T37">
            <v>150096</v>
          </cell>
          <cell r="AQ37">
            <v>150096</v>
          </cell>
          <cell r="BN37">
            <v>150096</v>
          </cell>
        </row>
        <row r="38">
          <cell r="C38">
            <v>28</v>
          </cell>
          <cell r="D38" t="e">
            <v>#N/A</v>
          </cell>
          <cell r="E38" t="e">
            <v>#N/A</v>
          </cell>
          <cell r="F38" t="e">
            <v>#N/A</v>
          </cell>
          <cell r="I38">
            <v>228247</v>
          </cell>
        </row>
        <row r="39">
          <cell r="C39">
            <v>29</v>
          </cell>
          <cell r="D39" t="e">
            <v>#N/A</v>
          </cell>
          <cell r="E39" t="e">
            <v>#N/A</v>
          </cell>
          <cell r="F39" t="e">
            <v>#N/A</v>
          </cell>
          <cell r="I39">
            <v>28241</v>
          </cell>
          <cell r="T39">
            <v>4982</v>
          </cell>
          <cell r="AQ39">
            <v>4982</v>
          </cell>
          <cell r="BN39">
            <v>4982</v>
          </cell>
        </row>
        <row r="40">
          <cell r="C40">
            <v>30</v>
          </cell>
          <cell r="D40" t="e">
            <v>#N/A</v>
          </cell>
          <cell r="E40" t="e">
            <v>#N/A</v>
          </cell>
          <cell r="F40" t="e">
            <v>#N/A</v>
          </cell>
          <cell r="I40">
            <v>8541</v>
          </cell>
        </row>
        <row r="41">
          <cell r="C41">
            <v>31</v>
          </cell>
          <cell r="D41" t="e">
            <v>#N/A</v>
          </cell>
          <cell r="E41" t="e">
            <v>#N/A</v>
          </cell>
          <cell r="F41" t="e">
            <v>#N/A</v>
          </cell>
          <cell r="I41">
            <v>35574</v>
          </cell>
          <cell r="T41">
            <v>1531</v>
          </cell>
          <cell r="AQ41">
            <v>1531</v>
          </cell>
          <cell r="BN41">
            <v>1531</v>
          </cell>
        </row>
        <row r="42">
          <cell r="C42">
            <v>32</v>
          </cell>
          <cell r="D42" t="e">
            <v>#N/A</v>
          </cell>
          <cell r="E42" t="e">
            <v>#N/A</v>
          </cell>
          <cell r="F42" t="e">
            <v>#N/A</v>
          </cell>
          <cell r="I42">
            <v>1768184</v>
          </cell>
          <cell r="T42">
            <v>831386</v>
          </cell>
          <cell r="AQ42">
            <v>831386</v>
          </cell>
          <cell r="BN42">
            <v>831386</v>
          </cell>
        </row>
        <row r="43">
          <cell r="C43">
            <v>33</v>
          </cell>
          <cell r="D43" t="e">
            <v>#N/A</v>
          </cell>
          <cell r="E43" t="e">
            <v>#N/A</v>
          </cell>
          <cell r="F43" t="e">
            <v>#N/A</v>
          </cell>
        </row>
        <row r="44">
          <cell r="C44">
            <v>34</v>
          </cell>
          <cell r="D44" t="e">
            <v>#N/A</v>
          </cell>
          <cell r="E44" t="e">
            <v>#N/A</v>
          </cell>
          <cell r="F44" t="e">
            <v>#N/A</v>
          </cell>
        </row>
        <row r="45">
          <cell r="C45">
            <v>35</v>
          </cell>
          <cell r="D45" t="e">
            <v>#N/A</v>
          </cell>
          <cell r="E45" t="e">
            <v>#N/A</v>
          </cell>
          <cell r="F45" t="e">
            <v>#N/A</v>
          </cell>
        </row>
        <row r="46">
          <cell r="C46">
            <v>36</v>
          </cell>
          <cell r="D46" t="e">
            <v>#N/A</v>
          </cell>
          <cell r="E46" t="e">
            <v>#N/A</v>
          </cell>
          <cell r="F46" t="e">
            <v>#N/A</v>
          </cell>
        </row>
      </sheetData>
      <sheetData sheetId="8"/>
      <sheetData sheetId="9"/>
      <sheetData sheetId="1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dad"/>
      <sheetName val="Pertinencia"/>
      <sheetName val="Cobertura"/>
      <sheetName val="Empleo"/>
      <sheetName val="Menos pobreza"/>
      <sheetName val="Fortalecimiento institucional"/>
      <sheetName val="PVT Maestra"/>
      <sheetName val="TBL Avance"/>
      <sheetName val="TBL indicadores"/>
      <sheetName val="Hoja1"/>
      <sheetName val="Clasificación"/>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L Indicadorese"/>
      <sheetName val="TBL_Indicadorese"/>
      <sheetName val="TBL_Indicadorese1"/>
    </sheetNames>
    <sheetDataSet>
      <sheetData sheetId="0" refreshError="1"/>
      <sheetData sheetId="1"/>
      <sheetData sheetId="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SMEG Tab. Control SENA. 2012"/>
      <sheetName val="Tablero Plan Estrategico 2012"/>
      <sheetName val="SISMEG Tab. Control SENA 2012"/>
      <sheetName val="Tablero Control SENA POA 2012"/>
      <sheetName val="SISMEG - Min Trabajo"/>
      <sheetName val="SISMEG 2012 CND "/>
      <sheetName val="Tablero Informe POA 2012"/>
      <sheetName val="Plan Operativo 2012 Vs PE "/>
      <sheetName val="Tablero P.E ajustes cifras"/>
      <sheetName val="Ind. Gestión Centros"/>
      <sheetName val="Ind. Gestión Regionales"/>
      <sheetName val="Ind. Gestión DFP"/>
      <sheetName val="Ind. Gestión DETE"/>
      <sheetName val="Ind. Gestión DSNFT"/>
      <sheetName val="Ind. Gestión DPRC "/>
      <sheetName val="Ind. Gestión DPDC"/>
      <sheetName val="Ind. Gestión SG"/>
      <sheetName val="Ind. Gestión DAF"/>
      <sheetName val="Ind. Gestión OC"/>
      <sheetName val="Ind. Gestión DJ "/>
      <sheetName val="Ind. Gestión OS"/>
      <sheetName val="Ind. Gestión OCI"/>
      <sheetName val="Ind. Gestión OCID "/>
      <sheetName val="SISMEG Tab. Control SENA 2011"/>
      <sheetName val="Tablero Ind. DFP Anual"/>
      <sheetName val="Tablero Fortalecimiento Institu"/>
      <sheetName val="Tablero Metas 2012 "/>
      <sheetName val="Tab.Inf. Gestión-Estad. 2011"/>
      <sheetName val="Tablero Gestión DPDC"/>
      <sheetName val="SISMEG"/>
      <sheetName val="Tablero P.E Aprobado CND"/>
      <sheetName val="Tablero P.E"/>
      <sheetName val="Buen Gobierno 2011-dic-11"/>
      <sheetName val="Tablero Plan Operativo 2012"/>
      <sheetName val=" Tablero Plan Operativo 2011"/>
      <sheetName val=" Tablero Dialogos Preside "/>
      <sheetName val="Propuesta SISMEG"/>
      <sheetName val="TBL Maestra"/>
      <sheetName val="PVT Maestra"/>
      <sheetName val="TBL Avance"/>
      <sheetName val="TBL indicadores"/>
      <sheetName val="Tablero Plan Estrategico CND"/>
      <sheetName val="Tablero Control SENA POA-2012"/>
      <sheetName val="SISMEG Valores(Abril 30"/>
      <sheetName val="economia naranja"/>
      <sheetName val="articulacion"/>
      <sheetName val="cupos"/>
      <sheetName val="TIPO DE FORM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6">
          <cell r="B6" t="str">
            <v>Secuencia</v>
          </cell>
        </row>
        <row r="10">
          <cell r="C10" t="str">
            <v>Código Indicador</v>
          </cell>
          <cell r="D10" t="str">
            <v>Codigo Nombre indicador</v>
          </cell>
          <cell r="E10" t="str">
            <v>Código Indicador</v>
          </cell>
          <cell r="F10" t="str">
            <v>Área Responsable</v>
          </cell>
          <cell r="G10" t="str">
            <v>Código - secuencia</v>
          </cell>
          <cell r="H10" t="str">
            <v>a</v>
          </cell>
          <cell r="I10" t="str">
            <v>Responsable - persona</v>
          </cell>
          <cell r="J10" t="str">
            <v>Nombre del indicador</v>
          </cell>
          <cell r="K10" t="str">
            <v>Descripción / Criterio de Evaluación/ Caracterización</v>
          </cell>
          <cell r="L10" t="str">
            <v>Objetivo del indicador</v>
          </cell>
          <cell r="M10" t="str">
            <v>Fórmula</v>
          </cell>
          <cell r="N10" t="str">
            <v>Fuente de Información</v>
          </cell>
          <cell r="O10" t="str">
            <v>Medio Información Fuente</v>
          </cell>
          <cell r="P10" t="str">
            <v>Unidad de medida</v>
          </cell>
          <cell r="Q10" t="str">
            <v>a</v>
          </cell>
          <cell r="R10" t="str">
            <v>Descripción de la variable / forma de cálculo</v>
          </cell>
          <cell r="S10" t="str">
            <v>Revisión y análisis</v>
          </cell>
          <cell r="T10" t="str">
            <v>Periodicidad de Acumulación</v>
          </cell>
          <cell r="U10" t="str">
            <v>Recolección</v>
          </cell>
          <cell r="V10" t="str">
            <v>Tipo de Indicador</v>
          </cell>
          <cell r="W10" t="str">
            <v>Tipo de Acumulación</v>
          </cell>
          <cell r="X10" t="str">
            <v>Cálculo Meta Cuatrienio</v>
          </cell>
          <cell r="Y10" t="str">
            <v>Grupo ó persona responsable de la información</v>
          </cell>
          <cell r="Z10" t="str">
            <v>Indicador Estratético</v>
          </cell>
          <cell r="AA10" t="str">
            <v>Indicador Táctico</v>
          </cell>
          <cell r="AB10" t="str">
            <v>Indicador Operativo</v>
          </cell>
          <cell r="AC10" t="str">
            <v>Meta P.E 2011 -  SISMEG</v>
          </cell>
          <cell r="AD10" t="str">
            <v>Ejecución 2011</v>
          </cell>
          <cell r="AE10" t="str">
            <v>Meta POA 2012</v>
          </cell>
          <cell r="AF10" t="str">
            <v>Meta P.E. 2012 - SISMEG</v>
          </cell>
          <cell r="AG10" t="str">
            <v>Clase de indicador</v>
          </cell>
          <cell r="AH10" t="str">
            <v>LOCOMOTORAS</v>
          </cell>
          <cell r="AI10" t="str">
            <v>SISMEG</v>
          </cell>
          <cell r="AJ10" t="str">
            <v>Trazador SISMEG</v>
          </cell>
          <cell r="AK10" t="str">
            <v>PND</v>
          </cell>
          <cell r="AL10" t="str">
            <v>SENA Plan Estratégico</v>
          </cell>
          <cell r="AM10" t="str">
            <v>Áreas</v>
          </cell>
          <cell r="AN10" t="str">
            <v>Regionales</v>
          </cell>
          <cell r="AO10" t="str">
            <v>Centros Formación</v>
          </cell>
          <cell r="AP10" t="str">
            <v>Descripción</v>
          </cell>
          <cell r="AQ10" t="str">
            <v>Tipo de indicador</v>
          </cell>
          <cell r="AR10" t="str">
            <v>Acumulación</v>
          </cell>
          <cell r="AS10" t="str">
            <v>Línea Base</v>
          </cell>
          <cell r="AT10" t="str">
            <v>Fórmula de Calculo</v>
          </cell>
          <cell r="AU10" t="str">
            <v>Serie Disponible</v>
          </cell>
          <cell r="AV10" t="str">
            <v>Observaciones</v>
          </cell>
          <cell r="AW10" t="str">
            <v>1S1</v>
          </cell>
          <cell r="AX10" t="str">
            <v>1S2</v>
          </cell>
          <cell r="AY10" t="str">
            <v>1S3</v>
          </cell>
          <cell r="AZ10" t="str">
            <v>C1</v>
          </cell>
          <cell r="BA10" t="str">
            <v>C2</v>
          </cell>
          <cell r="BB10" t="str">
            <v>C3</v>
          </cell>
          <cell r="BC10" t="str">
            <v>C4</v>
          </cell>
          <cell r="BD10" t="str">
            <v>P1</v>
          </cell>
          <cell r="BE10" t="str">
            <v>P2</v>
          </cell>
          <cell r="BF10" t="str">
            <v>P3</v>
          </cell>
          <cell r="BG10" t="str">
            <v>P4</v>
          </cell>
          <cell r="BH10" t="str">
            <v>P5</v>
          </cell>
          <cell r="BI10" t="str">
            <v>P6</v>
          </cell>
          <cell r="BJ10" t="str">
            <v>D1</v>
          </cell>
          <cell r="BK10" t="str">
            <v>D2</v>
          </cell>
          <cell r="BL10" t="str">
            <v>D3</v>
          </cell>
          <cell r="BM10" t="str">
            <v>D4</v>
          </cell>
          <cell r="BN10" t="str">
            <v>R1</v>
          </cell>
          <cell r="BO10" t="str">
            <v>es</v>
          </cell>
          <cell r="BP10" t="str">
            <v>et</v>
          </cell>
          <cell r="BQ10" t="str">
            <v>eu</v>
          </cell>
          <cell r="BR10" t="str">
            <v>ev</v>
          </cell>
          <cell r="BS10" t="str">
            <v>ew</v>
          </cell>
          <cell r="BT10" t="str">
            <v>ex</v>
          </cell>
          <cell r="BU10" t="str">
            <v>ey</v>
          </cell>
          <cell r="BV10" t="str">
            <v>az</v>
          </cell>
          <cell r="BW10" t="str">
            <v>Tableros  Diálogos de Gestión</v>
          </cell>
          <cell r="BX10" t="str">
            <v>Maestra</v>
          </cell>
          <cell r="BY10" t="str">
            <v>Linea Base 2010</v>
          </cell>
          <cell r="BZ10" t="str">
            <v>Meta 2011</v>
          </cell>
          <cell r="CA10" t="str">
            <v>Meta 2012</v>
          </cell>
          <cell r="CB10" t="str">
            <v>Meta 2013</v>
          </cell>
          <cell r="CC10" t="str">
            <v>Meta 2014</v>
          </cell>
          <cell r="CD10" t="str">
            <v>Meta Cuatrienio</v>
          </cell>
          <cell r="CE10" t="str">
            <v>Meta 2012 POA</v>
          </cell>
          <cell r="CF10" t="str">
            <v>Avance 2010 Enero</v>
          </cell>
          <cell r="CG10" t="str">
            <v>Avance 2010 Febrero</v>
          </cell>
          <cell r="CH10" t="str">
            <v>Avance 2010 Marzo</v>
          </cell>
          <cell r="CI10" t="str">
            <v>Avance 2010 Abril</v>
          </cell>
          <cell r="CJ10" t="str">
            <v>Avance 2010 Mayo</v>
          </cell>
          <cell r="CK10" t="str">
            <v>Avance 2010 Junio</v>
          </cell>
          <cell r="CL10" t="str">
            <v>2010-S1</v>
          </cell>
          <cell r="CM10" t="str">
            <v>Avance 2010 Julio</v>
          </cell>
          <cell r="CN10" t="str">
            <v>Avance 2010 Agosto</v>
          </cell>
          <cell r="CO10" t="str">
            <v>Avance 2010 Septiembre</v>
          </cell>
          <cell r="CP10" t="str">
            <v>Avance 2010 Octubre</v>
          </cell>
          <cell r="CQ10" t="str">
            <v>Avance 2010 Noviembre</v>
          </cell>
          <cell r="CR10" t="str">
            <v>Avance 2010 Diciembre</v>
          </cell>
          <cell r="CS10" t="str">
            <v>2010-S2</v>
          </cell>
          <cell r="CT10" t="str">
            <v>Avance  2010 T1</v>
          </cell>
          <cell r="CU10" t="str">
            <v>Avance  2010 T2</v>
          </cell>
          <cell r="CV10" t="str">
            <v>Avance  2010 T3</v>
          </cell>
          <cell r="CW10" t="str">
            <v>Avance  2010 T4</v>
          </cell>
          <cell r="CX10" t="str">
            <v>Avance 2010 S1</v>
          </cell>
          <cell r="CY10" t="str">
            <v>Avance 2010 S2</v>
          </cell>
          <cell r="CZ10" t="str">
            <v>Avance 2010 Anual</v>
          </cell>
          <cell r="DA10" t="str">
            <v>2010-T</v>
          </cell>
          <cell r="DB10">
            <v>2010</v>
          </cell>
          <cell r="DC10" t="str">
            <v>Avance 2011 Enero</v>
          </cell>
          <cell r="DD10" t="str">
            <v>Avance 2011 Febrero</v>
          </cell>
          <cell r="DE10" t="str">
            <v>Avance 2011 Marzo</v>
          </cell>
          <cell r="DF10" t="str">
            <v>Avance 2011 Abril</v>
          </cell>
          <cell r="DG10" t="str">
            <v>Avance 2011 Mayo</v>
          </cell>
          <cell r="DH10" t="str">
            <v>Avance 2011 Junio</v>
          </cell>
          <cell r="DI10" t="str">
            <v>2011-S1</v>
          </cell>
          <cell r="DJ10" t="str">
            <v>Avance 2011 Julio</v>
          </cell>
          <cell r="DK10" t="str">
            <v>Avance 2011 Agosto</v>
          </cell>
          <cell r="DL10" t="str">
            <v>Avance 2011 Septiembre</v>
          </cell>
          <cell r="DM10" t="str">
            <v>Avance 2011 Octubre</v>
          </cell>
          <cell r="DN10" t="str">
            <v>Avance 2011 Noviembre</v>
          </cell>
          <cell r="DO10" t="str">
            <v>Avance 2011 Diciembre</v>
          </cell>
          <cell r="DP10" t="str">
            <v>2011-S2</v>
          </cell>
          <cell r="DQ10" t="str">
            <v>Avance  2011 T1</v>
          </cell>
          <cell r="DR10" t="str">
            <v>Avance  2011 T2</v>
          </cell>
          <cell r="DS10" t="str">
            <v>Avance  2011 T3</v>
          </cell>
          <cell r="DT10" t="str">
            <v>Avance  2011 T4</v>
          </cell>
          <cell r="DU10" t="str">
            <v>Avance 2011 S1</v>
          </cell>
          <cell r="DV10" t="str">
            <v>Avance 2011 S2</v>
          </cell>
          <cell r="DW10" t="str">
            <v>Avance 2011 Anual</v>
          </cell>
          <cell r="DX10" t="str">
            <v>2011-T</v>
          </cell>
          <cell r="DY10">
            <v>2011</v>
          </cell>
          <cell r="DZ10" t="str">
            <v>Avance 2012 Enero</v>
          </cell>
          <cell r="EA10" t="str">
            <v>Avance 2012 Febrero</v>
          </cell>
          <cell r="EB10" t="str">
            <v>Avance 2012 Marzo</v>
          </cell>
          <cell r="EC10" t="str">
            <v>Avance 2012 Abril</v>
          </cell>
          <cell r="ED10" t="str">
            <v>Avance 2012 Mayo</v>
          </cell>
          <cell r="EE10" t="str">
            <v>Avance 2012 Junio</v>
          </cell>
          <cell r="EF10" t="str">
            <v>2012-S1</v>
          </cell>
          <cell r="EG10" t="str">
            <v>Avance 2012 Julio</v>
          </cell>
          <cell r="EH10" t="str">
            <v>Avance 2012 Agosto</v>
          </cell>
          <cell r="EI10" t="str">
            <v>Avance 2012 Septiembre</v>
          </cell>
          <cell r="EJ10" t="str">
            <v>Avance 2012 Octubre</v>
          </cell>
          <cell r="EK10" t="str">
            <v>Avance 2012 Noviembre</v>
          </cell>
          <cell r="EL10" t="str">
            <v>Avance 2012 Diciembre</v>
          </cell>
          <cell r="EM10" t="str">
            <v>2012-S2</v>
          </cell>
          <cell r="EN10" t="str">
            <v>Avance  2011 T1</v>
          </cell>
          <cell r="EO10" t="str">
            <v>Avance  2011 T2</v>
          </cell>
          <cell r="EP10" t="str">
            <v>Avance  2011 T3</v>
          </cell>
          <cell r="EQ10" t="str">
            <v>Avance  2011 T4</v>
          </cell>
          <cell r="ER10" t="str">
            <v>Avance 2012 S1</v>
          </cell>
          <cell r="ES10" t="str">
            <v>Avance 2012 S2</v>
          </cell>
          <cell r="ET10" t="str">
            <v>Avance 2012 Anual</v>
          </cell>
          <cell r="EU10" t="str">
            <v>2012-T</v>
          </cell>
          <cell r="EV10">
            <v>2012</v>
          </cell>
          <cell r="EW10" t="str">
            <v>Crecimiento 2010-2014</v>
          </cell>
          <cell r="EX10" t="str">
            <v>% Crecimiento</v>
          </cell>
          <cell r="EY10" t="str">
            <v>ef</v>
          </cell>
          <cell r="EZ10" t="str">
            <v>ez</v>
          </cell>
          <cell r="FA10" t="str">
            <v>libres</v>
          </cell>
        </row>
        <row r="11">
          <cell r="C11" t="str">
            <v>-000</v>
          </cell>
          <cell r="D11" t="str">
            <v xml:space="preserve">-000  </v>
          </cell>
          <cell r="E11" t="str">
            <v>-000</v>
          </cell>
        </row>
        <row r="12">
          <cell r="C12" t="str">
            <v>DSNFT-021</v>
          </cell>
          <cell r="D12" t="str">
            <v xml:space="preserve">DSNFT-021 Empresas beneficiarias del Programa de Formación Especializada y Actualización Tecnológica del Recurso Humano </v>
          </cell>
          <cell r="E12" t="str">
            <v>DSNFT-021</v>
          </cell>
          <cell r="F12" t="str">
            <v>DSNFT</v>
          </cell>
          <cell r="G12">
            <v>21</v>
          </cell>
          <cell r="J12" t="str">
            <v>Empresas beneficiarias del Programa de Formación Especializada y Actualización Tecnológica del Recurso Humano</v>
          </cell>
        </row>
        <row r="13">
          <cell r="C13" t="str">
            <v>R-020</v>
          </cell>
          <cell r="D13" t="str">
            <v>R-020 Avance de implementación  del Plan Estratégico 2011-2014 Anual</v>
          </cell>
          <cell r="E13" t="str">
            <v>R-020</v>
          </cell>
          <cell r="F13" t="str">
            <v>R</v>
          </cell>
          <cell r="G13">
            <v>20</v>
          </cell>
          <cell r="J13" t="str">
            <v>Avance de implementación  del Plan Estratégico 2011-2014</v>
          </cell>
          <cell r="K13" t="str">
            <v>Este indicador mide el avance de implementación del Plan Estratégico  en las Regionales,  en aras de cumplir con los objetivos estratégicos  institucionales, que se derivan del plan estratégico  organizacional.</v>
          </cell>
          <cell r="L13" t="str">
            <v>Conocer el avance de la implementación de Plan Estratégico Regional</v>
          </cell>
          <cell r="M13" t="str">
            <v>Avance de implementación del Plan Estratégico  Regional / Total acciones a implementar  en el Plan Estratégico Regional x 100</v>
          </cell>
          <cell r="N13" t="str">
            <v>Registros Regional</v>
          </cell>
          <cell r="O13" t="str">
            <v>Base de Datos</v>
          </cell>
          <cell r="P13" t="str">
            <v>Porcentaje</v>
          </cell>
          <cell r="S13" t="str">
            <v>Trimestral</v>
          </cell>
          <cell r="T13" t="str">
            <v>Anual</v>
          </cell>
          <cell r="U13" t="str">
            <v>Mensual</v>
          </cell>
          <cell r="W13" t="str">
            <v>Acumulado Anual</v>
          </cell>
          <cell r="Y13" t="str">
            <v>Director Regional</v>
          </cell>
          <cell r="AN13" t="str">
            <v>R</v>
          </cell>
        </row>
        <row r="14">
          <cell r="C14" t="str">
            <v>R-019</v>
          </cell>
          <cell r="D14" t="str">
            <v>R-019 Avance implementación NTC GP 1000 - en el SENA  Anual</v>
          </cell>
          <cell r="E14" t="str">
            <v>R-019</v>
          </cell>
          <cell r="F14" t="str">
            <v>R</v>
          </cell>
          <cell r="G14">
            <v>19</v>
          </cell>
          <cell r="J14" t="str">
            <v xml:space="preserve">Avance implementación NTC GP 1000 - en el SENA </v>
          </cell>
          <cell r="K14" t="str">
            <v>Este indicador mide el avance que tiene la organización en las  diferentes unidades  en la implementación del Sistema de Gestión de la Calidad -  MECI y NTC GP 1000</v>
          </cell>
          <cell r="L14" t="str">
            <v>Identificar el avance de la implementación del SGC NTC GP 1000  - MECI en las diferentes unidades</v>
          </cell>
          <cell r="M14" t="str">
            <v>Avance implementación  NTC GP 1000 - MECI / Total de actividades a implementar en la dependencia x 100</v>
          </cell>
          <cell r="N14" t="str">
            <v xml:space="preserve">Registros Planeación </v>
          </cell>
          <cell r="O14" t="str">
            <v>Base de Datos</v>
          </cell>
          <cell r="P14" t="str">
            <v>Porcentaje</v>
          </cell>
          <cell r="Q14" t="str">
            <v>Trimestral</v>
          </cell>
          <cell r="R14" t="str">
            <v>Anual</v>
          </cell>
          <cell r="S14" t="str">
            <v>Trimestral</v>
          </cell>
          <cell r="T14" t="str">
            <v>Anual</v>
          </cell>
          <cell r="U14" t="str">
            <v>Mensual</v>
          </cell>
          <cell r="W14" t="str">
            <v>Acumulado Anual</v>
          </cell>
          <cell r="Y14" t="str">
            <v>Director Regional</v>
          </cell>
          <cell r="AL14" t="str">
            <v>PE</v>
          </cell>
          <cell r="AN14" t="str">
            <v>R</v>
          </cell>
        </row>
        <row r="15">
          <cell r="C15" t="str">
            <v>C-018</v>
          </cell>
          <cell r="D15" t="str">
            <v>C-018 Avance implementación NTC GP 1000 - en el SENA  Anual</v>
          </cell>
          <cell r="E15" t="str">
            <v>C-018</v>
          </cell>
          <cell r="F15" t="str">
            <v>C</v>
          </cell>
          <cell r="G15">
            <v>18</v>
          </cell>
          <cell r="J15" t="str">
            <v xml:space="preserve">Avance implementación NTC GP 1000 - en el SENA </v>
          </cell>
          <cell r="K15" t="str">
            <v>Este indicador mide el avance que tiene la organización en las  diferentes unidades  en la implementación del Sistema de Gestión de la Calidad -  MECI y NTC GP 1000</v>
          </cell>
          <cell r="L15" t="str">
            <v>Identificar el avance de la implementación del SGC NTC GP 1000  - MECI en las diferentes unidades</v>
          </cell>
          <cell r="M15" t="str">
            <v>Avance implementación   NTC GP 1000 - MECI / Total de actividades a implementar en la dependencia x 100</v>
          </cell>
          <cell r="N15" t="str">
            <v xml:space="preserve">Registros Planeación </v>
          </cell>
          <cell r="O15" t="str">
            <v>Base de Datos</v>
          </cell>
          <cell r="P15" t="str">
            <v>Porcentaje</v>
          </cell>
          <cell r="Q15" t="str">
            <v>Trimestral</v>
          </cell>
          <cell r="R15" t="str">
            <v>Anual</v>
          </cell>
          <cell r="S15" t="str">
            <v>Trimestral</v>
          </cell>
          <cell r="T15" t="str">
            <v>Anual</v>
          </cell>
          <cell r="U15" t="str">
            <v>Mensual</v>
          </cell>
          <cell r="W15" t="str">
            <v>Acumulado Anual</v>
          </cell>
          <cell r="Y15" t="str">
            <v>Subdirector de Centro</v>
          </cell>
          <cell r="AL15" t="str">
            <v>PE</v>
          </cell>
          <cell r="AO15" t="str">
            <v>C</v>
          </cell>
        </row>
        <row r="16">
          <cell r="C16" t="str">
            <v>C-017</v>
          </cell>
          <cell r="D16" t="str">
            <v>C-017 Cumplimiento  de la meta en cupos formación Integral Profesional ( Gran Total) Semestral</v>
          </cell>
          <cell r="E16" t="str">
            <v>C-017</v>
          </cell>
          <cell r="F16" t="str">
            <v>C</v>
          </cell>
          <cell r="G16">
            <v>17</v>
          </cell>
          <cell r="J16" t="str">
            <v>Cumplimiento  de la meta en cupos formación Integral Profesional ( Gran Total)</v>
          </cell>
          <cell r="K16" t="str">
            <v>El indicador mide los diferentes programas de formación profesional Integral ( Gran Total)  en Cupos  ofertados por el SENA</v>
          </cell>
          <cell r="L16" t="str">
            <v>Conocer el total en cupos de los programas de formación integral ( gran total) en un periodo de tiempo</v>
          </cell>
          <cell r="M16" t="str">
            <v>Ejecución de Cupos de formación integral (Gran Total) en un período de análisis / Total meta cupos propuesta para la formación integral ( Gran Total) x 100</v>
          </cell>
          <cell r="N16" t="str">
            <v>Aplicativo Sofia</v>
          </cell>
          <cell r="O16" t="str">
            <v>Base de Datos</v>
          </cell>
          <cell r="P16" t="str">
            <v>Cupos</v>
          </cell>
          <cell r="S16" t="str">
            <v>Trimestral</v>
          </cell>
          <cell r="T16" t="str">
            <v>Semestral</v>
          </cell>
          <cell r="U16" t="str">
            <v>Mensual</v>
          </cell>
          <cell r="W16" t="str">
            <v>Flujo Nuevo</v>
          </cell>
          <cell r="Y16" t="str">
            <v>Subdirector de Centro</v>
          </cell>
          <cell r="AG16" t="str">
            <v>Eficacia</v>
          </cell>
          <cell r="AO16" t="str">
            <v>C</v>
          </cell>
        </row>
        <row r="17">
          <cell r="C17" t="str">
            <v>C-016</v>
          </cell>
          <cell r="D17" t="str">
            <v>C-016 Cumplimiento de la meta en cupos  formación complementaria Semestral</v>
          </cell>
          <cell r="E17" t="str">
            <v>C-016</v>
          </cell>
          <cell r="F17" t="str">
            <v>C</v>
          </cell>
          <cell r="G17">
            <v>16</v>
          </cell>
          <cell r="J17" t="str">
            <v>Cumplimiento de la meta en cupos  formación complementaria</v>
          </cell>
          <cell r="K17" t="str">
            <v>El indicador mide los diferentes programas de formación complementaria en Cupos, ofertados por el SENA</v>
          </cell>
          <cell r="L17" t="str">
            <v>Conocer el total de cupos de los programas de formación complementaria en un periodo de tiempo</v>
          </cell>
          <cell r="M17" t="str">
            <v>Ejecución de Cupos de formación complementaria en un periodo de análisis / Total meta cupos para formación complementaria  propuesta x 100</v>
          </cell>
          <cell r="N17" t="str">
            <v>Aplicativo Sofia</v>
          </cell>
          <cell r="O17" t="str">
            <v>Base de Datos</v>
          </cell>
          <cell r="P17" t="str">
            <v>Cupos</v>
          </cell>
          <cell r="S17" t="str">
            <v>Trimestral</v>
          </cell>
          <cell r="T17" t="str">
            <v>Semestral</v>
          </cell>
          <cell r="U17" t="str">
            <v>Mensual</v>
          </cell>
          <cell r="W17" t="str">
            <v>Flujo Nuevo</v>
          </cell>
          <cell r="Y17" t="str">
            <v>Subdirector de Centro</v>
          </cell>
          <cell r="AG17" t="str">
            <v>Eficacia</v>
          </cell>
          <cell r="AO17" t="str">
            <v>C</v>
          </cell>
        </row>
        <row r="18">
          <cell r="C18" t="str">
            <v>C-015</v>
          </cell>
          <cell r="D18" t="str">
            <v>C-015 Cumplimiento de la meta en cupos de formación Técnica Laboral y Otros SENA Semestral</v>
          </cell>
          <cell r="E18" t="str">
            <v>C-015</v>
          </cell>
          <cell r="F18" t="str">
            <v>C</v>
          </cell>
          <cell r="G18">
            <v>15</v>
          </cell>
          <cell r="J18" t="str">
            <v>Cumplimiento de la meta en cupos de formación Técnica Laboral y Otros SENA</v>
          </cell>
          <cell r="K18" t="str">
            <v>El indicador mide los diferentes programas de formación Técnica Laboral y Otros en Cupos, ofertados por el SENA</v>
          </cell>
          <cell r="L18" t="str">
            <v>Conocer el total de cupos de los programas de formación Técnica Laboral y Otros en Cupos en un periodo de tiempo</v>
          </cell>
          <cell r="M18" t="str">
            <v>Ejecución de Cupos de formación Técnica Laboral y Otros SENA en un periodo  de análisis / Total meta  cupos para formación Técnica Laboral y Otros  propuesta x 100</v>
          </cell>
          <cell r="N18" t="str">
            <v>Aplicativo Sofia</v>
          </cell>
          <cell r="O18" t="str">
            <v>Base de Datos</v>
          </cell>
          <cell r="P18" t="str">
            <v>Cupos</v>
          </cell>
          <cell r="S18" t="str">
            <v>Trimestral</v>
          </cell>
          <cell r="T18" t="str">
            <v>Semestral</v>
          </cell>
          <cell r="U18" t="str">
            <v>Mensual</v>
          </cell>
          <cell r="W18" t="str">
            <v>Flujo Nuevo</v>
          </cell>
          <cell r="Y18" t="str">
            <v>Subdirector de Centro</v>
          </cell>
          <cell r="AG18" t="str">
            <v>Eficacia</v>
          </cell>
          <cell r="AO18" t="str">
            <v>C</v>
          </cell>
        </row>
        <row r="19">
          <cell r="C19" t="str">
            <v>C-014</v>
          </cell>
          <cell r="D19" t="str">
            <v>C-014 Cumplimiento de la meta en cupos de formación Técnico Profesional, Tecnólogo y Especializaciones Semestral</v>
          </cell>
          <cell r="E19" t="str">
            <v>C-014</v>
          </cell>
          <cell r="F19" t="str">
            <v>C</v>
          </cell>
          <cell r="G19">
            <v>14</v>
          </cell>
          <cell r="J19" t="str">
            <v>Cumplimiento de la meta en cupos de formación Técnico Profesional, Tecnólogo y Especializaciones</v>
          </cell>
          <cell r="K19" t="str">
            <v>El indicador mide los diferentes programas de formación Profesional Técnico, Tecnólogo y Especializaciones en Cupos,  ofertados por el SENA</v>
          </cell>
          <cell r="L19" t="str">
            <v>Conocer el total  de cupos  de los programas de formación Profesional  Técnico, Tecnólogo y Especializaciones</v>
          </cell>
          <cell r="M19" t="str">
            <v>Ejecución de Cupos de formación Profesional Técnico,Tecnólogo y Especializaciones en un periodo de análisis / Total meta cupos en formación Profesional Técnico, Tecnólogo y Especializaciones  propuesta x 100</v>
          </cell>
          <cell r="N19" t="str">
            <v>Aplicativo Sofia</v>
          </cell>
          <cell r="O19" t="str">
            <v>Base de Datos</v>
          </cell>
          <cell r="P19" t="str">
            <v>Cupos</v>
          </cell>
          <cell r="S19" t="str">
            <v>Trimestral</v>
          </cell>
          <cell r="T19" t="str">
            <v>Semestral</v>
          </cell>
          <cell r="U19" t="str">
            <v>Mensual</v>
          </cell>
          <cell r="W19" t="str">
            <v>Flujo Nuevo</v>
          </cell>
          <cell r="Y19" t="str">
            <v>Subdirector de Centro</v>
          </cell>
          <cell r="AG19" t="str">
            <v>Eficacia</v>
          </cell>
          <cell r="AO19" t="str">
            <v>C</v>
          </cell>
        </row>
        <row r="20">
          <cell r="C20" t="str">
            <v>R-013</v>
          </cell>
          <cell r="D20" t="str">
            <v>R-013 Cumplimiento  de la meta en cupos formación Integral Profesional ( Gran Total) Semestral</v>
          </cell>
          <cell r="E20" t="str">
            <v>R-013</v>
          </cell>
          <cell r="F20" t="str">
            <v>R</v>
          </cell>
          <cell r="G20">
            <v>13</v>
          </cell>
          <cell r="J20" t="str">
            <v>Cumplimiento  de la meta en cupos formación Integral Profesional ( Gran Total)</v>
          </cell>
          <cell r="K20" t="str">
            <v>El indicador mide los diferentes programas de formación profesional Integral ( Gran Total)  en Cupos  ofertados por el SENA</v>
          </cell>
          <cell r="L20" t="str">
            <v>Conocer el total en cupos de los programas de formación integral ( gran total) en un periodo de tiempo</v>
          </cell>
          <cell r="M20" t="str">
            <v>Ejecución de Cupos de formación integral (Gran Total) en un período de análisis / Total meta cupos propuesta para la formación integral ( Gran Total) x 100</v>
          </cell>
          <cell r="N20" t="str">
            <v>Aplicativo Sofia</v>
          </cell>
          <cell r="O20" t="str">
            <v>Base de Datos</v>
          </cell>
          <cell r="P20" t="str">
            <v>Cupos</v>
          </cell>
          <cell r="S20" t="str">
            <v>Trimestral</v>
          </cell>
          <cell r="T20" t="str">
            <v>Semestral</v>
          </cell>
          <cell r="U20" t="str">
            <v>Mensual</v>
          </cell>
          <cell r="W20" t="str">
            <v>Flujo Nuevo</v>
          </cell>
          <cell r="Y20" t="str">
            <v>Director Regional</v>
          </cell>
          <cell r="AG20" t="str">
            <v>Eficacia</v>
          </cell>
          <cell r="AN20" t="str">
            <v>R</v>
          </cell>
        </row>
        <row r="21">
          <cell r="C21" t="str">
            <v>R-012</v>
          </cell>
          <cell r="D21" t="str">
            <v>R-012 Cumplimiento de la meta en cupos  formación complementaria Semestral</v>
          </cell>
          <cell r="E21" t="str">
            <v>R-012</v>
          </cell>
          <cell r="F21" t="str">
            <v>R</v>
          </cell>
          <cell r="G21">
            <v>12</v>
          </cell>
          <cell r="J21" t="str">
            <v>Cumplimiento de la meta en cupos  formación complementaria</v>
          </cell>
          <cell r="K21" t="str">
            <v>El indicador mide los diferentes programas de formación complementaria en Cupos, ofertados por el SENA</v>
          </cell>
          <cell r="L21" t="str">
            <v>Conocer el total de cupos de los programas de formación complementaria en un periodo de tiempo</v>
          </cell>
          <cell r="M21" t="str">
            <v>Ejecución de Cupos de formación complementaria en un periodo de análisis / Total meta cupos para formación complementaria  propuesta x 100</v>
          </cell>
          <cell r="N21" t="str">
            <v>Aplicativo Sofia</v>
          </cell>
          <cell r="O21" t="str">
            <v>Base de Datos</v>
          </cell>
          <cell r="P21" t="str">
            <v>Cupos</v>
          </cell>
          <cell r="S21" t="str">
            <v>Trimestral</v>
          </cell>
          <cell r="T21" t="str">
            <v>Semestral</v>
          </cell>
          <cell r="U21" t="str">
            <v>Mensual</v>
          </cell>
          <cell r="W21" t="str">
            <v>Flujo Nuevo</v>
          </cell>
          <cell r="Y21" t="str">
            <v>Director Regional</v>
          </cell>
          <cell r="AG21" t="str">
            <v>Eficacia</v>
          </cell>
          <cell r="AN21" t="str">
            <v>R</v>
          </cell>
        </row>
        <row r="22">
          <cell r="C22" t="str">
            <v>R-011</v>
          </cell>
          <cell r="D22" t="str">
            <v>R-011 Cumplimiento de la meta en cupos de formación Técnica Laboral y Otros SENA Semestral</v>
          </cell>
          <cell r="E22" t="str">
            <v>R-011</v>
          </cell>
          <cell r="F22" t="str">
            <v>R</v>
          </cell>
          <cell r="G22">
            <v>11</v>
          </cell>
          <cell r="J22" t="str">
            <v>Cumplimiento de la meta en cupos de formación Técnica Laboral y Otros SENA</v>
          </cell>
          <cell r="K22" t="str">
            <v>El indicador mide los diferentes programas de formación Técnica Laboral y Otros en Cupos, ofertados por el SENA</v>
          </cell>
          <cell r="L22" t="str">
            <v>Conocer el total de cupos de los programas de formación Técnica Laboral y Otros en Cupos en un periodo de tiempo</v>
          </cell>
          <cell r="M22" t="str">
            <v>Ejecución de Cupos de formación Técnica Laboral y Otros SENA en un periodo  de análisis / Total meta  cupos para formación Técnica Laboral y Otros  propuesta x 100</v>
          </cell>
          <cell r="N22" t="str">
            <v>Aplicativo Sofia</v>
          </cell>
          <cell r="O22" t="str">
            <v>Base de Datos</v>
          </cell>
          <cell r="P22" t="str">
            <v>Cupos</v>
          </cell>
          <cell r="S22" t="str">
            <v>Trimestral</v>
          </cell>
          <cell r="T22" t="str">
            <v>Semestral</v>
          </cell>
          <cell r="U22" t="str">
            <v>Mensual</v>
          </cell>
          <cell r="V22" t="str">
            <v>Resultado</v>
          </cell>
          <cell r="W22" t="str">
            <v>Flujo Nuevo</v>
          </cell>
          <cell r="X22" t="str">
            <v>Último periodo</v>
          </cell>
          <cell r="Y22" t="str">
            <v>Director Regional</v>
          </cell>
          <cell r="Z22" t="str">
            <v>E</v>
          </cell>
          <cell r="AB22" t="str">
            <v>O</v>
          </cell>
          <cell r="AG22" t="str">
            <v>Eficacia</v>
          </cell>
          <cell r="AN22" t="str">
            <v>R</v>
          </cell>
          <cell r="AO22" t="str">
            <v>C</v>
          </cell>
        </row>
        <row r="23">
          <cell r="C23" t="str">
            <v>R-010</v>
          </cell>
          <cell r="D23" t="str">
            <v>R-010 Cumplimiento de la meta en cupos de formación Técnico Profesional, Tecnólogo y Especializaciones Semestral</v>
          </cell>
          <cell r="E23" t="str">
            <v>R-010</v>
          </cell>
          <cell r="F23" t="str">
            <v>R</v>
          </cell>
          <cell r="G23">
            <v>10</v>
          </cell>
          <cell r="J23" t="str">
            <v>Cumplimiento de la meta en cupos de formación Técnico Profesional, Tecnólogo y Especializaciones</v>
          </cell>
          <cell r="K23" t="str">
            <v>El indicador mide los diferentes programas de formación Profesional Técnico, Tecnólogo y Especializaciones en Cupos,  ofertados por el SENA</v>
          </cell>
          <cell r="L23" t="str">
            <v>Conocer el total  de cupos  de los programas de formación Profesional  Técnico, Tecnólogo y Especializaciones</v>
          </cell>
          <cell r="M23" t="str">
            <v>Ejecución de Cupos de formación Profesional Técnico,Tecnólogo y Especializaciones en un periodo de análisis / Total meta cupos en formación Profesional Técnico, Tecnólogo y Especializaciones  propuesta x 100</v>
          </cell>
          <cell r="N23" t="str">
            <v>Aplicativo Sofia</v>
          </cell>
          <cell r="O23" t="str">
            <v>Base de Datos</v>
          </cell>
          <cell r="P23" t="str">
            <v>Cupos</v>
          </cell>
          <cell r="S23" t="str">
            <v>Trimestral</v>
          </cell>
          <cell r="T23" t="str">
            <v>Semestral</v>
          </cell>
          <cell r="U23" t="str">
            <v>Mensual</v>
          </cell>
          <cell r="V23" t="str">
            <v>Resultado</v>
          </cell>
          <cell r="W23" t="str">
            <v>Flujo Nuevo</v>
          </cell>
          <cell r="X23" t="str">
            <v>Último periodo</v>
          </cell>
          <cell r="Y23" t="str">
            <v>Director Regional</v>
          </cell>
          <cell r="Z23" t="str">
            <v>E</v>
          </cell>
          <cell r="AB23" t="str">
            <v>O</v>
          </cell>
          <cell r="AG23" t="str">
            <v>Eficacia</v>
          </cell>
          <cell r="AN23" t="str">
            <v>R</v>
          </cell>
          <cell r="AO23" t="str">
            <v>C</v>
          </cell>
        </row>
        <row r="24">
          <cell r="C24" t="str">
            <v>DFP-009</v>
          </cell>
          <cell r="D24" t="str">
            <v>DFP-009 Cupos en formación Integral Profesional ( Gran Total) Semestral</v>
          </cell>
          <cell r="E24" t="str">
            <v>DFP-009</v>
          </cell>
          <cell r="F24" t="str">
            <v>DFP</v>
          </cell>
          <cell r="G24">
            <v>9</v>
          </cell>
          <cell r="J24" t="str">
            <v>Cupos en formación Integral Profesional ( Gran Total)</v>
          </cell>
          <cell r="K24" t="str">
            <v>El indicador mide los diferentes programas de formación profesional Integral ( Gran Total)  en Cupos  ofertados por el SENA</v>
          </cell>
          <cell r="L24" t="str">
            <v>Conocer el total en cupos de los programas de formación integral ( gran total) en un periodo de tiempo</v>
          </cell>
          <cell r="M24" t="str">
            <v>Ejecución de Cupos de formación integral (Gran Total) en un período de análisis / Total meta cupos propuesta para la formación integral ( Gran Total) x 100</v>
          </cell>
          <cell r="N24" t="str">
            <v>Aplicativo Sofia</v>
          </cell>
          <cell r="O24" t="str">
            <v>Base de Datos</v>
          </cell>
          <cell r="P24" t="str">
            <v>Cupos</v>
          </cell>
          <cell r="S24" t="str">
            <v>Trimestral</v>
          </cell>
          <cell r="T24" t="str">
            <v>Semestral</v>
          </cell>
          <cell r="U24" t="str">
            <v>Mensual</v>
          </cell>
          <cell r="W24" t="str">
            <v>Flujo Nuevo</v>
          </cell>
          <cell r="Y24" t="str">
            <v>Pedro Murcia</v>
          </cell>
          <cell r="AB24" t="str">
            <v>O</v>
          </cell>
          <cell r="AD24">
            <v>8960852</v>
          </cell>
          <cell r="AG24" t="str">
            <v>Eficacia</v>
          </cell>
          <cell r="AI24" t="str">
            <v>SISMEG</v>
          </cell>
          <cell r="AM24" t="str">
            <v>A</v>
          </cell>
          <cell r="AN24" t="str">
            <v>R</v>
          </cell>
          <cell r="BY24">
            <v>8219383</v>
          </cell>
          <cell r="BZ24">
            <v>9516659</v>
          </cell>
          <cell r="DO24">
            <v>8960852</v>
          </cell>
          <cell r="EA24">
            <v>1126895</v>
          </cell>
        </row>
        <row r="25">
          <cell r="C25" t="str">
            <v>DFP-008</v>
          </cell>
          <cell r="D25" t="str">
            <v>DFP-008 Cupos en  formación complementaria Semestral</v>
          </cell>
          <cell r="E25" t="str">
            <v>DFP-008</v>
          </cell>
          <cell r="F25" t="str">
            <v>DFP</v>
          </cell>
          <cell r="G25">
            <v>8</v>
          </cell>
          <cell r="J25" t="str">
            <v>Cupos en  formación complementaria</v>
          </cell>
          <cell r="K25" t="str">
            <v>El indicador mide los diferentes programas de formación complementaria en Cupos, ofertados por el SENA</v>
          </cell>
          <cell r="L25" t="str">
            <v>Conocer el total de cupos de los programas de formación complementaria en un periodo de tiempo</v>
          </cell>
          <cell r="M25" t="str">
            <v>Ejecución de Cupos de formación complementaria en un periodo de análisis / Total meta cupos para formación complementaria  propuesta x 100</v>
          </cell>
          <cell r="N25" t="str">
            <v>Aplicativo Sofia</v>
          </cell>
          <cell r="O25" t="str">
            <v>Base de Datos</v>
          </cell>
          <cell r="P25" t="str">
            <v>Cupos</v>
          </cell>
          <cell r="S25" t="str">
            <v>Trimestral</v>
          </cell>
          <cell r="T25" t="str">
            <v>Semestral</v>
          </cell>
          <cell r="U25" t="str">
            <v>Mensual</v>
          </cell>
          <cell r="V25" t="str">
            <v>Resultado</v>
          </cell>
          <cell r="W25" t="str">
            <v>Flujo Nuevo</v>
          </cell>
          <cell r="X25" t="str">
            <v>Último periodo</v>
          </cell>
          <cell r="Y25" t="str">
            <v>Pedro Murcia</v>
          </cell>
          <cell r="AB25" t="str">
            <v>O</v>
          </cell>
          <cell r="AD25">
            <v>7910207</v>
          </cell>
          <cell r="AG25" t="str">
            <v>Eficacia</v>
          </cell>
          <cell r="AI25" t="str">
            <v>SISMEG</v>
          </cell>
          <cell r="AM25" t="str">
            <v>A</v>
          </cell>
          <cell r="AN25" t="str">
            <v>R</v>
          </cell>
          <cell r="BY25">
            <v>7251686</v>
          </cell>
          <cell r="BZ25">
            <v>8464432</v>
          </cell>
          <cell r="DO25">
            <v>7910207</v>
          </cell>
          <cell r="EA25">
            <v>684775</v>
          </cell>
        </row>
        <row r="26">
          <cell r="C26" t="str">
            <v>DFP-007</v>
          </cell>
          <cell r="D26" t="str">
            <v>DFP-007 Cupos en formación Técnica Laboral y Otros SENA Semestral</v>
          </cell>
          <cell r="E26" t="str">
            <v>DFP-007</v>
          </cell>
          <cell r="F26" t="str">
            <v>DFP</v>
          </cell>
          <cell r="G26">
            <v>7</v>
          </cell>
          <cell r="J26" t="str">
            <v>Cupos en formación Técnica Laboral y Otros SENA</v>
          </cell>
          <cell r="K26" t="str">
            <v>El indicador mide los diferentes programas de formación Técnica Laboral y Otros en Cupos, ofertados por el SENA</v>
          </cell>
          <cell r="L26" t="str">
            <v>Conocer el total de cupos de los programas de formación Técnica Laboral y Otros en Cupos en un periodo de tiempo</v>
          </cell>
          <cell r="M26" t="str">
            <v>Ejecución de Cupos de formación Técnica Laboral y Otros SENA en un periodo  de análisis / Total meta  cupos para formación Técnica Laboral y Otros  propuesta x 100</v>
          </cell>
          <cell r="N26" t="str">
            <v>Aplicativo Sofia</v>
          </cell>
          <cell r="O26" t="str">
            <v>Base de Datos</v>
          </cell>
          <cell r="P26" t="str">
            <v>Cupos</v>
          </cell>
          <cell r="S26" t="str">
            <v>Trimestral</v>
          </cell>
          <cell r="T26" t="str">
            <v>Semestral</v>
          </cell>
          <cell r="U26" t="str">
            <v>Mensual</v>
          </cell>
          <cell r="V26" t="str">
            <v>Resultado</v>
          </cell>
          <cell r="W26" t="str">
            <v>Flujo Nuevo</v>
          </cell>
          <cell r="X26" t="str">
            <v>Acumulación Cuatrienio</v>
          </cell>
          <cell r="Y26" t="str">
            <v>Pedro Murcia</v>
          </cell>
          <cell r="AB26" t="str">
            <v>O</v>
          </cell>
          <cell r="AD26">
            <v>666389</v>
          </cell>
          <cell r="AG26" t="str">
            <v>Eficacia</v>
          </cell>
          <cell r="AI26" t="str">
            <v>SISMEG</v>
          </cell>
          <cell r="AM26" t="str">
            <v>A</v>
          </cell>
          <cell r="AN26" t="str">
            <v>R</v>
          </cell>
          <cell r="BY26">
            <v>667544</v>
          </cell>
          <cell r="BZ26">
            <v>649925</v>
          </cell>
          <cell r="DO26">
            <v>666389</v>
          </cell>
          <cell r="EA26">
            <v>225548</v>
          </cell>
        </row>
        <row r="27">
          <cell r="C27" t="str">
            <v>DPF-006</v>
          </cell>
          <cell r="D27" t="str">
            <v>DPF-006 Cupos en formación Técnico Profesional, Tecnólogo y Especializaciones Semestral</v>
          </cell>
          <cell r="E27" t="str">
            <v>DPF-006</v>
          </cell>
          <cell r="F27" t="str">
            <v>DPF</v>
          </cell>
          <cell r="G27">
            <v>6</v>
          </cell>
          <cell r="J27" t="str">
            <v>Cupos en formación Técnico Profesional, Tecnólogo y Especializaciones</v>
          </cell>
          <cell r="K27" t="str">
            <v>El indicador mide los diferentes programas de formación Profesional Técnico, Tecnólogo y Especializaciones en Cupos,  ofertados por el SENA</v>
          </cell>
          <cell r="L27" t="str">
            <v>Conocer el total  de cupos  de los programas de formación Profesional  Técnico, Tecnólogo y Especializaciones</v>
          </cell>
          <cell r="M27" t="str">
            <v>Ejecución de Cupos de formación Profesional Técnico,Tecnólogo y Especializaciones en un periodo de análisis / Total meta cupos en formación Profesional Técnico, Tecnólogo y Especializaciones  propuesta x 100</v>
          </cell>
          <cell r="N27" t="str">
            <v>Aplicativo Sofia</v>
          </cell>
          <cell r="O27" t="str">
            <v>Base de Datos</v>
          </cell>
          <cell r="P27" t="str">
            <v>Cupos</v>
          </cell>
          <cell r="S27" t="str">
            <v>Trimestral</v>
          </cell>
          <cell r="T27" t="str">
            <v>Semestral</v>
          </cell>
          <cell r="U27" t="str">
            <v>Mensual</v>
          </cell>
          <cell r="V27" t="str">
            <v>Resultado</v>
          </cell>
          <cell r="W27" t="str">
            <v>Flujo Nuevo</v>
          </cell>
          <cell r="X27" t="str">
            <v>Último periodo</v>
          </cell>
          <cell r="Y27" t="str">
            <v>Pedro Murcia</v>
          </cell>
          <cell r="AB27" t="str">
            <v>O</v>
          </cell>
          <cell r="AD27">
            <v>384256</v>
          </cell>
          <cell r="AG27" t="str">
            <v>Eficacia</v>
          </cell>
          <cell r="AI27" t="str">
            <v>SISMEG</v>
          </cell>
          <cell r="AM27" t="str">
            <v>A</v>
          </cell>
          <cell r="AN27" t="str">
            <v>R</v>
          </cell>
          <cell r="BY27">
            <v>300153</v>
          </cell>
          <cell r="BZ27">
            <v>402302</v>
          </cell>
          <cell r="DO27">
            <v>384256</v>
          </cell>
          <cell r="EA27">
            <v>216572</v>
          </cell>
        </row>
        <row r="28">
          <cell r="C28" t="str">
            <v>OC-005</v>
          </cell>
          <cell r="D28" t="str">
            <v>OC-005 Realización  e implementación de la metodología de Bolsa informática Nacional y Centro Andino Anual</v>
          </cell>
          <cell r="E28" t="str">
            <v>OC-005</v>
          </cell>
          <cell r="F28" t="str">
            <v>OC</v>
          </cell>
          <cell r="G28">
            <v>5</v>
          </cell>
          <cell r="J28" t="str">
            <v>Realización  e implementación de la metodología de Bolsa informática Nacional y Centro Andino</v>
          </cell>
          <cell r="K28" t="str">
            <v>Cumplimiento en la realización de bolsas informativas nacionales y centro andino.</v>
          </cell>
          <cell r="L28" t="str">
            <v>Conocer el cumplimiento de la realización  de bolsa informática Nacional y Centro Andino.</v>
          </cell>
          <cell r="M28" t="str">
            <v>Tele / Video conferencias realizadas</v>
          </cell>
          <cell r="N28" t="str">
            <v>Registros de la OC</v>
          </cell>
          <cell r="O28" t="str">
            <v>Base de Datos - magnético</v>
          </cell>
          <cell r="P28" t="str">
            <v>Bolsas informativas</v>
          </cell>
          <cell r="S28" t="str">
            <v>Trimestral</v>
          </cell>
          <cell r="T28" t="str">
            <v>Anual</v>
          </cell>
          <cell r="U28" t="str">
            <v>Mensual</v>
          </cell>
          <cell r="V28" t="str">
            <v>Resultado</v>
          </cell>
          <cell r="W28" t="str">
            <v>Flujo Nuevo</v>
          </cell>
          <cell r="X28" t="str">
            <v>Acumulación Cuatrienio</v>
          </cell>
          <cell r="Y28" t="str">
            <v>Jasec Juliana Moreno Lemos</v>
          </cell>
          <cell r="AB28" t="str">
            <v>O</v>
          </cell>
          <cell r="AG28" t="str">
            <v>Eficacia</v>
          </cell>
          <cell r="AM28" t="str">
            <v>A</v>
          </cell>
          <cell r="AN28" t="str">
            <v>R</v>
          </cell>
        </row>
        <row r="29">
          <cell r="C29" t="str">
            <v>DFP-004</v>
          </cell>
          <cell r="D29" t="str">
            <v xml:space="preserve">DFP-004 Centros de Formación con acuerdos Internacionales </v>
          </cell>
          <cell r="E29" t="str">
            <v>DFP-004</v>
          </cell>
          <cell r="F29" t="str">
            <v>DFP</v>
          </cell>
          <cell r="G29">
            <v>4</v>
          </cell>
          <cell r="J29" t="str">
            <v>Centros de Formación con acuerdos Internacionales</v>
          </cell>
          <cell r="K29" t="str">
            <v>Corresponde a los cuposde la población vulnerable que se encuentran adelantando cualquiera de los programas de formación ofrecidos por la entidad SENA, que les permita generar competencias para su desarrollo personal y laboral.</v>
          </cell>
          <cell r="L29" t="str">
            <v>Conocer la cantidad de cupos en  población vulnerable en una variable de  tiempo propuesto</v>
          </cell>
          <cell r="M29" t="str">
            <v>Cantidad de cupos en  población vulnerable/ Total cupos  población vulnerable   propuesta   a capacitar en la vigencia x 100</v>
          </cell>
          <cell r="N29" t="str">
            <v>Aplicativo Sofia</v>
          </cell>
          <cell r="O29" t="str">
            <v>Base de Datos</v>
          </cell>
          <cell r="P29" t="str">
            <v>Cupos</v>
          </cell>
          <cell r="S29" t="str">
            <v>Trimestral</v>
          </cell>
          <cell r="T29" t="str">
            <v>Semestral</v>
          </cell>
          <cell r="U29" t="str">
            <v>Mensual</v>
          </cell>
          <cell r="V29" t="str">
            <v>Resultado</v>
          </cell>
          <cell r="W29" t="str">
            <v>Flujo Nuevo</v>
          </cell>
          <cell r="X29" t="str">
            <v>Acumulación Cuatrienio</v>
          </cell>
          <cell r="Y29" t="str">
            <v>Director Regional</v>
          </cell>
          <cell r="AB29" t="str">
            <v>O</v>
          </cell>
          <cell r="AG29" t="str">
            <v>Eficacia</v>
          </cell>
          <cell r="AL29" t="str">
            <v>P.E</v>
          </cell>
          <cell r="AN29" t="str">
            <v>R</v>
          </cell>
          <cell r="CD29">
            <v>35</v>
          </cell>
        </row>
        <row r="30">
          <cell r="C30" t="str">
            <v>C-003</v>
          </cell>
          <cell r="D30" t="str">
            <v>C-003 Porcentaje de  realización de sensibilizaciones en  temas ambientales (Trimestral)</v>
          </cell>
          <cell r="E30" t="str">
            <v>C-003</v>
          </cell>
          <cell r="F30" t="str">
            <v>C</v>
          </cell>
          <cell r="G30">
            <v>3</v>
          </cell>
          <cell r="J30" t="str">
            <v>Porcentaje de  realización de sensibilizaciones en  temas ambientales</v>
          </cell>
          <cell r="K30" t="str">
            <v>Evalúa el cumplimiento a las sensibilizaciones en temas ambientales programadas y realizadas a los aprendices, funcionarios, contratistas y demás miembros de la comunidad SENA  como base para la promoción y difusión de la cultura ambiental en la entidad</v>
          </cell>
          <cell r="L30" t="str">
            <v>Determinar el cumplimiento de las sensibilizaciones realizadas a los aprendices, funcionarios, contratistas y demás miembros de la comunidad SENA para promover y difundir la cultura ambiental en la entidad</v>
          </cell>
          <cell r="M30" t="str">
            <v>Cantidad desensibilizacionesrealizadas/ cantidad desensibilizacionesprogramadas)x 100</v>
          </cell>
          <cell r="N30" t="str">
            <v>Registros de DPDC</v>
          </cell>
          <cell r="O30" t="str">
            <v>Base de Datos</v>
          </cell>
          <cell r="P30" t="str">
            <v>Porcentaje</v>
          </cell>
          <cell r="S30" t="str">
            <v>Trimestral</v>
          </cell>
          <cell r="T30" t="str">
            <v>(Trimestral)</v>
          </cell>
          <cell r="U30" t="str">
            <v>Trimestral</v>
          </cell>
          <cell r="V30" t="str">
            <v>Resultado</v>
          </cell>
          <cell r="W30" t="str">
            <v>Flujo Nuevo</v>
          </cell>
          <cell r="X30" t="str">
            <v>Acumulación Cuatrienio</v>
          </cell>
          <cell r="Y30" t="str">
            <v>Grupo de Mejora Continua Institucional - DPDC - Subdirector Centro</v>
          </cell>
          <cell r="AB30" t="str">
            <v>O</v>
          </cell>
          <cell r="AG30" t="str">
            <v>Eficacia</v>
          </cell>
          <cell r="AL30" t="str">
            <v>PE</v>
          </cell>
          <cell r="AN30" t="str">
            <v>R</v>
          </cell>
          <cell r="AO30" t="str">
            <v>C</v>
          </cell>
        </row>
        <row r="31">
          <cell r="C31" t="str">
            <v>C-002</v>
          </cell>
          <cell r="D31" t="str">
            <v>C-002 Porcentaje de cumplimiento en los informes de seguimiento a los Planes de Gestión  Ambiental (Trimestral)</v>
          </cell>
          <cell r="E31" t="str">
            <v>C-002</v>
          </cell>
          <cell r="F31" t="str">
            <v>C</v>
          </cell>
          <cell r="G31">
            <v>2</v>
          </cell>
          <cell r="J31" t="str">
            <v>Porcentaje de cumplimiento en los informes de seguimiento a los Planes de Gestión  Ambiental</v>
          </cell>
          <cell r="K31" t="str">
            <v>Mide el cumplimiento en la presentación de los informes de seguimiento a los Planes de Gestión Ambiental de la DG, DR y CF</v>
          </cell>
          <cell r="L31" t="str">
            <v>Evaluar el cumplimiento en la elaboración y remisión de los informes de Gestión Ambiental</v>
          </cell>
          <cell r="M31" t="str">
            <v>Cantidad de informes Presentados / Cantidad de informes esperados x 100</v>
          </cell>
          <cell r="N31" t="str">
            <v>Registros de DPDC</v>
          </cell>
          <cell r="O31" t="str">
            <v>Base de Datos</v>
          </cell>
          <cell r="P31" t="str">
            <v>Porcentaje</v>
          </cell>
          <cell r="S31" t="str">
            <v>Trimestral</v>
          </cell>
          <cell r="T31" t="str">
            <v>(Trimestral)</v>
          </cell>
          <cell r="U31" t="str">
            <v>Trimestral</v>
          </cell>
          <cell r="V31" t="str">
            <v>Resultado</v>
          </cell>
          <cell r="W31" t="str">
            <v>Flujo Nuevo</v>
          </cell>
          <cell r="X31" t="str">
            <v>Último periodo</v>
          </cell>
          <cell r="Y31" t="str">
            <v>Grupo de Mejora Continua Institucional - DPDC - Subdirector Centro</v>
          </cell>
          <cell r="Z31" t="str">
            <v>E</v>
          </cell>
          <cell r="AB31" t="str">
            <v>O</v>
          </cell>
          <cell r="AG31" t="str">
            <v>Eficacia</v>
          </cell>
          <cell r="AL31" t="str">
            <v>PE</v>
          </cell>
          <cell r="AN31" t="str">
            <v>R</v>
          </cell>
          <cell r="AO31" t="str">
            <v>C</v>
          </cell>
        </row>
        <row r="32">
          <cell r="C32" t="str">
            <v>C-999</v>
          </cell>
          <cell r="D32" t="str">
            <v>C-999 Consumo de agua per cápita  Mensual</v>
          </cell>
          <cell r="E32" t="str">
            <v>C-999</v>
          </cell>
          <cell r="F32" t="str">
            <v>C</v>
          </cell>
          <cell r="G32">
            <v>999</v>
          </cell>
          <cell r="J32" t="str">
            <v xml:space="preserve">Consumo de agua per cápita </v>
          </cell>
          <cell r="K32" t="str">
            <v>Determina el consumo de agua por persona en las instalaciones de la DG, DR y CF</v>
          </cell>
          <cell r="L32" t="str">
            <v xml:space="preserve">Determinar el consumo de agua por persona en la DG, DR y CF, para comparar como se encuentra la entidad frente a valores de referencia, establecer una línea base y posteriormente  promover acciones de ahorro y uso eficiente del agua </v>
          </cell>
          <cell r="M32" t="str">
            <v>Consumo de agua en el trimestre evaluado (m3) /  Cantidad de personas en las instalaciones en el trimestre ( suma funcionarios, contratistas y aprendices en las instalaciones en el trimestre)</v>
          </cell>
          <cell r="N32" t="str">
            <v>Registros de DPDC</v>
          </cell>
          <cell r="O32" t="str">
            <v>Base de Datos</v>
          </cell>
          <cell r="P32" t="str">
            <v>m·3</v>
          </cell>
          <cell r="S32" t="str">
            <v>mensual</v>
          </cell>
          <cell r="T32" t="str">
            <v>Mensual</v>
          </cell>
          <cell r="U32" t="str">
            <v>Mensual</v>
          </cell>
          <cell r="V32" t="str">
            <v>Resultado</v>
          </cell>
          <cell r="W32" t="str">
            <v>Flujo Nuevo</v>
          </cell>
          <cell r="X32" t="str">
            <v>Último periodo</v>
          </cell>
          <cell r="Y32" t="str">
            <v>Grupo de Mejora Continua Institucional - DPDC - Subdirector Centro</v>
          </cell>
          <cell r="Z32" t="str">
            <v>E</v>
          </cell>
          <cell r="AB32" t="str">
            <v>O</v>
          </cell>
          <cell r="AG32" t="str">
            <v>Eficacia</v>
          </cell>
          <cell r="AL32" t="str">
            <v>PE</v>
          </cell>
          <cell r="AN32" t="str">
            <v>R</v>
          </cell>
          <cell r="AO32" t="str">
            <v>C</v>
          </cell>
        </row>
        <row r="33">
          <cell r="C33" t="str">
            <v>C-998</v>
          </cell>
          <cell r="D33" t="str">
            <v>C-998 Consumo de energía per cápita  Mensual</v>
          </cell>
          <cell r="E33" t="str">
            <v>C-998</v>
          </cell>
          <cell r="F33" t="str">
            <v>C</v>
          </cell>
          <cell r="G33">
            <v>998</v>
          </cell>
          <cell r="J33" t="str">
            <v xml:space="preserve">Consumo de energía per cápita </v>
          </cell>
          <cell r="K33" t="str">
            <v>Determina el consumo de energía por persona en las instalaciones de la DG, DR y CF</v>
          </cell>
          <cell r="L33" t="str">
            <v xml:space="preserve">Determinar el consumo de energía por persona en la DG, DR y CF, para comparar como se encuentra la entidad frente a valores de referencia, establecer una línea base y posteriormente  promover acciones de ahorro y uso eficiente de energía </v>
          </cell>
          <cell r="M33" t="str">
            <v>Consumo de energía en el trimestre evaluado (kW) /  Cantidad de  personas en las instalaciones en el trimestre ( suma de funcionarios, contratistas y aprendices en las instalaciones en el trimestre)</v>
          </cell>
          <cell r="N33" t="str">
            <v>Registros de DPDC</v>
          </cell>
          <cell r="O33" t="str">
            <v>Base de Datos</v>
          </cell>
          <cell r="P33" t="str">
            <v>Kw</v>
          </cell>
          <cell r="S33" t="str">
            <v>mensual</v>
          </cell>
          <cell r="T33" t="str">
            <v>Mensual</v>
          </cell>
          <cell r="U33" t="str">
            <v>Mensual</v>
          </cell>
          <cell r="W33" t="str">
            <v>Flujo Nuevo</v>
          </cell>
          <cell r="Y33" t="str">
            <v>Grupo de Mejora Continua Institucional - DPDC - Subdirector Centro</v>
          </cell>
          <cell r="AB33" t="str">
            <v>O</v>
          </cell>
          <cell r="AG33" t="str">
            <v>Eficacia</v>
          </cell>
          <cell r="AL33" t="str">
            <v>PE</v>
          </cell>
          <cell r="AO33" t="str">
            <v>C</v>
          </cell>
        </row>
        <row r="34">
          <cell r="C34" t="str">
            <v>C-997</v>
          </cell>
          <cell r="D34" t="str">
            <v>C-997 Identificación y cuantificación de los residuos ordinarios, reciclables y peligrosos generados por la DG, DR y CF Mensual</v>
          </cell>
          <cell r="E34" t="str">
            <v>C-997</v>
          </cell>
          <cell r="F34" t="str">
            <v>C</v>
          </cell>
          <cell r="G34">
            <v>997</v>
          </cell>
          <cell r="J34" t="str">
            <v>Identificación y cuantificación de los residuos ordinarios, reciclables y peligrosos generados por la DG, DR y CF</v>
          </cell>
          <cell r="K34" t="str">
            <v>Busca identificar y cuantificar los residuos ordinarios, reciclables y peligrosos que se generan en la DG, DR y CF</v>
          </cell>
          <cell r="L34" t="str">
            <v>Caracterizar los residuos generados de acuerdo a su tipo peligrosos y no peligrosos y subtipos correspondientes</v>
          </cell>
          <cell r="M34" t="str">
            <v>Sumatoria de la identificación y cuantifiación :  1. Residuos Ordinarios  2. Residuos Reciclables   3. Residuos Peligrosos</v>
          </cell>
          <cell r="N34" t="str">
            <v>Registros de DPDC</v>
          </cell>
          <cell r="O34" t="str">
            <v>Base de Datos</v>
          </cell>
          <cell r="P34" t="str">
            <v>Unidad</v>
          </cell>
          <cell r="S34" t="str">
            <v>mensual</v>
          </cell>
          <cell r="T34" t="str">
            <v>Mensual</v>
          </cell>
          <cell r="U34" t="str">
            <v>Mensual</v>
          </cell>
          <cell r="V34" t="str">
            <v>Resultado</v>
          </cell>
          <cell r="W34" t="str">
            <v>Flujo Nuevo</v>
          </cell>
          <cell r="X34" t="str">
            <v>Último periodo</v>
          </cell>
          <cell r="Y34" t="str">
            <v>Grupo de Mejora Continua Institucional - DPDC - Subdirector Centro</v>
          </cell>
          <cell r="AB34" t="str">
            <v>O</v>
          </cell>
          <cell r="AG34" t="str">
            <v>Eficacia</v>
          </cell>
          <cell r="AL34" t="str">
            <v>PE</v>
          </cell>
          <cell r="AO34" t="str">
            <v>C</v>
          </cell>
        </row>
        <row r="35">
          <cell r="C35" t="str">
            <v>R-996</v>
          </cell>
          <cell r="D35" t="str">
            <v>R-996 Porcentaje de  realización de sensibilizaciones en  temas ambientales (Trimestral)</v>
          </cell>
          <cell r="E35" t="str">
            <v>R-996</v>
          </cell>
          <cell r="F35" t="str">
            <v>R</v>
          </cell>
          <cell r="G35">
            <v>996</v>
          </cell>
          <cell r="J35" t="str">
            <v>Porcentaje de  realización de sensibilizaciones en  temas ambientales</v>
          </cell>
          <cell r="K35" t="str">
            <v>Evalúa el cumplimiento a las sensibilizaciones en temas ambientales programadas y realizadas a los aprendices, funcionarios, contratistas y demás miembros de la comunidad SENA  como base para la promoción y difusión de la cultura ambiental en la entidad</v>
          </cell>
          <cell r="L35" t="str">
            <v>Determinar el cumplimiento de las sensibilizaciones realizadas a los aprendices, funcionarios, contratistas y demás miembros de la comunidad SENA para promover y difundir la cultura ambiental en la entidad</v>
          </cell>
          <cell r="M35" t="str">
            <v>Cantidad desensibilizacionesrealizadas/ cantidad desensibilizacionesprogramadas)x 100</v>
          </cell>
          <cell r="N35" t="str">
            <v>Registros de DPDC</v>
          </cell>
          <cell r="O35" t="str">
            <v>Base de Datos</v>
          </cell>
          <cell r="P35" t="str">
            <v>Porcentaje</v>
          </cell>
          <cell r="S35" t="str">
            <v>Trimestral</v>
          </cell>
          <cell r="T35" t="str">
            <v>(Trimestral)</v>
          </cell>
          <cell r="U35" t="str">
            <v>Trimestral</v>
          </cell>
          <cell r="V35" t="str">
            <v>Resultado</v>
          </cell>
          <cell r="W35" t="str">
            <v>Flujo Nuevo</v>
          </cell>
          <cell r="X35" t="str">
            <v>Acumulación Cuatrienio</v>
          </cell>
          <cell r="Y35" t="str">
            <v>Grupo de Mejora Continua Institucional - DPDC - Director Regional</v>
          </cell>
          <cell r="AB35" t="str">
            <v>O</v>
          </cell>
          <cell r="AG35" t="str">
            <v>Eficacia</v>
          </cell>
          <cell r="AL35" t="str">
            <v>PE</v>
          </cell>
          <cell r="AN35" t="str">
            <v>R</v>
          </cell>
          <cell r="AO35" t="str">
            <v>C</v>
          </cell>
        </row>
        <row r="36">
          <cell r="C36" t="str">
            <v>R-995</v>
          </cell>
          <cell r="D36" t="str">
            <v>R-995 Porcentaje de cumplimiento en los informes de seguimiento a los Planes de Gestión  Ambiental (Trimestral)</v>
          </cell>
          <cell r="E36" t="str">
            <v>R-995</v>
          </cell>
          <cell r="F36" t="str">
            <v>R</v>
          </cell>
          <cell r="G36">
            <v>995</v>
          </cell>
          <cell r="J36" t="str">
            <v>Porcentaje de cumplimiento en los informes de seguimiento a los Planes de Gestión  Ambiental</v>
          </cell>
          <cell r="K36" t="str">
            <v>Mide el cumplimiento en la presentación de los informes de seguimiento a los Planes de Gestión Ambiental de la DG, DR y CF</v>
          </cell>
          <cell r="L36" t="str">
            <v>Evaluar el cumplimiento en la elaboración y remisión de los informes de Gestión Ambiental</v>
          </cell>
          <cell r="M36" t="str">
            <v>Cantidad de informes presentados / cantidad de informes esperados x 100</v>
          </cell>
          <cell r="N36" t="str">
            <v>Registros de DPDC</v>
          </cell>
          <cell r="O36" t="str">
            <v>Base de Datos</v>
          </cell>
          <cell r="P36" t="str">
            <v>Porcentaje</v>
          </cell>
          <cell r="S36" t="str">
            <v>Trimestral</v>
          </cell>
          <cell r="T36" t="str">
            <v>(Trimestral)</v>
          </cell>
          <cell r="U36" t="str">
            <v>Trimestral</v>
          </cell>
          <cell r="V36" t="str">
            <v>Resultado</v>
          </cell>
          <cell r="W36" t="str">
            <v>Flujo Nuevo</v>
          </cell>
          <cell r="X36" t="str">
            <v>Último periodo</v>
          </cell>
          <cell r="Y36" t="str">
            <v>Grupo de Mejora Continua Institucional - DPDC - Director Regional</v>
          </cell>
          <cell r="AB36" t="str">
            <v>O</v>
          </cell>
          <cell r="AG36" t="str">
            <v>Eficacia</v>
          </cell>
          <cell r="AL36" t="str">
            <v>PE</v>
          </cell>
          <cell r="AN36" t="str">
            <v>R</v>
          </cell>
          <cell r="AO36" t="str">
            <v>C</v>
          </cell>
        </row>
        <row r="37">
          <cell r="C37" t="str">
            <v>R-993</v>
          </cell>
          <cell r="D37" t="str">
            <v>R-993 Consumo de agua per cápita  Mensual</v>
          </cell>
          <cell r="E37" t="str">
            <v>R-993</v>
          </cell>
          <cell r="F37" t="str">
            <v>R</v>
          </cell>
          <cell r="G37">
            <v>993</v>
          </cell>
          <cell r="J37" t="str">
            <v xml:space="preserve">Consumo de agua per cápita </v>
          </cell>
          <cell r="K37" t="str">
            <v>Determina el consumo de agua por persona en las instalaciones de la DG, DR y CF</v>
          </cell>
          <cell r="L37" t="str">
            <v xml:space="preserve">Determinar el consumo de agua por persona en la DG, DR y CF, para comparar como se encuentra la entidad frente a valores de referencia, establecer una línea base y posteriormente  promover acciones de ahorro y uso eficiente del agua </v>
          </cell>
          <cell r="M37" t="str">
            <v>Consumo de agua en el trimestre evaluado (m3) /  Cantidad de personas en las instalaciones en el trimestre ( suma funcionarios, contratistas y aprendices en las instalaciones en el trimestre)</v>
          </cell>
          <cell r="N37" t="str">
            <v>Registros de DPDC</v>
          </cell>
          <cell r="O37" t="str">
            <v>Base de Datos</v>
          </cell>
          <cell r="P37" t="str">
            <v>m·3</v>
          </cell>
          <cell r="S37" t="str">
            <v>mensual</v>
          </cell>
          <cell r="T37" t="str">
            <v>Mensual</v>
          </cell>
          <cell r="U37" t="str">
            <v>Mensual</v>
          </cell>
          <cell r="V37" t="str">
            <v>Resultado</v>
          </cell>
          <cell r="W37" t="str">
            <v>Flujo Nuevo</v>
          </cell>
          <cell r="X37" t="str">
            <v>Acumulación Cuatrienio</v>
          </cell>
          <cell r="Y37" t="str">
            <v>Grupo de Mejora Continua Institucional - DPDC - Director Regional</v>
          </cell>
          <cell r="AB37" t="str">
            <v>O</v>
          </cell>
          <cell r="AG37" t="str">
            <v>Eficacia</v>
          </cell>
          <cell r="AL37" t="str">
            <v>PE</v>
          </cell>
          <cell r="AN37" t="str">
            <v>R</v>
          </cell>
          <cell r="AO37" t="str">
            <v>C</v>
          </cell>
        </row>
        <row r="38">
          <cell r="C38" t="str">
            <v>R-992</v>
          </cell>
          <cell r="D38" t="str">
            <v>R-992 Consumo de energía per cápita  Mensual</v>
          </cell>
          <cell r="E38" t="str">
            <v>R-992</v>
          </cell>
          <cell r="F38" t="str">
            <v>R</v>
          </cell>
          <cell r="G38">
            <v>992</v>
          </cell>
          <cell r="J38" t="str">
            <v xml:space="preserve">Consumo de energía per cápita </v>
          </cell>
          <cell r="K38" t="str">
            <v>Determina el consumo de energía por persona en las instalaciones de la DG, DR y CF</v>
          </cell>
          <cell r="L38" t="str">
            <v xml:space="preserve">Determinar el consumo de energía por persona en la DG, DR y CF, para comparar como se encuentra la entidad frente a valores de referencia, establecer una línea base y posteriormente  promover acciones de ahorro y uso eficiente de energía </v>
          </cell>
          <cell r="M38" t="str">
            <v>Consumo de energía en el trimestre evaluado (kW) /  Cantidad de  personas en las instalaciones en el trimestre ( suma de funcionarios, contratistas y aprendices en las instalaciones en el trimestre)</v>
          </cell>
          <cell r="N38" t="str">
            <v>Registros de DPDC</v>
          </cell>
          <cell r="O38" t="str">
            <v>Base de Datos</v>
          </cell>
          <cell r="P38" t="str">
            <v>Kw</v>
          </cell>
          <cell r="S38" t="str">
            <v>mensual</v>
          </cell>
          <cell r="T38" t="str">
            <v>Mensual</v>
          </cell>
          <cell r="U38" t="str">
            <v>Mensual</v>
          </cell>
          <cell r="V38" t="str">
            <v>Resultado</v>
          </cell>
          <cell r="W38" t="str">
            <v>Flujo Nuevo</v>
          </cell>
          <cell r="X38" t="str">
            <v>Acumulación Cuatrienio</v>
          </cell>
          <cell r="Y38" t="str">
            <v>Grupo de Mejora Continua Institucional - DPDC - Director Regional</v>
          </cell>
          <cell r="AB38" t="str">
            <v>O</v>
          </cell>
          <cell r="AG38" t="str">
            <v>Eficacia</v>
          </cell>
          <cell r="AL38" t="str">
            <v>PE</v>
          </cell>
          <cell r="AN38" t="str">
            <v>R</v>
          </cell>
          <cell r="AO38" t="str">
            <v>C</v>
          </cell>
        </row>
        <row r="39">
          <cell r="C39" t="str">
            <v>R-991</v>
          </cell>
          <cell r="D39" t="str">
            <v>R-991 Identificación y cuantificación de los residuos ordinarios, reciclables y peligrosos generados por la DG, DR y CF Mensual</v>
          </cell>
          <cell r="E39" t="str">
            <v>R-991</v>
          </cell>
          <cell r="F39" t="str">
            <v>R</v>
          </cell>
          <cell r="G39">
            <v>991</v>
          </cell>
          <cell r="J39" t="str">
            <v>Identificación y cuantificación de los residuos ordinarios, reciclables y peligrosos generados por la DG, DR y CF</v>
          </cell>
          <cell r="K39" t="str">
            <v>Busca identificar y cuantificar los residuos ordinarios, reciclables y peligrosos que se generan en la DG, DR y CF</v>
          </cell>
          <cell r="L39" t="str">
            <v>Caracterizar los residuos generados de acuerdo a su tipo peligrosos y no peligrosos y subtipos correspondientes</v>
          </cell>
          <cell r="M39" t="str">
            <v>Sumatoria de la identificación y cuantifiación :  1. Residuos Ordinarios  2. Residuos Reciclables   3. Residuos Peligrosos</v>
          </cell>
          <cell r="N39" t="str">
            <v>Registros de DPDC</v>
          </cell>
          <cell r="O39" t="str">
            <v>Base de Datos</v>
          </cell>
          <cell r="P39" t="str">
            <v>Unidad</v>
          </cell>
          <cell r="S39" t="str">
            <v>mensual</v>
          </cell>
          <cell r="T39" t="str">
            <v>Mensual</v>
          </cell>
          <cell r="U39" t="str">
            <v>Mensual</v>
          </cell>
          <cell r="V39" t="str">
            <v>Resultado</v>
          </cell>
          <cell r="W39" t="str">
            <v>Flujo Nuevo</v>
          </cell>
          <cell r="X39" t="str">
            <v>Acumulación Cuatrienio</v>
          </cell>
          <cell r="Y39" t="str">
            <v>Grupo de Mejora Continua Institucional - DPDC - Director Regional</v>
          </cell>
          <cell r="AB39" t="str">
            <v>O</v>
          </cell>
          <cell r="AG39" t="str">
            <v>Eficacia</v>
          </cell>
          <cell r="AL39" t="str">
            <v>PE</v>
          </cell>
          <cell r="AN39" t="str">
            <v>R</v>
          </cell>
          <cell r="AO39" t="str">
            <v>C</v>
          </cell>
        </row>
        <row r="40">
          <cell r="C40" t="str">
            <v>C-990</v>
          </cell>
          <cell r="D40" t="str">
            <v>C-990 Avance del plan de mejoramiento CGR propuesto para la dependencia. Anual</v>
          </cell>
          <cell r="E40" t="str">
            <v>C-990</v>
          </cell>
          <cell r="F40" t="str">
            <v>C</v>
          </cell>
          <cell r="G40">
            <v>990</v>
          </cell>
          <cell r="J40" t="str">
            <v>Avance del plan de mejoramiento CGR propuesto para la dependencia.</v>
          </cell>
          <cell r="K40" t="str">
            <v>El indicador determina el porcentaje de avance del plan de mejoramiento CGR propuesto a la dependencia  (subdirector del Centro), con el fin de generar las acciones de mejora de  los hallazgos.</v>
          </cell>
          <cell r="L40" t="str">
            <v xml:space="preserve">Conocer el porcentaje de avance del plan de mejoramiento del Centro </v>
          </cell>
          <cell r="M40" t="str">
            <v>Porcentaje de avance del plan de mejoramiento CGR para el Centro / Total de acciones formuladas del plan de mejoramiento a realizar x 100</v>
          </cell>
          <cell r="N40" t="str">
            <v xml:space="preserve">Registros del Centro  </v>
          </cell>
          <cell r="O40" t="str">
            <v>Base de Datos</v>
          </cell>
          <cell r="P40" t="str">
            <v>Porcentaje</v>
          </cell>
          <cell r="S40" t="str">
            <v>Trimestral</v>
          </cell>
          <cell r="T40" t="str">
            <v>Anual</v>
          </cell>
          <cell r="U40" t="str">
            <v>Mensual</v>
          </cell>
          <cell r="V40" t="str">
            <v>Resultado</v>
          </cell>
          <cell r="W40" t="str">
            <v>Acumulado Anual</v>
          </cell>
          <cell r="X40" t="str">
            <v>Último periodo</v>
          </cell>
          <cell r="Y40" t="str">
            <v>Subdirector de Centro</v>
          </cell>
          <cell r="Z40" t="str">
            <v>E</v>
          </cell>
          <cell r="AB40" t="str">
            <v>O</v>
          </cell>
          <cell r="AG40" t="str">
            <v>Eficacia</v>
          </cell>
          <cell r="AO40" t="str">
            <v>C</v>
          </cell>
        </row>
        <row r="41">
          <cell r="C41" t="str">
            <v>C-989</v>
          </cell>
          <cell r="D41" t="str">
            <v>C-989 Cantidad de revisiones trimestrales al Plan de Acción anual de la dependencia Anual</v>
          </cell>
          <cell r="E41" t="str">
            <v>C-989</v>
          </cell>
          <cell r="F41" t="str">
            <v>C</v>
          </cell>
          <cell r="G41">
            <v>989</v>
          </cell>
          <cell r="J41" t="str">
            <v>Cantidad de revisiones trimestrales al Plan de Acción anual de la dependencia</v>
          </cell>
          <cell r="K41" t="str">
            <v xml:space="preserve">Las dependencias deben de formular y realizar seguimiento a su plan de acción de actividades, que se derivan del plan operativo anual que debe seguir con el fin de cumplir las metas y objetivos propuestos por la organización. </v>
          </cell>
          <cell r="L41" t="str">
            <v xml:space="preserve">Formular y realizar seguimiento a su plan de acción </v>
          </cell>
          <cell r="M41" t="str">
            <v>Desarrollo, formulación del plan de acción de la dependencia, estableciendo fechas de seguimiento al mismo.</v>
          </cell>
          <cell r="N41" t="str">
            <v>Registros  del Centro - Plan Estratégico</v>
          </cell>
          <cell r="O41" t="str">
            <v>Plan de Acción</v>
          </cell>
          <cell r="P41" t="str">
            <v>Revisiones</v>
          </cell>
          <cell r="S41" t="str">
            <v>Trimestral</v>
          </cell>
          <cell r="T41" t="str">
            <v>Anual</v>
          </cell>
          <cell r="U41" t="str">
            <v>Mensual</v>
          </cell>
          <cell r="V41" t="str">
            <v>Resultado</v>
          </cell>
          <cell r="W41" t="str">
            <v>Flujo Nuevo</v>
          </cell>
          <cell r="X41" t="str">
            <v>Último periodo</v>
          </cell>
          <cell r="Y41" t="str">
            <v>Subdirector de Centro</v>
          </cell>
          <cell r="Z41" t="str">
            <v>E</v>
          </cell>
          <cell r="AB41" t="str">
            <v>O</v>
          </cell>
          <cell r="AG41" t="str">
            <v>Eficacia</v>
          </cell>
          <cell r="AO41" t="str">
            <v>C</v>
          </cell>
        </row>
        <row r="42">
          <cell r="C42" t="str">
            <v>C-988</v>
          </cell>
          <cell r="D42" t="str">
            <v>C-988 Porcentaje de ejecución presupuestal del proyecto desplazados por la violencia (Anual)</v>
          </cell>
          <cell r="E42" t="str">
            <v>C-988</v>
          </cell>
          <cell r="F42" t="str">
            <v>C</v>
          </cell>
          <cell r="G42">
            <v>988</v>
          </cell>
          <cell r="J42" t="str">
            <v>Porcentaje de ejecución presupuestal del proyecto desplazados por la violencia</v>
          </cell>
          <cell r="K42" t="str">
            <v>Este indicador nos presenta la ejecución de los recursos que están asignados  al centro para el programa desplazados por la violencia</v>
          </cell>
          <cell r="L42" t="str">
            <v>Conocer el porcentaje de avance de ejecución de los recursos del programa desplazados por la violencia</v>
          </cell>
          <cell r="M42" t="str">
            <v>Porcentaje de Ejecución presupuestal del programa desplazados por la violencia del Centro de formación / Total presupuesto asignado al Centro de formación para el programa desplazados por la violencia x 100</v>
          </cell>
          <cell r="N42" t="str">
            <v>Presupuesto - Finanzas</v>
          </cell>
          <cell r="O42" t="str">
            <v>Registros de Financiera</v>
          </cell>
          <cell r="P42" t="str">
            <v>Porcentaje</v>
          </cell>
          <cell r="S42" t="str">
            <v>Anual</v>
          </cell>
          <cell r="T42" t="str">
            <v>(Anual)</v>
          </cell>
          <cell r="U42" t="str">
            <v>Anual</v>
          </cell>
          <cell r="W42" t="str">
            <v>Acumulado Anual</v>
          </cell>
          <cell r="Y42" t="str">
            <v>Director Regional</v>
          </cell>
          <cell r="AG42" t="str">
            <v>Eficacia</v>
          </cell>
          <cell r="AN42" t="str">
            <v>R</v>
          </cell>
          <cell r="AO42" t="str">
            <v>C</v>
          </cell>
        </row>
        <row r="43">
          <cell r="C43" t="str">
            <v>R-987</v>
          </cell>
          <cell r="D43" t="str">
            <v>R-987 Número de laboratorios certificados  para ofrecer servicios al sector empresarial (Anual)</v>
          </cell>
          <cell r="E43" t="str">
            <v>R-987</v>
          </cell>
          <cell r="F43" t="str">
            <v>R</v>
          </cell>
          <cell r="G43">
            <v>987</v>
          </cell>
          <cell r="J43" t="str">
            <v>Número de laboratorios certificados  para ofrecer servicios al sector empresarial</v>
          </cell>
          <cell r="K43" t="str">
            <v>El indicador presenta el número de laboratorios que se certifican  bajo la norma ISO 17025, quedando con los estándares de calidad y que permite que el Director Regional ofrezca los servicios del mismo al sector empresarial para mejorar su competitividad.</v>
          </cell>
          <cell r="L43" t="str">
            <v>Conocer el número de laboratorios certificados en su regional que permita ofrecer servicios al sector empresarial</v>
          </cell>
          <cell r="M43" t="str">
            <v>Número de laboratorios certificados en la Regional / Total de laboratorios en la Regional x 100</v>
          </cell>
          <cell r="N43" t="str">
            <v xml:space="preserve">Base de datos dirección Regional   </v>
          </cell>
          <cell r="O43" t="str">
            <v>Registros de procesos de Calidad</v>
          </cell>
          <cell r="P43" t="str">
            <v>Laboratorios Certificados</v>
          </cell>
          <cell r="Q43" t="str">
            <v>Trimestral</v>
          </cell>
          <cell r="R43" t="str">
            <v>Anual</v>
          </cell>
          <cell r="S43" t="str">
            <v>Anual</v>
          </cell>
          <cell r="T43" t="str">
            <v>(Anual)</v>
          </cell>
          <cell r="U43" t="str">
            <v>Anual</v>
          </cell>
          <cell r="W43" t="str">
            <v>Acumulado Anual</v>
          </cell>
          <cell r="Y43" t="str">
            <v>Director Regional</v>
          </cell>
          <cell r="AG43" t="str">
            <v>Eficacia</v>
          </cell>
          <cell r="AL43" t="str">
            <v>PE</v>
          </cell>
          <cell r="AN43" t="str">
            <v>R</v>
          </cell>
        </row>
        <row r="44">
          <cell r="C44" t="str">
            <v>R-986</v>
          </cell>
          <cell r="D44" t="str">
            <v>R-986 Porcentaje de aprendices  que realizan su etapa productiva en alternativas  diferentes al contrato de aprendizaje ( proyectos productivos, prácticas profesionales, monitoria, cogestores sociales , etc) (Semestral)</v>
          </cell>
          <cell r="E44" t="str">
            <v>R-986</v>
          </cell>
          <cell r="F44" t="str">
            <v>R</v>
          </cell>
          <cell r="G44">
            <v>986</v>
          </cell>
          <cell r="J44" t="str">
            <v>Porcentaje de aprendices  que realizan su etapa productiva en alternativas  diferentes al contrato de aprendizaje ( proyectos productivos, prácticas profesionales, monitoria, cogestores sociales , etc)</v>
          </cell>
          <cell r="K44" t="str">
            <v xml:space="preserve">Este indicador mide el porcentaje de aprendices  que realiza su etapa productiva en otro tipo de alternativas ofrecidas por la interacción personal  a través de su iniciativa y creatividad productiva, social, de servicio, etc, que son aceptadas para finalizar su proceso. </v>
          </cell>
          <cell r="L44" t="str">
            <v>Conocer el porcetaje de aprendices que realiza su etapa productiva en otro tipo de alternativas diferentes al contrato de aprendizaje.</v>
          </cell>
          <cell r="M44" t="str">
            <v>Número de aprendices que realizan su etapa productiva en otro tipo de alternativas diferentes al contrato de aprendizaje / Total aprendices SENA  -  aprendices con contrato de aprendizaje  x 100</v>
          </cell>
          <cell r="N44" t="str">
            <v>Base de datos dirección Regional - DG</v>
          </cell>
          <cell r="O44" t="str">
            <v>Base de Datos</v>
          </cell>
          <cell r="P44" t="str">
            <v>Porcentaje -Aprendices</v>
          </cell>
          <cell r="Q44" t="str">
            <v>Trimestral</v>
          </cell>
          <cell r="R44" t="str">
            <v>Anual</v>
          </cell>
          <cell r="S44" t="str">
            <v>Semestral</v>
          </cell>
          <cell r="T44" t="str">
            <v>(Semestral)</v>
          </cell>
          <cell r="U44" t="str">
            <v>Semestral</v>
          </cell>
          <cell r="W44" t="str">
            <v>Acumulado Anual</v>
          </cell>
          <cell r="Y44" t="str">
            <v>Director Regional</v>
          </cell>
          <cell r="AG44" t="str">
            <v>Eficiencia</v>
          </cell>
          <cell r="AL44" t="str">
            <v>PE</v>
          </cell>
          <cell r="AN44" t="str">
            <v>R</v>
          </cell>
          <cell r="AO44" t="str">
            <v>C</v>
          </cell>
        </row>
        <row r="45">
          <cell r="C45" t="str">
            <v>R-985</v>
          </cell>
          <cell r="D45" t="str">
            <v>R-985 Porcentaje de aprendices de educación media que continúan programas de educación superior SENA (Anual)</v>
          </cell>
          <cell r="E45" t="str">
            <v>R-985</v>
          </cell>
          <cell r="F45" t="str">
            <v>R</v>
          </cell>
          <cell r="G45">
            <v>985</v>
          </cell>
          <cell r="J45" t="str">
            <v>Porcentaje de aprendices de educación media que continúan programas de educación superior SENA</v>
          </cell>
          <cell r="K45" t="str">
            <v>Permite conocer el porcentaje de aprendices que de su educación media continúan articulados con la educación superior ofrecida por el SENA, continuando sus estudios de formación titulada.</v>
          </cell>
          <cell r="L45" t="str">
            <v>Conocer el porcentaje  de estudiantes que continúan programas de educación superior  con el SENA</v>
          </cell>
          <cell r="M45" t="str">
            <v>Total estudiantes que continúan educación superior ofrecida por el SENA / Total estudiantes de educación media que se gradúan en un periodo de tiempo x 100</v>
          </cell>
          <cell r="N45" t="str">
            <v>MEN - Secretarias de Educación Deptal y Municipal</v>
          </cell>
          <cell r="O45" t="str">
            <v>Bases de Datos</v>
          </cell>
          <cell r="P45" t="str">
            <v>Porcentaje - Aprendices</v>
          </cell>
          <cell r="S45" t="str">
            <v>Anual</v>
          </cell>
          <cell r="T45" t="str">
            <v>(Anual)</v>
          </cell>
          <cell r="U45" t="str">
            <v>Anual</v>
          </cell>
          <cell r="W45" t="str">
            <v>Flujo Nuevo</v>
          </cell>
          <cell r="Y45" t="str">
            <v>Director Regional</v>
          </cell>
          <cell r="AG45" t="str">
            <v>Eficiencia</v>
          </cell>
          <cell r="AN45" t="str">
            <v>R</v>
          </cell>
          <cell r="AO45" t="str">
            <v>C</v>
          </cell>
        </row>
        <row r="46">
          <cell r="C46" t="str">
            <v>R-984</v>
          </cell>
          <cell r="D46" t="str">
            <v>R-984 Cumplimiento de recaudo de aportes por fiscalización (Trimestral)</v>
          </cell>
          <cell r="E46" t="str">
            <v>R-984</v>
          </cell>
          <cell r="F46" t="str">
            <v>R</v>
          </cell>
          <cell r="G46">
            <v>984</v>
          </cell>
          <cell r="J46" t="str">
            <v>Cumplimiento de recaudo de aportes por fiscalización</v>
          </cell>
          <cell r="K46" t="str">
            <v>Este indicador garantiza y controla la oportunidad en el recaudo  a nivel nacional por los conceptos de aportes generados por la fiscalización de las empresas obligadas por normatividad a generar los mismos</v>
          </cell>
          <cell r="L46" t="str">
            <v>Conocer el cumplimiento de recaudo de aportes por fiscalización que cada Dirección Regional tiene a su cargo.</v>
          </cell>
          <cell r="M46" t="str">
            <v>Recaudo de aportes por fiscalización en un periodo de análisis/ Total de empresas generadores de aportes  por fiscalización x 100</v>
          </cell>
          <cell r="N46" t="str">
            <v>Base de datos dirección Regional - DG</v>
          </cell>
          <cell r="O46" t="str">
            <v>Base de Datos</v>
          </cell>
          <cell r="P46" t="str">
            <v>Recaudo - Pesos</v>
          </cell>
          <cell r="S46" t="str">
            <v>Trimestral</v>
          </cell>
          <cell r="T46" t="str">
            <v>(Trimestral)</v>
          </cell>
          <cell r="U46" t="str">
            <v>Trimestral</v>
          </cell>
          <cell r="W46" t="str">
            <v>Flujo Nuevo</v>
          </cell>
          <cell r="Y46" t="str">
            <v>Director Regional</v>
          </cell>
          <cell r="AG46" t="str">
            <v>Economia</v>
          </cell>
          <cell r="AN46" t="str">
            <v>R</v>
          </cell>
          <cell r="AO46" t="str">
            <v>C</v>
          </cell>
        </row>
        <row r="47">
          <cell r="C47" t="str">
            <v>R-983</v>
          </cell>
          <cell r="D47" t="str">
            <v>R-983 Cumplimiento de recaudo de aportes FIC por fiscalización (Trimestral)</v>
          </cell>
          <cell r="E47" t="str">
            <v>R-983</v>
          </cell>
          <cell r="F47" t="str">
            <v>R</v>
          </cell>
          <cell r="G47">
            <v>983</v>
          </cell>
          <cell r="J47" t="str">
            <v>Cumplimiento de recaudo de aportes FIC por fiscalización</v>
          </cell>
          <cell r="K47" t="str">
            <v>Este indicador corresponde al cumplimiento de los recaudos que garantiza la Dirección Regional  por  los aportes del  Fondo Industria de la Construcción, generadores de recursos propios del SENA.  Estos aportes permiten ser destinados para los procesos misionales de la entidad.</v>
          </cell>
          <cell r="L47" t="str">
            <v>Conocer el cumplimiento de recaudo de aportes FIC por fiscalización que cada Dirección Regional tiene a su cargo.</v>
          </cell>
          <cell r="M47" t="str">
            <v>Recaudo de aportes FIC por fiscalización en un periodo de análisis/ Total de empresas generadores de aportes FIC por fiscalización x 100</v>
          </cell>
          <cell r="N47" t="str">
            <v>Base datos dirección Regional- DG</v>
          </cell>
          <cell r="O47" t="str">
            <v>Base de Datos</v>
          </cell>
          <cell r="P47" t="str">
            <v>Recaudo - Pesos</v>
          </cell>
          <cell r="S47" t="str">
            <v>Trimestral</v>
          </cell>
          <cell r="T47" t="str">
            <v>(Trimestral)</v>
          </cell>
          <cell r="U47" t="str">
            <v>Trimestral</v>
          </cell>
          <cell r="W47" t="str">
            <v>Flujo Nuevo</v>
          </cell>
          <cell r="Y47" t="str">
            <v>Director Regional</v>
          </cell>
          <cell r="AG47" t="str">
            <v>Economia</v>
          </cell>
          <cell r="AN47" t="str">
            <v>R</v>
          </cell>
          <cell r="AO47" t="str">
            <v>C</v>
          </cell>
        </row>
        <row r="48">
          <cell r="C48" t="str">
            <v>R-982</v>
          </cell>
          <cell r="D48" t="str">
            <v>R-982 Porcentaje  de cumplimiento visitas integrales a empresas a través  del proceso  de relacionamiento  corporativo (Semestral)</v>
          </cell>
          <cell r="E48" t="str">
            <v>R-982</v>
          </cell>
          <cell r="F48" t="str">
            <v>R</v>
          </cell>
          <cell r="G48">
            <v>982</v>
          </cell>
          <cell r="J48" t="str">
            <v>Porcentaje  de cumplimiento visitas integrales a empresas a través  del proceso  de relacionamiento  corporativo</v>
          </cell>
          <cell r="K48" t="str">
            <v>Este indicador mide el cumplimiento  del número de visitas que realiza el Director Regional  al sector productivo  empresarial con el fin de generar convenios , participación y apoyo que el SENA puede brindar para su desarrollo competitivo.</v>
          </cell>
          <cell r="L48" t="str">
            <v>Conocer el porcentaje de visitas realizadas a través del proceso de relacionamiento corporativo</v>
          </cell>
          <cell r="M48" t="str">
            <v>Número de visitas realizadas a empresas a través del proceso de relacionamiento corporativo propuestas / Total empresas a visitar en el proceso de relacionamiento corporativo en el perido x 100</v>
          </cell>
          <cell r="N48" t="str">
            <v>Base datos dirección Regional</v>
          </cell>
          <cell r="O48" t="str">
            <v>Base datos Excel</v>
          </cell>
          <cell r="P48" t="str">
            <v>Porcentaje - Visitas</v>
          </cell>
          <cell r="S48" t="str">
            <v>Semestral</v>
          </cell>
          <cell r="T48" t="str">
            <v>(Semestral)</v>
          </cell>
          <cell r="U48" t="str">
            <v>Semestral</v>
          </cell>
          <cell r="W48" t="str">
            <v>Flujo Nuevo</v>
          </cell>
          <cell r="Y48" t="str">
            <v>Director Regional</v>
          </cell>
          <cell r="AG48" t="str">
            <v>Eficacia</v>
          </cell>
          <cell r="AN48" t="str">
            <v>R</v>
          </cell>
          <cell r="AO48" t="str">
            <v>C</v>
          </cell>
        </row>
        <row r="49">
          <cell r="C49" t="str">
            <v>OCID-981</v>
          </cell>
          <cell r="D49" t="str">
            <v>OCID-981 Avance en el plan de mejoramiento CGR para la dependencia Anual</v>
          </cell>
          <cell r="E49" t="str">
            <v>OCID-981</v>
          </cell>
          <cell r="F49" t="str">
            <v>OCID</v>
          </cell>
          <cell r="G49">
            <v>981</v>
          </cell>
          <cell r="J49" t="str">
            <v>Avance en el plan de mejoramiento CGR para la dependencia</v>
          </cell>
          <cell r="K49" t="str">
            <v xml:space="preserve">Este indicador corresponde  el avance del plan de mejoramiento que ha propuesto CGR para la dependencia con el fin alcanzar las metas propuestas, en sus diferentes procesos.  Tiene como fundamento el sistema de gestión de la calidad,   el plan estratégico y el PO  </v>
          </cell>
          <cell r="L49" t="str">
            <v>Conocer el porcentaje de avance del plan de mejoramiento de la dependencia</v>
          </cell>
          <cell r="M49" t="str">
            <v>Porcentaje de avance del plan de mejoramiento CGR para  la dependencia / Total de acciones propuestas como plan de mejoramiento de la dependencia en un periodo  x 100</v>
          </cell>
          <cell r="N49" t="str">
            <v>Registros de OCID</v>
          </cell>
          <cell r="O49" t="str">
            <v>Plan de Mejoramiento</v>
          </cell>
          <cell r="P49" t="str">
            <v>Porcentaje</v>
          </cell>
          <cell r="S49" t="str">
            <v>Trimestral</v>
          </cell>
          <cell r="T49" t="str">
            <v>Anual</v>
          </cell>
          <cell r="U49" t="str">
            <v>Mensual</v>
          </cell>
          <cell r="W49" t="str">
            <v>Acumulado Anual</v>
          </cell>
          <cell r="Y49" t="str">
            <v>Rosalba Rodriguez - Miguel Aparicio</v>
          </cell>
          <cell r="AG49" t="str">
            <v>Eficacia</v>
          </cell>
          <cell r="AM49" t="str">
            <v>A</v>
          </cell>
          <cell r="AN49" t="str">
            <v>R</v>
          </cell>
          <cell r="AO49" t="str">
            <v>C</v>
          </cell>
        </row>
        <row r="50">
          <cell r="C50" t="str">
            <v>OCID-980</v>
          </cell>
          <cell r="D50" t="str">
            <v>OCID-980 Cantidad de revisiones trimestrales al Plan de Acción anual de la dependencia Anual</v>
          </cell>
          <cell r="E50" t="str">
            <v>OCID-980</v>
          </cell>
          <cell r="F50" t="str">
            <v>OCID</v>
          </cell>
          <cell r="G50">
            <v>980</v>
          </cell>
          <cell r="J50" t="str">
            <v>Cantidad de revisiones trimestrales al Plan de Acción anual de la dependencia</v>
          </cell>
          <cell r="K50" t="str">
            <v xml:space="preserve">Las dependencias deben de formular y realizar seguimiento a su plan de acción de actividades, que se derivan del plan operativo anual que debe seguir con el fin de cumplir las metas y objetivos propuestos por la organización. </v>
          </cell>
          <cell r="L50" t="str">
            <v xml:space="preserve">Formular y realizar seguimiento a su plan de acción </v>
          </cell>
          <cell r="M50" t="str">
            <v>Desarrollo, formulación del plan de acción de la dependencia, estableciendo fechas de seguimiento al mismo.</v>
          </cell>
          <cell r="N50" t="str">
            <v>Registros de OCID</v>
          </cell>
          <cell r="O50" t="str">
            <v>Plan de Acción</v>
          </cell>
          <cell r="P50" t="str">
            <v>Revisiones</v>
          </cell>
          <cell r="S50" t="str">
            <v>Trimestral</v>
          </cell>
          <cell r="T50" t="str">
            <v>Anual</v>
          </cell>
          <cell r="U50" t="str">
            <v>Mensual</v>
          </cell>
          <cell r="W50" t="str">
            <v>Flujo Nuevo</v>
          </cell>
          <cell r="Y50" t="str">
            <v>Rosalba Rodriguez - Miguel Aparicio</v>
          </cell>
          <cell r="AG50" t="str">
            <v>Efectividad</v>
          </cell>
          <cell r="AM50" t="str">
            <v>A</v>
          </cell>
          <cell r="AN50" t="str">
            <v>R</v>
          </cell>
          <cell r="AO50" t="str">
            <v>C</v>
          </cell>
        </row>
        <row r="51">
          <cell r="C51" t="str">
            <v>OCI-979</v>
          </cell>
          <cell r="D51" t="str">
            <v>OCI-979 Porcentaje de ejecución del presupuesto de la dependencia Anual</v>
          </cell>
          <cell r="E51" t="str">
            <v>OCI-979</v>
          </cell>
          <cell r="F51" t="str">
            <v>OCI</v>
          </cell>
          <cell r="G51">
            <v>979</v>
          </cell>
          <cell r="J51" t="str">
            <v>Porcentaje de ejecución del presupuesto de la dependencia</v>
          </cell>
          <cell r="K51" t="str">
            <v>Corresponde a la ejecución presupuestal que ejecuta el Área,Regional ó Centro  del presupuesto asignado anualmente, destinado a los diferentes actividades y proyectos pertinentes. Ejecución presupuestal</v>
          </cell>
          <cell r="L51" t="str">
            <v>Establecer el nivel de ejecución presupuestal de los recursos asignados a cada una de las dependencias de la Dirección General, para la vigencia.</v>
          </cell>
          <cell r="M51" t="str">
            <v>Ejecución presupuestal asignado a la Dirección a la fecha de corte / Presupuesto asignado a la Dirección x 100</v>
          </cell>
          <cell r="N51" t="str">
            <v>División Financiera</v>
          </cell>
          <cell r="O51" t="str">
            <v>Base de Datos</v>
          </cell>
          <cell r="P51" t="str">
            <v>Porcentaje</v>
          </cell>
          <cell r="S51" t="str">
            <v xml:space="preserve">Trimestral </v>
          </cell>
          <cell r="T51" t="str">
            <v>Anual</v>
          </cell>
          <cell r="U51" t="str">
            <v>Mensual</v>
          </cell>
          <cell r="W51" t="str">
            <v>Flujo Nuevo</v>
          </cell>
          <cell r="Y51" t="str">
            <v>Eduardo Novoa</v>
          </cell>
          <cell r="AG51" t="str">
            <v>Economia</v>
          </cell>
          <cell r="AM51" t="str">
            <v>A</v>
          </cell>
          <cell r="AN51" t="str">
            <v>R</v>
          </cell>
          <cell r="AO51" t="str">
            <v>C</v>
          </cell>
        </row>
        <row r="52">
          <cell r="C52" t="str">
            <v>OCI-978</v>
          </cell>
          <cell r="D52" t="str">
            <v>OCI-978 Avance en el plan de mejoramiento CGR para la dependencia Anual</v>
          </cell>
          <cell r="E52" t="str">
            <v>OCI-978</v>
          </cell>
          <cell r="F52" t="str">
            <v>OCI</v>
          </cell>
          <cell r="G52">
            <v>978</v>
          </cell>
          <cell r="J52" t="str">
            <v>Avance en el plan de mejoramiento CGR para la dependencia</v>
          </cell>
          <cell r="K52" t="str">
            <v>Este indicador corresponde  el avance del plan de mejoramiento que ha propuesto  la CGR para la  dependencia con el fin de alcanzar las metas propuestas, en sus diferentes procesos.  Tiene como fundamento el sistema de gestión de la calidad , el plan estratégico y PO</v>
          </cell>
          <cell r="L52" t="str">
            <v>Conocer el porcentaje de avance del plan de mejoramiento de la dependencia</v>
          </cell>
          <cell r="M52" t="str">
            <v>Porcentaje de avance del plan de mejoramiento CGR para  la dependencia / Total de acciones propuestas como plan de mejoramiento de la dependencia en un periodo  x 100</v>
          </cell>
          <cell r="N52" t="str">
            <v>Registros de OCI</v>
          </cell>
          <cell r="O52" t="str">
            <v>Plan de Mejoramiento</v>
          </cell>
          <cell r="P52" t="str">
            <v>Porcentaje</v>
          </cell>
          <cell r="S52" t="str">
            <v xml:space="preserve">Trimestral </v>
          </cell>
          <cell r="T52" t="str">
            <v>Anual</v>
          </cell>
          <cell r="U52" t="str">
            <v>Mensual</v>
          </cell>
          <cell r="W52" t="str">
            <v>Acumulado Anual</v>
          </cell>
          <cell r="Y52" t="str">
            <v>Eduardo Novoa</v>
          </cell>
          <cell r="AG52" t="str">
            <v>Eficacia</v>
          </cell>
          <cell r="AM52" t="str">
            <v>A</v>
          </cell>
          <cell r="AN52" t="str">
            <v>R</v>
          </cell>
          <cell r="AO52" t="str">
            <v>C</v>
          </cell>
        </row>
        <row r="53">
          <cell r="C53" t="str">
            <v>OCI-977</v>
          </cell>
          <cell r="D53" t="str">
            <v>OCI-977 Cantidad de revisiones trimestrales al Plan de Acción anual de la dependencia Anual</v>
          </cell>
          <cell r="E53" t="str">
            <v>OCI-977</v>
          </cell>
          <cell r="F53" t="str">
            <v>OCI</v>
          </cell>
          <cell r="G53">
            <v>977</v>
          </cell>
          <cell r="J53" t="str">
            <v>Cantidad de revisiones trimestrales al Plan de Acción anual de la dependencia</v>
          </cell>
          <cell r="K53" t="str">
            <v xml:space="preserve">Las dependencias deben de formular y realizar seguimiento a su plan de acción de actividades, que se derivan del plan operativo anual que debe seguir con el fin de cumplir las metas y objetivos propuestos por la organización. </v>
          </cell>
          <cell r="L53" t="str">
            <v xml:space="preserve">Formular y realizar seguimiento a su plan de acción </v>
          </cell>
          <cell r="M53" t="str">
            <v>Desarrollo, formulación del plan de acción de la dependencia, estableciendo fechas de seguimiento al mismo.</v>
          </cell>
          <cell r="N53" t="str">
            <v>Registros de OCI</v>
          </cell>
          <cell r="O53" t="str">
            <v>Plan de Acción</v>
          </cell>
          <cell r="P53" t="str">
            <v>Revisiones</v>
          </cell>
          <cell r="S53" t="str">
            <v xml:space="preserve">Trimestral </v>
          </cell>
          <cell r="T53" t="str">
            <v>Anual</v>
          </cell>
          <cell r="U53" t="str">
            <v>Mensual</v>
          </cell>
          <cell r="W53" t="str">
            <v>Flujo Nuevo</v>
          </cell>
          <cell r="Y53" t="str">
            <v>Eduardo Novoa</v>
          </cell>
          <cell r="AD53">
            <v>8960852</v>
          </cell>
          <cell r="AG53" t="str">
            <v>Efectividad</v>
          </cell>
          <cell r="AI53" t="str">
            <v>SISMEG</v>
          </cell>
          <cell r="AM53" t="str">
            <v>A</v>
          </cell>
          <cell r="AN53" t="str">
            <v>R</v>
          </cell>
          <cell r="AO53" t="str">
            <v>C</v>
          </cell>
          <cell r="BY53">
            <v>8219383</v>
          </cell>
          <cell r="BZ53">
            <v>9516659</v>
          </cell>
          <cell r="DO53">
            <v>8960852</v>
          </cell>
          <cell r="EA53">
            <v>1126895</v>
          </cell>
          <cell r="EB53">
            <v>2261018</v>
          </cell>
        </row>
        <row r="54">
          <cell r="C54" t="str">
            <v>DJ-976</v>
          </cell>
          <cell r="D54" t="str">
            <v>DJ-976 Avance en el plan de mejoramiento CGR  para la dependencia Anual</v>
          </cell>
          <cell r="E54" t="str">
            <v>DJ-976</v>
          </cell>
          <cell r="F54" t="str">
            <v>DJ</v>
          </cell>
          <cell r="G54">
            <v>976</v>
          </cell>
          <cell r="J54" t="str">
            <v>Avance en el plan de mejoramiento CGR  para la dependencia</v>
          </cell>
          <cell r="K54"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4" t="str">
            <v>Conocer el porcentaje de avance del plan de mejoramiento de la dependencia</v>
          </cell>
          <cell r="M54" t="str">
            <v>Porcentaje de avance del plan de mejoramiento CGR para  la dependencia / Total de acciones propuestas como plan de mejoramiento de la dependencia en un periodo  x 100</v>
          </cell>
          <cell r="N54" t="str">
            <v>Registros de DJ</v>
          </cell>
          <cell r="O54" t="str">
            <v>Plan de Mejoramiento</v>
          </cell>
          <cell r="P54" t="str">
            <v xml:space="preserve">Porcentaje </v>
          </cell>
          <cell r="S54" t="str">
            <v>Trimestral</v>
          </cell>
          <cell r="T54" t="str">
            <v>Anual</v>
          </cell>
          <cell r="U54" t="str">
            <v>Mensual</v>
          </cell>
          <cell r="W54" t="str">
            <v>Acumulado Anual</v>
          </cell>
          <cell r="Y54" t="str">
            <v>Mariela Diaz</v>
          </cell>
          <cell r="AD54">
            <v>7910207</v>
          </cell>
          <cell r="AG54" t="str">
            <v>Eficacia</v>
          </cell>
          <cell r="AI54" t="str">
            <v>SISMEG</v>
          </cell>
          <cell r="AM54" t="str">
            <v>A</v>
          </cell>
          <cell r="AN54" t="str">
            <v>R</v>
          </cell>
          <cell r="AO54" t="str">
            <v>C</v>
          </cell>
          <cell r="BY54">
            <v>7251686</v>
          </cell>
          <cell r="BZ54">
            <v>8464432</v>
          </cell>
          <cell r="DO54">
            <v>7910207</v>
          </cell>
          <cell r="EA54">
            <v>684775</v>
          </cell>
          <cell r="EB54">
            <v>1602898</v>
          </cell>
        </row>
        <row r="55">
          <cell r="C55" t="str">
            <v>DJ-975</v>
          </cell>
          <cell r="D55" t="str">
            <v>DJ-975 Cantidad de revisiones trimestrales al Plan de Acción anual de la dependencia Anual</v>
          </cell>
          <cell r="E55" t="str">
            <v>DJ-975</v>
          </cell>
          <cell r="F55" t="str">
            <v>DJ</v>
          </cell>
          <cell r="G55">
            <v>975</v>
          </cell>
          <cell r="J55" t="str">
            <v>Cantidad de revisiones trimestrales al Plan de Acción anual de la dependencia</v>
          </cell>
          <cell r="K55" t="str">
            <v xml:space="preserve">Las dependencias deben de formular y realizar seguimiento a su plan de acción de actividades, que se derivan del plan operativo anual ,que debe seguir con el fin de cumplir las metas y objetivos propuestos por la organización. </v>
          </cell>
          <cell r="L55" t="str">
            <v xml:space="preserve">Formular y realizar seguimiento a su plan de acción </v>
          </cell>
          <cell r="M55" t="str">
            <v>Desarrollo, formulación del plan de acción de la dependencia, estableciendo fechas de seguimiento al mismo.</v>
          </cell>
          <cell r="N55" t="str">
            <v>Registros de DJ</v>
          </cell>
          <cell r="O55" t="str">
            <v>Plan de Acción</v>
          </cell>
          <cell r="P55" t="str">
            <v>Revisiones</v>
          </cell>
          <cell r="S55" t="str">
            <v>Trimestral</v>
          </cell>
          <cell r="T55" t="str">
            <v>Anual</v>
          </cell>
          <cell r="U55" t="str">
            <v>Mensual</v>
          </cell>
          <cell r="W55" t="str">
            <v>Flujo Nuevo</v>
          </cell>
          <cell r="Y55" t="str">
            <v>Mariela Diaz</v>
          </cell>
          <cell r="AD55">
            <v>666389</v>
          </cell>
          <cell r="AG55" t="str">
            <v>Efectividad</v>
          </cell>
          <cell r="AI55" t="str">
            <v>SISMEG</v>
          </cell>
          <cell r="AM55" t="str">
            <v>A</v>
          </cell>
          <cell r="AN55" t="str">
            <v>R</v>
          </cell>
          <cell r="AO55" t="str">
            <v>C</v>
          </cell>
          <cell r="BY55">
            <v>667544</v>
          </cell>
          <cell r="BZ55">
            <v>649925</v>
          </cell>
          <cell r="DO55">
            <v>666389</v>
          </cell>
          <cell r="EA55">
            <v>225548</v>
          </cell>
          <cell r="EB55">
            <v>401521</v>
          </cell>
        </row>
        <row r="56">
          <cell r="C56" t="str">
            <v>OS-974</v>
          </cell>
          <cell r="D56" t="str">
            <v>OS-974 Avance en el plan de mejoramiento CGR para  la dependencia Anual</v>
          </cell>
          <cell r="E56" t="str">
            <v>OS-974</v>
          </cell>
          <cell r="F56" t="str">
            <v>OS</v>
          </cell>
          <cell r="G56">
            <v>974</v>
          </cell>
          <cell r="J56" t="str">
            <v>Avance en el plan de mejoramiento CGR para  la dependencia</v>
          </cell>
          <cell r="K56"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6" t="str">
            <v>Conocer el porcentaje de avance del plan de mejoramiento de la dependencia</v>
          </cell>
          <cell r="M56" t="str">
            <v>Porcentaje de avance del plan de mejoramiento CGR para  la dependencia / Total de acciones propuestas como plan de mejoramiento de la dependencia en un periodo  x 100</v>
          </cell>
          <cell r="N56" t="str">
            <v>Registros OS</v>
          </cell>
          <cell r="O56" t="str">
            <v>Plan de Mejoramiento</v>
          </cell>
          <cell r="P56" t="str">
            <v>Porcentaje</v>
          </cell>
          <cell r="S56" t="str">
            <v>Trimestral</v>
          </cell>
          <cell r="T56" t="str">
            <v>Anual</v>
          </cell>
          <cell r="U56" t="str">
            <v>Mensual</v>
          </cell>
          <cell r="W56" t="str">
            <v>Acumulado Anual</v>
          </cell>
          <cell r="Y56" t="str">
            <v xml:space="preserve">German Merino Sanchez </v>
          </cell>
          <cell r="AD56">
            <v>384256</v>
          </cell>
          <cell r="AG56" t="str">
            <v>Eficacia</v>
          </cell>
          <cell r="AI56" t="str">
            <v>SISMEG</v>
          </cell>
          <cell r="AM56" t="str">
            <v>A</v>
          </cell>
          <cell r="AN56" t="str">
            <v>R</v>
          </cell>
          <cell r="AO56" t="str">
            <v>C</v>
          </cell>
          <cell r="BY56">
            <v>300153</v>
          </cell>
          <cell r="BZ56">
            <v>402302</v>
          </cell>
          <cell r="DO56">
            <v>384256</v>
          </cell>
          <cell r="EA56">
            <v>216572</v>
          </cell>
          <cell r="EB56">
            <v>256599</v>
          </cell>
        </row>
        <row r="57">
          <cell r="C57" t="str">
            <v>OS-973</v>
          </cell>
          <cell r="D57" t="str">
            <v>OS-973 Cantidad de revisiones trimestrales al Plan de Acción anual de la dependencia Anual</v>
          </cell>
          <cell r="E57" t="str">
            <v>OS-973</v>
          </cell>
          <cell r="F57" t="str">
            <v>OS</v>
          </cell>
          <cell r="G57">
            <v>973</v>
          </cell>
          <cell r="J57" t="str">
            <v>Cantidad de revisiones trimestrales al Plan de Acción anual de la dependencia</v>
          </cell>
          <cell r="K57" t="str">
            <v xml:space="preserve">Las dependencias deben de formular y realizar seguimiento a su plan de acción de actividades, que se derivan del plan operativo anual que debe seguir con el fin de cumplir las metas y objetivos propuestos por la organización. </v>
          </cell>
          <cell r="L57" t="str">
            <v xml:space="preserve">Formular y realizar seguimiento a su plan de acción </v>
          </cell>
          <cell r="M57" t="str">
            <v>Desarrollo, formulación del plan de acción de la dependencia, estableciendo fechas de seguimiento al mismo.</v>
          </cell>
          <cell r="N57" t="str">
            <v>Registros OS</v>
          </cell>
          <cell r="O57" t="str">
            <v>Plan de Acción</v>
          </cell>
          <cell r="P57" t="str">
            <v>Revisiones</v>
          </cell>
          <cell r="S57" t="str">
            <v>Trimestral</v>
          </cell>
          <cell r="T57" t="str">
            <v>Anual</v>
          </cell>
          <cell r="U57" t="str">
            <v>Mensual</v>
          </cell>
          <cell r="W57" t="str">
            <v>Flujo Nuevo</v>
          </cell>
          <cell r="Y57" t="str">
            <v xml:space="preserve">German Merino Sanchez </v>
          </cell>
          <cell r="AG57" t="str">
            <v>Efectividad</v>
          </cell>
          <cell r="AM57" t="str">
            <v>A</v>
          </cell>
          <cell r="AN57" t="str">
            <v>R</v>
          </cell>
          <cell r="AO57" t="str">
            <v>C</v>
          </cell>
        </row>
        <row r="58">
          <cell r="C58" t="str">
            <v>OC-972</v>
          </cell>
          <cell r="D58" t="str">
            <v xml:space="preserve">OC-972 Avance en el plan de mejoramiento CGR para la dependencia Anual </v>
          </cell>
          <cell r="E58" t="str">
            <v>OC-972</v>
          </cell>
          <cell r="F58" t="str">
            <v>OC</v>
          </cell>
          <cell r="G58">
            <v>972</v>
          </cell>
          <cell r="J58" t="str">
            <v>Avance en el plan de mejoramiento CGR para la dependencia</v>
          </cell>
          <cell r="K58" t="str">
            <v xml:space="preserve">Este indicador corresponde  el avance del plan de mejoramiento que ha propuesto CGR a la dependencia para alcanzar las metas propuestas, en sus diferentes procesos.  Tiene como fundamento el sistema de gestión de la calidad , el plan estratégico y el PO </v>
          </cell>
          <cell r="L58" t="str">
            <v>Conocer el porcentaje de avance del plan de mejoramiento de la dependencia</v>
          </cell>
          <cell r="M58" t="str">
            <v>Porcentaje de avance del plan de mejoramiento CGR  para la dependencia / Total de acciones propuestas como plan de mejoramiento de la dependencia en un periodo  x 100</v>
          </cell>
          <cell r="N58" t="str">
            <v>Registros OC</v>
          </cell>
          <cell r="O58" t="str">
            <v>Plan de Mejoramiento</v>
          </cell>
          <cell r="P58" t="str">
            <v>Acciones</v>
          </cell>
          <cell r="S58" t="str">
            <v>Trimestral</v>
          </cell>
          <cell r="T58" t="str">
            <v xml:space="preserve">Anual </v>
          </cell>
          <cell r="U58" t="str">
            <v>Mensual</v>
          </cell>
          <cell r="W58" t="str">
            <v>Acumulado Anual</v>
          </cell>
          <cell r="Y58" t="str">
            <v>Jasec Juliana Moreno Lemos</v>
          </cell>
          <cell r="AG58" t="str">
            <v>Eficacia</v>
          </cell>
          <cell r="AL58" t="str">
            <v>P.E</v>
          </cell>
          <cell r="AM58" t="str">
            <v>A</v>
          </cell>
          <cell r="AN58" t="str">
            <v>R</v>
          </cell>
          <cell r="AO58" t="str">
            <v>C</v>
          </cell>
          <cell r="CD58">
            <v>35</v>
          </cell>
        </row>
        <row r="59">
          <cell r="C59" t="str">
            <v>OC-971</v>
          </cell>
          <cell r="D59" t="str">
            <v xml:space="preserve">OC-971 Cantidad de revisiones trimestrales al Plan de Acción anual de la dependencia Anual </v>
          </cell>
          <cell r="E59" t="str">
            <v>OC-971</v>
          </cell>
          <cell r="F59" t="str">
            <v>OC</v>
          </cell>
          <cell r="G59">
            <v>971</v>
          </cell>
          <cell r="J59" t="str">
            <v>Cantidad de revisiones trimestrales al Plan de Acción anual de la dependencia</v>
          </cell>
          <cell r="K59" t="str">
            <v xml:space="preserve">Las dependencias deben de formular y realizar seguimiento a su plan de acción de actividades, que se derivan del plan operativo anual que debe seguir con el fin de cumplir las metas y objetivos propuestos por la organización. </v>
          </cell>
          <cell r="L59" t="str">
            <v xml:space="preserve">Formular y realizar seguimiento a su plan de acción </v>
          </cell>
          <cell r="M59" t="str">
            <v>Desarrollo, formulación del plan de acción de la dependencia, estableciendo fechas de seguimiento al mismo.</v>
          </cell>
          <cell r="N59" t="str">
            <v>Registros OC</v>
          </cell>
          <cell r="O59" t="str">
            <v>Plan de Acción</v>
          </cell>
          <cell r="P59" t="str">
            <v>Revisiones</v>
          </cell>
          <cell r="S59" t="str">
            <v>Trimestral</v>
          </cell>
          <cell r="T59" t="str">
            <v xml:space="preserve">Anual </v>
          </cell>
          <cell r="U59" t="str">
            <v>Mensual</v>
          </cell>
          <cell r="W59" t="str">
            <v>Flujo Nuevo</v>
          </cell>
          <cell r="Y59" t="str">
            <v>Jasec Juliana Moreno Lemos</v>
          </cell>
          <cell r="AG59" t="str">
            <v>Efectividad</v>
          </cell>
          <cell r="AL59" t="str">
            <v>PE</v>
          </cell>
          <cell r="AM59" t="str">
            <v>A</v>
          </cell>
          <cell r="AN59" t="str">
            <v>R</v>
          </cell>
          <cell r="AO59" t="str">
            <v>C</v>
          </cell>
        </row>
        <row r="60">
          <cell r="C60" t="str">
            <v>AF-970</v>
          </cell>
          <cell r="D60" t="str">
            <v>AF-970 Avance en el plan de mejoramiento CGR para la dependencia Anual</v>
          </cell>
          <cell r="E60" t="str">
            <v>AF-970</v>
          </cell>
          <cell r="F60" t="str">
            <v>AF</v>
          </cell>
          <cell r="G60">
            <v>970</v>
          </cell>
          <cell r="J60" t="str">
            <v>Avance en el plan de mejoramiento CGR para la dependencia</v>
          </cell>
          <cell r="K60" t="str">
            <v xml:space="preserve">Este indicador corresponde  el avance del plan de mejoramiento que ha propuesto CGR  para la dependencia con el fin de alcanzar las metas propuestas, en sus diferentes procesos.  Tiene como fundamento el sistema de gestión de la calidad , el plan estratégico y PO.  </v>
          </cell>
          <cell r="L60" t="str">
            <v>Conocer el porcentaje de avance del plan de mejoramiento de la dependencia</v>
          </cell>
          <cell r="M60" t="str">
            <v>Porcentaje de avance del plan de mejoramiento CGR para la dependencia / Total de acciones propuestas como plan de mejoramiento de la dependencia en un periodo  x 100</v>
          </cell>
          <cell r="N60" t="str">
            <v>Registros DAF</v>
          </cell>
          <cell r="O60" t="str">
            <v>Plan de Mejoramiento</v>
          </cell>
          <cell r="P60" t="str">
            <v>Porcentje</v>
          </cell>
          <cell r="S60" t="str">
            <v>Trimestral</v>
          </cell>
          <cell r="T60" t="str">
            <v>Anual</v>
          </cell>
          <cell r="U60" t="str">
            <v>Mensual</v>
          </cell>
          <cell r="W60" t="str">
            <v>Acumulado Anual</v>
          </cell>
          <cell r="Y60" t="str">
            <v>Phanor Alvarez Gonzalez</v>
          </cell>
          <cell r="AG60" t="str">
            <v>Eficacia</v>
          </cell>
          <cell r="AL60" t="str">
            <v>PE</v>
          </cell>
          <cell r="AM60" t="str">
            <v>A</v>
          </cell>
          <cell r="AN60" t="str">
            <v>R</v>
          </cell>
          <cell r="AO60" t="str">
            <v>C</v>
          </cell>
        </row>
        <row r="61">
          <cell r="C61" t="str">
            <v>AF-969</v>
          </cell>
          <cell r="D61" t="str">
            <v>AF-969 Cantidad de revisiones trimestrales al Plan de Acción anual de la dependencia Anual</v>
          </cell>
          <cell r="E61" t="str">
            <v>AF-969</v>
          </cell>
          <cell r="F61" t="str">
            <v>AF</v>
          </cell>
          <cell r="G61">
            <v>969</v>
          </cell>
          <cell r="J61" t="str">
            <v>Cantidad de revisiones trimestrales al Plan de Acción anual de la dependencia</v>
          </cell>
          <cell r="K61" t="str">
            <v xml:space="preserve">Las dependencias deben de formular y realizar seguimiento a su plan de acción de actividades, que se derivan del plan operativo anual que debe seguir con el fin de cumplir las metas y objetivos propuestos por la organización. </v>
          </cell>
          <cell r="L61" t="str">
            <v xml:space="preserve">Formular y realizar seguimiento a su plan de acción </v>
          </cell>
          <cell r="M61" t="str">
            <v>Desarrollo, formulación del plan de acción de la dependencia, estableciendo fechas de seguimiento al mismo.</v>
          </cell>
          <cell r="N61" t="str">
            <v>Registros DAF</v>
          </cell>
          <cell r="O61" t="str">
            <v>Plan de Acción</v>
          </cell>
          <cell r="P61" t="str">
            <v>Revisiones</v>
          </cell>
          <cell r="S61" t="str">
            <v>Trimestral</v>
          </cell>
          <cell r="T61" t="str">
            <v>Anual</v>
          </cell>
          <cell r="U61" t="str">
            <v>Mensual</v>
          </cell>
          <cell r="W61" t="str">
            <v>Flujo Nuevo</v>
          </cell>
          <cell r="Y61" t="str">
            <v>Phanor Alvarez Gonzalez</v>
          </cell>
          <cell r="AG61" t="str">
            <v>Efectividad</v>
          </cell>
          <cell r="AL61" t="str">
            <v>PE</v>
          </cell>
          <cell r="AM61" t="str">
            <v>A</v>
          </cell>
          <cell r="AN61" t="str">
            <v>R</v>
          </cell>
          <cell r="AO61" t="str">
            <v>C</v>
          </cell>
        </row>
        <row r="62">
          <cell r="C62" t="str">
            <v>SG-968</v>
          </cell>
          <cell r="D62" t="str">
            <v>SG-968 Avance en el plan de mejoramiento CGR para  la dependencia Anual</v>
          </cell>
          <cell r="E62" t="str">
            <v>SG-968</v>
          </cell>
          <cell r="F62" t="str">
            <v>SG</v>
          </cell>
          <cell r="G62">
            <v>968</v>
          </cell>
          <cell r="J62" t="str">
            <v>Avance en el plan de mejoramiento CGR para  la dependencia</v>
          </cell>
          <cell r="K62"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62" t="str">
            <v>Conocer el porcentaje de avance del plan de mejoramiento de la dependencia</v>
          </cell>
          <cell r="M62" t="str">
            <v>Porcentaje de avance del plan de mejoramiento CGR para la dependencia / Total de acciones propuestas como plan de mejoramiento de la dependencia en un periodo  x 100</v>
          </cell>
          <cell r="N62" t="str">
            <v>Resgistros SG</v>
          </cell>
          <cell r="O62" t="str">
            <v>Plan de Mejoramiento</v>
          </cell>
          <cell r="P62" t="str">
            <v>Porcentaje</v>
          </cell>
          <cell r="S62" t="str">
            <v>Trimestral</v>
          </cell>
          <cell r="T62" t="str">
            <v>Anual</v>
          </cell>
          <cell r="U62" t="str">
            <v>Mensual</v>
          </cell>
          <cell r="W62" t="str">
            <v>Acumulado Anual</v>
          </cell>
          <cell r="Y62" t="str">
            <v>Jair Ospina</v>
          </cell>
          <cell r="AE62">
            <v>1</v>
          </cell>
          <cell r="AG62" t="str">
            <v>Eficacia</v>
          </cell>
          <cell r="AL62" t="str">
            <v>PE</v>
          </cell>
          <cell r="AM62" t="str">
            <v>A</v>
          </cell>
          <cell r="AN62" t="str">
            <v>R</v>
          </cell>
          <cell r="AO62" t="str">
            <v>C</v>
          </cell>
          <cell r="CA62">
            <v>1</v>
          </cell>
        </row>
        <row r="63">
          <cell r="C63" t="str">
            <v>SG-967</v>
          </cell>
          <cell r="D63" t="str">
            <v>SG-967 Cantidad de revisiones trimestrales al Plan de Acción anual de la dependencia Anual</v>
          </cell>
          <cell r="E63" t="str">
            <v>SG-967</v>
          </cell>
          <cell r="F63" t="str">
            <v>SG</v>
          </cell>
          <cell r="G63">
            <v>967</v>
          </cell>
          <cell r="J63" t="str">
            <v>Cantidad de revisiones trimestrales al Plan de Acción anual de la dependencia</v>
          </cell>
          <cell r="K63" t="str">
            <v xml:space="preserve">Las dependencias deben de formular y realizar seguimiento a su plan de acción de actividades, que se derivan del plan operativo anual que debe seguir con el fin de cumplir las metas y objetivos propuestos por la organización. </v>
          </cell>
          <cell r="L63" t="str">
            <v xml:space="preserve">Formular y realizar seguimiento a su plan de acción </v>
          </cell>
          <cell r="M63" t="str">
            <v>Desarrollo, formulación del plan de acción de la dependencia, estableciendo fechas de seguimiento al mismo.</v>
          </cell>
          <cell r="N63" t="str">
            <v>Registros SG</v>
          </cell>
          <cell r="O63" t="str">
            <v>Plan de Acción</v>
          </cell>
          <cell r="P63" t="str">
            <v>Revisiones</v>
          </cell>
          <cell r="S63" t="str">
            <v>Trimestral</v>
          </cell>
          <cell r="T63" t="str">
            <v>Anual</v>
          </cell>
          <cell r="U63" t="str">
            <v>Mensual</v>
          </cell>
          <cell r="W63" t="str">
            <v>Flujo Nuevo</v>
          </cell>
          <cell r="Y63" t="str">
            <v>Jair Ospina</v>
          </cell>
          <cell r="AE63">
            <v>1</v>
          </cell>
          <cell r="AG63" t="str">
            <v>Efectividad</v>
          </cell>
          <cell r="AL63" t="str">
            <v>PE</v>
          </cell>
          <cell r="AM63" t="str">
            <v>A</v>
          </cell>
          <cell r="AN63" t="str">
            <v>R</v>
          </cell>
          <cell r="AO63" t="str">
            <v>C</v>
          </cell>
          <cell r="CA63">
            <v>1</v>
          </cell>
        </row>
        <row r="64">
          <cell r="C64" t="str">
            <v>DPRC-966</v>
          </cell>
          <cell r="D64" t="str">
            <v>DPRC-966 Avance en el plan de mejoramiento CGR propuesto para la dependencia Anual</v>
          </cell>
          <cell r="E64" t="str">
            <v>DPRC-966</v>
          </cell>
          <cell r="F64" t="str">
            <v>DPRC</v>
          </cell>
          <cell r="G64">
            <v>966</v>
          </cell>
          <cell r="J64" t="str">
            <v>Avance en el plan de mejoramiento CGR propuesto para la dependencia</v>
          </cell>
          <cell r="K64" t="str">
            <v xml:space="preserve">Este indicador corresponde  el avance del plan de mejoramiento CGR  propuesto para la dependencia, con el fin de alcanzar las metas propuestas, en sus diferentes procesos.  Tiene como fundamento el sistema de gestión de la calidad  , el plan estratégico y PO  </v>
          </cell>
          <cell r="L64" t="str">
            <v>Conocer el porcentaje de avance del plan de mejoramiento de la dependencia</v>
          </cell>
          <cell r="M64" t="str">
            <v>Porcentaje de avance del plan de mejoramiento de la dependencia / Total de acciones propuestas como plan de mejoramiento de la dependencia en un periodo  x 100</v>
          </cell>
          <cell r="N64" t="str">
            <v>Registros DPRC</v>
          </cell>
          <cell r="O64" t="str">
            <v>Plan de Mejoramiento</v>
          </cell>
          <cell r="P64" t="str">
            <v>Porcentaje</v>
          </cell>
          <cell r="S64" t="str">
            <v>Trimestral</v>
          </cell>
          <cell r="T64" t="str">
            <v>Anual</v>
          </cell>
          <cell r="U64" t="str">
            <v>Mensual</v>
          </cell>
          <cell r="W64" t="str">
            <v>Acumulado Anual</v>
          </cell>
          <cell r="Y64" t="str">
            <v>Margarita Giraldo</v>
          </cell>
          <cell r="AG64" t="str">
            <v>Eficacia</v>
          </cell>
          <cell r="AL64" t="str">
            <v>PE</v>
          </cell>
          <cell r="AM64" t="str">
            <v>A</v>
          </cell>
          <cell r="AN64" t="str">
            <v>R</v>
          </cell>
          <cell r="AO64" t="str">
            <v>C</v>
          </cell>
        </row>
        <row r="65">
          <cell r="C65" t="str">
            <v>DPRC-965</v>
          </cell>
          <cell r="D65" t="str">
            <v>DPRC-965 Cantidad de revisiones trimestrales al Plan de Acción anual de la dependencia Anual</v>
          </cell>
          <cell r="E65" t="str">
            <v>DPRC-965</v>
          </cell>
          <cell r="F65" t="str">
            <v>DPRC</v>
          </cell>
          <cell r="G65">
            <v>965</v>
          </cell>
          <cell r="J65" t="str">
            <v>Cantidad de revisiones trimestrales al Plan de Acción anual de la dependencia</v>
          </cell>
          <cell r="K65" t="str">
            <v xml:space="preserve">Las dependencias deben de formular y realizar seguimiento a su plan de acción de actividades, que se derivan del plan operativo anual que debe seguir con el fin de cumplir las metas y objetivos propuestos por la organización. </v>
          </cell>
          <cell r="L65" t="str">
            <v xml:space="preserve">Formular y realizar seguimiento a su plan de acción </v>
          </cell>
          <cell r="M65" t="str">
            <v>Desarrollo, formulación del plan de acción de la dependencia, estableciendo fechas de seguimiento al mismo.</v>
          </cell>
          <cell r="N65" t="str">
            <v>Registros DPRC</v>
          </cell>
          <cell r="O65" t="str">
            <v>Plan de Acción</v>
          </cell>
          <cell r="P65" t="str">
            <v>Revisiones</v>
          </cell>
          <cell r="S65" t="str">
            <v>Trimestral</v>
          </cell>
          <cell r="T65" t="str">
            <v>Anual</v>
          </cell>
          <cell r="U65" t="str">
            <v>Mensual</v>
          </cell>
          <cell r="W65" t="str">
            <v>Flujo Nuevo</v>
          </cell>
          <cell r="Y65" t="str">
            <v>Margarita Giraldo</v>
          </cell>
          <cell r="AG65" t="str">
            <v>Efectividad</v>
          </cell>
          <cell r="AL65" t="str">
            <v>PE</v>
          </cell>
          <cell r="AM65" t="str">
            <v>A</v>
          </cell>
          <cell r="AN65" t="str">
            <v>R</v>
          </cell>
          <cell r="AO65" t="str">
            <v>C</v>
          </cell>
        </row>
        <row r="66">
          <cell r="C66" t="str">
            <v>DPRC-964</v>
          </cell>
          <cell r="D66" t="str">
            <v>DPRC-964 Porcentaje de ejecución del presupuesto de la dependencia Anual</v>
          </cell>
          <cell r="E66" t="str">
            <v>DPRC-964</v>
          </cell>
          <cell r="F66" t="str">
            <v>DPRC</v>
          </cell>
          <cell r="G66">
            <v>964</v>
          </cell>
          <cell r="J66" t="str">
            <v>Porcentaje de ejecución del presupuesto de la dependencia</v>
          </cell>
          <cell r="K66" t="str">
            <v xml:space="preserve">Corresponde a la ejecución presupuestal que ejecuta el Área,Regional ó Centro  del presupuesto asignado anualmente, destinado a los diferentes actividades y proyectos pertinentes. </v>
          </cell>
          <cell r="L66" t="str">
            <v>Establecer el nivel de ejecución presupuestal de los recursos asignados a cada una de las dependencias de la Dirección General, para la vigencia.</v>
          </cell>
          <cell r="M66" t="str">
            <v>Ejecución presupuestal asignado a la Dirección a la fecha de corte / Presupuesto asignado a la Dirección x 100</v>
          </cell>
          <cell r="N66" t="str">
            <v>División Financiera</v>
          </cell>
          <cell r="O66" t="str">
            <v>Base de Datos</v>
          </cell>
          <cell r="P66" t="str">
            <v>Porcentaje</v>
          </cell>
          <cell r="S66" t="str">
            <v>Trimestral</v>
          </cell>
          <cell r="T66" t="str">
            <v>Anual</v>
          </cell>
          <cell r="U66" t="str">
            <v>Mensual</v>
          </cell>
          <cell r="W66" t="str">
            <v>Flujo Nuevo</v>
          </cell>
          <cell r="Y66" t="str">
            <v>Margarita Giraldo</v>
          </cell>
          <cell r="AG66" t="str">
            <v>Economia</v>
          </cell>
          <cell r="AL66" t="str">
            <v>PE</v>
          </cell>
          <cell r="AM66" t="str">
            <v>A</v>
          </cell>
          <cell r="AN66" t="str">
            <v>R</v>
          </cell>
          <cell r="AO66" t="str">
            <v>C</v>
          </cell>
        </row>
        <row r="67">
          <cell r="C67" t="str">
            <v>DSNFT-963</v>
          </cell>
          <cell r="D67" t="str">
            <v>DSNFT-963 Avance en el plan de mejoramiento de la CGR propuesto para la dependencia Anual</v>
          </cell>
          <cell r="E67" t="str">
            <v>DSNFT-963</v>
          </cell>
          <cell r="F67" t="str">
            <v>DSNFT</v>
          </cell>
          <cell r="G67">
            <v>963</v>
          </cell>
          <cell r="J67" t="str">
            <v>Avance en el plan de mejoramiento de la CGR propuesto para la dependencia</v>
          </cell>
          <cell r="K67" t="str">
            <v xml:space="preserve">Este indicador corresponde  el avance del plan de mejoramiento de la CGR,  que ha propuesto  para la dependencia para alcanzar las metas propuestas, en sus diferentes procesos.  Tiene como fundamento el sistema de gestión de la calidad, el plan estratégico y PO.  </v>
          </cell>
          <cell r="L67" t="str">
            <v>Conocer el porcentaje de avance del plan de mejoramiento de la dependencia</v>
          </cell>
          <cell r="M67" t="str">
            <v>Porcentaje de avance del plan de mejoramiento CGR para  la dependencia / Total de acciones propuestas como plan de mejoramiento de la dependencia en un periodo  x 100</v>
          </cell>
          <cell r="N67" t="str">
            <v>Registros  DSNFT</v>
          </cell>
          <cell r="O67" t="str">
            <v>Plan de Mejoramiento</v>
          </cell>
          <cell r="P67" t="str">
            <v>Porcentaje</v>
          </cell>
          <cell r="S67" t="str">
            <v>Trimestral</v>
          </cell>
          <cell r="T67" t="str">
            <v>Anual</v>
          </cell>
          <cell r="U67" t="str">
            <v>Mensual</v>
          </cell>
          <cell r="W67" t="str">
            <v>Acumulado Anual</v>
          </cell>
          <cell r="Y67" t="str">
            <v>Lina Luz Ramos</v>
          </cell>
          <cell r="AG67" t="str">
            <v>Eficacia</v>
          </cell>
          <cell r="AL67" t="str">
            <v>PE</v>
          </cell>
          <cell r="AM67" t="str">
            <v>A</v>
          </cell>
          <cell r="AN67" t="str">
            <v>R</v>
          </cell>
          <cell r="AO67" t="str">
            <v>C</v>
          </cell>
        </row>
        <row r="68">
          <cell r="C68" t="str">
            <v>DSNFT-962</v>
          </cell>
          <cell r="D68" t="str">
            <v>DSNFT-962 Cantidad de revisiones trimestrales al Plan de Acción anual de la dependencia Anual</v>
          </cell>
          <cell r="E68" t="str">
            <v>DSNFT-962</v>
          </cell>
          <cell r="F68" t="str">
            <v>DSNFT</v>
          </cell>
          <cell r="G68">
            <v>962</v>
          </cell>
          <cell r="J68" t="str">
            <v>Cantidad de revisiones trimestrales al Plan de Acción anual de la dependencia</v>
          </cell>
          <cell r="K68" t="str">
            <v xml:space="preserve">Las dependencias deben de formular y realizar seguimiento a su plan de acción de actividades, que se derivan del plan operativo anual que debe seguir con el fin de cumplir las metas y objetivos propuestos por la organización. </v>
          </cell>
          <cell r="L68" t="str">
            <v xml:space="preserve">Formular y realizar seguimiento a su plan de acción </v>
          </cell>
          <cell r="M68" t="str">
            <v>Desarrollo, formulación del plan de acción de la dependencia, estableciendo fechas de seguimiento al mismo.</v>
          </cell>
          <cell r="N68" t="str">
            <v>Registros  DSNFT</v>
          </cell>
          <cell r="O68" t="str">
            <v>Plan de Acción</v>
          </cell>
          <cell r="P68" t="str">
            <v>Revisiones</v>
          </cell>
          <cell r="S68" t="str">
            <v>Trimestral</v>
          </cell>
          <cell r="T68" t="str">
            <v>Anual</v>
          </cell>
          <cell r="U68" t="str">
            <v>Mensual</v>
          </cell>
          <cell r="W68" t="str">
            <v>Flujo Nuevo</v>
          </cell>
          <cell r="Y68" t="str">
            <v>Lina Luz Ramos</v>
          </cell>
          <cell r="AG68" t="str">
            <v>Efectividad</v>
          </cell>
          <cell r="AL68" t="str">
            <v>PE</v>
          </cell>
          <cell r="AM68" t="str">
            <v>A</v>
          </cell>
          <cell r="AN68" t="str">
            <v>R</v>
          </cell>
          <cell r="AO68" t="str">
            <v>C</v>
          </cell>
        </row>
        <row r="69">
          <cell r="C69" t="str">
            <v>DSNFT-961</v>
          </cell>
          <cell r="D69" t="str">
            <v>DSNFT-961 Porcentaje de ejecución del presupuesto asignado  para la dependencia.  Anual</v>
          </cell>
          <cell r="E69" t="str">
            <v>DSNFT-961</v>
          </cell>
          <cell r="F69" t="str">
            <v>DSNFT</v>
          </cell>
          <cell r="G69">
            <v>961</v>
          </cell>
          <cell r="J69" t="str">
            <v xml:space="preserve">Porcentaje de ejecución del presupuesto asignado  para la dependencia. </v>
          </cell>
          <cell r="K69" t="str">
            <v>Corresponde a la ejecución presupuestal que ejecuta el Área,Regional ó Centro  del presupuesto asignado anualmente, destinado a los diferentes actividades y proyectos pertinentes. Ejecución presupuestal</v>
          </cell>
          <cell r="L69" t="str">
            <v>Establecer el nivel de ejecución presupuestal de los recursos asignados a cada una de las dependencias de la Dirección General, para la vigencia.</v>
          </cell>
          <cell r="M69" t="str">
            <v>Ejecución presupuestal asignado a la Dirección  a la fecha de corte / Presupuesto asignado a la Dirección x 100</v>
          </cell>
          <cell r="N69" t="str">
            <v>División Financiera</v>
          </cell>
          <cell r="O69" t="str">
            <v>Base de Datos</v>
          </cell>
          <cell r="P69" t="str">
            <v>Porcentaje</v>
          </cell>
          <cell r="S69" t="str">
            <v>Trimestral</v>
          </cell>
          <cell r="T69" t="str">
            <v>Anual</v>
          </cell>
          <cell r="U69" t="str">
            <v>Mensual</v>
          </cell>
          <cell r="W69" t="str">
            <v>Flujo Nuevo</v>
          </cell>
          <cell r="Y69" t="str">
            <v>Lina Luz Ramos</v>
          </cell>
          <cell r="AG69" t="str">
            <v>Economia</v>
          </cell>
          <cell r="AM69" t="str">
            <v>A</v>
          </cell>
          <cell r="AN69" t="str">
            <v>R</v>
          </cell>
          <cell r="AO69" t="str">
            <v>C</v>
          </cell>
          <cell r="BZ69">
            <v>1</v>
          </cell>
          <cell r="CA69">
            <v>46</v>
          </cell>
          <cell r="DO69">
            <v>1</v>
          </cell>
        </row>
        <row r="70">
          <cell r="C70" t="str">
            <v>DETE-960</v>
          </cell>
          <cell r="D70" t="str">
            <v>DETE-960 Avance en el plan de mejoramiento de la CGR propuesto para la dependencia Anual</v>
          </cell>
          <cell r="E70" t="str">
            <v>DETE-960</v>
          </cell>
          <cell r="F70" t="str">
            <v>DETE</v>
          </cell>
          <cell r="G70">
            <v>960</v>
          </cell>
          <cell r="J70" t="str">
            <v>Avance en el plan de mejoramiento de la CGR propuesto para la dependencia</v>
          </cell>
          <cell r="K70" t="str">
            <v xml:space="preserve">Este indicador corresponde  el avance del plan de mejoramiento de la CGR que ha propuesto para la dependencia para alcanzar las metas propuestas, en sus diferentes procesos.  Tiene como fundamento el sistema de gestión de la calidad , el plan estratégico y PO.  </v>
          </cell>
          <cell r="L70" t="str">
            <v>Conocer el porcentaje de avance del plan de mejoramiento de la dependencia</v>
          </cell>
          <cell r="M70" t="str">
            <v>Porcentaje de avance del plan de mejoramiento CGR  para  la dependencia / Total de acciones propuestas como plan de mejoramiento de la dependencia en un periodo  x 100</v>
          </cell>
          <cell r="N70" t="str">
            <v>Registros DETE</v>
          </cell>
          <cell r="O70" t="str">
            <v>Plan de Mejoramiento</v>
          </cell>
          <cell r="P70" t="str">
            <v>Porcentaje</v>
          </cell>
          <cell r="S70" t="str">
            <v>Trimestral</v>
          </cell>
          <cell r="T70" t="str">
            <v>Anual</v>
          </cell>
          <cell r="U70" t="str">
            <v>Mensual</v>
          </cell>
          <cell r="W70" t="str">
            <v>Acumulado Anual</v>
          </cell>
          <cell r="Y70" t="str">
            <v>Gina Vela</v>
          </cell>
          <cell r="AG70" t="str">
            <v>Eficacia</v>
          </cell>
          <cell r="AM70" t="str">
            <v>A</v>
          </cell>
          <cell r="AN70" t="str">
            <v>R</v>
          </cell>
          <cell r="AO70" t="str">
            <v>C</v>
          </cell>
        </row>
        <row r="71">
          <cell r="C71" t="str">
            <v>DETE-959</v>
          </cell>
          <cell r="D71" t="str">
            <v>DETE-959 Cantidad de revisiones trimestrales al Plan de Acción anual de la dependencia Anual</v>
          </cell>
          <cell r="E71" t="str">
            <v>DETE-959</v>
          </cell>
          <cell r="F71" t="str">
            <v>DETE</v>
          </cell>
          <cell r="G71">
            <v>959</v>
          </cell>
          <cell r="J71" t="str">
            <v>Cantidad de revisiones trimestrales al Plan de Acción anual de la dependencia</v>
          </cell>
          <cell r="K71" t="str">
            <v xml:space="preserve">Las dependencias deben de formular y realizar seguimiento a su plan de acción de actividades, que se derivan del plan operativo anual que debe seguir con el fin de cumplir las metas y objetivos propuestos por la organización. </v>
          </cell>
          <cell r="L71" t="str">
            <v xml:space="preserve">Formular y realizar seguimiento a su plan de acción </v>
          </cell>
          <cell r="M71" t="str">
            <v>Desarrollo, formulación del plan de acción de la dependencia, estableciendo fechas de seguimiento al mismo.</v>
          </cell>
          <cell r="N71" t="str">
            <v>Registros DETE</v>
          </cell>
          <cell r="O71" t="str">
            <v>Plan de Acción</v>
          </cell>
          <cell r="P71" t="str">
            <v>Revisiones</v>
          </cell>
          <cell r="S71" t="str">
            <v>Trimestral</v>
          </cell>
          <cell r="T71" t="str">
            <v>Anual</v>
          </cell>
          <cell r="U71" t="str">
            <v>Mensual</v>
          </cell>
          <cell r="W71" t="str">
            <v>Flujo Nuevo</v>
          </cell>
          <cell r="Y71" t="str">
            <v>Gina Vela</v>
          </cell>
          <cell r="AG71" t="str">
            <v>Efectividad</v>
          </cell>
          <cell r="AM71" t="str">
            <v>A</v>
          </cell>
          <cell r="AN71" t="str">
            <v>R</v>
          </cell>
          <cell r="AO71" t="str">
            <v>C</v>
          </cell>
        </row>
        <row r="72">
          <cell r="C72" t="str">
            <v>DETE-958</v>
          </cell>
          <cell r="D72" t="str">
            <v>DETE-958 Porcentaje de ejecución del presupuesto  de la dependencia.   Anual</v>
          </cell>
          <cell r="E72" t="str">
            <v>DETE-958</v>
          </cell>
          <cell r="F72" t="str">
            <v>DETE</v>
          </cell>
          <cell r="G72">
            <v>958</v>
          </cell>
          <cell r="J72" t="str">
            <v xml:space="preserve">Porcentaje de ejecución del presupuesto  de la dependencia.  </v>
          </cell>
          <cell r="K72" t="str">
            <v>Corresponde a la ejecución presupuestal que ejecuta el Área,Regional ó Centro  del presupuesto asignado anualmente, destinado a los diferentes actividades y proyectos pertinentes. Ejecución presupuestal</v>
          </cell>
          <cell r="L72" t="str">
            <v>Establecer el nivel de ejecución presupuestal de los recursos asignados a cada una de las dependencias de la Dirección General, para la vigencia.</v>
          </cell>
          <cell r="M72" t="str">
            <v>Ejecución presupuestal asignado a la Dirección de Formación Profesional a la fecha de corte / Presupuesto asignado a la Dirección x 100</v>
          </cell>
          <cell r="N72" t="str">
            <v>División Financiera</v>
          </cell>
          <cell r="O72" t="str">
            <v>Base de Datos</v>
          </cell>
          <cell r="P72" t="str">
            <v>Porcentaje</v>
          </cell>
          <cell r="S72" t="str">
            <v>Trimestral</v>
          </cell>
          <cell r="T72" t="str">
            <v>Anual</v>
          </cell>
          <cell r="U72" t="str">
            <v>Mensual</v>
          </cell>
          <cell r="W72" t="str">
            <v>Flujo Nuevo</v>
          </cell>
          <cell r="Y72" t="str">
            <v>Gina Vela</v>
          </cell>
          <cell r="Z72" t="str">
            <v>E</v>
          </cell>
          <cell r="AG72" t="str">
            <v>Economia</v>
          </cell>
          <cell r="AM72" t="str">
            <v>A</v>
          </cell>
          <cell r="AN72" t="str">
            <v>R</v>
          </cell>
          <cell r="AO72" t="str">
            <v>C</v>
          </cell>
          <cell r="BZ72">
            <v>1</v>
          </cell>
          <cell r="CA72">
            <v>46</v>
          </cell>
          <cell r="DO72">
            <v>1</v>
          </cell>
        </row>
        <row r="73">
          <cell r="C73" t="str">
            <v>DFP-957</v>
          </cell>
          <cell r="D73" t="str">
            <v>DFP-957 Avance en el plan de mejoramiento de la CGR propuesto para la dependencia Anual</v>
          </cell>
          <cell r="E73" t="str">
            <v>DFP-957</v>
          </cell>
          <cell r="F73" t="str">
            <v>DFP</v>
          </cell>
          <cell r="G73">
            <v>957</v>
          </cell>
          <cell r="J73" t="str">
            <v>Avance en el plan de mejoramiento de la CGR propuesto para la dependencia</v>
          </cell>
          <cell r="K73" t="str">
            <v>Este indicador corresponde  el avance del plan de mejoramiento CGR  propuesto  para la dependencia, con el fin de alcanzar las metas propuestas, en sus diferentes procesos con el mejoramiento de los hallazgos.</v>
          </cell>
          <cell r="L73" t="str">
            <v>Conocer el porcentaje de avance del plan de mejoramiento de la dependencia</v>
          </cell>
          <cell r="M73" t="str">
            <v>Porcentaje de avance del plan de mejoramiento CGR para  la dependencia / Total de acciones propuestas por la CGR como plan de mejoramiento de la dependencia en un periodo  x 100</v>
          </cell>
          <cell r="N73" t="str">
            <v>Registros DFP</v>
          </cell>
          <cell r="O73" t="str">
            <v>Plan de Mejoramiento</v>
          </cell>
          <cell r="P73" t="str">
            <v>Porcentaje</v>
          </cell>
          <cell r="S73" t="str">
            <v>Trimestral</v>
          </cell>
          <cell r="T73" t="str">
            <v>Anual</v>
          </cell>
          <cell r="U73" t="str">
            <v>Mensual</v>
          </cell>
          <cell r="W73" t="str">
            <v>Acumulado Anual</v>
          </cell>
          <cell r="Y73" t="str">
            <v>Pedro Murcia</v>
          </cell>
          <cell r="AG73" t="str">
            <v>Eficacia</v>
          </cell>
          <cell r="AM73" t="str">
            <v>A</v>
          </cell>
          <cell r="AN73" t="str">
            <v>R</v>
          </cell>
          <cell r="AO73" t="str">
            <v>C</v>
          </cell>
        </row>
        <row r="74">
          <cell r="C74" t="str">
            <v>DFP-956</v>
          </cell>
          <cell r="D74" t="str">
            <v>DFP-956 Cantidad de revisiones trimestrales al Plan de Acción anual de la dependencia Anual</v>
          </cell>
          <cell r="E74" t="str">
            <v>DFP-956</v>
          </cell>
          <cell r="F74" t="str">
            <v>DFP</v>
          </cell>
          <cell r="G74">
            <v>956</v>
          </cell>
          <cell r="J74" t="str">
            <v>Cantidad de revisiones trimestrales al Plan de Acción anual de la dependencia</v>
          </cell>
          <cell r="K74" t="str">
            <v xml:space="preserve">Las dependencias deben de formular y realizar seguimiento a su plan de acción de actividades, que se derivan del plan operativo anual que debe seguir con el fin de cumplir las metas y objetivos propuestos por la organización. </v>
          </cell>
          <cell r="L74" t="str">
            <v xml:space="preserve">Formular y realizar seguimiento a su plan de acción </v>
          </cell>
          <cell r="M74" t="str">
            <v>Desarrollo, formulación del plan de acción de la dependencia, estableciendo fechas de seguimiento al mismo.</v>
          </cell>
          <cell r="N74" t="str">
            <v>Registros DFP</v>
          </cell>
          <cell r="O74" t="str">
            <v>Plan de Acción</v>
          </cell>
          <cell r="P74" t="str">
            <v>Revisiones</v>
          </cell>
          <cell r="S74" t="str">
            <v>Trimestral</v>
          </cell>
          <cell r="T74" t="str">
            <v>Anual</v>
          </cell>
          <cell r="U74" t="str">
            <v>Mensual</v>
          </cell>
          <cell r="W74" t="str">
            <v>Flujo Nuevo</v>
          </cell>
          <cell r="Y74" t="str">
            <v>Pedro Murcia</v>
          </cell>
          <cell r="AG74" t="str">
            <v>Efectividad</v>
          </cell>
          <cell r="AM74" t="str">
            <v>A</v>
          </cell>
          <cell r="AN74" t="str">
            <v>R</v>
          </cell>
          <cell r="AO74" t="str">
            <v>C</v>
          </cell>
        </row>
        <row r="75">
          <cell r="C75" t="str">
            <v>DPDC-955</v>
          </cell>
          <cell r="D75" t="str">
            <v>DPDC-955 Planes estratégicos formulados Anual</v>
          </cell>
          <cell r="E75" t="str">
            <v>DPDC-955</v>
          </cell>
          <cell r="F75" t="str">
            <v>DPDC</v>
          </cell>
          <cell r="G75">
            <v>955</v>
          </cell>
          <cell r="J75" t="str">
            <v>Planes estratégicos formulados</v>
          </cell>
          <cell r="K75" t="str">
            <v>Mide la cantidad de planes estratégicos formulados en la entidad; tanto en las Areas , Oficinas, Regionales y Centros.</v>
          </cell>
          <cell r="L75" t="str">
            <v xml:space="preserve">Conocer el número de planes  estratégicos formulados en la organización. </v>
          </cell>
          <cell r="M75" t="str">
            <v xml:space="preserve">Número de planes formulados estratégicos  en el periodo de análisis/ Total de planes estratégicos propuestos a formular x 100 </v>
          </cell>
          <cell r="N75" t="str">
            <v>Registros de la DPDC</v>
          </cell>
          <cell r="O75" t="str">
            <v>Consolidación de Planes (archivo medio magnético)</v>
          </cell>
          <cell r="P75" t="str">
            <v>Planes formulados</v>
          </cell>
          <cell r="S75" t="str">
            <v>Trimestral</v>
          </cell>
          <cell r="T75" t="str">
            <v>Anual</v>
          </cell>
          <cell r="U75" t="str">
            <v>Mensual</v>
          </cell>
          <cell r="W75" t="str">
            <v>Acumulado Anual</v>
          </cell>
          <cell r="Y75" t="str">
            <v xml:space="preserve">Laura Belsey </v>
          </cell>
          <cell r="AD75">
            <v>1</v>
          </cell>
          <cell r="AE75">
            <v>46</v>
          </cell>
          <cell r="AG75" t="str">
            <v>Eficacia</v>
          </cell>
          <cell r="AL75" t="str">
            <v>PE</v>
          </cell>
          <cell r="AM75" t="str">
            <v>A</v>
          </cell>
          <cell r="AN75" t="str">
            <v>R</v>
          </cell>
          <cell r="BY75" t="str">
            <v>N/A</v>
          </cell>
          <cell r="BZ75">
            <v>1</v>
          </cell>
          <cell r="CA75">
            <v>46</v>
          </cell>
          <cell r="DO75">
            <v>1</v>
          </cell>
        </row>
        <row r="76">
          <cell r="C76" t="str">
            <v>Dir. DFP-954</v>
          </cell>
          <cell r="D76" t="str">
            <v>Dir. DFP-954 Aprendices en formación Profesional  Integral. (Gran total)  Eficacia</v>
          </cell>
          <cell r="E76" t="str">
            <v>Dir. DFP-954</v>
          </cell>
          <cell r="F76" t="str">
            <v>Dir. DFP</v>
          </cell>
          <cell r="G76">
            <v>954</v>
          </cell>
          <cell r="J76" t="str">
            <v xml:space="preserve">Aprendices en formación Profesional  Integral. (Gran total) </v>
          </cell>
          <cell r="K76" t="str">
            <v>Este indicador permite observar el número de aprendices que se  encuentran adelantando programas de formación profesional  titulada  y complementaria  de manera integral  y poderlos relacionar con  la cobertura que el SENA ha realizado en un periodo de tiempo.</v>
          </cell>
          <cell r="L76" t="str">
            <v>Identificar   el número de aprendices  de manera general que han estado en formación profesional titulada y complementaria</v>
          </cell>
          <cell r="M76" t="str">
            <v>Cantidad de aprendices  en formación profesional integral (titulada y complementaria)/ Total  de aprendices formación profesional integral determinada como meta para el periodo x 100</v>
          </cell>
          <cell r="N76" t="str">
            <v>Aplicativo Sofia</v>
          </cell>
          <cell r="O76" t="str">
            <v>Base de Datos</v>
          </cell>
          <cell r="P76" t="str">
            <v>Aprendices</v>
          </cell>
          <cell r="S76" t="str">
            <v>Anual</v>
          </cell>
          <cell r="T76" t="str">
            <v>Anual</v>
          </cell>
          <cell r="U76" t="str">
            <v>Semestral</v>
          </cell>
          <cell r="V76" t="str">
            <v>Resultado</v>
          </cell>
          <cell r="W76" t="str">
            <v>Flujo Nuevo</v>
          </cell>
          <cell r="X76" t="str">
            <v>Último periodo</v>
          </cell>
          <cell r="Y76" t="str">
            <v>Pedro Murcia</v>
          </cell>
          <cell r="AB76" t="str">
            <v>O</v>
          </cell>
          <cell r="AG76" t="str">
            <v>Eficacia</v>
          </cell>
          <cell r="AN76" t="str">
            <v>R</v>
          </cell>
          <cell r="BY76">
            <v>6021414</v>
          </cell>
          <cell r="BZ76">
            <v>6222253</v>
          </cell>
          <cell r="DO76">
            <v>6613199</v>
          </cell>
        </row>
        <row r="77">
          <cell r="C77" t="str">
            <v>Dir. DFP-953</v>
          </cell>
          <cell r="D77" t="str">
            <v>Dir. DFP-953 Aprendices en formación Complementaria Anual</v>
          </cell>
          <cell r="E77" t="str">
            <v>Dir. DFP-953</v>
          </cell>
          <cell r="F77" t="str">
            <v>Dir. DFP</v>
          </cell>
          <cell r="G77">
            <v>953</v>
          </cell>
          <cell r="J77" t="str">
            <v>Aprendices en formación Complementaria</v>
          </cell>
          <cell r="K77" t="str">
            <v>Este indicador corresponde  al total de aprendices que se encuentran adelantando formación complementaria, con los diferentes programas ofrecidos por el SENA.</v>
          </cell>
          <cell r="L77" t="str">
            <v>Conocer el número de aprendices que se encuentran adelantando los programas  de formación complementaria</v>
          </cell>
          <cell r="M77" t="str">
            <v>Cantidad de aprendices en formación complementaria/ Total  meta aprendices en formación complementaria para la vigencia ó período de análisis  x 100</v>
          </cell>
          <cell r="N77" t="str">
            <v>Aplicativo Sofia</v>
          </cell>
          <cell r="O77" t="str">
            <v>Base de Datos</v>
          </cell>
          <cell r="P77" t="str">
            <v>Aprendices</v>
          </cell>
          <cell r="S77" t="str">
            <v>Anual</v>
          </cell>
          <cell r="T77" t="str">
            <v>Anual</v>
          </cell>
          <cell r="U77" t="str">
            <v>Semestral</v>
          </cell>
          <cell r="V77" t="str">
            <v>Resultado</v>
          </cell>
          <cell r="W77" t="str">
            <v>Flujo Nuevo</v>
          </cell>
          <cell r="X77" t="str">
            <v>Último periodo</v>
          </cell>
          <cell r="Y77" t="str">
            <v>Pedro Murcia</v>
          </cell>
          <cell r="AB77" t="str">
            <v>O</v>
          </cell>
          <cell r="AG77" t="str">
            <v>Eficacia</v>
          </cell>
          <cell r="AN77" t="str">
            <v>R</v>
          </cell>
          <cell r="BY77">
            <v>5154426</v>
          </cell>
          <cell r="BZ77">
            <v>5309000</v>
          </cell>
          <cell r="DO77">
            <v>5704045</v>
          </cell>
          <cell r="EW77">
            <v>-1</v>
          </cell>
        </row>
        <row r="78">
          <cell r="C78" t="str">
            <v>Dir. DFP-952</v>
          </cell>
          <cell r="D78" t="str">
            <v>Dir. DFP-952 Aprendices  formación Tecnica Laboral y otros  SENA    Anual</v>
          </cell>
          <cell r="E78" t="str">
            <v>Dir. DFP-952</v>
          </cell>
          <cell r="F78" t="str">
            <v>Dir. DFP</v>
          </cell>
          <cell r="G78">
            <v>952</v>
          </cell>
          <cell r="J78" t="str">
            <v xml:space="preserve">Aprendices  formación Tecnica Laboral y otros  SENA   </v>
          </cell>
          <cell r="K78" t="str">
            <v>Este indicador corresponde al total de  los aprendices que se encuentran actualmente  en la  formación laboral y otros ofrecidos por el SENA.</v>
          </cell>
          <cell r="L78" t="str">
            <v>Conocer el número de aprendices  que se encuentran  adelantando el programa  en formación titulada laboral</v>
          </cell>
          <cell r="M78" t="str">
            <v>Cantidad de aprendices en formación  laboral en periodo de análisis/ Total meta aprendices formación laboral para la vigencia x 100</v>
          </cell>
          <cell r="N78" t="str">
            <v>Aplicativo Sofia</v>
          </cell>
          <cell r="O78" t="str">
            <v>Base de Datos</v>
          </cell>
          <cell r="P78" t="str">
            <v>Aprendices</v>
          </cell>
          <cell r="S78" t="str">
            <v>Anual</v>
          </cell>
          <cell r="T78" t="str">
            <v>Anual</v>
          </cell>
          <cell r="U78" t="str">
            <v>Semestral</v>
          </cell>
          <cell r="V78" t="str">
            <v>Resultado</v>
          </cell>
          <cell r="W78" t="str">
            <v>Flujo Nuevo</v>
          </cell>
          <cell r="X78" t="str">
            <v>Último periodo</v>
          </cell>
          <cell r="Y78" t="str">
            <v>Pedro Murcia</v>
          </cell>
          <cell r="AB78" t="str">
            <v>O</v>
          </cell>
          <cell r="AG78" t="str">
            <v>Eficacia</v>
          </cell>
          <cell r="AM78" t="str">
            <v>A</v>
          </cell>
          <cell r="AN78" t="str">
            <v>R</v>
          </cell>
          <cell r="AO78" t="str">
            <v>C</v>
          </cell>
          <cell r="BY78">
            <v>610067</v>
          </cell>
          <cell r="BZ78">
            <v>634000</v>
          </cell>
          <cell r="DO78">
            <v>592936</v>
          </cell>
          <cell r="EW78">
            <v>-1</v>
          </cell>
        </row>
        <row r="79">
          <cell r="C79" t="str">
            <v>Dir. DFP-951</v>
          </cell>
          <cell r="D79" t="str">
            <v>Dir. DFP-951 Aprendices  en formación Técnico Profesional, Tecnólogo y Especializaciones Anual</v>
          </cell>
          <cell r="E79" t="str">
            <v>Dir. DFP-951</v>
          </cell>
          <cell r="F79" t="str">
            <v>Dir. DFP</v>
          </cell>
          <cell r="G79">
            <v>951</v>
          </cell>
          <cell r="J79" t="str">
            <v>Aprendices  en formación Técnico Profesional, Tecnólogo y Especializaciones</v>
          </cell>
          <cell r="K79" t="str">
            <v>Este indicador corresponde al total de  los aprendices que se encuentran actualmente  en la  formación de educación titulada profesional : técnica laboral , tecnóloga y especializaciones con los diferentes programas ofrecidos por el SENA. (información acumulado anual)</v>
          </cell>
          <cell r="L79" t="str">
            <v>Conocer el número de aprendices  que se encuentran  adelantando el programa  en formación titulada profesional</v>
          </cell>
          <cell r="M79" t="str">
            <v>Cantidad de aprendices en formación técnica , tecnológica y especializaciones en un periodo de análisis/ Total meta de aprendices formación técnica , tecnológica y especializaciones  para la vigencia x 100</v>
          </cell>
          <cell r="N79" t="str">
            <v>Aplicativo Sofia</v>
          </cell>
          <cell r="O79" t="str">
            <v>Base de Datos</v>
          </cell>
          <cell r="P79" t="str">
            <v>Aprendices</v>
          </cell>
          <cell r="S79" t="str">
            <v>Anual</v>
          </cell>
          <cell r="T79" t="str">
            <v>Anual</v>
          </cell>
          <cell r="U79" t="str">
            <v>Semestral</v>
          </cell>
          <cell r="V79" t="str">
            <v>Resultado</v>
          </cell>
          <cell r="W79" t="str">
            <v>Flujo Nuevo</v>
          </cell>
          <cell r="X79" t="str">
            <v>Último periodo</v>
          </cell>
          <cell r="Y79" t="str">
            <v>Pedro Murcia</v>
          </cell>
          <cell r="AG79" t="str">
            <v>Eficacia</v>
          </cell>
          <cell r="AM79" t="str">
            <v>A</v>
          </cell>
          <cell r="AN79" t="str">
            <v>R</v>
          </cell>
          <cell r="AO79" t="str">
            <v>C</v>
          </cell>
          <cell r="BY79">
            <v>256921</v>
          </cell>
          <cell r="BZ79">
            <v>279253</v>
          </cell>
          <cell r="DO79">
            <v>316218</v>
          </cell>
          <cell r="EW79">
            <v>-1</v>
          </cell>
        </row>
        <row r="80">
          <cell r="C80" t="str">
            <v>R-950</v>
          </cell>
          <cell r="D80" t="str">
            <v>R-950 Avance de implementación del sistema de producción en todos los Centros de la Regional Semestral</v>
          </cell>
          <cell r="E80" t="str">
            <v>R-950</v>
          </cell>
          <cell r="F80" t="str">
            <v>R</v>
          </cell>
          <cell r="G80">
            <v>950</v>
          </cell>
          <cell r="J80" t="str">
            <v>Avance de implementación del sistema de producción en todos los Centros de la Regional</v>
          </cell>
          <cell r="K80" t="str">
            <v>El indicador mide el avance de implementación del sistema de producción que le permitirá a los Centros de la Región ofrecer productos y servicios con los estándares de calidad.</v>
          </cell>
          <cell r="L80" t="str">
            <v>Conocer el avance de implementación del sistema de producción a los Centros de formación.</v>
          </cell>
          <cell r="M80" t="str">
            <v>Avance de implementación del sistema de producción a los Centros / Total de Centros de la Región x 100</v>
          </cell>
          <cell r="N80" t="str">
            <v>Registros de Regional</v>
          </cell>
          <cell r="O80" t="str">
            <v>Base de Datos</v>
          </cell>
          <cell r="P80" t="str">
            <v>Actividades</v>
          </cell>
          <cell r="S80" t="str">
            <v>Semestral</v>
          </cell>
          <cell r="T80" t="str">
            <v>Semestral</v>
          </cell>
          <cell r="U80" t="str">
            <v>Semestral</v>
          </cell>
          <cell r="W80" t="str">
            <v>Flujo Nuevo</v>
          </cell>
          <cell r="Y80" t="str">
            <v>Director Regional</v>
          </cell>
          <cell r="AG80" t="str">
            <v>Eficacia</v>
          </cell>
          <cell r="AM80" t="str">
            <v>A</v>
          </cell>
          <cell r="AN80" t="str">
            <v>R</v>
          </cell>
          <cell r="AO80" t="str">
            <v>C</v>
          </cell>
          <cell r="EW80">
            <v>0</v>
          </cell>
        </row>
        <row r="81">
          <cell r="C81" t="str">
            <v>R-949</v>
          </cell>
          <cell r="D81" t="str">
            <v>R-949 Ventas de productos de Centro incrementados en  un % Semestral</v>
          </cell>
          <cell r="E81" t="str">
            <v>R-949</v>
          </cell>
          <cell r="F81" t="str">
            <v>R</v>
          </cell>
          <cell r="G81">
            <v>949</v>
          </cell>
          <cell r="J81" t="str">
            <v>Ventas de productos de Centro incrementados en  un %</v>
          </cell>
          <cell r="K81" t="str">
            <v>Corresponde a las ventas que realiza los Centros  de productos y servicios.  Es el análisis que puede realizar el Director Regional sobre la productividad de sus Centros en relación a las ventas de sus productos y servicios en un periodo de análisis.</v>
          </cell>
          <cell r="L81" t="str">
            <v>Identificar el incremento porcentual de las ventas de productos y servicios que realiza los Centros de formación.</v>
          </cell>
          <cell r="M81" t="str">
            <v>Ventas por producción de Centros en un periodo  evaluado / Ventas de producción de Centros  del periodo anterior x 100</v>
          </cell>
          <cell r="N81" t="str">
            <v>Registros de Regional</v>
          </cell>
          <cell r="O81" t="str">
            <v>Base de Datos</v>
          </cell>
          <cell r="P81" t="str">
            <v>Pesos</v>
          </cell>
          <cell r="S81" t="str">
            <v>Semestral</v>
          </cell>
          <cell r="T81" t="str">
            <v>Semestral</v>
          </cell>
          <cell r="U81" t="str">
            <v>Semestral</v>
          </cell>
          <cell r="W81" t="str">
            <v>Acumulado Anual</v>
          </cell>
          <cell r="Y81" t="str">
            <v>Director Regional</v>
          </cell>
          <cell r="AG81" t="str">
            <v>Eficiencia</v>
          </cell>
          <cell r="AM81" t="str">
            <v>A</v>
          </cell>
          <cell r="AN81" t="str">
            <v>R</v>
          </cell>
          <cell r="AO81" t="str">
            <v>C</v>
          </cell>
          <cell r="EW81">
            <v>0</v>
          </cell>
        </row>
        <row r="82">
          <cell r="C82" t="str">
            <v>R-948</v>
          </cell>
          <cell r="D82" t="str">
            <v>R-948 Porcentaje de ejecución del presupuesto de la dependencia Economia</v>
          </cell>
          <cell r="E82" t="str">
            <v>R-948</v>
          </cell>
          <cell r="F82" t="str">
            <v>R</v>
          </cell>
          <cell r="G82">
            <v>948</v>
          </cell>
          <cell r="J82" t="str">
            <v>Porcentaje de ejecución del presupuesto de la dependencia</v>
          </cell>
          <cell r="K82" t="str">
            <v>Ejecución presupuestal</v>
          </cell>
          <cell r="L82" t="str">
            <v>Establecer el nivel de ejecución presupuestal de los recursos asignados a cada Regional  para la vigencia.</v>
          </cell>
          <cell r="M82" t="str">
            <v>Ejecución presupuestal asignado a la Regional a  fecha de corte / Presupuesto asignado a la Regional x 100</v>
          </cell>
          <cell r="N82" t="str">
            <v>Registros de Regional - Finanzas</v>
          </cell>
          <cell r="O82" t="str">
            <v>Base de Datos</v>
          </cell>
          <cell r="P82" t="str">
            <v>Porcentaje</v>
          </cell>
          <cell r="S82" t="str">
            <v>Trimestral</v>
          </cell>
          <cell r="T82" t="str">
            <v>Anual</v>
          </cell>
          <cell r="U82" t="str">
            <v>Mensual</v>
          </cell>
          <cell r="W82" t="str">
            <v>Flujo Nuevo</v>
          </cell>
          <cell r="Y82" t="str">
            <v>Director Regional</v>
          </cell>
          <cell r="AG82" t="str">
            <v>Economia</v>
          </cell>
          <cell r="AM82" t="str">
            <v>A</v>
          </cell>
          <cell r="AN82" t="str">
            <v>R</v>
          </cell>
          <cell r="AO82" t="str">
            <v>C</v>
          </cell>
          <cell r="EW82">
            <v>0</v>
          </cell>
        </row>
        <row r="83">
          <cell r="C83" t="str">
            <v>R-947</v>
          </cell>
          <cell r="D83" t="str">
            <v>R-947 Elaboración y ejecución  del plan Regional de bienestar estudiantil  y del recurso humano con criterios de  articulación, pertinencia y generación de economías de escala Trimestral</v>
          </cell>
          <cell r="E83" t="str">
            <v>R-947</v>
          </cell>
          <cell r="F83" t="str">
            <v>R</v>
          </cell>
          <cell r="G83">
            <v>947</v>
          </cell>
          <cell r="J83" t="str">
            <v>Elaboración y ejecución  del plan Regional de bienestar estudiantil  y del recurso humano con criterios de  articulación, pertinencia y generación de economías de escala</v>
          </cell>
          <cell r="K83" t="str">
            <v>Este indicador  presenta el avance en la ejecución del plan elaborado regional para bienestar estudiantil y del recursos humano a cargo del Director Regional.   Es importante que este plan guarde los criterios de articulación, pertinencia y generación de economías de escala, en aras de tener personas comprometidas, con sentido de pertenencia y con un clima organizacional optimo.</v>
          </cell>
          <cell r="L83" t="str">
            <v xml:space="preserve">Conocer el avance de la ejecución del plan Regional de bienestar elabodo para los aprendices y el recurso humano de la Región. </v>
          </cell>
          <cell r="M83" t="str">
            <v>Avance de actividades ejecutadas y definidas del plan  Regional de bienestar estudiantil y del recurso humano  / Total de actividades propuestas para manejar el Plan de bienestar estudiantil y del recurso humano de la Región   x 100</v>
          </cell>
          <cell r="N83" t="str">
            <v>Registros de Regional</v>
          </cell>
          <cell r="O83" t="str">
            <v>Base de Datos</v>
          </cell>
          <cell r="P83" t="str">
            <v>Actividades</v>
          </cell>
          <cell r="S83" t="str">
            <v>Semestral</v>
          </cell>
          <cell r="T83" t="str">
            <v>Trimestral</v>
          </cell>
          <cell r="U83" t="str">
            <v>Trimestral</v>
          </cell>
          <cell r="W83" t="str">
            <v>Acumulado Anual</v>
          </cell>
          <cell r="Y83" t="str">
            <v>Director Regional</v>
          </cell>
          <cell r="AG83" t="str">
            <v>Eficacia</v>
          </cell>
          <cell r="AM83" t="str">
            <v>A</v>
          </cell>
          <cell r="AN83" t="str">
            <v>R</v>
          </cell>
          <cell r="AO83" t="str">
            <v>C</v>
          </cell>
          <cell r="EW83">
            <v>0</v>
          </cell>
        </row>
        <row r="84">
          <cell r="C84" t="str">
            <v>R-946</v>
          </cell>
          <cell r="D84" t="str">
            <v>R-946 Definición  y ejecución  del plan de relacionamiento sindical de acuerdo con las directrices de la DG Trimestral</v>
          </cell>
          <cell r="E84" t="str">
            <v>R-946</v>
          </cell>
          <cell r="F84" t="str">
            <v>R</v>
          </cell>
          <cell r="G84">
            <v>946</v>
          </cell>
          <cell r="J84" t="str">
            <v>Definición  y ejecución  del plan de relacionamiento sindical de acuerdo con las directrices de la DG</v>
          </cell>
          <cell r="K84" t="str">
            <v>El indicador nos presenta el avance de la Definición y ejecución del plan de relacionamiento sindical.  El Director tiene la posibilidad con este indicador de realizar seguimiento a  las directrices  presentadas por la DG para el manejo  del sindicato.</v>
          </cell>
          <cell r="L84" t="str">
            <v>Conocer el avance de la definición y ejecución  del plan de relacionamiento sindical.</v>
          </cell>
          <cell r="M84" t="str">
            <v>Avance de actividades ejecutadas y definidas del plan de relacionamiento sindical / Total de actividades propuestas para manejar el relacionamiento sindical x 100</v>
          </cell>
          <cell r="N84" t="str">
            <v>Registros de Regional</v>
          </cell>
          <cell r="O84" t="str">
            <v>Base de Datos</v>
          </cell>
          <cell r="P84" t="str">
            <v>Actividades</v>
          </cell>
          <cell r="S84" t="str">
            <v>Semestral</v>
          </cell>
          <cell r="T84" t="str">
            <v>Trimestral</v>
          </cell>
          <cell r="U84" t="str">
            <v>Trimestral</v>
          </cell>
          <cell r="W84" t="str">
            <v>Flujo Nuevo</v>
          </cell>
          <cell r="Y84" t="str">
            <v>Director Regional</v>
          </cell>
          <cell r="AG84" t="str">
            <v>Eficacia</v>
          </cell>
          <cell r="AM84" t="str">
            <v>A</v>
          </cell>
          <cell r="AN84" t="str">
            <v>R</v>
          </cell>
          <cell r="AO84" t="str">
            <v>C</v>
          </cell>
          <cell r="EW84">
            <v>0</v>
          </cell>
        </row>
        <row r="85">
          <cell r="C85" t="str">
            <v>R-945</v>
          </cell>
          <cell r="D85" t="str">
            <v>R-945 Cantidad de revisiones trimestrales al Plan de Acción anual de la dependencia Anual</v>
          </cell>
          <cell r="E85" t="str">
            <v>R-945</v>
          </cell>
          <cell r="F85" t="str">
            <v>R</v>
          </cell>
          <cell r="G85">
            <v>945</v>
          </cell>
          <cell r="J85" t="str">
            <v>Cantidad de revisiones trimestrales al Plan de Acción anual de la dependencia</v>
          </cell>
          <cell r="K85" t="str">
            <v>El indicador nos presenta la cantidad de revisiones realizadas al Plan de Acción anual de la  Regional (plan operativo anual) para el cumplimiento del mismo.   El Director tiene la posibilidad con este indicador de realizar seguimiento a su gestión con relación a los planes de desarrollo propuestos para el alcance de sus metas.</v>
          </cell>
          <cell r="L85" t="str">
            <v>Conocer la cantidad de revisiones al plan de acción anual para la  Región</v>
          </cell>
          <cell r="M85" t="str">
            <v>Cantidad de revisiones al  plan de acción de la Regional  / Total de revisiones anuales propuestas de plan de acción de la Regional x 100</v>
          </cell>
          <cell r="N85" t="str">
            <v>Registros de Regional</v>
          </cell>
          <cell r="O85" t="str">
            <v>Base de Datos</v>
          </cell>
          <cell r="P85" t="str">
            <v>Revisiones</v>
          </cell>
          <cell r="S85" t="str">
            <v>Trimestral</v>
          </cell>
          <cell r="T85" t="str">
            <v>Anual</v>
          </cell>
          <cell r="U85" t="str">
            <v>Mensual</v>
          </cell>
          <cell r="W85" t="str">
            <v>Flujo Nuevo</v>
          </cell>
          <cell r="Y85" t="str">
            <v>Director Regional</v>
          </cell>
          <cell r="AG85" t="str">
            <v>Eficacia</v>
          </cell>
          <cell r="AM85" t="str">
            <v>A</v>
          </cell>
          <cell r="AN85" t="str">
            <v>R</v>
          </cell>
          <cell r="AO85" t="str">
            <v>C</v>
          </cell>
          <cell r="EW85">
            <v>0</v>
          </cell>
        </row>
        <row r="86">
          <cell r="C86" t="str">
            <v>R-944</v>
          </cell>
          <cell r="D86" t="str">
            <v>R-944 Avance en el plan de mejoramiento CGR propuesto para  la Regional Anual</v>
          </cell>
          <cell r="E86" t="str">
            <v>R-944</v>
          </cell>
          <cell r="F86" t="str">
            <v>R</v>
          </cell>
          <cell r="G86">
            <v>944</v>
          </cell>
          <cell r="J86" t="str">
            <v>Avance en el plan de mejoramiento CGR propuesto para  la Regional</v>
          </cell>
          <cell r="K86" t="str">
            <v xml:space="preserve">El indicador nos presenta el avance de los planes de mejoramiento  de la CGR  propuestos para  la Regional, con el fin de generar acciones de mejora a los hallazgos identificados.  </v>
          </cell>
          <cell r="L86" t="str">
            <v xml:space="preserve">Conocer el avance de  los planes de mejoramiento de la CGR para la Regional </v>
          </cell>
          <cell r="M86" t="str">
            <v>Avance de actividades  en el plan de mejoramiento CGR  para la Regional  / Total actividades  de mejoramiento propuestas  por CGR   para la Regional x 100</v>
          </cell>
          <cell r="N86" t="str">
            <v>Registros de Regional</v>
          </cell>
          <cell r="O86" t="str">
            <v>Base de Datos</v>
          </cell>
          <cell r="P86" t="str">
            <v>Porcentaje</v>
          </cell>
          <cell r="S86" t="str">
            <v>Trimestral</v>
          </cell>
          <cell r="T86" t="str">
            <v>Anual</v>
          </cell>
          <cell r="U86" t="str">
            <v>Mensual</v>
          </cell>
          <cell r="W86" t="str">
            <v>Acumulado Anual</v>
          </cell>
          <cell r="Y86" t="str">
            <v>Director Regional</v>
          </cell>
          <cell r="AG86" t="str">
            <v>Eficacia</v>
          </cell>
          <cell r="AM86" t="str">
            <v>A</v>
          </cell>
          <cell r="AN86" t="str">
            <v>R</v>
          </cell>
          <cell r="AO86" t="str">
            <v>C</v>
          </cell>
          <cell r="EW86">
            <v>0</v>
          </cell>
        </row>
        <row r="87">
          <cell r="C87" t="str">
            <v>R-943</v>
          </cell>
          <cell r="D87" t="str">
            <v>R-943 Número de acuerdos de niveles de servicios prestados a pares Regionales. Semestral</v>
          </cell>
          <cell r="E87" t="str">
            <v>R-943</v>
          </cell>
          <cell r="F87" t="str">
            <v>R</v>
          </cell>
          <cell r="G87">
            <v>943</v>
          </cell>
          <cell r="J87" t="str">
            <v>Número de acuerdos de niveles de servicios prestados a pares Regionales.</v>
          </cell>
          <cell r="K87" t="str">
            <v>Corresponde  a la integración  entre regionales para realizar trabajos en conjunto de acuerdo con los proyectos.  La idea es generar acuerdo de apoyo mutuo de servicios para atender necesidades del entorno.</v>
          </cell>
          <cell r="L87" t="str">
            <v>Conocer el número de acuerdos de niveles de servicio prestado  a pares regionales</v>
          </cell>
          <cell r="M87" t="str">
            <v>Número de acuerdos de servicios prestados a pares regionales en un periodo de tiempo.</v>
          </cell>
          <cell r="N87" t="str">
            <v>Registros de Regional</v>
          </cell>
          <cell r="O87" t="str">
            <v>Base de Datos</v>
          </cell>
          <cell r="P87" t="str">
            <v xml:space="preserve">Acuerdos  </v>
          </cell>
          <cell r="S87" t="str">
            <v>Anual</v>
          </cell>
          <cell r="T87" t="str">
            <v>Semestral</v>
          </cell>
          <cell r="U87" t="str">
            <v>Semestral</v>
          </cell>
          <cell r="W87" t="str">
            <v>Acumulado Anual</v>
          </cell>
          <cell r="Y87" t="str">
            <v>Director Regional</v>
          </cell>
          <cell r="AG87" t="str">
            <v>Efectividad</v>
          </cell>
          <cell r="AM87" t="str">
            <v>A</v>
          </cell>
          <cell r="AN87" t="str">
            <v>R</v>
          </cell>
          <cell r="AO87" t="str">
            <v>C</v>
          </cell>
          <cell r="EW87">
            <v>0</v>
          </cell>
        </row>
        <row r="88">
          <cell r="C88" t="str">
            <v>R-942</v>
          </cell>
          <cell r="D88" t="str">
            <v>R-942 Avance en la Implementación de autoevaluación en los Centros de la Regional Trimestral</v>
          </cell>
          <cell r="E88" t="str">
            <v>R-942</v>
          </cell>
          <cell r="F88" t="str">
            <v>R</v>
          </cell>
          <cell r="G88">
            <v>942</v>
          </cell>
          <cell r="J88" t="str">
            <v>Avance en la Implementación de autoevaluación en los Centros de la Regional</v>
          </cell>
          <cell r="K88" t="str">
            <v>El indicador permite observar el avance de implementación de la autoevaluación en los Centros de la Regional.  Lo anterior permitirá al Director Regional conocer  las debilidades y fortaleces de cada Centro con el objetivo de generar acciones de mejora.</v>
          </cell>
          <cell r="L88" t="str">
            <v>Conocer el avance de la implementación de autoevaluación en los Centros de la Regional</v>
          </cell>
          <cell r="M88" t="str">
            <v>Porcentaje de avance  en la implementación de autoevaluación en los Centros de la Regional / Total de Centros a implementar  la autoevaluación x 100</v>
          </cell>
          <cell r="N88" t="str">
            <v>Registros de Regional</v>
          </cell>
          <cell r="O88" t="str">
            <v>Base de Datos</v>
          </cell>
          <cell r="P88" t="str">
            <v>Actividades</v>
          </cell>
          <cell r="S88" t="str">
            <v>Semestral</v>
          </cell>
          <cell r="T88" t="str">
            <v>Trimestral</v>
          </cell>
          <cell r="U88" t="str">
            <v>Trimestral</v>
          </cell>
          <cell r="W88" t="str">
            <v>Flujo Nuevo</v>
          </cell>
          <cell r="Y88" t="str">
            <v>Director Regional</v>
          </cell>
          <cell r="AG88" t="str">
            <v>Eficacia</v>
          </cell>
          <cell r="AM88" t="str">
            <v>A</v>
          </cell>
          <cell r="AN88" t="str">
            <v>R</v>
          </cell>
          <cell r="AO88" t="str">
            <v>C</v>
          </cell>
          <cell r="EW88">
            <v>0</v>
          </cell>
        </row>
        <row r="89">
          <cell r="C89" t="str">
            <v>R-941</v>
          </cell>
          <cell r="D89" t="str">
            <v>R-941 Porcentaje de cumplimiento en la estratégia de promoción de servicios técnicos a las empresas Trimestral</v>
          </cell>
          <cell r="E89" t="str">
            <v>R-941</v>
          </cell>
          <cell r="F89" t="str">
            <v>R</v>
          </cell>
          <cell r="G89">
            <v>941</v>
          </cell>
          <cell r="J89" t="str">
            <v>Porcentaje de cumplimiento en la estratégia de promoción de servicios técnicos a las empresas</v>
          </cell>
          <cell r="K89" t="str">
            <v>El indicador presenta el porcentaje de cumplimieno de servicios técnicos  que  pueden ser ofrecidos a las empresas de la Región y ayudar a la productividad de las mismas.</v>
          </cell>
          <cell r="L89" t="str">
            <v>Identificar el porcentaje de cumplimiento  en la estratégia de promoción de servicios a las empresas.</v>
          </cell>
          <cell r="M89" t="str">
            <v>Porcentaje de cumplimiento en  la estratégia de promoción de servicios técnicos a las empresas en un periodo de tiempo / Total de empresas a promocionar los servicios técnicos  x 100</v>
          </cell>
          <cell r="N89" t="str">
            <v>Registros de Regional</v>
          </cell>
          <cell r="O89" t="str">
            <v>Base de Datos</v>
          </cell>
          <cell r="P89" t="str">
            <v>Porcentaje - Servicios</v>
          </cell>
          <cell r="S89" t="str">
            <v>Semestral</v>
          </cell>
          <cell r="T89" t="str">
            <v>Trimestral</v>
          </cell>
          <cell r="U89" t="str">
            <v>Trimestral</v>
          </cell>
          <cell r="W89" t="str">
            <v>Acumulado Anual</v>
          </cell>
          <cell r="Y89" t="str">
            <v>Director Regional</v>
          </cell>
          <cell r="AG89" t="str">
            <v>Eficacia</v>
          </cell>
          <cell r="AM89" t="str">
            <v>A</v>
          </cell>
          <cell r="AN89" t="str">
            <v>R</v>
          </cell>
          <cell r="AO89" t="str">
            <v>C</v>
          </cell>
          <cell r="EW89">
            <v>0</v>
          </cell>
        </row>
        <row r="90">
          <cell r="C90" t="str">
            <v>R-940</v>
          </cell>
          <cell r="D90" t="str">
            <v>R-940 Mipes con diagnóstico Trimestral</v>
          </cell>
          <cell r="E90" t="str">
            <v>R-940</v>
          </cell>
          <cell r="F90" t="str">
            <v>R</v>
          </cell>
          <cell r="G90">
            <v>940</v>
          </cell>
          <cell r="J90" t="str">
            <v>Mipes con diagnóstico</v>
          </cell>
          <cell r="K90" t="str">
            <v>Este indicador mide la cantidad de diagnósticos realizados por el DETE  a las Mipes, en aras de realizar diferentes tipos de procesos  de fortalecimiento</v>
          </cell>
          <cell r="L90" t="str">
            <v>Conocer el número de empresas mipes  a las cuales se les ha realizado el diagnóstico para acciones de fortalecimiento</v>
          </cell>
          <cell r="M90" t="str">
            <v>Cantidad de Mipes con diagnóstico efectuadas a fecha de análisis / Total de Mipes con diagnóstico presupuestadas  hacer en el periodo de vigencia x 100</v>
          </cell>
          <cell r="N90" t="str">
            <v>Registros DETE</v>
          </cell>
          <cell r="O90" t="str">
            <v>Base de Datos</v>
          </cell>
          <cell r="P90" t="str">
            <v>Número de Pymes</v>
          </cell>
          <cell r="S90" t="str">
            <v>Semestral</v>
          </cell>
          <cell r="T90" t="str">
            <v>Trimestral</v>
          </cell>
          <cell r="U90" t="str">
            <v>Trimestral</v>
          </cell>
          <cell r="W90" t="str">
            <v>Flujo Nuevo</v>
          </cell>
          <cell r="Y90" t="str">
            <v>Gina Vela</v>
          </cell>
          <cell r="AA90" t="str">
            <v>T</v>
          </cell>
          <cell r="AG90" t="str">
            <v>Eficacia</v>
          </cell>
          <cell r="AM90" t="str">
            <v>A</v>
          </cell>
          <cell r="AN90" t="str">
            <v>R</v>
          </cell>
          <cell r="AO90" t="str">
            <v>C</v>
          </cell>
          <cell r="EW90">
            <v>0</v>
          </cell>
        </row>
        <row r="91">
          <cell r="C91" t="str">
            <v>R-939</v>
          </cell>
          <cell r="D91" t="str">
            <v>R-939 Porcentaje de aprendices  de educacion media que  continúan  programas de formación técnica, tecnológica y especializaciones Anual</v>
          </cell>
          <cell r="E91" t="str">
            <v>R-939</v>
          </cell>
          <cell r="F91" t="str">
            <v>R</v>
          </cell>
          <cell r="G91">
            <v>939</v>
          </cell>
          <cell r="J91" t="str">
            <v>Porcentaje de aprendices  de educacion media que  continúan  programas de formación técnica, tecnológica y especializaciones</v>
          </cell>
          <cell r="K91" t="str">
            <v>Este indicador nos presenta el porcentaje de aprendices que de educación media continúan los programas de formación  titulada  que ofrece el SENA en sus diferentes especialidades</v>
          </cell>
          <cell r="L91" t="str">
            <v>Conocer el porcentaje de aprendices  de educación media que continúan programas de formación titulada con el SENA</v>
          </cell>
          <cell r="M91" t="str">
            <v>Porcentaje  de aprendices de educación media que continúan programas de formación técnica, tecnológica y especializaciones / Total   aprendices  de educación media en la Región x 100</v>
          </cell>
          <cell r="N91" t="str">
            <v>Registros de Regional</v>
          </cell>
          <cell r="O91" t="str">
            <v>Base de Datos</v>
          </cell>
          <cell r="P91" t="str">
            <v>Aprendices</v>
          </cell>
          <cell r="S91" t="str">
            <v>Anual</v>
          </cell>
          <cell r="T91" t="str">
            <v>Anual</v>
          </cell>
          <cell r="U91" t="str">
            <v>Anual</v>
          </cell>
          <cell r="W91" t="str">
            <v>Acumulado Anual</v>
          </cell>
          <cell r="Y91" t="str">
            <v>Director Regional</v>
          </cell>
          <cell r="AE91">
            <v>1</v>
          </cell>
          <cell r="AG91" t="str">
            <v>Efectividad</v>
          </cell>
          <cell r="AM91" t="str">
            <v>A</v>
          </cell>
          <cell r="AN91" t="str">
            <v>R</v>
          </cell>
          <cell r="AO91" t="str">
            <v>C</v>
          </cell>
          <cell r="CA91">
            <v>1</v>
          </cell>
          <cell r="EW91">
            <v>0</v>
          </cell>
        </row>
        <row r="92">
          <cell r="C92" t="str">
            <v>R-938</v>
          </cell>
          <cell r="D92" t="str">
            <v>R-938 Porcentaje  de aprendices  que realizan  su etapa productiva en alternativas diferentes al contrato de aprendizaje Semestral</v>
          </cell>
          <cell r="E92" t="str">
            <v>R-938</v>
          </cell>
          <cell r="F92" t="str">
            <v>R</v>
          </cell>
          <cell r="G92">
            <v>938</v>
          </cell>
          <cell r="J92" t="str">
            <v>Porcentaje  de aprendices  que realizan  su etapa productiva en alternativas diferentes al contrato de aprendizaje</v>
          </cell>
          <cell r="K92" t="str">
            <v>El indicador nos presenta el porcentaje de aprendices que realizan su etapa productiva en alternativas diferentes al contrato de aprendizaje, como  proyectos productivos, practicas profesionales, monitorias, cogestores sociales, etc.</v>
          </cell>
          <cell r="L92" t="str">
            <v>Conocer el porcentaje de aprendices que realizan su etapa productiva en alternativas diferentes al contrato de aprendizaje en un periodo de análisis.</v>
          </cell>
          <cell r="M92" t="str">
            <v>Porcentaje de aprendices que realizan su etapa productiva en alternativas diferentes al contrato de aprendizaje / Total de aprendices  que inician su etapa productiva x 100</v>
          </cell>
          <cell r="N92" t="str">
            <v>Registros de Regional</v>
          </cell>
          <cell r="O92" t="str">
            <v>Base de Datos</v>
          </cell>
          <cell r="P92" t="str">
            <v>Aprendices</v>
          </cell>
          <cell r="S92" t="str">
            <v>Semestral</v>
          </cell>
          <cell r="T92" t="str">
            <v>Semestral</v>
          </cell>
          <cell r="U92" t="str">
            <v>Semestral</v>
          </cell>
          <cell r="W92" t="str">
            <v>Flujo Nuevo</v>
          </cell>
          <cell r="Y92" t="str">
            <v>Director Regional</v>
          </cell>
          <cell r="AE92">
            <v>1</v>
          </cell>
          <cell r="AG92" t="str">
            <v>Efectividad</v>
          </cell>
          <cell r="AM92" t="str">
            <v>A</v>
          </cell>
          <cell r="AN92" t="str">
            <v>R</v>
          </cell>
          <cell r="AO92" t="str">
            <v>C</v>
          </cell>
          <cell r="CA92">
            <v>1</v>
          </cell>
          <cell r="EW92">
            <v>0</v>
          </cell>
        </row>
        <row r="93">
          <cell r="C93" t="str">
            <v>R-937</v>
          </cell>
          <cell r="D93" t="str">
            <v>R-937 Avance de la programación  académica y de servicios de los Centros de la Regional que garantice complementariedad y articulación entre ellos (Semestral)</v>
          </cell>
          <cell r="E93" t="str">
            <v>R-937</v>
          </cell>
          <cell r="F93" t="str">
            <v>R</v>
          </cell>
          <cell r="G93">
            <v>937</v>
          </cell>
          <cell r="J93" t="str">
            <v>Avance de la programación  académica y de servicios de los Centros de la Regional que garantice complementariedad y articulación entre ellos</v>
          </cell>
          <cell r="K93" t="str">
            <v>Se busca con este indicador que el Director Regional integre a sus centros en aras  que se complementen  y se articulen con el fin de cumplir con las necesidades de  la Región, con la oferta actual de programas de formación y servicios.</v>
          </cell>
          <cell r="L93" t="str">
            <v>Conocer el avance  y la ejecución de la programación académica y servicios de los centros que conforman un Region.</v>
          </cell>
          <cell r="M93" t="str">
            <v>Avance y ejecución de la programación académica y de servicios de los Centros de la Regional / Total de actividades en la programación académica y de servicios de los Centros de la Regional, presentadas al Director  x 100</v>
          </cell>
          <cell r="N93" t="str">
            <v>Registros de Regional</v>
          </cell>
          <cell r="O93" t="str">
            <v>Base de Datos</v>
          </cell>
          <cell r="P93" t="str">
            <v>Actividades</v>
          </cell>
          <cell r="S93" t="str">
            <v>Semestral</v>
          </cell>
          <cell r="T93" t="str">
            <v>(Semestral)</v>
          </cell>
          <cell r="U93" t="str">
            <v>Semestral</v>
          </cell>
          <cell r="W93" t="str">
            <v>Acumulado Anual</v>
          </cell>
          <cell r="Y93" t="str">
            <v>Director Regional</v>
          </cell>
          <cell r="AG93" t="str">
            <v>Eficacia</v>
          </cell>
          <cell r="AM93" t="str">
            <v>A</v>
          </cell>
          <cell r="AN93" t="str">
            <v>R</v>
          </cell>
          <cell r="AO93" t="str">
            <v>C</v>
          </cell>
          <cell r="EW93">
            <v>0</v>
          </cell>
        </row>
        <row r="94">
          <cell r="C94" t="str">
            <v>R-936</v>
          </cell>
          <cell r="D94" t="str">
            <v>R-936 Porcentaje de cumplimiento de visitas integrales a empresas a través  del proceso de relacionamiento corporativo Trimestral</v>
          </cell>
          <cell r="E94" t="str">
            <v>R-936</v>
          </cell>
          <cell r="F94" t="str">
            <v>R</v>
          </cell>
          <cell r="G94">
            <v>936</v>
          </cell>
          <cell r="J94" t="str">
            <v>Porcentaje de cumplimiento de visitas integrales a empresas a través  del proceso de relacionamiento corporativo</v>
          </cell>
          <cell r="K94" t="str">
            <v>Este indicador  presenta la gestión realizada por el Director Regional que realiza con relación a las visitas  que de manera integral realiza para adelantar procesos de relacionamiento corporativo en  beneficio del sector productivo.</v>
          </cell>
          <cell r="L94" t="str">
            <v>Conocer el porcentaje de cumplimiento de visitas integrales a empresas a través del proceso de relacionamiento corporativo.</v>
          </cell>
          <cell r="M94" t="str">
            <v>Porcetaje de cumplimiento de visitas integrales a empresas  para relacionamiento corporativo / Total visitas planeadas  a empresas en el proceso de relacionamiento corporativo x 100</v>
          </cell>
          <cell r="N94" t="str">
            <v>Registros de Regional</v>
          </cell>
          <cell r="O94" t="str">
            <v>Base de Datos</v>
          </cell>
          <cell r="P94" t="str">
            <v>Visitas</v>
          </cell>
          <cell r="S94" t="str">
            <v>Semestral</v>
          </cell>
          <cell r="T94" t="str">
            <v>Trimestral</v>
          </cell>
          <cell r="U94" t="str">
            <v>Trimestral</v>
          </cell>
          <cell r="W94" t="str">
            <v>Flujo Nuevo</v>
          </cell>
          <cell r="Y94" t="str">
            <v>Director Regional</v>
          </cell>
          <cell r="AG94" t="str">
            <v>Eficacia</v>
          </cell>
          <cell r="AM94" t="str">
            <v>A</v>
          </cell>
          <cell r="AN94" t="str">
            <v>R</v>
          </cell>
          <cell r="AO94" t="str">
            <v>C</v>
          </cell>
          <cell r="EW94">
            <v>0</v>
          </cell>
        </row>
        <row r="95">
          <cell r="C95" t="str">
            <v>C-935</v>
          </cell>
          <cell r="D95" t="str">
            <v>C-935 Ejecución presupuestal del rubro de contratación de instructores Trimestral</v>
          </cell>
          <cell r="E95" t="str">
            <v>C-935</v>
          </cell>
          <cell r="F95" t="str">
            <v>C</v>
          </cell>
          <cell r="G95">
            <v>935</v>
          </cell>
          <cell r="J95" t="str">
            <v>Ejecución presupuestal del rubro de contratación de instructores</v>
          </cell>
          <cell r="K95" t="str">
            <v>Este indicador permite tener un control del rubro de contratación de instructores  en referencia al presupuesto asignado, para los diferentes programas ofrecidos por el Centro</v>
          </cell>
          <cell r="L95" t="str">
            <v>Conocer la ejecución presupuestal del rubro de contratación de instructores</v>
          </cell>
          <cell r="M95" t="str">
            <v>Porcentaje de ejecución presupuestal del rubro de contratación de instructores en un periodo de análisis / Total recursos asignados para  el rubro de contratación de instructores para la vigencia x 100</v>
          </cell>
          <cell r="N95" t="str">
            <v>Registros del Centro</v>
          </cell>
          <cell r="O95" t="str">
            <v>Base de Datos</v>
          </cell>
          <cell r="P95" t="str">
            <v>Pesos</v>
          </cell>
          <cell r="S95" t="str">
            <v>Semestral</v>
          </cell>
          <cell r="T95" t="str">
            <v>Trimestral</v>
          </cell>
          <cell r="U95" t="str">
            <v>Trimestral</v>
          </cell>
          <cell r="W95" t="str">
            <v>Flujo Nuevo</v>
          </cell>
          <cell r="Y95" t="str">
            <v>Subdirector de Centro</v>
          </cell>
          <cell r="AG95" t="str">
            <v>Economía</v>
          </cell>
          <cell r="AM95" t="str">
            <v>A</v>
          </cell>
          <cell r="AN95" t="str">
            <v>R</v>
          </cell>
          <cell r="AO95" t="str">
            <v>C</v>
          </cell>
          <cell r="EW95">
            <v>0</v>
          </cell>
        </row>
        <row r="96">
          <cell r="C96" t="str">
            <v>C-934</v>
          </cell>
          <cell r="D96" t="str">
            <v>C-934 Ejecución presupuestal del rubro de materiales de formación necesarios para su funcionamiento Trimestral</v>
          </cell>
          <cell r="E96" t="str">
            <v>C-934</v>
          </cell>
          <cell r="F96" t="str">
            <v>C</v>
          </cell>
          <cell r="G96">
            <v>934</v>
          </cell>
          <cell r="J96" t="str">
            <v>Ejecución presupuestal del rubro de materiales de formación necesarios para su funcionamiento</v>
          </cell>
          <cell r="K96" t="str">
            <v>Este indicador permite tener un control del rubro de materiales de formación necesarios para  su funcionamiento en referencia al presupuesto asignado, para los diferentes programas ofrecidos por el Centro</v>
          </cell>
          <cell r="L96" t="str">
            <v>Conocer la ejecución presupuestal del rubro de materiales de formación</v>
          </cell>
          <cell r="M96" t="str">
            <v>Porcentaje de ejecución presupuestal del rubro de materiales de formación  en un periodo de análisis / Total recursos asignados para el rubro de materiales de formación  para la vigencia x 100</v>
          </cell>
          <cell r="N96" t="str">
            <v>Registros del Centro</v>
          </cell>
          <cell r="O96" t="str">
            <v>Base de Datos</v>
          </cell>
          <cell r="P96" t="str">
            <v>Pesos</v>
          </cell>
          <cell r="S96" t="str">
            <v>Semestral</v>
          </cell>
          <cell r="T96" t="str">
            <v>Trimestral</v>
          </cell>
          <cell r="U96" t="str">
            <v>Trimestral</v>
          </cell>
          <cell r="W96" t="str">
            <v>Flujo Nuevo</v>
          </cell>
          <cell r="Y96" t="str">
            <v>Subdirector de Centro</v>
          </cell>
          <cell r="AG96" t="str">
            <v>Economía</v>
          </cell>
          <cell r="AM96" t="str">
            <v>A</v>
          </cell>
          <cell r="AN96" t="str">
            <v>R</v>
          </cell>
          <cell r="AO96" t="str">
            <v>C</v>
          </cell>
          <cell r="EW96">
            <v>0</v>
          </cell>
        </row>
        <row r="97">
          <cell r="C97" t="str">
            <v>C-933</v>
          </cell>
          <cell r="D97" t="str">
            <v>C-933 Porcentaje de los pagos con respecto al presupuesto comprometido en el Centro Trimestral</v>
          </cell>
          <cell r="E97" t="str">
            <v>C-933</v>
          </cell>
          <cell r="F97" t="str">
            <v>C</v>
          </cell>
          <cell r="G97">
            <v>933</v>
          </cell>
          <cell r="J97" t="str">
            <v>Porcentaje de los pagos con respecto al presupuesto comprometido en el Centro</v>
          </cell>
          <cell r="K97" t="str">
            <v xml:space="preserve">Este indicador nos permite identificar el total de pagos realizados por el Centro,  y hacer un comparativo contra el presupuesto asignado al Centro.  </v>
          </cell>
          <cell r="L97" t="str">
            <v>Conocer el porcentaje de los pagos con respecto al presupuesto comprometido en el Centro</v>
          </cell>
          <cell r="M97" t="str">
            <v>Porcentaje  de los pagos totales realizados  en el Centro de formación  en un periodo de  tiempo / Total presupuesto asignado al Centro  x 100</v>
          </cell>
          <cell r="N97" t="str">
            <v>Registros del Centro - Div. Financiera</v>
          </cell>
          <cell r="O97" t="str">
            <v>Base de Datos</v>
          </cell>
          <cell r="P97" t="str">
            <v>Porcentaje</v>
          </cell>
          <cell r="S97" t="str">
            <v>Semestral</v>
          </cell>
          <cell r="T97" t="str">
            <v>Trimestral</v>
          </cell>
          <cell r="U97" t="str">
            <v>Trimestral</v>
          </cell>
          <cell r="W97" t="str">
            <v>Flujo Nuevo</v>
          </cell>
          <cell r="Y97" t="str">
            <v>Subdirector de Centro</v>
          </cell>
          <cell r="AG97" t="str">
            <v>Eficiencia</v>
          </cell>
          <cell r="AM97" t="str">
            <v>A</v>
          </cell>
          <cell r="AN97" t="str">
            <v>R</v>
          </cell>
          <cell r="AO97" t="str">
            <v>C</v>
          </cell>
          <cell r="EW97">
            <v>0</v>
          </cell>
        </row>
        <row r="98">
          <cell r="C98" t="str">
            <v>C-932</v>
          </cell>
          <cell r="D98" t="str">
            <v>C-932 Productividad de los recursos asignados por concepto de producción de Centros, en términos de ingresos obtenidos Semestral</v>
          </cell>
          <cell r="E98" t="str">
            <v>C-932</v>
          </cell>
          <cell r="F98" t="str">
            <v>C</v>
          </cell>
          <cell r="G98">
            <v>932</v>
          </cell>
          <cell r="J98" t="str">
            <v>Productividad de los recursos asignados por concepto de producción de Centros, en términos de ingresos obtenidos</v>
          </cell>
          <cell r="K98" t="str">
            <v>Este indicador nos brinda información encuanto a los recursos asignados  al Centro  para producción del mismo, Vs , los ingresos obtenidos frente a la inversión realizada.  Mide la efectividad del Centro frente a estas actividades productivas.</v>
          </cell>
          <cell r="L98" t="str">
            <v>Conocer la productividad de los recursos asignados por concepto de producción de Centros.</v>
          </cell>
          <cell r="M98" t="str">
            <v>Total de ingresos obtenidos por la producción de Centros en un periodo de análisis / Total de recursos asignados para producción de centros  x 100</v>
          </cell>
          <cell r="N98" t="str">
            <v>Registros del Centro - Div. Financiera</v>
          </cell>
          <cell r="O98" t="str">
            <v>Bases de Datos</v>
          </cell>
          <cell r="P98" t="str">
            <v>Pesos</v>
          </cell>
          <cell r="S98" t="str">
            <v>Semestral</v>
          </cell>
          <cell r="T98" t="str">
            <v>Semestral</v>
          </cell>
          <cell r="U98" t="str">
            <v>Trimestral</v>
          </cell>
          <cell r="W98" t="str">
            <v>Flujo Nuevo</v>
          </cell>
          <cell r="Y98" t="str">
            <v>Subdirector de Centro</v>
          </cell>
          <cell r="AG98" t="str">
            <v>Eficiencia</v>
          </cell>
          <cell r="AM98" t="str">
            <v>A</v>
          </cell>
          <cell r="AN98" t="str">
            <v>R</v>
          </cell>
          <cell r="AO98" t="str">
            <v>C</v>
          </cell>
          <cell r="BZ98">
            <v>1</v>
          </cell>
          <cell r="CA98">
            <v>46</v>
          </cell>
          <cell r="DO98">
            <v>1</v>
          </cell>
          <cell r="EW98">
            <v>0</v>
          </cell>
        </row>
        <row r="99">
          <cell r="C99" t="str">
            <v>C-931</v>
          </cell>
          <cell r="D99" t="str">
            <v>C-931 Porcentaje de ejecución presupuestal por concepto de producción de Centros Semestral</v>
          </cell>
          <cell r="E99" t="str">
            <v>C-931</v>
          </cell>
          <cell r="F99" t="str">
            <v>C</v>
          </cell>
          <cell r="G99">
            <v>931</v>
          </cell>
          <cell r="J99" t="str">
            <v>Porcentaje de ejecución presupuestal por concepto de producción de Centros</v>
          </cell>
          <cell r="K99" t="str">
            <v>Este indicador nos presenta el porcentaje de ejecución presupuestal para la producción de los Centros.   Estos recursos se deben potencializar para que la producción del Centro  logre alcanzar las metas productivas propuestas.</v>
          </cell>
          <cell r="L99" t="str">
            <v>Conocer el porcentaje de ejecución por concepto de producción de Centros</v>
          </cell>
          <cell r="M99" t="str">
            <v xml:space="preserve">Porcentaje de ejecución presupuestal por concepto de producción de Centros / Total presupuesto asignado para producción de Centros  x 100 </v>
          </cell>
          <cell r="N99" t="str">
            <v>Registros del Centro - Div. Financiera</v>
          </cell>
          <cell r="O99" t="str">
            <v>Base de Datos</v>
          </cell>
          <cell r="P99" t="str">
            <v>Porcentaje</v>
          </cell>
          <cell r="S99" t="str">
            <v>Semestral</v>
          </cell>
          <cell r="T99" t="str">
            <v>Semestral</v>
          </cell>
          <cell r="U99" t="str">
            <v>Mensual</v>
          </cell>
          <cell r="W99" t="str">
            <v>Flujo Nuevo</v>
          </cell>
          <cell r="Y99" t="str">
            <v>Subdirector de Centro</v>
          </cell>
          <cell r="AG99" t="str">
            <v>Economía</v>
          </cell>
          <cell r="AM99" t="str">
            <v>A</v>
          </cell>
          <cell r="AN99" t="str">
            <v>R</v>
          </cell>
          <cell r="AO99" t="str">
            <v>C</v>
          </cell>
          <cell r="EW99">
            <v>0</v>
          </cell>
        </row>
        <row r="100">
          <cell r="C100" t="str">
            <v>C-930</v>
          </cell>
          <cell r="D100" t="str">
            <v>C-930 Porcentaje de ejecución  del presupuesto de la dependencia Anual</v>
          </cell>
          <cell r="E100" t="str">
            <v>C-930</v>
          </cell>
          <cell r="F100" t="str">
            <v>C</v>
          </cell>
          <cell r="G100">
            <v>930</v>
          </cell>
          <cell r="J100" t="str">
            <v>Porcentaje de ejecución  del presupuesto de la dependencia</v>
          </cell>
          <cell r="K100" t="str">
            <v>Ejecución presupuestal</v>
          </cell>
          <cell r="L100" t="str">
            <v>Establecer el nivel de ejecución presupuestal de los recursos asignados al  Centro de formación, para la vigencia.</v>
          </cell>
          <cell r="M100" t="str">
            <v>Ejecución presupuestal asignado al Centro de formación a la fecha de corte / Presupuesto total asignado al Centro x 100</v>
          </cell>
          <cell r="N100" t="str">
            <v>Registros del Centro - Div. Financiera</v>
          </cell>
          <cell r="O100" t="str">
            <v>Base de Datos</v>
          </cell>
          <cell r="P100" t="str">
            <v>Porcentaje</v>
          </cell>
          <cell r="S100" t="str">
            <v>Trimestral</v>
          </cell>
          <cell r="T100" t="str">
            <v>Anual</v>
          </cell>
          <cell r="U100" t="str">
            <v>Mensual</v>
          </cell>
          <cell r="W100" t="str">
            <v>Flujo Nuevo</v>
          </cell>
          <cell r="Y100" t="str">
            <v>Subdirector de Centro</v>
          </cell>
          <cell r="AG100" t="str">
            <v>Economía</v>
          </cell>
          <cell r="AM100" t="str">
            <v>A</v>
          </cell>
          <cell r="AN100" t="str">
            <v>R</v>
          </cell>
          <cell r="AO100" t="str">
            <v>C</v>
          </cell>
          <cell r="EW100">
            <v>0</v>
          </cell>
        </row>
        <row r="101">
          <cell r="C101" t="str">
            <v>C-929</v>
          </cell>
          <cell r="D101" t="str">
            <v>C-929 Porcentaje  de avance en la ejecución del Plan de Acción del Centro de Formación Semestral</v>
          </cell>
          <cell r="E101" t="str">
            <v>C-929</v>
          </cell>
          <cell r="F101" t="str">
            <v>C</v>
          </cell>
          <cell r="G101">
            <v>929</v>
          </cell>
          <cell r="J101" t="str">
            <v>Porcentaje  de avance en la ejecución del Plan de Acción del Centro de Formación</v>
          </cell>
          <cell r="K101" t="str">
            <v>Este indicador nos presenta el avance de ejecución del plan de acción del Centro de Formación con las diferentes actividades programadas para el cumplimiento de las metas y estratégias.</v>
          </cell>
          <cell r="L101" t="str">
            <v>Conoce el avance de ejecución de las actividades del plan de acción del Centro de Formación en un periodo de tiempo.</v>
          </cell>
          <cell r="M101" t="str">
            <v>Porcentaje de avance en la ejecución del plan de acción del Centro de formación en un periodo de tiempo/ Total de actividades determinadas en el plan de acción del Centro de formación a ejecutar en un periodo de tiempo  x 100</v>
          </cell>
          <cell r="N101" t="str">
            <v>Registros del Centro</v>
          </cell>
          <cell r="O101" t="str">
            <v>Base de Datos</v>
          </cell>
          <cell r="P101" t="str">
            <v>Porcentaje</v>
          </cell>
          <cell r="S101" t="str">
            <v>Semestral</v>
          </cell>
          <cell r="T101" t="str">
            <v>Semestral</v>
          </cell>
          <cell r="U101" t="str">
            <v>Trimestral</v>
          </cell>
          <cell r="W101" t="str">
            <v>Flujo Nuevo</v>
          </cell>
          <cell r="Y101" t="str">
            <v>Subdirector de Centro</v>
          </cell>
          <cell r="Z101" t="str">
            <v>E</v>
          </cell>
          <cell r="AG101" t="str">
            <v>Eficacia</v>
          </cell>
          <cell r="AM101" t="str">
            <v>A</v>
          </cell>
          <cell r="AN101" t="str">
            <v>R</v>
          </cell>
          <cell r="AO101" t="str">
            <v>C</v>
          </cell>
          <cell r="BZ101">
            <v>1</v>
          </cell>
          <cell r="CA101">
            <v>46</v>
          </cell>
          <cell r="DO101">
            <v>1</v>
          </cell>
          <cell r="EW101">
            <v>0</v>
          </cell>
        </row>
        <row r="102">
          <cell r="C102" t="str">
            <v>C-928</v>
          </cell>
          <cell r="D102" t="str">
            <v>C-928 Cumplimiento de arqueos de valores  e  inventarios asignados al Centro de Formación  Mensual</v>
          </cell>
          <cell r="E102" t="str">
            <v>C-928</v>
          </cell>
          <cell r="F102" t="str">
            <v>C</v>
          </cell>
          <cell r="G102">
            <v>928</v>
          </cell>
          <cell r="J102" t="str">
            <v xml:space="preserve">Cumplimiento de arqueos de valores  e  inventarios asignados al Centro de Formación </v>
          </cell>
          <cell r="K102" t="str">
            <v>Cumplir con los requerimiento de la Contraloría General de República en la administración de recursos en custodia asignados al Centro de Formación.</v>
          </cell>
          <cell r="L102" t="str">
            <v>Cumplir con los arqueos de valores e inventarios asignados al Centro de formación.</v>
          </cell>
          <cell r="M102" t="str">
            <v>Total Arqueos e inventarios realizados en un periodo de análisis en el Centro de Formación / Total de Arqueos e inventarios presupuestados a realizar en el periodo x 100</v>
          </cell>
          <cell r="N102" t="str">
            <v>Registros del Centro</v>
          </cell>
          <cell r="O102" t="str">
            <v>Base de Datos</v>
          </cell>
          <cell r="P102" t="str">
            <v>Actividades</v>
          </cell>
          <cell r="S102" t="str">
            <v>mensual</v>
          </cell>
          <cell r="T102" t="str">
            <v>Mensual</v>
          </cell>
          <cell r="U102" t="str">
            <v>Mensual</v>
          </cell>
          <cell r="W102" t="str">
            <v>Acumulado Anual</v>
          </cell>
          <cell r="Y102" t="str">
            <v>Subdirector de Centro</v>
          </cell>
          <cell r="AG102" t="str">
            <v>Eficacia</v>
          </cell>
          <cell r="AM102" t="str">
            <v>A</v>
          </cell>
          <cell r="AN102" t="str">
            <v>R</v>
          </cell>
          <cell r="AO102" t="str">
            <v>C</v>
          </cell>
          <cell r="EW102">
            <v>0</v>
          </cell>
        </row>
        <row r="103">
          <cell r="C103" t="str">
            <v>C-927</v>
          </cell>
          <cell r="D103" t="str">
            <v>C-927  Cumplimiento de la implementación de los programas de bienestar al aprendiz Semestral</v>
          </cell>
          <cell r="E103" t="str">
            <v>C-927</v>
          </cell>
          <cell r="F103" t="str">
            <v>C</v>
          </cell>
          <cell r="G103">
            <v>927</v>
          </cell>
          <cell r="J103" t="str">
            <v xml:space="preserve"> Cumplimiento de la implementación de los programas de bienestar al aprendiz</v>
          </cell>
          <cell r="K103" t="str">
            <v>El indicador nos presenta el cumplimiento en la implementación de los diferentes programas de bienestrar presentados por el Centro de formación para beneficio del aprendiz</v>
          </cell>
          <cell r="L103" t="str">
            <v>Conocer el avance de implementación de los programas de bienestar al aprendiz</v>
          </cell>
          <cell r="M103" t="str">
            <v>Porcentaje de cumplimiento de la implementación de los programas de bienestar al aprendiz en los Centros de formación / Total de actividades planteadas como programa de bienestar al aprendiz  en el Centro de formación x 100</v>
          </cell>
          <cell r="N103" t="str">
            <v>Registros del Centro</v>
          </cell>
          <cell r="O103" t="str">
            <v>Base de Datos</v>
          </cell>
          <cell r="P103" t="str">
            <v>Actividades</v>
          </cell>
          <cell r="S103" t="str">
            <v>Semestral</v>
          </cell>
          <cell r="T103" t="str">
            <v>Semestral</v>
          </cell>
          <cell r="U103" t="str">
            <v>Semestral</v>
          </cell>
          <cell r="W103" t="str">
            <v>Flujo Nuevo</v>
          </cell>
          <cell r="Y103" t="str">
            <v>Subdirector de Centro</v>
          </cell>
          <cell r="AG103" t="str">
            <v>Eficacia</v>
          </cell>
          <cell r="AM103" t="str">
            <v>A</v>
          </cell>
          <cell r="AN103" t="str">
            <v>R</v>
          </cell>
          <cell r="AO103" t="str">
            <v>C</v>
          </cell>
          <cell r="EW103">
            <v>0</v>
          </cell>
        </row>
        <row r="104">
          <cell r="C104" t="str">
            <v>C-926</v>
          </cell>
          <cell r="D104" t="str">
            <v>C-926 Porcentaje de ejecución presupuestal para bienestar al aprendiz Semestral</v>
          </cell>
          <cell r="E104" t="str">
            <v>C-926</v>
          </cell>
          <cell r="F104" t="str">
            <v>C</v>
          </cell>
          <cell r="G104">
            <v>926</v>
          </cell>
          <cell r="J104" t="str">
            <v>Porcentaje de ejecución presupuestal para bienestar al aprendiz</v>
          </cell>
          <cell r="K104" t="str">
            <v>Este indicador nos presenta la ejecución de los recursos que están asignados  al centro para los  programas de bienestar a los aprendices del mismo.  Con ello se busca incentivar el sentido de pertenencia y el compromiso del mismo por la institución.</v>
          </cell>
          <cell r="L104" t="str">
            <v>Conocer el porcentaje de ejecución del programa de bienestal al aprendiz</v>
          </cell>
          <cell r="M104" t="str">
            <v>Porcentaja de ejecución presupuestal para el bienestar del aprendiz en cada Centro de formación / Total presupuesto asignado al Centro de formación para los programas de bienestar al aprendiz x 100</v>
          </cell>
          <cell r="N104" t="str">
            <v>Registros del Centro</v>
          </cell>
          <cell r="O104" t="str">
            <v>Base de Datos</v>
          </cell>
          <cell r="P104" t="str">
            <v>Pesos</v>
          </cell>
          <cell r="S104" t="str">
            <v>Semestral</v>
          </cell>
          <cell r="T104" t="str">
            <v>Semestral</v>
          </cell>
          <cell r="U104" t="str">
            <v>Semestral</v>
          </cell>
          <cell r="W104" t="str">
            <v>Acumulado Anual</v>
          </cell>
          <cell r="Y104" t="str">
            <v>Subdirector de Centro</v>
          </cell>
          <cell r="AD104">
            <v>1</v>
          </cell>
          <cell r="AE104">
            <v>46</v>
          </cell>
          <cell r="AG104" t="str">
            <v>Eficacia</v>
          </cell>
          <cell r="AL104" t="str">
            <v>PE</v>
          </cell>
          <cell r="AM104" t="str">
            <v>A</v>
          </cell>
          <cell r="AN104" t="str">
            <v>R</v>
          </cell>
          <cell r="AO104" t="str">
            <v>C</v>
          </cell>
          <cell r="BY104" t="str">
            <v>N/A</v>
          </cell>
          <cell r="BZ104">
            <v>1</v>
          </cell>
          <cell r="CA104">
            <v>46</v>
          </cell>
          <cell r="DO104">
            <v>1</v>
          </cell>
          <cell r="EW104">
            <v>0</v>
          </cell>
        </row>
        <row r="105">
          <cell r="C105" t="str">
            <v>DETE-925</v>
          </cell>
          <cell r="D105" t="str">
            <v>DETE-925 Porcentaje de ejecución presupuestal del programa Jóvenes Rurales Emprendedores Anual</v>
          </cell>
          <cell r="E105" t="str">
            <v>DETE-925</v>
          </cell>
          <cell r="F105" t="str">
            <v>DETE</v>
          </cell>
          <cell r="G105">
            <v>925</v>
          </cell>
          <cell r="J105" t="str">
            <v>Porcentaje de ejecución presupuestal del programa Jóvenes Rurales Emprendedores</v>
          </cell>
          <cell r="K105" t="str">
            <v>Este indicador nos presenta la ejecución de los recursos que están asignados  al centro para el programa de Jóvenes Rurales Emprendedores.</v>
          </cell>
          <cell r="L105" t="str">
            <v>Conocer el porcentaje de avance de ejecución del programa Jóvenes Rurales Emprendedores</v>
          </cell>
          <cell r="M105" t="str">
            <v>Porcentaje de Ejecución presupuestal del programa Jóvenes Rurales Emprendedores  al Centro de formación / Total presupuesto asignado al Centro de formación para el programa Jóvenes Rurales Emprendedores x 100</v>
          </cell>
          <cell r="N105" t="str">
            <v>Registros de DETE</v>
          </cell>
          <cell r="O105" t="str">
            <v>Base de Datos</v>
          </cell>
          <cell r="P105" t="str">
            <v>Porcentaje</v>
          </cell>
          <cell r="S105" t="str">
            <v>Trimestral</v>
          </cell>
          <cell r="T105" t="str">
            <v>Anual</v>
          </cell>
          <cell r="U105" t="str">
            <v>Mensual</v>
          </cell>
          <cell r="V105" t="str">
            <v>Resultado</v>
          </cell>
          <cell r="W105" t="str">
            <v>Flujo Nuevo</v>
          </cell>
          <cell r="X105" t="str">
            <v>Último periodo</v>
          </cell>
          <cell r="Y105" t="str">
            <v>Gina Vela</v>
          </cell>
          <cell r="AB105" t="str">
            <v>O</v>
          </cell>
          <cell r="AG105" t="str">
            <v>Economia</v>
          </cell>
          <cell r="AM105" t="str">
            <v>A</v>
          </cell>
          <cell r="AO105" t="str">
            <v>C</v>
          </cell>
          <cell r="BY105">
            <v>6021414</v>
          </cell>
          <cell r="BZ105">
            <v>6222253</v>
          </cell>
          <cell r="DO105">
            <v>6613199</v>
          </cell>
          <cell r="EW105">
            <v>0</v>
          </cell>
        </row>
        <row r="106">
          <cell r="C106" t="str">
            <v>DFP-924</v>
          </cell>
          <cell r="D106" t="str">
            <v>DFP-924 Porcentaje de cumplimiento meta de aprendices formación SENA 24 horas Semestral</v>
          </cell>
          <cell r="E106" t="str">
            <v>DFP-924</v>
          </cell>
          <cell r="F106" t="str">
            <v>DFP</v>
          </cell>
          <cell r="G106">
            <v>924</v>
          </cell>
          <cell r="J106" t="str">
            <v>Porcentaje de cumplimiento meta de aprendices formación SENA 24 horas</v>
          </cell>
          <cell r="K106" t="str">
            <v>Este indicador presenta el cumplimiento de la meta de formación de aprendices en los diferentes programas ofrecidos  24 horas.  La formación 24 horas es una oportunidad que brinda la organización para las personas interesadas en realizar cualquier programa de formación titulada o complementaria.</v>
          </cell>
          <cell r="L106" t="str">
            <v>Conocer el porcentaje de aprendices en formación  SENA 24 horas para un periodo de análisis.</v>
          </cell>
          <cell r="M106" t="str">
            <v>Cantidad de aprendices en formación SENA 24 horas / Total aprendices en formación SENA 24 horas meta propuesta x 100</v>
          </cell>
          <cell r="N106" t="str">
            <v>Registros de DFP</v>
          </cell>
          <cell r="O106" t="str">
            <v>Base de Datos</v>
          </cell>
          <cell r="P106" t="str">
            <v>Porcentaje</v>
          </cell>
          <cell r="S106" t="str">
            <v>Trimestral</v>
          </cell>
          <cell r="T106" t="str">
            <v>Semestral</v>
          </cell>
          <cell r="U106" t="str">
            <v>Mensual</v>
          </cell>
          <cell r="V106" t="str">
            <v>Resultado</v>
          </cell>
          <cell r="W106" t="str">
            <v>Flujo Nuevo</v>
          </cell>
          <cell r="X106" t="str">
            <v>Último periodo</v>
          </cell>
          <cell r="Y106" t="str">
            <v>Pedro Murcia</v>
          </cell>
          <cell r="AB106" t="str">
            <v>O</v>
          </cell>
          <cell r="AG106" t="str">
            <v>Eficacia</v>
          </cell>
          <cell r="AM106" t="str">
            <v>A</v>
          </cell>
          <cell r="AO106" t="str">
            <v>C</v>
          </cell>
          <cell r="BY106">
            <v>5154426</v>
          </cell>
          <cell r="BZ106">
            <v>5309000</v>
          </cell>
          <cell r="DO106">
            <v>5704045</v>
          </cell>
          <cell r="EW106">
            <v>0</v>
          </cell>
        </row>
        <row r="107">
          <cell r="C107" t="str">
            <v>DFP-923</v>
          </cell>
          <cell r="D107" t="str">
            <v>DFP-923 Porcentaje de retención  formación complementaria Semestral</v>
          </cell>
          <cell r="E107" t="str">
            <v>DFP-923</v>
          </cell>
          <cell r="F107" t="str">
            <v>DFP</v>
          </cell>
          <cell r="G107">
            <v>923</v>
          </cell>
          <cell r="J107" t="str">
            <v>Porcentaje de retención  formación complementaria</v>
          </cell>
          <cell r="K107" t="str">
            <v>Este indicador mide la tasa porcentual de la deserción  en los programas de formación complementaria</v>
          </cell>
          <cell r="L107" t="str">
            <v>Conocer la tasa de deserción  de aprendices  en los programas de formación complementaria</v>
          </cell>
          <cell r="M107" t="str">
            <v>Total aprendices que desertaron en los programas de formación complementaria antes de su finalización / Total aprendices inscritos en los programas de formación complementaria  x 100</v>
          </cell>
          <cell r="N107" t="str">
            <v>Registros de DFP</v>
          </cell>
          <cell r="O107" t="str">
            <v>Base de Datos</v>
          </cell>
          <cell r="P107" t="str">
            <v>Porcentaje - Aprendices que desertan</v>
          </cell>
          <cell r="S107" t="str">
            <v>Trimestral</v>
          </cell>
          <cell r="T107" t="str">
            <v>Semestral</v>
          </cell>
          <cell r="U107" t="str">
            <v>Mensual</v>
          </cell>
          <cell r="V107" t="str">
            <v>Resultado</v>
          </cell>
          <cell r="W107" t="str">
            <v>Flujo Nuevo</v>
          </cell>
          <cell r="X107" t="str">
            <v>Último periodo</v>
          </cell>
          <cell r="Y107" t="str">
            <v>Pedro Murcia</v>
          </cell>
          <cell r="AB107" t="str">
            <v>O</v>
          </cell>
          <cell r="AG107" t="str">
            <v>Eficiencia</v>
          </cell>
          <cell r="AM107" t="str">
            <v>A</v>
          </cell>
          <cell r="AO107" t="str">
            <v>C</v>
          </cell>
          <cell r="BY107">
            <v>610067</v>
          </cell>
          <cell r="BZ107">
            <v>634000</v>
          </cell>
          <cell r="DO107">
            <v>592936</v>
          </cell>
          <cell r="EW107">
            <v>0</v>
          </cell>
        </row>
        <row r="108">
          <cell r="C108" t="str">
            <v>DFP-922</v>
          </cell>
          <cell r="D108" t="str">
            <v>DFP-922 Número de Servicios técnicos ofrecidos a las empresas Anual</v>
          </cell>
          <cell r="E108" t="str">
            <v>DFP-922</v>
          </cell>
          <cell r="F108" t="str">
            <v>DFP</v>
          </cell>
          <cell r="G108">
            <v>922</v>
          </cell>
          <cell r="J108" t="str">
            <v>Número de Servicios técnicos ofrecidos a las empresas</v>
          </cell>
          <cell r="K108" t="str">
            <v xml:space="preserve">Este indicador mide los diferentes servicios de orden técnico que se ofrecen  a las diferentes empresas de acuerdo con sus necesidades y que los centros pueden suplir, en aras de aportar y solucionar situaciones o necesidad empresariales y apoyar la productividad. </v>
          </cell>
          <cell r="L108" t="str">
            <v>Conocer el número de servicios técnicos ofrecidos por los centros a las empresas</v>
          </cell>
          <cell r="M108" t="str">
            <v>Número de servicios técnicos ofrecidos a las empresas / Total meta de servicios técnicos a ofrecer a las empresas en un periodo de tiempo x 100</v>
          </cell>
          <cell r="N108" t="str">
            <v>Registros del Centro</v>
          </cell>
          <cell r="O108" t="str">
            <v>Base de Datos</v>
          </cell>
          <cell r="P108" t="str">
            <v>Servicios Técnicos</v>
          </cell>
          <cell r="S108" t="str">
            <v>Trimestral</v>
          </cell>
          <cell r="T108" t="str">
            <v>Anual</v>
          </cell>
          <cell r="U108" t="str">
            <v>Mensual</v>
          </cell>
          <cell r="V108" t="str">
            <v>Resultado</v>
          </cell>
          <cell r="W108" t="str">
            <v>Flujo Nuevo</v>
          </cell>
          <cell r="X108" t="str">
            <v>Último periodo</v>
          </cell>
          <cell r="Y108" t="str">
            <v>Subdirector de Centro</v>
          </cell>
          <cell r="AG108" t="str">
            <v>Eficacia</v>
          </cell>
          <cell r="AM108" t="str">
            <v>A</v>
          </cell>
          <cell r="AO108" t="str">
            <v>C</v>
          </cell>
          <cell r="BY108">
            <v>256921</v>
          </cell>
          <cell r="BZ108">
            <v>279253</v>
          </cell>
          <cell r="DO108">
            <v>316218</v>
          </cell>
          <cell r="EW108">
            <v>0</v>
          </cell>
        </row>
        <row r="109">
          <cell r="C109" t="str">
            <v>AF-921</v>
          </cell>
          <cell r="D109" t="str">
            <v>AF-921 Porcentaje de  realización de sensibilizaciones en  temas ambientales Anual</v>
          </cell>
          <cell r="E109" t="str">
            <v>AF-921</v>
          </cell>
          <cell r="F109" t="str">
            <v>AF</v>
          </cell>
          <cell r="G109">
            <v>921</v>
          </cell>
          <cell r="J109" t="str">
            <v>Porcentaje de  realización de sensibilizaciones en  temas ambientales</v>
          </cell>
          <cell r="K109" t="str">
            <v>Evalúa el cumplimiento a las sensibilizaciones en temas ambientales programadas y realizadas a los aprendices, funcionarios, contratistas y demás miembros de la comunidad SENA  como base para la promoción y difusión de la cultura ambiental en la entidad</v>
          </cell>
          <cell r="L109" t="str">
            <v>Determinar el cumplimiento de las sensibilizaciones realizadas a los aprendices, funcionarios, contratistas y demás miembros de la comunidad SENA para promover y difundir la cultura ambiental en la entidad</v>
          </cell>
          <cell r="M109" t="str">
            <v>Cantidad desensibilizacionesrealizadas/ cantidad desensibilizacionesprogramadas)x 100</v>
          </cell>
          <cell r="N109" t="str">
            <v>Registros de DPDC</v>
          </cell>
          <cell r="O109" t="str">
            <v>Base de Datos</v>
          </cell>
          <cell r="P109" t="str">
            <v>Porcentaje</v>
          </cell>
          <cell r="S109" t="str">
            <v>Trimestral</v>
          </cell>
          <cell r="T109" t="str">
            <v>Anual</v>
          </cell>
          <cell r="U109" t="str">
            <v>Mensual</v>
          </cell>
          <cell r="W109" t="str">
            <v>Flujo Nuevo</v>
          </cell>
          <cell r="Y109" t="str">
            <v>Grupo de Mejora Continua Institucional - DPDC</v>
          </cell>
          <cell r="AE109">
            <v>1</v>
          </cell>
          <cell r="AG109" t="str">
            <v>Eficacia</v>
          </cell>
          <cell r="AM109" t="str">
            <v>A</v>
          </cell>
          <cell r="AN109" t="str">
            <v>R</v>
          </cell>
          <cell r="AO109" t="str">
            <v>C</v>
          </cell>
          <cell r="CA109">
            <v>1</v>
          </cell>
          <cell r="EW109">
            <v>0</v>
          </cell>
        </row>
        <row r="110">
          <cell r="C110" t="str">
            <v>AF-920</v>
          </cell>
          <cell r="D110" t="str">
            <v>AF-920 Porcentaje de cumplimiento en los informes de seguimiento a los Planes de Gestión  Ambiental Anual</v>
          </cell>
          <cell r="E110" t="str">
            <v>AF-920</v>
          </cell>
          <cell r="F110" t="str">
            <v>AF</v>
          </cell>
          <cell r="G110">
            <v>920</v>
          </cell>
          <cell r="J110" t="str">
            <v>Porcentaje de cumplimiento en los informes de seguimiento a los Planes de Gestión  Ambiental</v>
          </cell>
          <cell r="K110" t="str">
            <v>Mide el cumplimiento en la presentación de los informes de seguimiento a los Planes de Gestión Ambiental de la DG, DR y CF</v>
          </cell>
          <cell r="L110" t="str">
            <v>Evaluar el cumplimiento en la elaboración y remisión de los informes de Gestión Ambiental</v>
          </cell>
          <cell r="M110" t="str">
            <v>Cantidad de informes presentados / cantidad de informes esperados x 100</v>
          </cell>
          <cell r="N110" t="str">
            <v>Registros de DPDC</v>
          </cell>
          <cell r="O110" t="str">
            <v>Base de Datos</v>
          </cell>
          <cell r="P110" t="str">
            <v>Porcentaje</v>
          </cell>
          <cell r="S110" t="str">
            <v>Trimestral</v>
          </cell>
          <cell r="T110" t="str">
            <v>Anual</v>
          </cell>
          <cell r="U110" t="str">
            <v>Mensual</v>
          </cell>
          <cell r="W110" t="str">
            <v>Acumulación Anual</v>
          </cell>
          <cell r="Y110" t="str">
            <v>Grupo de Mejora Continua Institucional - DPDC</v>
          </cell>
          <cell r="AE110">
            <v>1</v>
          </cell>
          <cell r="AG110" t="str">
            <v>Eficacia</v>
          </cell>
          <cell r="AM110" t="str">
            <v>A</v>
          </cell>
          <cell r="AN110" t="str">
            <v>R</v>
          </cell>
          <cell r="AO110" t="str">
            <v>C</v>
          </cell>
          <cell r="CA110">
            <v>1</v>
          </cell>
          <cell r="EW110">
            <v>0</v>
          </cell>
        </row>
        <row r="111">
          <cell r="C111" t="str">
            <v>AF-918</v>
          </cell>
          <cell r="D111" t="str">
            <v>AF-918 Consumo de agua per cápita  Anual</v>
          </cell>
          <cell r="E111" t="str">
            <v>AF-918</v>
          </cell>
          <cell r="F111" t="str">
            <v>AF</v>
          </cell>
          <cell r="G111">
            <v>918</v>
          </cell>
          <cell r="J111" t="str">
            <v xml:space="preserve">Consumo de agua per cápita </v>
          </cell>
          <cell r="K111" t="str">
            <v>Presentación y control de informes  de todas las dependencias, que determine el consumo de agua por persona en las instalaciones de la DG, DR y CF</v>
          </cell>
          <cell r="L111" t="str">
            <v xml:space="preserve">Determinar el consumo de agua por persona en la DG, DR y CF, para comparar como se encuentra la entidad frente a valores de referencia, establecer una línea base y posteriormente  promover acciones de ahorro y uso eficiente del agua </v>
          </cell>
          <cell r="M111" t="str">
            <v>Consumo de agua en el trimestre evaluado (m3) para todas las unidades del SENA /  Cantidad  de personas en las instalaciones en el trimestre. ( suma de funcionarios, contratistas y aprendices en las instalaciones en el trimestre)</v>
          </cell>
          <cell r="N111" t="str">
            <v>Registros de DPDC</v>
          </cell>
          <cell r="O111" t="str">
            <v>Base de Datos</v>
          </cell>
          <cell r="P111" t="str">
            <v>m·3</v>
          </cell>
          <cell r="S111" t="str">
            <v>Trimestral</v>
          </cell>
          <cell r="T111" t="str">
            <v>Anual</v>
          </cell>
          <cell r="U111" t="str">
            <v>Mensual</v>
          </cell>
          <cell r="W111" t="str">
            <v>Flujo Nuevo</v>
          </cell>
          <cell r="Y111" t="str">
            <v>Grupo de Mejora Continua Institucional - DPDC</v>
          </cell>
          <cell r="AE111">
            <v>150</v>
          </cell>
          <cell r="AG111" t="str">
            <v>Eficacia</v>
          </cell>
          <cell r="AM111" t="str">
            <v>A</v>
          </cell>
          <cell r="AN111" t="str">
            <v>R</v>
          </cell>
          <cell r="AO111" t="str">
            <v>C</v>
          </cell>
          <cell r="CA111">
            <v>150</v>
          </cell>
          <cell r="EW111">
            <v>0</v>
          </cell>
        </row>
        <row r="112">
          <cell r="C112" t="str">
            <v>AF-917</v>
          </cell>
          <cell r="D112" t="str">
            <v>AF-917 Consumo de energía per cápita  Anual</v>
          </cell>
          <cell r="E112" t="str">
            <v>AF-917</v>
          </cell>
          <cell r="F112" t="str">
            <v>AF</v>
          </cell>
          <cell r="G112">
            <v>917</v>
          </cell>
          <cell r="J112" t="str">
            <v xml:space="preserve">Consumo de energía per cápita </v>
          </cell>
          <cell r="K112" t="str">
            <v>Presentación y control de informes  de todas las dependencias, que determine el consumo de energía por persona en las instalaciones de la DG, DR y CF</v>
          </cell>
          <cell r="L112" t="str">
            <v xml:space="preserve">Determinar el consumo de energía por persona en la DG, DR y CF, para comparar como se encuentra la entidad frente a valores de referencia, establecer una línea base y posteriormente  promover acciones de ahorro y uso eficiente de energía </v>
          </cell>
          <cell r="M112" t="str">
            <v>Consumo de energía en el trimestre evaluado (kW) /  Cantidad de  personas en las instalaciones en el trimestre ( suma de funcionarios, contratistas y aprendices en las instalaciones en el trimestre)</v>
          </cell>
          <cell r="N112" t="str">
            <v>Registros de DPDC</v>
          </cell>
          <cell r="O112" t="str">
            <v>Base de Datos</v>
          </cell>
          <cell r="P112" t="str">
            <v>Kw</v>
          </cell>
          <cell r="S112" t="str">
            <v>Trimestral</v>
          </cell>
          <cell r="T112" t="str">
            <v>Anual</v>
          </cell>
          <cell r="U112" t="str">
            <v>Mensual</v>
          </cell>
          <cell r="W112" t="str">
            <v>Flujo Nuevo</v>
          </cell>
          <cell r="Y112" t="str">
            <v>Grupo de Mejora Continua Institucional - DPDC</v>
          </cell>
          <cell r="AE112">
            <v>150</v>
          </cell>
          <cell r="AG112" t="str">
            <v>Eficacia</v>
          </cell>
          <cell r="AM112" t="str">
            <v>A</v>
          </cell>
          <cell r="AN112" t="str">
            <v>R</v>
          </cell>
          <cell r="AO112" t="str">
            <v>C</v>
          </cell>
          <cell r="CA112">
            <v>150</v>
          </cell>
          <cell r="EW112">
            <v>0</v>
          </cell>
        </row>
        <row r="113">
          <cell r="C113" t="str">
            <v>AF-916</v>
          </cell>
          <cell r="D113" t="str">
            <v>AF-916 Identificación y cuantificación de los residuos ordinarios, reciclables y peligrosos generados por la DG, DR y CF Anual</v>
          </cell>
          <cell r="E113" t="str">
            <v>AF-916</v>
          </cell>
          <cell r="F113" t="str">
            <v>AF</v>
          </cell>
          <cell r="G113">
            <v>916</v>
          </cell>
          <cell r="J113" t="str">
            <v>Identificación y cuantificación de los residuos ordinarios, reciclables y peligrosos generados por la DG, DR y CF</v>
          </cell>
          <cell r="K113" t="str">
            <v>Busca identificar y cuantificar los residuos ordinarios, reciclables y peligrosos que se generan en la DG, DR y CF</v>
          </cell>
          <cell r="L113" t="str">
            <v>Caracterizar los residuos generados de acuerdo a su tipo peligrosos y no peligrosos y subtipos correspondientes</v>
          </cell>
          <cell r="M113" t="str">
            <v>Sumatoria de la identificación y cuantifiación :  1. Residuos Ordinarios  2. Residuos Reciclables   3. Residuos Peligrosos</v>
          </cell>
          <cell r="N113" t="str">
            <v>Registros de DPDC</v>
          </cell>
          <cell r="O113" t="str">
            <v>Base de Datos</v>
          </cell>
          <cell r="P113" t="str">
            <v>Unidad</v>
          </cell>
          <cell r="S113" t="str">
            <v>Trimestral</v>
          </cell>
          <cell r="T113" t="str">
            <v>Anual</v>
          </cell>
          <cell r="U113" t="str">
            <v>Mensual</v>
          </cell>
          <cell r="W113" t="str">
            <v>Flujo Nuevo</v>
          </cell>
          <cell r="Y113" t="str">
            <v>Grupo de Mejora Continua Institucional - DPDC</v>
          </cell>
          <cell r="AG113" t="str">
            <v>Eficacia</v>
          </cell>
          <cell r="AM113" t="str">
            <v>A</v>
          </cell>
          <cell r="AN113" t="str">
            <v>R</v>
          </cell>
          <cell r="AO113" t="str">
            <v>C</v>
          </cell>
          <cell r="EW113">
            <v>0</v>
          </cell>
        </row>
        <row r="114">
          <cell r="C114" t="str">
            <v>Dir. DPDC-914</v>
          </cell>
          <cell r="D114" t="str">
            <v>Dir. DPDC-914 Porcentaje  de recursos externos con respecto al promedio de ingresos Trimestral</v>
          </cell>
          <cell r="E114" t="str">
            <v>Dir. DPDC-914</v>
          </cell>
          <cell r="F114" t="str">
            <v>Dir. DPDC</v>
          </cell>
          <cell r="G114">
            <v>914</v>
          </cell>
          <cell r="J114" t="str">
            <v>Porcentaje  de recursos externos con respecto al promedio de ingresos</v>
          </cell>
          <cell r="K114" t="str">
            <v>Este indicador mide el porcentaje de recursos externos que recibe la organización con relación al promedio de ingresos totales</v>
          </cell>
          <cell r="L114" t="str">
            <v>Conocer el porcentaje de recursos externos con respecto al promedio de ingresos de la organización.</v>
          </cell>
          <cell r="M114" t="str">
            <v>Porcentaje de recursos externos recibidos / Total ingresos de la organización x 100</v>
          </cell>
          <cell r="N114" t="str">
            <v>Registros de DPDC</v>
          </cell>
          <cell r="O114" t="str">
            <v>Base de Datos Finanzas</v>
          </cell>
          <cell r="P114" t="str">
            <v>Recursos</v>
          </cell>
          <cell r="S114" t="str">
            <v>Semestral</v>
          </cell>
          <cell r="T114" t="str">
            <v>Trimestral</v>
          </cell>
          <cell r="U114" t="str">
            <v>Trimestral</v>
          </cell>
          <cell r="W114" t="str">
            <v>Flujo Nuevo</v>
          </cell>
          <cell r="Y114" t="str">
            <v>Rosario  del Pilar Ramos</v>
          </cell>
          <cell r="AG114" t="str">
            <v>Eficacia</v>
          </cell>
          <cell r="AL114" t="str">
            <v>PE</v>
          </cell>
          <cell r="AM114" t="str">
            <v>A</v>
          </cell>
          <cell r="AN114" t="str">
            <v>R</v>
          </cell>
          <cell r="EW114">
            <v>0</v>
          </cell>
        </row>
        <row r="115">
          <cell r="C115" t="str">
            <v>Dir.DPRC-913</v>
          </cell>
          <cell r="D115" t="str">
            <v>Dir.DPRC-913 Encuestas  Satisfacción al Servicio  Ciudadano Anual</v>
          </cell>
          <cell r="E115" t="str">
            <v>Dir.DPRC-913</v>
          </cell>
          <cell r="F115" t="str">
            <v>Dir.DPRC</v>
          </cell>
          <cell r="G115">
            <v>913</v>
          </cell>
          <cell r="J115" t="str">
            <v>Encuestas  Satisfacción al Servicio  Ciudadano</v>
          </cell>
          <cell r="K115" t="str">
            <v>Permite conocer el grado de satisfacción del ciudadano, con relación a los servicios ofrecidos por la entidad</v>
          </cell>
          <cell r="L115" t="str">
            <v>Conocer mediante encuestas el grado de satisfacción al servicio ciudadano</v>
          </cell>
          <cell r="M115" t="str">
            <v>Cantidad de encuentas de satisfacción servicio al ciudadano realizadas en un periodo de tiempo / Total muestra de población que accede a los servicios ofrecidos por la entidad x 100</v>
          </cell>
          <cell r="N115" t="str">
            <v>Registros de DPRC</v>
          </cell>
          <cell r="O115" t="str">
            <v>Base de Datos</v>
          </cell>
          <cell r="P115" t="str">
            <v>Encuestas</v>
          </cell>
          <cell r="S115" t="str">
            <v>Trimestral</v>
          </cell>
          <cell r="T115" t="str">
            <v>Anual</v>
          </cell>
          <cell r="U115" t="str">
            <v>Mensual</v>
          </cell>
          <cell r="W115" t="str">
            <v>Flujo Nuevo</v>
          </cell>
          <cell r="Y115" t="str">
            <v>Margarita Giraldo</v>
          </cell>
          <cell r="AG115" t="str">
            <v>Eficacia</v>
          </cell>
          <cell r="AL115" t="str">
            <v>PE</v>
          </cell>
          <cell r="AM115" t="str">
            <v>A</v>
          </cell>
          <cell r="AN115" t="str">
            <v>R</v>
          </cell>
          <cell r="AO115" t="str">
            <v>C</v>
          </cell>
          <cell r="BZ115">
            <v>1</v>
          </cell>
          <cell r="CA115">
            <v>1</v>
          </cell>
          <cell r="DO115">
            <v>1</v>
          </cell>
          <cell r="EW115">
            <v>0</v>
          </cell>
        </row>
        <row r="116">
          <cell r="C116" t="str">
            <v>Dir. DPDC-911</v>
          </cell>
          <cell r="D116" t="str">
            <v>Dir. DPDC-911 Participación de nuevas fuentes de ingreso en el presupuesto de inversión  Semestral</v>
          </cell>
          <cell r="E116" t="str">
            <v>Dir. DPDC-911</v>
          </cell>
          <cell r="F116" t="str">
            <v>Dir. DPDC</v>
          </cell>
          <cell r="G116">
            <v>911</v>
          </cell>
          <cell r="J116" t="str">
            <v xml:space="preserve">Participación de nuevas fuentes de ingreso en el presupuesto de inversión </v>
          </cell>
          <cell r="K116" t="str">
            <v>Este indicador indentifica la participación que tiene la organización para acceder a nuevas fuentes de ingreso en el presupuesto de inversión. Recursos que se destinan para desarrollar los procesos misionales y de apoyo en pro del alcance de las metas propuestas.</v>
          </cell>
          <cell r="L116" t="str">
            <v>identificar la participación de nuevas fuentes de ingreso en el presupuesto de inversión</v>
          </cell>
          <cell r="M116" t="str">
            <v>Porcentaje de participación de nuevas fuentes de ingreso en el presupuesto de inversión / Total presupuesto de inversión  x 100</v>
          </cell>
          <cell r="N116" t="str">
            <v>Registros de DPDC</v>
          </cell>
          <cell r="O116" t="str">
            <v>Base de Datos Finanzas</v>
          </cell>
          <cell r="P116" t="str">
            <v>Recursos</v>
          </cell>
          <cell r="S116" t="str">
            <v>Semestral</v>
          </cell>
          <cell r="T116" t="str">
            <v>Semestral</v>
          </cell>
          <cell r="U116" t="str">
            <v>Semestral</v>
          </cell>
          <cell r="W116" t="str">
            <v>Flujo Nuevo</v>
          </cell>
          <cell r="Y116" t="str">
            <v>Rosario  del Pilar Ramos</v>
          </cell>
          <cell r="AG116" t="str">
            <v>Eficacia</v>
          </cell>
          <cell r="AL116" t="str">
            <v>PE</v>
          </cell>
          <cell r="AM116" t="str">
            <v>A</v>
          </cell>
          <cell r="AN116" t="str">
            <v>R</v>
          </cell>
          <cell r="EW116">
            <v>0</v>
          </cell>
        </row>
        <row r="117">
          <cell r="C117" t="str">
            <v>SG-910</v>
          </cell>
          <cell r="D117" t="str">
            <v>SG-910 Personas formadas  por  el Centro de Excelencia (Semestral)</v>
          </cell>
          <cell r="E117" t="str">
            <v>SG-910</v>
          </cell>
          <cell r="F117" t="str">
            <v>SG</v>
          </cell>
          <cell r="G117">
            <v>910</v>
          </cell>
          <cell r="J117" t="str">
            <v>Personas formadas  por  el Centro de Excelencia</v>
          </cell>
          <cell r="K117" t="str">
            <v>El centro de excelencia  permitira capacitar  y desarrollar  a todo el personal de la organización  SENA con el fin de cualificarlos, desarrollando competencias  para mejorar su desempeño laboral con excelencia y calidad.</v>
          </cell>
          <cell r="L117" t="str">
            <v>Conocer la cantidad de personas formadas por el centro de excelencia</v>
          </cell>
          <cell r="M117" t="str">
            <v>Cantidad de personas formadas por el  centro de excelencia en un periodo de tiempo/ Total de personas que conforman la nómina de la organización x 100</v>
          </cell>
          <cell r="N117" t="str">
            <v>Registros de SG</v>
          </cell>
          <cell r="O117" t="str">
            <v>Base de Datos</v>
          </cell>
          <cell r="P117" t="str">
            <v>Personas</v>
          </cell>
          <cell r="S117" t="str">
            <v>Semestral</v>
          </cell>
          <cell r="T117" t="str">
            <v>(Semestral)</v>
          </cell>
          <cell r="U117" t="str">
            <v>Semestral</v>
          </cell>
          <cell r="Y117" t="str">
            <v>Jair Ospina</v>
          </cell>
          <cell r="AG117" t="str">
            <v>Eficacia</v>
          </cell>
          <cell r="AL117" t="str">
            <v>PE</v>
          </cell>
          <cell r="AM117" t="str">
            <v>A</v>
          </cell>
          <cell r="AN117" t="str">
            <v>R</v>
          </cell>
          <cell r="BY117">
            <v>5297</v>
          </cell>
          <cell r="BZ117">
            <v>3650</v>
          </cell>
          <cell r="CA117">
            <v>3650</v>
          </cell>
          <cell r="DO117">
            <v>5275</v>
          </cell>
          <cell r="EW117">
            <v>-1</v>
          </cell>
        </row>
        <row r="118">
          <cell r="C118" t="str">
            <v>Dir. DETE-909</v>
          </cell>
          <cell r="D118" t="str">
            <v>Dir. DETE-909 Porcentaje de supervivencia de empresas creadas por el Fondo Emprender hasta  2 años Anual</v>
          </cell>
          <cell r="E118" t="str">
            <v>Dir. DETE-909</v>
          </cell>
          <cell r="F118" t="str">
            <v>Dir. DETE</v>
          </cell>
          <cell r="G118">
            <v>909</v>
          </cell>
          <cell r="J118" t="str">
            <v>Porcentaje de supervivencia de empresas creadas por el Fondo Emprender hasta  2 años</v>
          </cell>
          <cell r="K118" t="str">
            <v>El indicador determina realizar un seguimiento a las empresas creadas por el Fondo Emprender hasta 2 años despues, con el fin de identificar su desarrollo y evolución en el mercado.</v>
          </cell>
          <cell r="L118" t="str">
            <v>Conocer  el porcentaje de supervivencia de la empresas creadas por el Fondo Emprender hasta 2 años</v>
          </cell>
          <cell r="M118" t="str">
            <v>Porcentaja de supervivencia de empresas creadas por el  Fondo Emprender hasta 2 años / Total de empresas generadas por el Fondo Emprender  x 100</v>
          </cell>
          <cell r="N118" t="str">
            <v>Registros de DETE</v>
          </cell>
          <cell r="O118" t="str">
            <v>Base de Datos</v>
          </cell>
          <cell r="P118" t="str">
            <v>Empresas</v>
          </cell>
          <cell r="S118" t="str">
            <v>Trimestral</v>
          </cell>
          <cell r="T118" t="str">
            <v>Anual</v>
          </cell>
          <cell r="U118" t="str">
            <v>Mensual</v>
          </cell>
          <cell r="W118" t="str">
            <v>Acumulado Anual</v>
          </cell>
          <cell r="Y118" t="str">
            <v>Gina Santana</v>
          </cell>
          <cell r="AG118" t="str">
            <v>Eficacia</v>
          </cell>
          <cell r="AL118" t="str">
            <v>PE</v>
          </cell>
          <cell r="AM118" t="str">
            <v>A</v>
          </cell>
          <cell r="AN118" t="str">
            <v>R</v>
          </cell>
          <cell r="EW118">
            <v>0</v>
          </cell>
        </row>
        <row r="119">
          <cell r="C119" t="str">
            <v>OS-908</v>
          </cell>
          <cell r="D119" t="str">
            <v>OS-908 Avance de implementación nuevas plataformas tecnológicas Anual</v>
          </cell>
          <cell r="E119" t="str">
            <v>OS-908</v>
          </cell>
          <cell r="F119" t="str">
            <v>OS</v>
          </cell>
          <cell r="G119">
            <v>908</v>
          </cell>
          <cell r="J119" t="str">
            <v>Avance de implementación nuevas plataformas tecnológicas</v>
          </cell>
          <cell r="K119" t="str">
            <v>Dentro del fortalecimiento institucional la Oficina de Sistemas tiene la responsabilidad de implementar nuevas plataformas tecnológicas que permitan el desarrollo dinámico de los procesos de cada una de las áreas.  Este indicador mide el avance de implementación de éstas plataformas</v>
          </cell>
          <cell r="L119" t="str">
            <v>Medir el avance de implementación de nuevas plataformas tecnológicas en la organización</v>
          </cell>
          <cell r="M119" t="str">
            <v>Porcentaje de avance de implementación de nuevas plataformas tecnológicas en un periodo de análisis/ Total condiciones determinadas para la implementación de nuevas plataformas tecnológicas x 100</v>
          </cell>
          <cell r="N119" t="str">
            <v>Registros de OS</v>
          </cell>
          <cell r="O119" t="str">
            <v>Base de Datos</v>
          </cell>
          <cell r="P119" t="str">
            <v>Porcentaje - Condiciones de implementación</v>
          </cell>
          <cell r="S119" t="str">
            <v>Trimestral</v>
          </cell>
          <cell r="T119" t="str">
            <v>Anual</v>
          </cell>
          <cell r="U119" t="str">
            <v>Mensual</v>
          </cell>
          <cell r="W119" t="str">
            <v>Acumulado Anual</v>
          </cell>
          <cell r="Y119" t="str">
            <v xml:space="preserve">German Merino Sanchez </v>
          </cell>
          <cell r="AA119" t="str">
            <v>T</v>
          </cell>
          <cell r="AG119" t="str">
            <v>Eficacia</v>
          </cell>
          <cell r="AL119" t="str">
            <v>PE</v>
          </cell>
          <cell r="AM119" t="str">
            <v>A</v>
          </cell>
          <cell r="AN119" t="str">
            <v>R</v>
          </cell>
          <cell r="BL119" t="str">
            <v>D3</v>
          </cell>
          <cell r="EW119">
            <v>0</v>
          </cell>
        </row>
        <row r="120">
          <cell r="C120" t="str">
            <v>AF-907</v>
          </cell>
          <cell r="D120" t="str">
            <v>AF-907 Cantidad de nuevos metros cuadrados construídos ó adecuados Anual</v>
          </cell>
          <cell r="E120" t="str">
            <v>AF-907</v>
          </cell>
          <cell r="F120" t="str">
            <v>AF</v>
          </cell>
          <cell r="G120">
            <v>907</v>
          </cell>
          <cell r="J120" t="str">
            <v>Cantidad de nuevos metros cuadrados construídos ó adecuados</v>
          </cell>
          <cell r="K120" t="str">
            <v>El indicador presenta la cantidad de metros cuadrados construídos o adecuados que como meta la Dirección Administrativa y Financiera  tiene en el proceso de fortalecimiento institucional</v>
          </cell>
          <cell r="L120" t="str">
            <v>Conocer la cantidad de nuevos metros cuadrados construídos o adecuados se han realizado en un periodo de tiempo en el SENA</v>
          </cell>
          <cell r="M120" t="str">
            <v>Cantidad de nuevos metros cuadrados constuídos ó adecuados en un periodo de tiempo / Total de metros cuadrados presupuestados a construír o adecuar para la vigencia  x 100</v>
          </cell>
          <cell r="N120" t="str">
            <v>Registros de AF</v>
          </cell>
          <cell r="O120" t="str">
            <v>Base de Datos</v>
          </cell>
          <cell r="P120" t="str">
            <v>Metros  cuadrados construídos</v>
          </cell>
          <cell r="S120" t="str">
            <v>Trimestral</v>
          </cell>
          <cell r="T120" t="str">
            <v>Anual</v>
          </cell>
          <cell r="U120" t="str">
            <v>Mensual</v>
          </cell>
          <cell r="W120" t="str">
            <v>Flujo Nuevo</v>
          </cell>
          <cell r="Y120" t="str">
            <v>Phanor Alvarez Gonzalez</v>
          </cell>
          <cell r="AD120">
            <v>43450</v>
          </cell>
          <cell r="AE120">
            <v>37250</v>
          </cell>
          <cell r="AG120" t="str">
            <v>Eficacia</v>
          </cell>
          <cell r="AL120" t="str">
            <v>PE</v>
          </cell>
          <cell r="AM120" t="str">
            <v>A</v>
          </cell>
          <cell r="AN120" t="str">
            <v>R</v>
          </cell>
          <cell r="BL120" t="str">
            <v>D3</v>
          </cell>
          <cell r="BZ120">
            <v>35300</v>
          </cell>
          <cell r="CA120">
            <v>37250</v>
          </cell>
          <cell r="DO120">
            <v>43450</v>
          </cell>
          <cell r="EW120">
            <v>0</v>
          </cell>
        </row>
        <row r="121">
          <cell r="C121" t="str">
            <v>OS-906</v>
          </cell>
          <cell r="D121" t="str">
            <v>OS-906 Avance de la implementación del sistemas de gestión de la seguridad de la información ISO 27001 Anual</v>
          </cell>
          <cell r="E121" t="str">
            <v>OS-906</v>
          </cell>
          <cell r="F121" t="str">
            <v>OS</v>
          </cell>
          <cell r="G121">
            <v>906</v>
          </cell>
          <cell r="J121" t="str">
            <v>Avance de la implementación del sistemas de gestión de la seguridad de la información ISO 27001</v>
          </cell>
          <cell r="K121" t="str">
            <v xml:space="preserve">El SENA  cumpliendo con los propósitos de calidad gestiona la implementación del sistema de gestión de la seguridad informática ISO 27001 ,  que le permitirá  a la organización evaluar el riesgo e implementar controles apropiados para preservar la confidencialidad, la integridad y la disponibilidad del valor de la información. </v>
          </cell>
          <cell r="L121" t="str">
            <v>Conocer el avance la la implementación del sismta de gestión de la seguridad de la información ISO 27001</v>
          </cell>
          <cell r="M121" t="str">
            <v>Porcentaje de avance para la implementación del sistema de gestión de la seguridad de la información ISO 27001 / Total condiciones determinadas para la implementación del sistema de gestión de la seguridad de la información ISO 27001  x 100</v>
          </cell>
          <cell r="N121" t="str">
            <v>Registros de OS</v>
          </cell>
          <cell r="O121" t="str">
            <v>Base de Datos</v>
          </cell>
          <cell r="P121" t="str">
            <v>Porcentaje -Condiciones de implementación</v>
          </cell>
          <cell r="S121" t="str">
            <v>Trimestral</v>
          </cell>
          <cell r="T121" t="str">
            <v>Anual</v>
          </cell>
          <cell r="U121" t="str">
            <v>Mensual</v>
          </cell>
          <cell r="W121" t="str">
            <v>Acumulado Anual</v>
          </cell>
          <cell r="Y121" t="str">
            <v xml:space="preserve">German Merino Sanchez </v>
          </cell>
          <cell r="AG121" t="str">
            <v>Eficacia</v>
          </cell>
          <cell r="AL121" t="str">
            <v>PE</v>
          </cell>
          <cell r="AM121" t="str">
            <v>A</v>
          </cell>
          <cell r="AN121" t="str">
            <v>R</v>
          </cell>
          <cell r="BM121" t="str">
            <v>D4</v>
          </cell>
          <cell r="EW121">
            <v>0</v>
          </cell>
        </row>
        <row r="122">
          <cell r="C122" t="str">
            <v>OS-905</v>
          </cell>
          <cell r="D122" t="str">
            <v>OS-905 Avance para la estandarización  de la gestión de servicios TI  ISO 20000 Anual</v>
          </cell>
          <cell r="E122" t="str">
            <v>OS-905</v>
          </cell>
          <cell r="F122" t="str">
            <v>OS</v>
          </cell>
          <cell r="G122">
            <v>905</v>
          </cell>
          <cell r="J122" t="str">
            <v>Avance para la estandarización  de la gestión de servicios TI  ISO 20000</v>
          </cell>
          <cell r="K122" t="str">
            <v xml:space="preserve">El SENA cumpliendo con los propósitos de calidad gestiona la estandarización  de la gestión de servicios TI ISO 20000, </v>
          </cell>
          <cell r="L122" t="str">
            <v>Conocer el avance de la  estandarización  de la gestión de servicios TI  ISO 20000</v>
          </cell>
          <cell r="M122" t="str">
            <v>Porcentaje de avance para la estandarización  de la gestión de servicios TI  ISO 20000 / Total condiciones  para la estandarización de la gestión de servicios TI  ISO 20000  x 100</v>
          </cell>
          <cell r="N122" t="str">
            <v>Registro de OS</v>
          </cell>
          <cell r="O122" t="str">
            <v>Base de Datos</v>
          </cell>
          <cell r="P122" t="str">
            <v>Porcentaje -Condiciones de implementación</v>
          </cell>
          <cell r="S122" t="str">
            <v>Trimestral</v>
          </cell>
          <cell r="T122" t="str">
            <v>Anual</v>
          </cell>
          <cell r="U122" t="str">
            <v>Mensual</v>
          </cell>
          <cell r="W122" t="str">
            <v>Acumulado Anual</v>
          </cell>
          <cell r="Y122" t="str">
            <v xml:space="preserve">German Merino Sanchez </v>
          </cell>
          <cell r="AG122" t="str">
            <v>Eficacia</v>
          </cell>
          <cell r="AL122" t="str">
            <v>PE</v>
          </cell>
          <cell r="AM122" t="str">
            <v>A</v>
          </cell>
          <cell r="AN122" t="str">
            <v>R</v>
          </cell>
          <cell r="BM122" t="str">
            <v>D4</v>
          </cell>
          <cell r="EW122">
            <v>0</v>
          </cell>
        </row>
        <row r="123">
          <cell r="C123" t="str">
            <v>SG-904</v>
          </cell>
          <cell r="D123" t="str">
            <v>SG-904 Avance de la implementación del sistema de seguridad y salud ocupacional OHSAS ISO 18001 Anual</v>
          </cell>
          <cell r="E123" t="str">
            <v>SG-904</v>
          </cell>
          <cell r="F123" t="str">
            <v>SG</v>
          </cell>
          <cell r="G123">
            <v>904</v>
          </cell>
          <cell r="J123" t="str">
            <v>Avance de la implementación del sistema de seguridad y salud ocupacional OHSAS ISO 18001</v>
          </cell>
          <cell r="K123" t="str">
            <v>El SENA cumpliento con los propósitos de calidad gestiona la implementación del sistema de seguridad y salud ocupacional en la norma OHSAS 18001 que permite controlar los riesgos de S y SO  en aras de mejorar el desempeño y cuidado con el personal</v>
          </cell>
          <cell r="L123" t="str">
            <v>Conocer el avance de la implementación del sistema de seguridad y salud ocupacional ISO 180001</v>
          </cell>
          <cell r="M123" t="str">
            <v>Porcentaje de avance en la implementación del sistema de seguridad y salud ocupacional ISO 18001 / Total condicionesl del sistema de seguridad y salud ocupacional ISO 18001 x 100</v>
          </cell>
          <cell r="N123" t="str">
            <v>Registros de DPDC</v>
          </cell>
          <cell r="O123" t="str">
            <v>Base de Datos</v>
          </cell>
          <cell r="P123" t="str">
            <v>Accidentalidad, número de enfermedades profesionales, número de dias de incapacidad por accidente de trabajo y por enfermedad profesional</v>
          </cell>
          <cell r="S123" t="str">
            <v>Trimestral</v>
          </cell>
          <cell r="T123" t="str">
            <v>Anual</v>
          </cell>
          <cell r="U123" t="str">
            <v>Mensual</v>
          </cell>
          <cell r="W123" t="str">
            <v>Acumulado anual</v>
          </cell>
          <cell r="Y123" t="str">
            <v>Jair Ospina</v>
          </cell>
          <cell r="AE123">
            <v>33</v>
          </cell>
          <cell r="AG123" t="str">
            <v>Eficacia</v>
          </cell>
          <cell r="AL123" t="str">
            <v>PE</v>
          </cell>
          <cell r="AM123" t="str">
            <v>A</v>
          </cell>
          <cell r="AN123" t="str">
            <v>R</v>
          </cell>
          <cell r="BM123" t="str">
            <v>D4</v>
          </cell>
          <cell r="BZ123">
            <v>0</v>
          </cell>
          <cell r="CA123">
            <v>33</v>
          </cell>
          <cell r="DO123">
            <v>0</v>
          </cell>
          <cell r="EW123">
            <v>0</v>
          </cell>
        </row>
        <row r="124">
          <cell r="C124" t="str">
            <v>Dir. DFP-903</v>
          </cell>
          <cell r="D124" t="str">
            <v>Dir. DFP-903 Avance de  la acreditación de laboratorios  ISO 17025 Anual</v>
          </cell>
          <cell r="E124" t="str">
            <v>Dir. DFP-903</v>
          </cell>
          <cell r="F124" t="str">
            <v>Dir. DFP</v>
          </cell>
          <cell r="G124">
            <v>903</v>
          </cell>
          <cell r="J124" t="str">
            <v>Avance de  la acreditación de laboratorios  ISO 17025</v>
          </cell>
          <cell r="K124" t="str">
            <v>El SENA cumpliendo con los propósitos de calidad gestiona la implementación  de un sistema de acreditación de laboratorios ISO 17025, con el fin de  establecer la competencia  para efectuar  ensayos y/o calibraciones , incluyendo muestreo, en sus diferentes centros donde se requieren este tipo de actividades para la formación.</v>
          </cell>
          <cell r="L124" t="str">
            <v>Identificar el avance de la acreditación de laboratorios bajo la norma ISO 17025</v>
          </cell>
          <cell r="M124" t="str">
            <v>Porcentaje de avance en la acreditación de laboratorios ISO 17025 / Total de condiciones de acreditación de laboratorios ISO 17025</v>
          </cell>
          <cell r="N124" t="str">
            <v>Registros de DFP</v>
          </cell>
          <cell r="O124" t="str">
            <v>Base de Datos</v>
          </cell>
          <cell r="P124" t="str">
            <v>Condiciones de Acreditación laboratorios</v>
          </cell>
          <cell r="S124" t="str">
            <v>Trimestral</v>
          </cell>
          <cell r="T124" t="str">
            <v>Anual</v>
          </cell>
          <cell r="U124" t="str">
            <v>Mensual</v>
          </cell>
          <cell r="W124" t="str">
            <v>Acumulado anual</v>
          </cell>
          <cell r="Y124" t="str">
            <v>Pedro Murcia</v>
          </cell>
          <cell r="AG124" t="str">
            <v>Eficacia</v>
          </cell>
          <cell r="AL124" t="str">
            <v>PE</v>
          </cell>
          <cell r="AM124" t="str">
            <v>A</v>
          </cell>
          <cell r="AN124" t="str">
            <v>R</v>
          </cell>
          <cell r="AO124" t="str">
            <v>C</v>
          </cell>
          <cell r="BM124" t="str">
            <v>D4</v>
          </cell>
          <cell r="EW124">
            <v>0</v>
          </cell>
        </row>
        <row r="125">
          <cell r="C125" t="str">
            <v>Dir. DFP-902</v>
          </cell>
          <cell r="D125" t="str">
            <v>Dir. DFP-902 Avance del sistema de Gestión de Seguridad de Alimentos  ISO 22001 Anual</v>
          </cell>
          <cell r="E125" t="str">
            <v>Dir. DFP-902</v>
          </cell>
          <cell r="F125" t="str">
            <v>Dir. DFP</v>
          </cell>
          <cell r="G125">
            <v>902</v>
          </cell>
          <cell r="J125" t="str">
            <v>Avance del sistema de Gestión de Seguridad de Alimentos  ISO 22001</v>
          </cell>
          <cell r="K125" t="str">
            <v>El SENA cumpliendo con los propósitos de calidad gestiona la implementación  de un sistema de gestión de la inocuidad de los alimientos en los los Centros que tienen estas actividades en sus procesos de formación, con el fin de controlar los peligros relacionados con la inocuidad  de los alimientos.</v>
          </cell>
          <cell r="L125" t="str">
            <v>Identificar el avance de la implementación del sistema de Gestión de Seguridad de Alimentos</v>
          </cell>
          <cell r="M125" t="str">
            <v>Porcentaje de avance en el sistema de gestión de seguridad de alimentos ISO 220001 / Total de condiciones  del sistema de gestión de seguridad de alimientos ISO 220001 x 100</v>
          </cell>
          <cell r="N125" t="str">
            <v>Registros de DFP</v>
          </cell>
          <cell r="O125" t="str">
            <v>Base de Datos</v>
          </cell>
          <cell r="P125" t="str">
            <v>Condiciones de Calidad</v>
          </cell>
          <cell r="S125" t="str">
            <v>Trimestral</v>
          </cell>
          <cell r="T125" t="str">
            <v>Anual</v>
          </cell>
          <cell r="U125" t="str">
            <v>Mensual</v>
          </cell>
          <cell r="W125" t="str">
            <v>Acumulado anual</v>
          </cell>
          <cell r="Y125" t="str">
            <v>Pedro Murcia</v>
          </cell>
          <cell r="AG125" t="str">
            <v>Eficacia</v>
          </cell>
          <cell r="AL125" t="str">
            <v>PE</v>
          </cell>
          <cell r="AM125" t="str">
            <v>A</v>
          </cell>
          <cell r="AO125" t="str">
            <v>C</v>
          </cell>
          <cell r="BM125" t="str">
            <v>D4</v>
          </cell>
          <cell r="EW125">
            <v>0</v>
          </cell>
        </row>
        <row r="126">
          <cell r="C126" t="str">
            <v>Dir. DFP-901</v>
          </cell>
          <cell r="D126" t="str">
            <v>Dir. DFP-901 Avance  de Acreditación  Internacional Anual</v>
          </cell>
          <cell r="E126" t="str">
            <v>Dir. DFP-901</v>
          </cell>
          <cell r="F126" t="str">
            <v>Dir. DFP</v>
          </cell>
          <cell r="G126">
            <v>901</v>
          </cell>
          <cell r="J126" t="str">
            <v>Avance  de Acreditación  Internacional</v>
          </cell>
          <cell r="K126" t="str">
            <v>El SENA dentro de los actividades misionales busca posicionarse a nivel internacional como una organización caracterizada por los procesos de formación  con estándares de alta calidad,  para obtener la acreditación internacional siendo reconocida por sus procesos de formación.</v>
          </cell>
          <cell r="L126" t="str">
            <v>Conocer el avance de la acreditación internacional de la organización</v>
          </cell>
          <cell r="M126" t="str">
            <v>Porcentaje de avance  de los estándares de acreditación internacional / Total de condiciones de acreditación internacional x 100</v>
          </cell>
          <cell r="N126" t="str">
            <v>Registros de DFP</v>
          </cell>
          <cell r="O126" t="str">
            <v>Base de Datos</v>
          </cell>
          <cell r="P126" t="str">
            <v xml:space="preserve">Condiciones de Acreditación  </v>
          </cell>
          <cell r="S126" t="str">
            <v>Trimestral</v>
          </cell>
          <cell r="T126" t="str">
            <v>Anual</v>
          </cell>
          <cell r="U126" t="str">
            <v>Mensual</v>
          </cell>
          <cell r="W126" t="str">
            <v>Acumulado anual</v>
          </cell>
          <cell r="Y126" t="str">
            <v>Pedro Murcia</v>
          </cell>
          <cell r="AG126" t="str">
            <v>Eficacia</v>
          </cell>
          <cell r="AM126" t="str">
            <v>A</v>
          </cell>
          <cell r="AO126" t="str">
            <v>C</v>
          </cell>
          <cell r="BM126" t="str">
            <v>D4</v>
          </cell>
          <cell r="BZ126">
            <v>0</v>
          </cell>
          <cell r="DO126">
            <v>0</v>
          </cell>
          <cell r="EW126">
            <v>0</v>
          </cell>
        </row>
        <row r="127">
          <cell r="C127" t="str">
            <v>SG-898</v>
          </cell>
          <cell r="D127" t="str">
            <v>SG-898 Medición del Clima Organizacional Anual</v>
          </cell>
          <cell r="E127" t="str">
            <v>SG-898</v>
          </cell>
          <cell r="F127" t="str">
            <v>SG</v>
          </cell>
          <cell r="G127">
            <v>898</v>
          </cell>
          <cell r="J127" t="str">
            <v>Medición del Clima Organizacional</v>
          </cell>
          <cell r="K127" t="str">
            <v>El clima organizacional para una organización juega un papel importante porque  mide la percepción de los colaboradores frente a la organización y busca generar acciones de mejoramiento para el bienestar  de los mismos</v>
          </cell>
          <cell r="L127" t="str">
            <v>Medir el clima organizacional</v>
          </cell>
          <cell r="M127" t="str">
            <v>Medición del clima organizacional para la vigencia del periodo(una medición anual)</v>
          </cell>
          <cell r="N127" t="str">
            <v>Registros de SG</v>
          </cell>
          <cell r="O127" t="str">
            <v>Base de Datos</v>
          </cell>
          <cell r="P127" t="str">
            <v xml:space="preserve">Aplicación de la batería de riesgo Sicosocial </v>
          </cell>
          <cell r="S127" t="str">
            <v>Trimestral</v>
          </cell>
          <cell r="T127" t="str">
            <v>Anual</v>
          </cell>
          <cell r="U127" t="str">
            <v>Mensual</v>
          </cell>
          <cell r="W127" t="str">
            <v>Flujo Nuevo</v>
          </cell>
          <cell r="Y127" t="str">
            <v>Jair Ospina</v>
          </cell>
          <cell r="AE127">
            <v>33</v>
          </cell>
          <cell r="AG127" t="str">
            <v>Eficacia</v>
          </cell>
          <cell r="AM127" t="str">
            <v>A</v>
          </cell>
          <cell r="AO127" t="str">
            <v>C</v>
          </cell>
          <cell r="BJ127" t="str">
            <v>D1</v>
          </cell>
          <cell r="CA127">
            <v>33</v>
          </cell>
          <cell r="EW127">
            <v>0</v>
          </cell>
        </row>
        <row r="128">
          <cell r="C128" t="str">
            <v>DFP-896</v>
          </cell>
          <cell r="D128" t="str">
            <v>DFP-896 Avance en la creación del Centro de Excelencia para el desarrollo de instructores Anual</v>
          </cell>
          <cell r="E128" t="str">
            <v>DFP-896</v>
          </cell>
          <cell r="F128" t="str">
            <v>DFP</v>
          </cell>
          <cell r="G128">
            <v>896</v>
          </cell>
          <cell r="J128" t="str">
            <v>Avance en la creación del Centro de Excelencia para el desarrollo de instructores</v>
          </cell>
          <cell r="K128" t="str">
            <v>El centro de excelencia  permitira capacitar  y desarrollar  a los instructores del SENA con el fin de cualificarlos para desarrollar los programas de formación con excelencia y calidad</v>
          </cell>
          <cell r="L128" t="str">
            <v>Identificar el avance  de la creación del Centro  de Excelencia para el desarrollo de instructores</v>
          </cell>
          <cell r="M128" t="str">
            <v>Porcentaje de avance en la creación del centro de excelencia para el desarrollo de instructores / Total de actividades para la creación del centro de excelencia par el desarrollo  de instructores x 100</v>
          </cell>
          <cell r="N128" t="str">
            <v>Registros de DFP</v>
          </cell>
          <cell r="O128" t="str">
            <v>Base de Datos</v>
          </cell>
          <cell r="P128" t="str">
            <v>Actividades</v>
          </cell>
          <cell r="S128" t="str">
            <v>Trimestral</v>
          </cell>
          <cell r="T128" t="str">
            <v>Anual</v>
          </cell>
          <cell r="U128" t="str">
            <v>Mensual</v>
          </cell>
          <cell r="W128" t="str">
            <v>Acumulado anual</v>
          </cell>
          <cell r="Y128" t="str">
            <v>Pedro Murcia</v>
          </cell>
          <cell r="AG128" t="str">
            <v>Eficacia</v>
          </cell>
          <cell r="AM128" t="str">
            <v>A</v>
          </cell>
          <cell r="AO128" t="str">
            <v>C</v>
          </cell>
          <cell r="BH128" t="str">
            <v>P5</v>
          </cell>
          <cell r="EW128">
            <v>0</v>
          </cell>
        </row>
        <row r="129">
          <cell r="C129" t="str">
            <v>Dir.DPRC-895</v>
          </cell>
          <cell r="D129" t="str">
            <v>Dir.DPRC-895 Avance en el Desarrollo y aplicación del modelo de atención  para la mediana y gran empresa Anual</v>
          </cell>
          <cell r="E129" t="str">
            <v>Dir.DPRC-895</v>
          </cell>
          <cell r="F129" t="str">
            <v>Dir.DPRC</v>
          </cell>
          <cell r="G129">
            <v>895</v>
          </cell>
          <cell r="J129" t="str">
            <v>Avance en el Desarrollo y aplicación del modelo de atención  para la mediana y gran empresa</v>
          </cell>
          <cell r="K129" t="str">
            <v>Desarrollo y aplicación  del Modelo orientado por el SENA, en atención para la mediana y gran empresa</v>
          </cell>
          <cell r="L129" t="str">
            <v xml:space="preserve">Identificar el avance del modelo de atención para la mediana y gran empresa </v>
          </cell>
          <cell r="M129" t="str">
            <v>Porcentaje de avance en el desarrollo y aplicación del Modelo de atención para la mediana y gran empresa / Total de actividades en el desarrollo y aplicación del modelo de atención para la mediana y gran empresa x 100</v>
          </cell>
          <cell r="N129" t="str">
            <v>Registros de DPRC</v>
          </cell>
          <cell r="O129" t="str">
            <v>Base de Datos</v>
          </cell>
          <cell r="P129" t="str">
            <v>Porcentaje</v>
          </cell>
          <cell r="S129" t="str">
            <v>Trimestral</v>
          </cell>
          <cell r="T129" t="str">
            <v>Anual</v>
          </cell>
          <cell r="U129" t="str">
            <v>Mensual</v>
          </cell>
          <cell r="W129" t="str">
            <v>Acumulado Anual</v>
          </cell>
          <cell r="Y129" t="str">
            <v>Margarita Giraldo</v>
          </cell>
          <cell r="AG129" t="str">
            <v>Eficacia</v>
          </cell>
          <cell r="AM129" t="str">
            <v>A</v>
          </cell>
          <cell r="AO129" t="str">
            <v>C</v>
          </cell>
          <cell r="BB129" t="str">
            <v>C3</v>
          </cell>
          <cell r="EW129">
            <v>0</v>
          </cell>
        </row>
        <row r="130">
          <cell r="C130" t="str">
            <v>Dir.DPRC-894</v>
          </cell>
          <cell r="D130" t="str">
            <v>Dir.DPRC-894 Avance en el Desarrollo y aplicación del modelo de atención  para la micro y pequena empresa Anual</v>
          </cell>
          <cell r="E130" t="str">
            <v>Dir.DPRC-894</v>
          </cell>
          <cell r="F130" t="str">
            <v>Dir.DPRC</v>
          </cell>
          <cell r="G130">
            <v>894</v>
          </cell>
          <cell r="J130" t="str">
            <v>Avance en el Desarrollo y aplicación del modelo de atención  para la micro y pequena empresa</v>
          </cell>
          <cell r="K130" t="str">
            <v>Desarrollo y aplicación  del Modelo orientado por el SENA, en atención para la micro y pequeña empresa</v>
          </cell>
          <cell r="L130" t="str">
            <v>Identificar el avance del modelo de atención para la micro y pequeña empresa</v>
          </cell>
          <cell r="M130" t="str">
            <v>Porcentaje de avance en el desarrollo y aplicación del Modelo de atención para la micro y pequeña empresa / Total de actividades en el desarrollo y aplicación del modelo de atención para la micro y pequeña empresa x 100</v>
          </cell>
          <cell r="N130" t="str">
            <v>Registros de DPRC</v>
          </cell>
          <cell r="O130" t="str">
            <v>Base de Datos</v>
          </cell>
          <cell r="P130" t="str">
            <v>Porcentaje</v>
          </cell>
          <cell r="S130" t="str">
            <v>Trimestral</v>
          </cell>
          <cell r="T130" t="str">
            <v>Anual</v>
          </cell>
          <cell r="U130" t="str">
            <v>Mensual</v>
          </cell>
          <cell r="W130" t="str">
            <v>Acumulado anual</v>
          </cell>
          <cell r="Y130" t="str">
            <v>Margarita Giraldo</v>
          </cell>
          <cell r="AG130" t="str">
            <v>Eficacia</v>
          </cell>
          <cell r="AM130" t="str">
            <v>A</v>
          </cell>
          <cell r="AO130" t="str">
            <v>C</v>
          </cell>
          <cell r="BB130" t="str">
            <v>C3</v>
          </cell>
          <cell r="EW130">
            <v>0</v>
          </cell>
        </row>
        <row r="131">
          <cell r="C131" t="str">
            <v>Dir.DPRC-893</v>
          </cell>
          <cell r="D131" t="str">
            <v>Dir.DPRC-893 Participación e integración en proyectos de desarrollo de Gobierno Nacional, Departamental y Local Anual</v>
          </cell>
          <cell r="E131" t="str">
            <v>Dir.DPRC-893</v>
          </cell>
          <cell r="F131" t="str">
            <v>Dir.DPRC</v>
          </cell>
          <cell r="G131">
            <v>893</v>
          </cell>
          <cell r="J131" t="str">
            <v>Participación e integración en proyectos de desarrollo de Gobierno Nacional, Departamental y Local</v>
          </cell>
          <cell r="K131" t="str">
            <v>Una de las caracteristicas del SENA a través de la DPRC, es lograr participar en  el desarrollo de nuevos proyectos que se generan  a nivel nacional, departamental y local, siendo actores principales en la ejecución de los mismos con el fin de aportar al desarrollo del PND.</v>
          </cell>
          <cell r="L131" t="str">
            <v>Conocer la participación e integración en proyectos de desarrollo de Gobierno Nacional, Departamental y Local</v>
          </cell>
          <cell r="M131" t="str">
            <v xml:space="preserve">Número de participaciones e integraciones en proyectos de desarrollo de Gobierno Nacional , Deptal y Local en un periodo de tiempo </v>
          </cell>
          <cell r="N131" t="str">
            <v>Registros de DPRC</v>
          </cell>
          <cell r="O131" t="str">
            <v>Base de Datos</v>
          </cell>
          <cell r="P131" t="str">
            <v>Participaciones</v>
          </cell>
          <cell r="S131" t="str">
            <v>Trimestral</v>
          </cell>
          <cell r="T131" t="str">
            <v>Anual</v>
          </cell>
          <cell r="U131" t="str">
            <v>Mensual</v>
          </cell>
          <cell r="W131" t="str">
            <v>Flujo Nuevo</v>
          </cell>
          <cell r="Y131" t="str">
            <v>Margarita Giraldo</v>
          </cell>
          <cell r="AG131" t="str">
            <v>Eficacia</v>
          </cell>
          <cell r="AM131" t="str">
            <v>A</v>
          </cell>
          <cell r="AO131" t="str">
            <v>C</v>
          </cell>
          <cell r="BA131" t="str">
            <v>C2</v>
          </cell>
          <cell r="EW131">
            <v>0</v>
          </cell>
        </row>
        <row r="132">
          <cell r="C132" t="str">
            <v>DETE-892</v>
          </cell>
          <cell r="D132" t="str">
            <v>DETE-892 Avance en el Desarrollo del modelo de inserción  productiva Anual</v>
          </cell>
          <cell r="E132" t="str">
            <v>DETE-892</v>
          </cell>
          <cell r="F132" t="str">
            <v>DETE</v>
          </cell>
          <cell r="G132">
            <v>892</v>
          </cell>
          <cell r="J132" t="str">
            <v>Avance en el Desarrollo del modelo de inserción  productiva</v>
          </cell>
          <cell r="K132" t="str">
            <v>Creación del Modelo de inserción productiva</v>
          </cell>
          <cell r="L132" t="str">
            <v>Desarrollar  el modelo de inserción productiva</v>
          </cell>
          <cell r="M132" t="str">
            <v>Porcentaje de avance en el desarrollo del modelo de inserción productiva / Total de actividades a desarrollar  para el desarrollo del modelo de inserción productiva x 100</v>
          </cell>
          <cell r="N132" t="str">
            <v>Registros de DETE</v>
          </cell>
          <cell r="O132" t="str">
            <v>Base de Datos</v>
          </cell>
          <cell r="P132" t="str">
            <v>Porcentaje</v>
          </cell>
          <cell r="S132" t="str">
            <v>Trimestral</v>
          </cell>
          <cell r="T132" t="str">
            <v>Anual</v>
          </cell>
          <cell r="U132" t="str">
            <v>Mensual</v>
          </cell>
          <cell r="W132" t="str">
            <v>Acumulado Anual</v>
          </cell>
          <cell r="Y132" t="str">
            <v>Gina Vela</v>
          </cell>
          <cell r="AG132" t="str">
            <v>Eficacia</v>
          </cell>
          <cell r="AM132" t="str">
            <v>A</v>
          </cell>
          <cell r="AO132" t="str">
            <v>C</v>
          </cell>
          <cell r="AZ132" t="str">
            <v>C1</v>
          </cell>
          <cell r="EW132">
            <v>0</v>
          </cell>
        </row>
        <row r="133">
          <cell r="C133" t="str">
            <v>Dir. DSNFT-891</v>
          </cell>
          <cell r="D133" t="str">
            <v>Dir. DSNFT-891 Beneficiarios formados por empresas y gremios a través del Programa de Formación especializada y actualización tecnológica del Recurso Humano Anual</v>
          </cell>
          <cell r="E133" t="str">
            <v>Dir. DSNFT-891</v>
          </cell>
          <cell r="F133" t="str">
            <v>Dir. DSNFT</v>
          </cell>
          <cell r="G133">
            <v>891</v>
          </cell>
          <cell r="J133" t="str">
            <v>Beneficiarios formados por empresas y gremios a través del Programa de Formación especializada y actualización tecnológica del Recurso Humano</v>
          </cell>
          <cell r="K133" t="str">
            <v>Este indicador permite medir el número de aprendices formados con alianzas del sector productivo a través de tecnologías específicas y sectores estratégicos para el desarrollo nacional, diseñados a la medida de las necesidades identificadas en las empresas.  Se busca mejorar  habilidades específicas o lograr adaptación a nuevas tecnologías con el propósito de incrementar su productividad, calidad y excelencia laboral.</v>
          </cell>
          <cell r="L133" t="str">
            <v>Conocer la cantidad de personas (aprendices) formados a través de alianzas con el sector productivo , en áreas de tecnologías específicas y sectores estratégicos, permitiendo  incrementar la productividad, calidad y excelencia en el desempeño laboral.</v>
          </cell>
          <cell r="M133" t="str">
            <v>Número de aprendices formados a través de las alianzas con el sector productivo  en un periodo de análisis / Total de aprendices formados a través de alianzas  propuestas para la vigencia x 100</v>
          </cell>
          <cell r="N133" t="str">
            <v>Registros de DSNFT</v>
          </cell>
          <cell r="O133" t="str">
            <v>Base de Datos</v>
          </cell>
          <cell r="P133" t="str">
            <v>Aprendices</v>
          </cell>
          <cell r="S133" t="str">
            <v>Trimestral</v>
          </cell>
          <cell r="T133" t="str">
            <v>Anual</v>
          </cell>
          <cell r="U133" t="str">
            <v>Mensual</v>
          </cell>
          <cell r="V133" t="str">
            <v>Resultado</v>
          </cell>
          <cell r="W133" t="str">
            <v>Acumulado Anual</v>
          </cell>
          <cell r="X133" t="str">
            <v>Acumulación Cuatrienio</v>
          </cell>
          <cell r="Y133" t="str">
            <v>Aura Yaneth Parra</v>
          </cell>
          <cell r="AC133">
            <v>113000</v>
          </cell>
          <cell r="AD133">
            <v>113549</v>
          </cell>
          <cell r="AE133">
            <v>120000</v>
          </cell>
          <cell r="AF133">
            <v>120000</v>
          </cell>
          <cell r="AG133" t="str">
            <v>Eficacia</v>
          </cell>
          <cell r="AI133" t="str">
            <v>SISMEG</v>
          </cell>
          <cell r="AL133" t="str">
            <v>PE</v>
          </cell>
          <cell r="AM133" t="str">
            <v>A</v>
          </cell>
          <cell r="AO133" t="str">
            <v>C</v>
          </cell>
          <cell r="AX133" t="str">
            <v>IS2</v>
          </cell>
          <cell r="BD133" t="str">
            <v>P1</v>
          </cell>
          <cell r="BW133" t="str">
            <v>x</v>
          </cell>
          <cell r="BY133">
            <v>132577</v>
          </cell>
          <cell r="BZ133">
            <v>113000</v>
          </cell>
          <cell r="CA133">
            <v>120000</v>
          </cell>
          <cell r="CB133">
            <v>124000</v>
          </cell>
          <cell r="CC133">
            <v>128000</v>
          </cell>
          <cell r="CD133">
            <v>485000</v>
          </cell>
          <cell r="CE133">
            <v>120000</v>
          </cell>
          <cell r="DM133">
            <v>26530</v>
          </cell>
          <cell r="DN133">
            <v>88487</v>
          </cell>
          <cell r="DO133">
            <v>113549</v>
          </cell>
          <cell r="EW133">
            <v>-3.4523333609902118E-2</v>
          </cell>
          <cell r="EX133">
            <v>5.6812477432650166E-2</v>
          </cell>
        </row>
        <row r="134">
          <cell r="C134" t="str">
            <v>DFP-188</v>
          </cell>
          <cell r="D134" t="str">
            <v>DFP-188 Programas diseñados con referentes internacionales estándarizados Anual</v>
          </cell>
          <cell r="E134" t="str">
            <v>DFP-188</v>
          </cell>
          <cell r="F134" t="str">
            <v>DFP</v>
          </cell>
          <cell r="G134">
            <v>188</v>
          </cell>
          <cell r="J134" t="str">
            <v>Programas diseñados con referentes internacionales estándarizados</v>
          </cell>
          <cell r="K134" t="str">
            <v>Diseño de programas con referentes internacionales</v>
          </cell>
          <cell r="L134" t="str">
            <v>Conecer la cantidad de programas diseñados con referentes internacionales estandarizados</v>
          </cell>
          <cell r="M134" t="str">
            <v>Cantidad de programas diseñados con referentes internacionales estadarizados / Total meta propuesta de programas con referentes internacionales estandarizados a desarrollar para la vigencia x 100</v>
          </cell>
          <cell r="N134" t="str">
            <v>Registros de DFP</v>
          </cell>
          <cell r="O134" t="str">
            <v>Base de Datos</v>
          </cell>
          <cell r="P134" t="str">
            <v>Programas</v>
          </cell>
          <cell r="S134" t="str">
            <v>Trimestral</v>
          </cell>
          <cell r="T134" t="str">
            <v>Anual</v>
          </cell>
          <cell r="U134" t="str">
            <v>Mensual</v>
          </cell>
          <cell r="W134" t="str">
            <v>Acumulado anual</v>
          </cell>
          <cell r="Y134" t="str">
            <v>Pedro Murcia</v>
          </cell>
          <cell r="AG134" t="str">
            <v>Eficacia</v>
          </cell>
          <cell r="AL134" t="str">
            <v>PE</v>
          </cell>
          <cell r="AM134" t="str">
            <v>A</v>
          </cell>
          <cell r="AO134" t="str">
            <v>C</v>
          </cell>
          <cell r="AZ134" t="str">
            <v>C1</v>
          </cell>
          <cell r="BI134" t="str">
            <v>P6</v>
          </cell>
          <cell r="EW134">
            <v>0</v>
          </cell>
        </row>
        <row r="135">
          <cell r="C135" t="str">
            <v>Dir. DFP-187</v>
          </cell>
          <cell r="D135" t="str">
            <v>Dir. DFP-187 Aprendices certificados por industria Semestral</v>
          </cell>
          <cell r="E135" t="str">
            <v>Dir. DFP-187</v>
          </cell>
          <cell r="F135" t="str">
            <v>Dir. DFP</v>
          </cell>
          <cell r="G135">
            <v>187</v>
          </cell>
          <cell r="J135" t="str">
            <v>Aprendices certificados por industria</v>
          </cell>
          <cell r="K135" t="str">
            <v>Los aprendices certificados por industria es una modalidad utlilizada por el SENA, en los procesos de formación profesional que busca cualificar a los aprendices en las competencias productivas con el fin de volverlos competitivos en el mercado laboral</v>
          </cell>
          <cell r="L135" t="str">
            <v>Conocer los aprendices formados y certificados por industria</v>
          </cell>
          <cell r="M135" t="str">
            <v>Cantidad de aprendices certificados por industria / Total meta propuesta de aprendices a certificar por industria x 100</v>
          </cell>
          <cell r="N135" t="str">
            <v>Registros de DFP</v>
          </cell>
          <cell r="O135" t="str">
            <v>Base de Datos</v>
          </cell>
          <cell r="P135" t="str">
            <v>Aprendices</v>
          </cell>
          <cell r="S135" t="str">
            <v>Trimestral</v>
          </cell>
          <cell r="T135" t="str">
            <v>Semestral</v>
          </cell>
          <cell r="U135" t="str">
            <v>Mensual</v>
          </cell>
          <cell r="W135" t="str">
            <v>Flujo Nuevo</v>
          </cell>
          <cell r="Y135" t="str">
            <v>Pedro Murcia</v>
          </cell>
          <cell r="AG135" t="str">
            <v>Eficacia</v>
          </cell>
          <cell r="AL135" t="str">
            <v>PE</v>
          </cell>
          <cell r="AM135" t="str">
            <v>A</v>
          </cell>
          <cell r="AN135" t="str">
            <v>R</v>
          </cell>
          <cell r="AO135" t="str">
            <v>C</v>
          </cell>
          <cell r="AZ135" t="str">
            <v>C1</v>
          </cell>
          <cell r="EW135">
            <v>0</v>
          </cell>
        </row>
        <row r="136">
          <cell r="C136" t="str">
            <v>Dir. DFP-186</v>
          </cell>
          <cell r="D136" t="str">
            <v>Dir. DFP-186 Avance en la elaboración del Modelo de aseguramiento  de la calidad para la formación complementaria Anual</v>
          </cell>
          <cell r="E136" t="str">
            <v>Dir. DFP-186</v>
          </cell>
          <cell r="F136" t="str">
            <v>Dir. DFP</v>
          </cell>
          <cell r="G136">
            <v>186</v>
          </cell>
          <cell r="J136" t="str">
            <v>Avance en la elaboración del Modelo de aseguramiento  de la calidad para la formación complementaria</v>
          </cell>
          <cell r="K136" t="str">
            <v>El modelo de aseguramiento de la calidad para la formación complementaria, permitira tener a través del mismo  los diferentes programas con los estándares de calidad pertinentes  que beneficiaran a los  aprendices en sus procesos de formación.</v>
          </cell>
          <cell r="L136" t="str">
            <v>Implementar el modelo de aseguramiento de la calidad para la formación complemetaria</v>
          </cell>
          <cell r="M136" t="str">
            <v>Porcentaje de avance en la elaboración del Modelo de aseguramiento de la calidad para la formación complementaria / Total de actividades defindas para la elaboración del modelo de aseguramiento de la calidad para la formación complementaria  x 100</v>
          </cell>
          <cell r="N136" t="str">
            <v>Registros de DFP</v>
          </cell>
          <cell r="O136" t="str">
            <v>Base de Datos</v>
          </cell>
          <cell r="P136" t="str">
            <v>Actividades</v>
          </cell>
          <cell r="S136" t="str">
            <v>Trimestral</v>
          </cell>
          <cell r="T136" t="str">
            <v>Anual</v>
          </cell>
          <cell r="U136" t="str">
            <v>Mensual</v>
          </cell>
          <cell r="W136" t="str">
            <v>Acumulado anual</v>
          </cell>
          <cell r="Y136" t="str">
            <v>Pedro Murcia</v>
          </cell>
          <cell r="AG136" t="str">
            <v>Eficacia</v>
          </cell>
          <cell r="AM136" t="str">
            <v>A</v>
          </cell>
          <cell r="AO136" t="str">
            <v>C</v>
          </cell>
          <cell r="AZ136" t="str">
            <v>C1</v>
          </cell>
          <cell r="BH136" t="str">
            <v>P5</v>
          </cell>
          <cell r="EW136">
            <v>0</v>
          </cell>
        </row>
        <row r="137">
          <cell r="C137" t="str">
            <v>DFP-185</v>
          </cell>
          <cell r="D137" t="str">
            <v>DFP-185 Aprendices certificados a través de la estrategia Empresa Formadora Semestral</v>
          </cell>
          <cell r="E137" t="str">
            <v>DFP-185</v>
          </cell>
          <cell r="F137" t="str">
            <v>DFP</v>
          </cell>
          <cell r="G137">
            <v>185</v>
          </cell>
          <cell r="J137" t="str">
            <v>Aprendices certificados a través de la estrategia Empresa Formadora</v>
          </cell>
          <cell r="K137" t="str">
            <v>La formación a través de la estrategia empresa busca formar aprendices  a través de los convenios con las empresas en actividades directas productivas, con el fin de generar competencias  de desarrollo en el que hacer con el fin de volver al aprendendiz más competitivo en el campo laboral.</v>
          </cell>
          <cell r="L137" t="str">
            <v>Conocer el número de aprendices a través de la estratégia Empresa Formadora</v>
          </cell>
          <cell r="M137" t="str">
            <v>Cantidad de aprendices formados a través de la estratégia Empresa Formadora / Total meta presupuestada de aprendices a formar a través de la estratégia empresa formadora x 100</v>
          </cell>
          <cell r="N137" t="str">
            <v>Registros de DFP</v>
          </cell>
          <cell r="O137" t="str">
            <v>Base de Datos</v>
          </cell>
          <cell r="P137" t="str">
            <v>Aprendices</v>
          </cell>
          <cell r="S137" t="str">
            <v>Trimestral</v>
          </cell>
          <cell r="T137" t="str">
            <v>Semestral</v>
          </cell>
          <cell r="U137" t="str">
            <v>Mensual</v>
          </cell>
          <cell r="W137" t="str">
            <v>Flujo Nuevo</v>
          </cell>
          <cell r="Y137" t="str">
            <v>Pedro Murcia</v>
          </cell>
          <cell r="AG137" t="str">
            <v>Eficacia</v>
          </cell>
          <cell r="AM137" t="str">
            <v>A</v>
          </cell>
          <cell r="AO137" t="str">
            <v>C</v>
          </cell>
          <cell r="AZ137" t="str">
            <v>C1</v>
          </cell>
          <cell r="BG137" t="str">
            <v>P4</v>
          </cell>
          <cell r="EW137">
            <v>0</v>
          </cell>
        </row>
        <row r="138">
          <cell r="C138" t="str">
            <v>DSNFT-184</v>
          </cell>
          <cell r="D138" t="str">
            <v>DSNFT-184 Avance en la creación  del Centro de investigación para la Formación Profesional para el Trabajo Anual</v>
          </cell>
          <cell r="E138" t="str">
            <v>DSNFT-184</v>
          </cell>
          <cell r="F138" t="str">
            <v>DSNFT</v>
          </cell>
          <cell r="G138">
            <v>184</v>
          </cell>
          <cell r="J138" t="str">
            <v>Avance en la creación  del Centro de investigación para la Formación Profesional para el Trabajo</v>
          </cell>
          <cell r="K138" t="str">
            <v>El centro de investigación para la formación profesional para el trabajo tiene como caracteristica,  realizar estudios  del comportamiento   en la formación profesional para el trabajo en el  País y  permitira tomar acciones en pro del desarrollo de este items.</v>
          </cell>
          <cell r="L138" t="str">
            <v>Implementar el Centro de investigación para la formación profesional para el trabajo</v>
          </cell>
          <cell r="M138" t="str">
            <v>Porcentaje de avance en la creación del centro de investigación para la formación profesional para el trabajo / Total parámetros establecidos para la creación del centro de investiación para la formación profesonal para el trabajo x 100</v>
          </cell>
          <cell r="N138" t="str">
            <v>Registros de DSNFT</v>
          </cell>
          <cell r="O138" t="str">
            <v>Base de Datos</v>
          </cell>
          <cell r="P138" t="str">
            <v>Actividades</v>
          </cell>
          <cell r="S138" t="str">
            <v>Trimestral</v>
          </cell>
          <cell r="T138" t="str">
            <v>Anual</v>
          </cell>
          <cell r="U138" t="str">
            <v>Mensual</v>
          </cell>
          <cell r="W138" t="str">
            <v>Acumulado Anual</v>
          </cell>
          <cell r="Y138" t="str">
            <v>Aura Yaneth  Parra</v>
          </cell>
          <cell r="AE138">
            <v>1</v>
          </cell>
          <cell r="AG138" t="str">
            <v>Eficacia</v>
          </cell>
          <cell r="AM138" t="str">
            <v>A</v>
          </cell>
          <cell r="AN138" t="str">
            <v>R</v>
          </cell>
          <cell r="AO138" t="str">
            <v>C</v>
          </cell>
          <cell r="AZ138" t="str">
            <v>C1</v>
          </cell>
          <cell r="BG138" t="str">
            <v>P4</v>
          </cell>
          <cell r="CA138">
            <v>1</v>
          </cell>
          <cell r="EW138">
            <v>0</v>
          </cell>
        </row>
        <row r="139">
          <cell r="C139" t="str">
            <v>Dir.DPRC-442</v>
          </cell>
          <cell r="D139" t="str">
            <v>Dir.DPRC-442 Número de quejas y reclamos recibidos y atendidas Anual</v>
          </cell>
          <cell r="E139" t="str">
            <v>Dir.DPRC-442</v>
          </cell>
          <cell r="F139" t="str">
            <v>Dir.DPRC</v>
          </cell>
          <cell r="G139">
            <v>442</v>
          </cell>
          <cell r="J139" t="str">
            <v>Número de quejas y reclamos recibidos y atendidas</v>
          </cell>
          <cell r="K139" t="str">
            <v>Efectividad en el acceso para que los usuarios obtengan la solución a sus quejas y reclamos</v>
          </cell>
          <cell r="L139" t="str">
            <v>Conocer el número de quejas y reclamos recibidas y atendidas en el SENA en un lapso de tiempo</v>
          </cell>
          <cell r="M139" t="str">
            <v>Número de quejas y reclamos recibidos y atendidos / Total  de quejas y reclamos recibidos y registrados x 100</v>
          </cell>
          <cell r="N139" t="str">
            <v>Registros de DPRC</v>
          </cell>
          <cell r="O139" t="str">
            <v>Base de Datos</v>
          </cell>
          <cell r="P139" t="str">
            <v>Quejas y Reclamos</v>
          </cell>
          <cell r="S139" t="str">
            <v>Trimestral</v>
          </cell>
          <cell r="T139" t="str">
            <v>Anual</v>
          </cell>
          <cell r="U139" t="str">
            <v>Mensual</v>
          </cell>
          <cell r="W139" t="str">
            <v>Flujo Nuevo</v>
          </cell>
          <cell r="Y139" t="str">
            <v>Luis A. Parra</v>
          </cell>
          <cell r="AE139">
            <v>1</v>
          </cell>
          <cell r="AG139" t="str">
            <v>Efectividad</v>
          </cell>
          <cell r="AM139" t="str">
            <v>A</v>
          </cell>
          <cell r="AN139" t="str">
            <v>R</v>
          </cell>
          <cell r="AO139" t="str">
            <v>C</v>
          </cell>
          <cell r="CA139">
            <v>1</v>
          </cell>
          <cell r="EW139">
            <v>0</v>
          </cell>
        </row>
        <row r="140">
          <cell r="C140" t="str">
            <v>Dir.DPRC-441</v>
          </cell>
          <cell r="D140" t="str">
            <v>Dir.DPRC-441 Porcentaje de avance en la implementación del programa de servicio Anual</v>
          </cell>
          <cell r="E140" t="str">
            <v>Dir.DPRC-441</v>
          </cell>
          <cell r="F140" t="str">
            <v>Dir.DPRC</v>
          </cell>
          <cell r="G140">
            <v>441</v>
          </cell>
          <cell r="J140" t="str">
            <v>Porcentaje de avance en la implementación del programa de servicio</v>
          </cell>
          <cell r="K140" t="str">
            <v>Orientación a procesos de Servicio de Calidad</v>
          </cell>
          <cell r="L140" t="str">
            <v xml:space="preserve">Implementar el programa de servicio </v>
          </cell>
          <cell r="M140" t="str">
            <v>Porcentaje de avance del proyecto de servicio / Total actividades del proyecto de servicio x 100</v>
          </cell>
          <cell r="N140" t="str">
            <v>Registros del DPRC</v>
          </cell>
          <cell r="O140" t="str">
            <v>Base de Datos</v>
          </cell>
          <cell r="P140" t="str">
            <v>Porcentaje</v>
          </cell>
          <cell r="S140" t="str">
            <v>Trimestral</v>
          </cell>
          <cell r="T140" t="str">
            <v>Anual</v>
          </cell>
          <cell r="U140" t="str">
            <v>Mensual</v>
          </cell>
          <cell r="W140" t="str">
            <v>Acumulado Anual</v>
          </cell>
          <cell r="Y140" t="str">
            <v>Luis A. Parra</v>
          </cell>
          <cell r="AE140">
            <v>150</v>
          </cell>
          <cell r="AG140" t="str">
            <v>Eficacia</v>
          </cell>
          <cell r="AM140" t="str">
            <v>A</v>
          </cell>
          <cell r="AN140" t="str">
            <v>R</v>
          </cell>
          <cell r="AO140" t="str">
            <v>C</v>
          </cell>
          <cell r="CA140">
            <v>150</v>
          </cell>
          <cell r="EW140">
            <v>0</v>
          </cell>
        </row>
        <row r="141">
          <cell r="C141" t="str">
            <v>Dir.DPRC-440</v>
          </cell>
          <cell r="D141" t="str">
            <v>Dir.DPRC-440 Número de encuestas de satisfaccion por grupos de interés, percepción del servicio Anual</v>
          </cell>
          <cell r="E141" t="str">
            <v>Dir.DPRC-440</v>
          </cell>
          <cell r="F141" t="str">
            <v>Dir.DPRC</v>
          </cell>
          <cell r="G141">
            <v>440</v>
          </cell>
          <cell r="J141" t="str">
            <v>Número de encuestas de satisfaccion por grupos de interés, percepción del servicio</v>
          </cell>
          <cell r="K141" t="str">
            <v xml:space="preserve">Encuestas de percepción del servicio en el SENA por    grupos de interés </v>
          </cell>
          <cell r="L141" t="str">
            <v>Identificar el número de encuestas de satisfacción del servicio SENA por grupos de interés</v>
          </cell>
          <cell r="M141" t="str">
            <v>Número de encuestas internas de Satisfacción del servicio SENA a grupos de interés / Total meta de encuestas internas de satisfacción de servicio SENA a grupos de interés x 100</v>
          </cell>
          <cell r="N141" t="str">
            <v>Registros del DPRC</v>
          </cell>
          <cell r="O141" t="str">
            <v>Base de Datos</v>
          </cell>
          <cell r="P141" t="str">
            <v>Encuestas</v>
          </cell>
          <cell r="S141" t="str">
            <v>Trimestral</v>
          </cell>
          <cell r="T141" t="str">
            <v>Anual</v>
          </cell>
          <cell r="U141" t="str">
            <v>Mensual</v>
          </cell>
          <cell r="W141" t="str">
            <v>Flujo Nuevo</v>
          </cell>
          <cell r="Y141" t="str">
            <v>Luis A. Parra</v>
          </cell>
          <cell r="AE141">
            <v>150</v>
          </cell>
          <cell r="AG141" t="str">
            <v>Eficacia</v>
          </cell>
          <cell r="AM141" t="str">
            <v>A</v>
          </cell>
          <cell r="AN141" t="str">
            <v>R</v>
          </cell>
          <cell r="AO141" t="str">
            <v>C</v>
          </cell>
          <cell r="CA141">
            <v>150</v>
          </cell>
          <cell r="EW141">
            <v>0</v>
          </cell>
        </row>
        <row r="142">
          <cell r="C142" t="str">
            <v>Dir.DPRC-439</v>
          </cell>
          <cell r="D142" t="str">
            <v>Dir.DPRC-439 Número de encuestas de satisfaccion general de percepción del servicio Anual</v>
          </cell>
          <cell r="E142" t="str">
            <v>Dir.DPRC-439</v>
          </cell>
          <cell r="F142" t="str">
            <v>Dir.DPRC</v>
          </cell>
          <cell r="G142">
            <v>439</v>
          </cell>
          <cell r="J142" t="str">
            <v>Número de encuestas de satisfaccion general de percepción del servicio</v>
          </cell>
          <cell r="K142" t="str">
            <v>Encuestas de percepción del servicio en el SENA</v>
          </cell>
          <cell r="L142" t="str">
            <v>Identificar el número de encuestas de satisfacción del servicio SENA</v>
          </cell>
          <cell r="M142" t="str">
            <v>Número de encuestas de satisfaccion del servicio SENA / Total  meta de encuestas satisfacción del servicio SENA a realizar en un periodo de tiempo x 100</v>
          </cell>
          <cell r="N142" t="str">
            <v>Registros de DPRC</v>
          </cell>
          <cell r="O142" t="str">
            <v>Base de Datos</v>
          </cell>
          <cell r="P142" t="str">
            <v>Encuestas</v>
          </cell>
          <cell r="S142" t="str">
            <v>Trimestral</v>
          </cell>
          <cell r="T142" t="str">
            <v>Anual</v>
          </cell>
          <cell r="U142" t="str">
            <v>Mensual</v>
          </cell>
          <cell r="W142" t="str">
            <v>Flujo Nuevo</v>
          </cell>
          <cell r="Y142" t="str">
            <v>Luis A. Parra</v>
          </cell>
          <cell r="AG142" t="str">
            <v>Eficacia</v>
          </cell>
          <cell r="AM142" t="str">
            <v>A</v>
          </cell>
          <cell r="AN142" t="str">
            <v>R</v>
          </cell>
          <cell r="AO142" t="str">
            <v>C</v>
          </cell>
          <cell r="EW142">
            <v>0</v>
          </cell>
        </row>
        <row r="143">
          <cell r="C143" t="str">
            <v>Dir.DPRC-438</v>
          </cell>
          <cell r="D143" t="str">
            <v>Dir.DPRC-438 Número de empresas pagando FIC Anual</v>
          </cell>
          <cell r="E143" t="str">
            <v>Dir.DPRC-438</v>
          </cell>
          <cell r="F143" t="str">
            <v>Dir.DPRC</v>
          </cell>
          <cell r="G143">
            <v>438</v>
          </cell>
          <cell r="J143" t="str">
            <v>Número de empresas pagando FIC</v>
          </cell>
          <cell r="K143" t="str">
            <v>Las empresas que por normatividad esten obligadas pagan el FIC ( Fondo  a la Industria  de la Construcción) y la organización SENA destina estos recursos para procesos de formación  en los diferentes programas  que ofrece la entidad</v>
          </cell>
          <cell r="L143" t="str">
            <v>Conocer el número de empresas que pagan FIC</v>
          </cell>
          <cell r="M143" t="str">
            <v>Número de empresas que pagan FIC/ Total empresas obligadas al pago del FIC x 100</v>
          </cell>
          <cell r="N143" t="str">
            <v>Registros de DPRC</v>
          </cell>
          <cell r="O143" t="str">
            <v>Base de Datos</v>
          </cell>
          <cell r="P143" t="str">
            <v>Empresas</v>
          </cell>
          <cell r="S143" t="str">
            <v>Trimestral</v>
          </cell>
          <cell r="T143" t="str">
            <v>Anual</v>
          </cell>
          <cell r="U143" t="str">
            <v>Mensual</v>
          </cell>
          <cell r="W143" t="str">
            <v>Acumulado Anual</v>
          </cell>
          <cell r="Y143" t="str">
            <v>Yennifer Sora</v>
          </cell>
          <cell r="AG143" t="str">
            <v>Eficacia</v>
          </cell>
          <cell r="AL143" t="str">
            <v>PE</v>
          </cell>
          <cell r="AM143" t="str">
            <v>A</v>
          </cell>
          <cell r="AN143" t="str">
            <v>R</v>
          </cell>
          <cell r="EW143">
            <v>0</v>
          </cell>
        </row>
        <row r="144">
          <cell r="C144" t="str">
            <v>Dir.DPRC-437</v>
          </cell>
          <cell r="D144" t="str">
            <v>Dir.DPRC-437 Número de empresas pagando parafiscal Anual</v>
          </cell>
          <cell r="E144" t="str">
            <v>Dir.DPRC-437</v>
          </cell>
          <cell r="F144" t="str">
            <v>Dir.DPRC</v>
          </cell>
          <cell r="G144">
            <v>437</v>
          </cell>
          <cell r="J144" t="str">
            <v>Número de empresas pagando parafiscal</v>
          </cell>
          <cell r="K144" t="str">
            <v>Las empresas por normatividad les corresponde realizar el pago de parafiscales, en dónde se encuentra en pago de aportes SENA; recursos con los que la entidad  estructura sus procesos misionales.</v>
          </cell>
          <cell r="L144" t="str">
            <v>Identificar el número de empresas que pagan parafiscales</v>
          </cell>
          <cell r="M144" t="str">
            <v>Número de empresas que pagan parafiscales / Total de empresas obligadas al pago de parafiscales x 100</v>
          </cell>
          <cell r="N144" t="str">
            <v>Registros de DPRC</v>
          </cell>
          <cell r="O144" t="str">
            <v>Base de Datos</v>
          </cell>
          <cell r="P144" t="str">
            <v>Empresas</v>
          </cell>
          <cell r="S144" t="str">
            <v>Trimestral</v>
          </cell>
          <cell r="T144" t="str">
            <v>Anual</v>
          </cell>
          <cell r="U144" t="str">
            <v>Mensual</v>
          </cell>
          <cell r="W144" t="str">
            <v>Acumulado Anual</v>
          </cell>
          <cell r="Y144" t="str">
            <v>Yennifer Sora</v>
          </cell>
          <cell r="AE144">
            <v>1</v>
          </cell>
          <cell r="AF144">
            <v>1</v>
          </cell>
          <cell r="AG144" t="str">
            <v>Eficacia</v>
          </cell>
          <cell r="AL144" t="str">
            <v>PE</v>
          </cell>
          <cell r="AM144" t="str">
            <v>A</v>
          </cell>
          <cell r="AN144" t="str">
            <v>R</v>
          </cell>
          <cell r="AO144" t="str">
            <v>C</v>
          </cell>
          <cell r="BZ144">
            <v>1</v>
          </cell>
          <cell r="CA144">
            <v>1</v>
          </cell>
          <cell r="CE144">
            <v>1</v>
          </cell>
          <cell r="DO144">
            <v>1</v>
          </cell>
          <cell r="EW144">
            <v>0</v>
          </cell>
        </row>
        <row r="145">
          <cell r="C145" t="str">
            <v>Dir.DPRC-436</v>
          </cell>
          <cell r="D145" t="str">
            <v>Dir.DPRC-436 Aportes y donaciones (renovación tecnológica) Anual</v>
          </cell>
          <cell r="E145" t="str">
            <v>Dir.DPRC-436</v>
          </cell>
          <cell r="F145" t="str">
            <v>Dir.DPRC</v>
          </cell>
          <cell r="G145">
            <v>436</v>
          </cell>
          <cell r="J145" t="str">
            <v>Aportes y donaciones (renovación tecnológica)</v>
          </cell>
          <cell r="K145" t="str">
            <v>Corresponde a los empresarios que donan o realizan aportes  de tecnologías, equipos, productos, etc para que la organización SENA los aproveche en la realización de los programas de formación con los aprendices.</v>
          </cell>
          <cell r="L145" t="str">
            <v>Conocer la meta de donaciones y aportes de las empresas que le realizan al SENA</v>
          </cell>
          <cell r="M145" t="str">
            <v>Cantidad de donaciones  y aportes recibidas a la fecha ( equipos, tecnologia, etc cuantificado en dinero) / Total meta donaciones y aportes cuantificada para la vigencia x 100</v>
          </cell>
          <cell r="N145" t="str">
            <v>Registros de DPRC</v>
          </cell>
          <cell r="O145" t="str">
            <v>Base de Datos</v>
          </cell>
          <cell r="P145" t="str">
            <v>Pesos</v>
          </cell>
          <cell r="S145" t="str">
            <v>Trimestral</v>
          </cell>
          <cell r="T145" t="str">
            <v>Anual</v>
          </cell>
          <cell r="U145" t="str">
            <v>Mensual</v>
          </cell>
          <cell r="W145" t="str">
            <v>Flujo Nuevo</v>
          </cell>
          <cell r="Y145" t="str">
            <v>Diana Guzman</v>
          </cell>
          <cell r="AG145" t="str">
            <v>Eficacia</v>
          </cell>
          <cell r="AL145" t="str">
            <v>PE</v>
          </cell>
          <cell r="AM145" t="str">
            <v>A</v>
          </cell>
          <cell r="EW145">
            <v>0</v>
          </cell>
        </row>
        <row r="146">
          <cell r="C146" t="str">
            <v>Dir.DPRC-435</v>
          </cell>
          <cell r="D146" t="str">
            <v>Dir.DPRC-435 Número de contratos de aprendizaje SENA Anual</v>
          </cell>
          <cell r="E146" t="str">
            <v>Dir.DPRC-435</v>
          </cell>
          <cell r="F146" t="str">
            <v>Dir.DPRC</v>
          </cell>
          <cell r="G146">
            <v>435</v>
          </cell>
          <cell r="J146" t="str">
            <v>Número de contratos de aprendizaje SENA</v>
          </cell>
          <cell r="K146" t="str">
            <v>Indica el número de contratos de aprendizaje SENA de manera general : voluntario y no voluntario</v>
          </cell>
          <cell r="L146" t="str">
            <v>Identificar el número de contratos de aprendizaje SENA en un periodo de tiempo</v>
          </cell>
          <cell r="M146" t="str">
            <v>Número  de contratos de aprendizaje SENA / Número total de contratos de aprendizaje SENAx 100</v>
          </cell>
          <cell r="N146" t="str">
            <v>Registros de DPRC</v>
          </cell>
          <cell r="O146" t="str">
            <v>Base de Datos</v>
          </cell>
          <cell r="P146" t="str">
            <v>Contratos de Aprendizaje</v>
          </cell>
          <cell r="S146" t="str">
            <v>Trimestral</v>
          </cell>
          <cell r="T146" t="str">
            <v>Anual</v>
          </cell>
          <cell r="U146" t="str">
            <v>Mensual</v>
          </cell>
          <cell r="W146" t="str">
            <v>Flujo Nuevo</v>
          </cell>
          <cell r="Y146" t="str">
            <v>Lizeth Cortez</v>
          </cell>
          <cell r="AE146">
            <v>3650</v>
          </cell>
          <cell r="AF146">
            <v>3650</v>
          </cell>
          <cell r="AG146" t="str">
            <v>Eficacia</v>
          </cell>
          <cell r="AL146" t="str">
            <v>PE</v>
          </cell>
          <cell r="AM146" t="str">
            <v>A</v>
          </cell>
          <cell r="BY146">
            <v>5297</v>
          </cell>
          <cell r="BZ146">
            <v>3650</v>
          </cell>
          <cell r="CA146">
            <v>3650</v>
          </cell>
          <cell r="DO146">
            <v>5275</v>
          </cell>
          <cell r="EB146">
            <v>363</v>
          </cell>
          <cell r="EW146">
            <v>0</v>
          </cell>
        </row>
        <row r="147">
          <cell r="C147" t="str">
            <v>Dir.DPRC-434</v>
          </cell>
          <cell r="D147" t="str">
            <v>Dir.DPRC-434 Número de empresas que monetizan Anual</v>
          </cell>
          <cell r="E147" t="str">
            <v>Dir.DPRC-434</v>
          </cell>
          <cell r="F147" t="str">
            <v>Dir.DPRC</v>
          </cell>
          <cell r="G147">
            <v>434</v>
          </cell>
          <cell r="J147" t="str">
            <v>Número de empresas que monetizan</v>
          </cell>
          <cell r="K147" t="str">
            <v>Corresponden a las empresas que han optado por monetizar debido a diferentes parámetros o políticas de las mismas</v>
          </cell>
          <cell r="L147" t="str">
            <v>Conocer el número de empresas que monetizan</v>
          </cell>
          <cell r="M147" t="str">
            <v>Número de empresas que monetizan / Total empresas que estan obligadas a tener contratos de aprendizaje x 100</v>
          </cell>
          <cell r="N147" t="str">
            <v>Registros de DPRC</v>
          </cell>
          <cell r="O147" t="str">
            <v>Base de Datos</v>
          </cell>
          <cell r="P147" t="str">
            <v xml:space="preserve">Empresas  </v>
          </cell>
          <cell r="S147" t="str">
            <v>Trimestral</v>
          </cell>
          <cell r="T147" t="str">
            <v>Anual</v>
          </cell>
          <cell r="U147" t="str">
            <v>Mensual</v>
          </cell>
          <cell r="W147" t="str">
            <v>Acumulado Anual</v>
          </cell>
          <cell r="Y147" t="str">
            <v>Lizeth Cortez</v>
          </cell>
          <cell r="AG147" t="str">
            <v>Eficacia</v>
          </cell>
          <cell r="AL147" t="str">
            <v>PE</v>
          </cell>
          <cell r="AM147" t="str">
            <v>A</v>
          </cell>
          <cell r="EW147">
            <v>0</v>
          </cell>
        </row>
        <row r="148">
          <cell r="C148" t="str">
            <v>Dir.DPRC-430</v>
          </cell>
          <cell r="D148" t="str">
            <v>Dir.DPRC-430 Efectividad en la atención de las necesidades y expectativas de los sectores productivos Anual</v>
          </cell>
          <cell r="E148" t="str">
            <v>Dir.DPRC-430</v>
          </cell>
          <cell r="F148" t="str">
            <v>Dir.DPRC</v>
          </cell>
          <cell r="G148">
            <v>430</v>
          </cell>
          <cell r="J148" t="str">
            <v>Efectividad en la atención de las necesidades y expectativas de los sectores productivos</v>
          </cell>
          <cell r="K148" t="str">
            <v>Satisfacción de necesidades de los sectores productivos</v>
          </cell>
          <cell r="L148" t="str">
            <v>Atender efectivamente las diferentes necesidades presentadas en los sectores productivos</v>
          </cell>
          <cell r="M148" t="str">
            <v>Proyectos de trabajo implementados sectores productivos / Proyectos de trabajo acordados sectores productivos x 100</v>
          </cell>
          <cell r="N148" t="str">
            <v>Registros del DPRC</v>
          </cell>
          <cell r="O148" t="str">
            <v>Base de Datos</v>
          </cell>
          <cell r="P148" t="str">
            <v xml:space="preserve">Proyectos  </v>
          </cell>
          <cell r="S148" t="str">
            <v>Trimestral</v>
          </cell>
          <cell r="T148" t="str">
            <v>Anual</v>
          </cell>
          <cell r="U148" t="str">
            <v>Mensual</v>
          </cell>
          <cell r="W148" t="str">
            <v>Flujo Nuevo</v>
          </cell>
          <cell r="Y148" t="str">
            <v>Gloria Gómez</v>
          </cell>
          <cell r="AD148">
            <v>0.1</v>
          </cell>
          <cell r="AE148">
            <v>1</v>
          </cell>
          <cell r="AF148">
            <v>1</v>
          </cell>
          <cell r="AG148" t="str">
            <v>Efectividad</v>
          </cell>
          <cell r="AL148" t="str">
            <v>PE</v>
          </cell>
          <cell r="AM148" t="str">
            <v>A</v>
          </cell>
          <cell r="BL148" t="str">
            <v>D3</v>
          </cell>
          <cell r="BZ148">
            <v>0.1</v>
          </cell>
          <cell r="CA148">
            <v>1</v>
          </cell>
          <cell r="CB148">
            <v>1</v>
          </cell>
          <cell r="CC148">
            <v>1</v>
          </cell>
          <cell r="CD148">
            <v>1</v>
          </cell>
          <cell r="DO148">
            <v>0.1</v>
          </cell>
          <cell r="EB148">
            <v>0.47</v>
          </cell>
          <cell r="EW148">
            <v>0</v>
          </cell>
        </row>
        <row r="149">
          <cell r="C149" t="str">
            <v>Dir.DPRC-429</v>
          </cell>
          <cell r="D149" t="str">
            <v>Dir.DPRC-429 Cantidad de convenios de  internacionalización para el apoyo del Empleo y Emprendiemiento Anual</v>
          </cell>
          <cell r="E149" t="str">
            <v>Dir.DPRC-429</v>
          </cell>
          <cell r="F149" t="str">
            <v>Dir.DPRC</v>
          </cell>
          <cell r="G149">
            <v>429</v>
          </cell>
          <cell r="J149" t="str">
            <v>Cantidad de convenios de  internacionalización para el apoyo del Empleo y Emprendiemiento</v>
          </cell>
          <cell r="K149" t="str">
            <v xml:space="preserve">Permite conocer el grado de fortalecimiento de los programas de empleo y emprendimiento  a través de  estratégias de internacionalización </v>
          </cell>
          <cell r="L149" t="str">
            <v>Conocer la cantidad de convenios y proyectos  de internacionalización para apoyar el empleo y el emprendimiento</v>
          </cell>
          <cell r="M149" t="str">
            <v>Número de convenios y proyectos firmados y en ejecución con organismos nacionales e internacionales para fomentar el empleo y el emprendimiento en un periodo de tiempo/ Total meta propuesta de convenios  y proyectos firmados nacional e internacionalmente para fomentar el empleo y el emprendimiento  x 100</v>
          </cell>
          <cell r="N149" t="str">
            <v>Registros de DPRC</v>
          </cell>
          <cell r="O149" t="str">
            <v>Base de Datos</v>
          </cell>
          <cell r="P149" t="str">
            <v>Convenios</v>
          </cell>
          <cell r="S149" t="str">
            <v>Trimestral</v>
          </cell>
          <cell r="T149" t="str">
            <v>Anual</v>
          </cell>
          <cell r="U149" t="str">
            <v>Mensual</v>
          </cell>
          <cell r="W149" t="str">
            <v>Acumulado Anual</v>
          </cell>
          <cell r="Y149" t="str">
            <v>Diana Guzman</v>
          </cell>
          <cell r="AD149">
            <v>43450</v>
          </cell>
          <cell r="AE149">
            <v>37250</v>
          </cell>
          <cell r="AG149" t="str">
            <v>Eficacia</v>
          </cell>
          <cell r="AL149" t="str">
            <v>PE</v>
          </cell>
          <cell r="AM149" t="str">
            <v>A</v>
          </cell>
          <cell r="BL149" t="str">
            <v>D3</v>
          </cell>
          <cell r="BZ149">
            <v>35300</v>
          </cell>
          <cell r="CA149">
            <v>37250</v>
          </cell>
          <cell r="DO149">
            <v>43450</v>
          </cell>
          <cell r="EW149">
            <v>0</v>
          </cell>
        </row>
        <row r="150">
          <cell r="C150" t="str">
            <v>Dir.DPRC-427</v>
          </cell>
          <cell r="D150" t="str">
            <v>Dir.DPRC-427 Cantidad de recursos canalizados en el marco  de la estrategia de internacionalización Anual</v>
          </cell>
          <cell r="E150" t="str">
            <v>Dir.DPRC-427</v>
          </cell>
          <cell r="F150" t="str">
            <v>Dir.DPRC</v>
          </cell>
          <cell r="G150">
            <v>427</v>
          </cell>
          <cell r="J150" t="str">
            <v>Cantidad de recursos canalizados en el marco  de la estrategia de internacionalización</v>
          </cell>
          <cell r="K150" t="str">
            <v>Corresponde a los recursos  que se canalizan para orientar las estrategias de internacionalización</v>
          </cell>
          <cell r="L150" t="str">
            <v>Identificar la cantidad de recursos canalizados  en el marco de la estrategia de internacionalización.</v>
          </cell>
          <cell r="M150" t="str">
            <v>Varlor de la contrapartida o proyectos de cooperación  internacional canalizados en el marco de la estrategia de internacionalización/ Total  de recursos meta planeado x 100</v>
          </cell>
          <cell r="N150" t="str">
            <v>Registros de DPRC</v>
          </cell>
          <cell r="O150" t="str">
            <v>Base de Datos Finanzas</v>
          </cell>
          <cell r="P150" t="str">
            <v>Pesos</v>
          </cell>
          <cell r="S150" t="str">
            <v>Trimestral</v>
          </cell>
          <cell r="T150" t="str">
            <v>Anual</v>
          </cell>
          <cell r="U150" t="str">
            <v>Mensual</v>
          </cell>
          <cell r="W150" t="str">
            <v>Flujo Nuevo</v>
          </cell>
          <cell r="Y150" t="str">
            <v>Diana Guzman</v>
          </cell>
          <cell r="AE150">
            <v>0.4</v>
          </cell>
          <cell r="AF150">
            <v>0.4</v>
          </cell>
          <cell r="AG150" t="str">
            <v>Eficacia</v>
          </cell>
          <cell r="AL150" t="str">
            <v>PE</v>
          </cell>
          <cell r="AM150" t="str">
            <v>A</v>
          </cell>
          <cell r="BM150" t="str">
            <v>D4</v>
          </cell>
          <cell r="CA150">
            <v>0.4</v>
          </cell>
          <cell r="CB150">
            <v>0.8</v>
          </cell>
          <cell r="CC150">
            <v>1</v>
          </cell>
          <cell r="CD150">
            <v>1</v>
          </cell>
          <cell r="EW150">
            <v>0</v>
          </cell>
        </row>
        <row r="151">
          <cell r="C151" t="str">
            <v>Dir.DPRC-426</v>
          </cell>
          <cell r="D151" t="str">
            <v>Dir.DPRC-426 Cantidad de centros de formacion internacionalizados Anual</v>
          </cell>
          <cell r="E151" t="str">
            <v>Dir.DPRC-426</v>
          </cell>
          <cell r="F151" t="str">
            <v>Dir.DPRC</v>
          </cell>
          <cell r="G151">
            <v>426</v>
          </cell>
          <cell r="J151" t="str">
            <v>Cantidad de centros de formacion internacionalizados</v>
          </cell>
          <cell r="K151" t="str">
            <v>identifica a los Centros de formación del País, que se encuentran beneficiados de los acuerdos y convenios  de internacionalización en un periodo de tiempo</v>
          </cell>
          <cell r="L151" t="str">
            <v>Conocer el número de Centros de Formación con acuerdos internacionales firmados con  la organización.</v>
          </cell>
          <cell r="M151" t="str">
            <v>Número de centros de formación beneficiados con programas y acuerdos  internacionales en un periodo de tiempo/ Total de centros  de formación de la Organización x 100</v>
          </cell>
          <cell r="N151" t="str">
            <v>Registros de DPRC</v>
          </cell>
          <cell r="O151" t="str">
            <v>Base de Datos</v>
          </cell>
          <cell r="P151" t="str">
            <v>Centros de Formación</v>
          </cell>
          <cell r="S151" t="str">
            <v>Trimestral</v>
          </cell>
          <cell r="T151" t="str">
            <v>Anual</v>
          </cell>
          <cell r="U151" t="str">
            <v>Mensual</v>
          </cell>
          <cell r="W151" t="str">
            <v>Acumulado Anual</v>
          </cell>
          <cell r="Y151" t="str">
            <v>Diana Guzman</v>
          </cell>
          <cell r="AE151">
            <v>0.3</v>
          </cell>
          <cell r="AF151">
            <v>0.3</v>
          </cell>
          <cell r="AG151" t="str">
            <v>Eficiencia</v>
          </cell>
          <cell r="AL151" t="str">
            <v>PE</v>
          </cell>
          <cell r="AM151" t="str">
            <v>A</v>
          </cell>
          <cell r="BM151" t="str">
            <v>D4</v>
          </cell>
          <cell r="CA151">
            <v>0.3</v>
          </cell>
          <cell r="CB151">
            <v>0.7</v>
          </cell>
          <cell r="CC151">
            <v>1</v>
          </cell>
          <cell r="CD151">
            <v>1</v>
          </cell>
          <cell r="EW151">
            <v>0</v>
          </cell>
        </row>
        <row r="152">
          <cell r="C152" t="str">
            <v>Dir.DPRC-425</v>
          </cell>
          <cell r="D152" t="str">
            <v>Dir.DPRC-425 Cantidad de programas internacionalizados Anual</v>
          </cell>
          <cell r="E152" t="str">
            <v>Dir.DPRC-425</v>
          </cell>
          <cell r="F152" t="str">
            <v>Dir.DPRC</v>
          </cell>
          <cell r="G152">
            <v>425</v>
          </cell>
          <cell r="J152" t="str">
            <v>Cantidad de programas internacionalizados</v>
          </cell>
          <cell r="K152" t="str">
            <v>Corresponde al número de programas que se han internacionalizado, por su calidad  y oportunidad, permitiendo a los aprendices del SENA ser mas competitivos  en el mercado laboral internacional</v>
          </cell>
          <cell r="L152" t="str">
            <v>Conocer el número de programas internacionalizados en un periodo de tiempo.</v>
          </cell>
          <cell r="M152" t="str">
            <v>Cantidad de programas internacionalizados en un periodo de análisis.</v>
          </cell>
          <cell r="N152" t="str">
            <v>Registros de DPRC</v>
          </cell>
          <cell r="O152" t="str">
            <v>Base de Datos</v>
          </cell>
          <cell r="P152" t="str">
            <v>Programas</v>
          </cell>
          <cell r="S152" t="str">
            <v>Trimestral</v>
          </cell>
          <cell r="T152" t="str">
            <v>Anual</v>
          </cell>
          <cell r="U152" t="str">
            <v>Mensual</v>
          </cell>
          <cell r="W152" t="str">
            <v>Acumulado Anual</v>
          </cell>
          <cell r="Y152" t="str">
            <v>Diana Guzman</v>
          </cell>
          <cell r="AE152">
            <v>33</v>
          </cell>
          <cell r="AG152" t="str">
            <v>Eficiencia</v>
          </cell>
          <cell r="AL152" t="str">
            <v>PE</v>
          </cell>
          <cell r="AM152" t="str">
            <v>A</v>
          </cell>
          <cell r="BM152" t="str">
            <v>D4</v>
          </cell>
          <cell r="BZ152">
            <v>0</v>
          </cell>
          <cell r="CA152">
            <v>33</v>
          </cell>
          <cell r="DO152">
            <v>0</v>
          </cell>
          <cell r="EW152">
            <v>0</v>
          </cell>
        </row>
        <row r="153">
          <cell r="C153" t="str">
            <v>Dir.DPRC-424</v>
          </cell>
          <cell r="D153" t="str">
            <v>Dir.DPRC-424 Cantidad de convenios de internacionalización y en operación Anual</v>
          </cell>
          <cell r="E153" t="str">
            <v>Dir.DPRC-424</v>
          </cell>
          <cell r="F153" t="str">
            <v>Dir.DPRC</v>
          </cell>
          <cell r="G153">
            <v>424</v>
          </cell>
          <cell r="J153" t="str">
            <v>Cantidad de convenios de internacionalización y en operación</v>
          </cell>
          <cell r="K153" t="str">
            <v>Los convenios en las iniciativas de internacionalización permiten posicionar al SENA como entidad de formación profesional líder en la región, promover la transferencia de tecnologías y conocimientos y fortalecer la capacidad de los Centros de Formación Profesional a través de la apropiación de nuevos conocimientos y tecnologías</v>
          </cell>
          <cell r="L153" t="str">
            <v>Conocer el número de convenios de internacionalización y en operación firmados por el SENA</v>
          </cell>
          <cell r="M153" t="str">
            <v>Número de acuerdos de internacionalización vigentes y en operación / Total meta presupuestada de convenios y acuerdos de internacionalización vigentes y en operación para la vigencia x 100</v>
          </cell>
          <cell r="N153" t="str">
            <v>Registros de DPRC</v>
          </cell>
          <cell r="O153" t="str">
            <v>Base de Datos de internacionalización</v>
          </cell>
          <cell r="P153" t="str">
            <v>Convenios</v>
          </cell>
          <cell r="S153" t="str">
            <v>Trimestral</v>
          </cell>
          <cell r="T153" t="str">
            <v>Anual</v>
          </cell>
          <cell r="U153" t="str">
            <v>Mensual</v>
          </cell>
          <cell r="W153" t="str">
            <v>Acumulado Anual</v>
          </cell>
          <cell r="Y153" t="str">
            <v>Diana Guzman</v>
          </cell>
          <cell r="AG153" t="str">
            <v>Eficacia</v>
          </cell>
          <cell r="AL153" t="str">
            <v>PE</v>
          </cell>
          <cell r="AM153" t="str">
            <v>A</v>
          </cell>
          <cell r="AN153" t="str">
            <v>R</v>
          </cell>
          <cell r="BM153" t="str">
            <v>D4</v>
          </cell>
          <cell r="EW153">
            <v>0</v>
          </cell>
        </row>
        <row r="154">
          <cell r="C154" t="str">
            <v>Dir.DPRC-423</v>
          </cell>
          <cell r="D154" t="str">
            <v>Dir.DPRC-423 Cantidad de encuestas de conocimiento de los servicios del SENA Anual</v>
          </cell>
          <cell r="E154" t="str">
            <v>Dir.DPRC-423</v>
          </cell>
          <cell r="F154" t="str">
            <v>Dir.DPRC</v>
          </cell>
          <cell r="G154">
            <v>423</v>
          </cell>
          <cell r="J154" t="str">
            <v>Cantidad de encuestas de conocimiento de los servicios del SENA</v>
          </cell>
          <cell r="K154" t="str">
            <v>Este indicador permite identificar mediante la metodología de encuestas el conocimiento de los servicios que ofrece el SENA a sus diferentes clientes.  Con lo anterior permitirá a la organización realizar programas de oferta y posicionamiento  de los servicios.</v>
          </cell>
          <cell r="L154" t="str">
            <v>Identificar mediante encuestas el grado de conocimiento de los servicios que ofrece el SENA</v>
          </cell>
          <cell r="M154" t="str">
            <v>Número de encuestas realizadas de conocimientos del SENA en un periodo de tiempo/ Total meta de encuestas a realizar de conocimiento x 100</v>
          </cell>
          <cell r="N154" t="str">
            <v>Registros de DPRC</v>
          </cell>
          <cell r="O154" t="str">
            <v>Base de Datos</v>
          </cell>
          <cell r="P154" t="str">
            <v>Encuestas</v>
          </cell>
          <cell r="S154" t="str">
            <v>Trimestral</v>
          </cell>
          <cell r="T154" t="str">
            <v>Anual</v>
          </cell>
          <cell r="U154" t="str">
            <v>Mensual</v>
          </cell>
          <cell r="W154" t="str">
            <v>Flujo Nuevo</v>
          </cell>
          <cell r="Y154" t="str">
            <v>Esperanza Quintero</v>
          </cell>
          <cell r="AG154" t="str">
            <v>Eficacia</v>
          </cell>
          <cell r="AL154" t="str">
            <v>PE</v>
          </cell>
          <cell r="AM154" t="str">
            <v>A</v>
          </cell>
          <cell r="BM154" t="str">
            <v>D4</v>
          </cell>
          <cell r="EW154">
            <v>0</v>
          </cell>
        </row>
        <row r="155">
          <cell r="C155" t="str">
            <v>DSNFT-238</v>
          </cell>
          <cell r="D155" t="str">
            <v>DSNFT-238 Titulaciones laborales aprobadas y vigentes Anual</v>
          </cell>
          <cell r="E155" t="str">
            <v>DSNFT-238</v>
          </cell>
          <cell r="F155" t="str">
            <v>DSNFT</v>
          </cell>
          <cell r="G155">
            <v>238</v>
          </cell>
          <cell r="J155" t="str">
            <v>Titulaciones laborales aprobadas y vigentes</v>
          </cell>
          <cell r="K155" t="str">
            <v>Indica el No. de titulaciones avaladas por las mesas sectoriales y que se encuentran vigentes en el periodo de medición.</v>
          </cell>
          <cell r="L155" t="str">
            <v>Conocer el número de titulaciones avaladas y vigentes por las mesas sectoriales.</v>
          </cell>
          <cell r="M155" t="str">
            <v>Número de titulaciones avaladas y vigentes a la vigencia de un periodo / Total de titulaciones avaladas y vigentes propuestas para la vigencia x 100</v>
          </cell>
          <cell r="N155" t="str">
            <v>Registros de DSNFT</v>
          </cell>
          <cell r="O155" t="str">
            <v>Base de Datos</v>
          </cell>
          <cell r="P155" t="str">
            <v>Titulaciones</v>
          </cell>
          <cell r="S155" t="str">
            <v>Trimestral</v>
          </cell>
          <cell r="T155" t="str">
            <v>Anual</v>
          </cell>
          <cell r="U155" t="str">
            <v>Mensual</v>
          </cell>
          <cell r="W155" t="str">
            <v>Flujo Nuevo</v>
          </cell>
          <cell r="Y155" t="str">
            <v>Lina Luz Ramos</v>
          </cell>
          <cell r="AG155" t="str">
            <v>Eficacia</v>
          </cell>
          <cell r="AM155" t="str">
            <v>A</v>
          </cell>
          <cell r="BM155" t="str">
            <v>D4</v>
          </cell>
          <cell r="BZ155">
            <v>0</v>
          </cell>
          <cell r="DO155">
            <v>0</v>
          </cell>
          <cell r="EW155">
            <v>0</v>
          </cell>
        </row>
        <row r="156">
          <cell r="C156" t="str">
            <v>DSNFT-237</v>
          </cell>
          <cell r="D156" t="str">
            <v>DSNFT-237 Certificaciones  expedidas en competencias laborales  Anual</v>
          </cell>
          <cell r="E156" t="str">
            <v>DSNFT-237</v>
          </cell>
          <cell r="F156" t="str">
            <v>DSNFT</v>
          </cell>
          <cell r="G156">
            <v>237</v>
          </cell>
          <cell r="J156" t="str">
            <v xml:space="preserve">Certificaciones  expedidas en competencias laborales </v>
          </cell>
          <cell r="K156" t="str">
            <v>Este indicador corresponde a las certificaciones expedidas a los diferentes aprendices  que realizan estos programas ( trabajadores)</v>
          </cell>
          <cell r="L156" t="str">
            <v>Permite conocer el número de certificaciones  en los diferentes programas de competencias laborales</v>
          </cell>
          <cell r="M156" t="str">
            <v>Número total de certificaciones en competencias laborales expedidas/Total meta de certificaciones en competencias laborales  para la vigencia x 100</v>
          </cell>
          <cell r="N156" t="str">
            <v>Registros de DSNFT</v>
          </cell>
          <cell r="O156" t="str">
            <v>Base de Datos</v>
          </cell>
          <cell r="P156" t="str">
            <v>Certificaciones expedidas</v>
          </cell>
          <cell r="S156" t="str">
            <v>Trimestral</v>
          </cell>
          <cell r="T156" t="str">
            <v>Anual</v>
          </cell>
          <cell r="U156" t="str">
            <v>Mensual</v>
          </cell>
          <cell r="W156" t="str">
            <v>Flujo Nuevo</v>
          </cell>
          <cell r="Y156" t="str">
            <v>Lina Luz Ramos</v>
          </cell>
          <cell r="AD156">
            <v>178006</v>
          </cell>
          <cell r="AE156">
            <v>33</v>
          </cell>
          <cell r="AG156" t="str">
            <v>Eficacia</v>
          </cell>
          <cell r="AM156" t="str">
            <v>A</v>
          </cell>
          <cell r="AO156" t="str">
            <v>C</v>
          </cell>
          <cell r="BJ156" t="str">
            <v>D1</v>
          </cell>
          <cell r="BY156">
            <v>163122</v>
          </cell>
          <cell r="BZ156">
            <v>132571</v>
          </cell>
          <cell r="CA156">
            <v>139200</v>
          </cell>
          <cell r="CB156">
            <v>146100</v>
          </cell>
          <cell r="CC156">
            <v>153400</v>
          </cell>
          <cell r="CD156">
            <v>571271</v>
          </cell>
          <cell r="DO156">
            <v>178006</v>
          </cell>
          <cell r="DZ156">
            <v>2632</v>
          </cell>
          <cell r="EA156">
            <v>7744</v>
          </cell>
          <cell r="EW156">
            <v>-5.9599563516876897E-2</v>
          </cell>
        </row>
        <row r="157">
          <cell r="C157" t="str">
            <v>Dir.DPRC-422</v>
          </cell>
          <cell r="D157" t="str">
            <v>Dir.DPRC-422 Utilización promedio de servicios SENA utilizados por empresas tipo A Anual</v>
          </cell>
          <cell r="E157" t="str">
            <v>Dir.DPRC-422</v>
          </cell>
          <cell r="F157" t="str">
            <v>Dir.DPRC</v>
          </cell>
          <cell r="G157">
            <v>422</v>
          </cell>
          <cell r="J157" t="str">
            <v>Utilización promedio de servicios SENA utilizados por empresas tipo A</v>
          </cell>
          <cell r="K157" t="str">
            <v>Nos permite identificar  el número de servicios existentes del SENA utilizados por las empresas clasificadas como tipo A</v>
          </cell>
          <cell r="L157" t="str">
            <v>Identificar el promedio de servicios SENA utilizados por las empresas tipo A</v>
          </cell>
          <cell r="M157" t="str">
            <v>Cantidad de servicios SENA utilizados por las empresas tipo A/ Total de servicios ofrecidos por el SENA para empresas tipo A x 100</v>
          </cell>
          <cell r="N157" t="str">
            <v>Registros de DPRC</v>
          </cell>
          <cell r="O157" t="str">
            <v>Base de Datos</v>
          </cell>
          <cell r="P157" t="str">
            <v>Servicios Utilizados</v>
          </cell>
          <cell r="S157" t="str">
            <v>Trimestral</v>
          </cell>
          <cell r="T157" t="str">
            <v>Anual</v>
          </cell>
          <cell r="U157" t="str">
            <v>Mensual</v>
          </cell>
          <cell r="W157" t="str">
            <v>Flujo Nuevo</v>
          </cell>
          <cell r="Y157" t="str">
            <v>Esperanza Quintero</v>
          </cell>
          <cell r="AG157" t="str">
            <v>Eficiencia</v>
          </cell>
          <cell r="AM157" t="str">
            <v>A</v>
          </cell>
          <cell r="BH157" t="str">
            <v>P5</v>
          </cell>
          <cell r="EW157">
            <v>0</v>
          </cell>
        </row>
        <row r="158">
          <cell r="C158" t="str">
            <v>Dir.DPRC-421</v>
          </cell>
          <cell r="D158" t="str">
            <v>Dir.DPRC-421 Efectividad de Campaña para mejorar el conocimiento y posicionamiento SENA Anual</v>
          </cell>
          <cell r="E158" t="str">
            <v>Dir.DPRC-421</v>
          </cell>
          <cell r="F158" t="str">
            <v>Dir.DPRC</v>
          </cell>
          <cell r="G158">
            <v>421</v>
          </cell>
          <cell r="J158" t="str">
            <v>Efectividad de Campaña para mejorar el conocimiento y posicionamiento SENA</v>
          </cell>
          <cell r="K158" t="str">
            <v>Permite presentar la efectividad de la DPRC en las diferentes campañas para mejorar el conocimiento  y posicionamiento del SENA</v>
          </cell>
          <cell r="L158" t="str">
            <v>Conocer la efectividad de la DPRC en las campañas de posicionamiento y conocimiento del SENA</v>
          </cell>
          <cell r="M158" t="str">
            <v>Matriz de efectividad / Meta propuesta por la DPRC x 100</v>
          </cell>
          <cell r="N158" t="str">
            <v>Registros de la DPRC</v>
          </cell>
          <cell r="O158" t="str">
            <v>Base de Datos</v>
          </cell>
          <cell r="P158" t="str">
            <v>Campañas</v>
          </cell>
          <cell r="S158" t="str">
            <v>Trimestral</v>
          </cell>
          <cell r="T158" t="str">
            <v>Anual</v>
          </cell>
          <cell r="U158" t="str">
            <v>Mensual</v>
          </cell>
          <cell r="W158" t="str">
            <v>Flujo Nuevo</v>
          </cell>
          <cell r="Y158" t="str">
            <v>Esperanza Quintero</v>
          </cell>
          <cell r="AB158" t="str">
            <v>O</v>
          </cell>
          <cell r="AG158" t="str">
            <v>Eficacia</v>
          </cell>
          <cell r="AM158" t="str">
            <v>A</v>
          </cell>
          <cell r="BB158" t="str">
            <v>C3</v>
          </cell>
          <cell r="EW158">
            <v>0</v>
          </cell>
        </row>
        <row r="159">
          <cell r="C159" t="str">
            <v>Dir.DPRC-420</v>
          </cell>
          <cell r="D159" t="str">
            <v>Dir.DPRC-420 Satisfacción de la asesoría a las diferentes dependencias del SENA ( posicionamiento y conocimiento de la organización)  Anual</v>
          </cell>
          <cell r="E159" t="str">
            <v>Dir.DPRC-420</v>
          </cell>
          <cell r="F159" t="str">
            <v>Dir.DPRC</v>
          </cell>
          <cell r="G159">
            <v>420</v>
          </cell>
          <cell r="J159" t="str">
            <v xml:space="preserve">Satisfacción de la asesoría a las diferentes dependencias del SENA ( posicionamiento y conocimiento de la organización) </v>
          </cell>
          <cell r="K159" t="str">
            <v>Se busca la orientación  del grado de satisfacción  de las diferentes dependencias de la organización  en cuanto a los procesos de asesoría brindados por la Dirección</v>
          </cell>
          <cell r="L159" t="str">
            <v>Conocer el grado de satisfacción en los procesos de asesoria que brinda la Dirección a las diferentes dependencias (Areas y Regionales)</v>
          </cell>
          <cell r="M159" t="str">
            <v xml:space="preserve">Encuesta de satisfacción cliente interno/Total meta dependencias del SENA </v>
          </cell>
          <cell r="N159" t="str">
            <v>Registros de la DPRC</v>
          </cell>
          <cell r="O159" t="str">
            <v>Bases de Datos</v>
          </cell>
          <cell r="P159" t="str">
            <v>Encuestas</v>
          </cell>
          <cell r="S159" t="str">
            <v>Trimestral</v>
          </cell>
          <cell r="T159" t="str">
            <v>Anual</v>
          </cell>
          <cell r="U159" t="str">
            <v>Mensual</v>
          </cell>
          <cell r="W159" t="str">
            <v>Flujo Nuevo</v>
          </cell>
          <cell r="Y159" t="str">
            <v>Esperanza Quintero</v>
          </cell>
          <cell r="AB159" t="str">
            <v>O</v>
          </cell>
          <cell r="AG159" t="str">
            <v>Eficacia</v>
          </cell>
          <cell r="AM159" t="str">
            <v>A</v>
          </cell>
          <cell r="BB159" t="str">
            <v>C3</v>
          </cell>
          <cell r="EW159">
            <v>0</v>
          </cell>
        </row>
        <row r="160">
          <cell r="C160" t="str">
            <v>DPDC-658</v>
          </cell>
          <cell r="D160" t="str">
            <v>DPDC-658 Cantidad de Planes de Acción formulados y con seguimiento periódico (Trimestral)</v>
          </cell>
          <cell r="E160" t="str">
            <v>DPDC-658</v>
          </cell>
          <cell r="F160" t="str">
            <v>DPDC</v>
          </cell>
          <cell r="G160">
            <v>658</v>
          </cell>
          <cell r="J160" t="str">
            <v>Cantidad de Planes de Acción formulados y con seguimiento periódico</v>
          </cell>
          <cell r="K160" t="str">
            <v>Implementación de Planes de acción y seguimiento</v>
          </cell>
          <cell r="L160" t="str">
            <v>Realizar Planes de acción con sus respectivos seguimientos para orientar el cumplimiento de las metas de la dependencia</v>
          </cell>
          <cell r="M160" t="str">
            <v>Cantidad de planes de acción formulados y con seguimiento periódico / Total de acciones  determinadas por la dependencia x 100</v>
          </cell>
          <cell r="N160" t="str">
            <v>Registros de DPDC</v>
          </cell>
          <cell r="O160" t="str">
            <v>Bases de Datos</v>
          </cell>
          <cell r="P160" t="str">
            <v>Actividades</v>
          </cell>
          <cell r="S160" t="str">
            <v>Trimestral</v>
          </cell>
          <cell r="T160" t="str">
            <v>(Trimestral)</v>
          </cell>
          <cell r="U160" t="str">
            <v>Trimestral</v>
          </cell>
          <cell r="W160" t="str">
            <v>Flujo Nuevo</v>
          </cell>
          <cell r="Y160" t="str">
            <v xml:space="preserve">Laura Belsey </v>
          </cell>
          <cell r="AG160" t="str">
            <v>Eficacia</v>
          </cell>
          <cell r="AM160" t="str">
            <v>A</v>
          </cell>
          <cell r="BA160" t="str">
            <v>C2</v>
          </cell>
          <cell r="EW160">
            <v>0</v>
          </cell>
        </row>
        <row r="161">
          <cell r="C161" t="str">
            <v>DPDC-657</v>
          </cell>
          <cell r="D161" t="str">
            <v>DPDC-657 Avance en el montaje del sistema de gestión de la estrategia Anual</v>
          </cell>
          <cell r="E161" t="str">
            <v>DPDC-657</v>
          </cell>
          <cell r="F161" t="str">
            <v>DPDC</v>
          </cell>
          <cell r="G161">
            <v>657</v>
          </cell>
          <cell r="J161" t="str">
            <v>Avance en el montaje del sistema de gestión de la estrategia</v>
          </cell>
          <cell r="K161" t="str">
            <v>Implementación del Sistema de información de Gestión de la Estratégia</v>
          </cell>
          <cell r="L161" t="str">
            <v>Realizar la implementación  del sistema de gestión de la estratégia</v>
          </cell>
          <cell r="M161" t="str">
            <v>Porcentaje de avance en el montaje del sistema de gestión  de la estratégia en un periodo de análisis/ Total  de actividades  del sistema de gestión y gestión de la estratégia x 100</v>
          </cell>
          <cell r="N161" t="str">
            <v>Registros de DPDC</v>
          </cell>
          <cell r="O161" t="str">
            <v>Bases de Datos</v>
          </cell>
          <cell r="P161" t="str">
            <v>Porcentaje</v>
          </cell>
          <cell r="S161" t="str">
            <v>Trimestral</v>
          </cell>
          <cell r="T161" t="str">
            <v>Anual</v>
          </cell>
          <cell r="U161" t="str">
            <v>Mensual</v>
          </cell>
          <cell r="W161" t="str">
            <v>Acumulado Anual</v>
          </cell>
          <cell r="Y161" t="str">
            <v xml:space="preserve">Laura Belsey </v>
          </cell>
          <cell r="AE161">
            <v>1</v>
          </cell>
          <cell r="AG161" t="str">
            <v>Eficacia</v>
          </cell>
          <cell r="AM161" t="str">
            <v>A</v>
          </cell>
          <cell r="AZ161" t="str">
            <v>C1</v>
          </cell>
          <cell r="BY161" t="str">
            <v>N/A</v>
          </cell>
          <cell r="CA161">
            <v>1</v>
          </cell>
          <cell r="EW161" t="e">
            <v>#VALUE!</v>
          </cell>
        </row>
        <row r="162">
          <cell r="C162" t="str">
            <v>DPDC-656</v>
          </cell>
          <cell r="D162" t="str">
            <v>DPDC-656 Informes producidos de estadísticas (11) y gestión (4) Anual</v>
          </cell>
          <cell r="E162" t="str">
            <v>DPDC-656</v>
          </cell>
          <cell r="F162" t="str">
            <v>DPDC</v>
          </cell>
          <cell r="G162">
            <v>656</v>
          </cell>
          <cell r="J162" t="str">
            <v>Informes producidos de estadísticas (11) y gestión (4)</v>
          </cell>
          <cell r="K162" t="str">
            <v>Presenta el cumplimiento en la generación de los informes estadísticos y de gestión que realiza la dependencia, con el fin de entregarlos a las diferentes dependencias internas o externas como fuente de información  para la toma de decisiones y rendición de cuentas.</v>
          </cell>
          <cell r="L162" t="str">
            <v>Cumplir con la generación de los informes solicitados y requeros  a nivel interno y externo.</v>
          </cell>
          <cell r="M162" t="str">
            <v>Porcentaje de cumplimiento en la producción y generación de infomres estadísticos y de gestión / Total de informes a producir por la dependencia en un periodo de análisis x 100</v>
          </cell>
          <cell r="N162" t="str">
            <v>Registros de DPDC y el grupo de gestión de la información y evaluación de resultados</v>
          </cell>
          <cell r="O162" t="str">
            <v>Sofía Plus y Bases de Datos</v>
          </cell>
          <cell r="P162" t="str">
            <v>Informes producidos</v>
          </cell>
          <cell r="S162" t="str">
            <v>Trimestral</v>
          </cell>
          <cell r="T162" t="str">
            <v>Anual</v>
          </cell>
          <cell r="U162" t="str">
            <v>Mensual</v>
          </cell>
          <cell r="V162" t="str">
            <v>Resultado</v>
          </cell>
          <cell r="W162" t="str">
            <v>Flujo Nuevo</v>
          </cell>
          <cell r="X162" t="str">
            <v>Acumulación Cuatrienio</v>
          </cell>
          <cell r="Y162" t="str">
            <v>Nohora Peña</v>
          </cell>
          <cell r="AC162">
            <v>113000</v>
          </cell>
          <cell r="AD162">
            <v>10</v>
          </cell>
          <cell r="AE162">
            <v>15</v>
          </cell>
          <cell r="AF162">
            <v>120000</v>
          </cell>
          <cell r="AG162" t="str">
            <v>Eficiencia</v>
          </cell>
          <cell r="AI162" t="str">
            <v>SISMEG</v>
          </cell>
          <cell r="AL162" t="str">
            <v>PE</v>
          </cell>
          <cell r="AM162" t="str">
            <v>A</v>
          </cell>
          <cell r="AX162" t="str">
            <v>IS2</v>
          </cell>
          <cell r="BD162" t="str">
            <v>P1</v>
          </cell>
          <cell r="BW162" t="str">
            <v>x</v>
          </cell>
          <cell r="BY162">
            <v>132577</v>
          </cell>
          <cell r="BZ162">
            <v>113000</v>
          </cell>
          <cell r="CA162">
            <v>16</v>
          </cell>
          <cell r="CB162">
            <v>124000</v>
          </cell>
          <cell r="CC162">
            <v>128000</v>
          </cell>
          <cell r="CD162">
            <v>485000</v>
          </cell>
          <cell r="CE162">
            <v>120000</v>
          </cell>
          <cell r="DM162">
            <v>26530</v>
          </cell>
          <cell r="DN162">
            <v>88487</v>
          </cell>
          <cell r="DO162">
            <v>113549</v>
          </cell>
          <cell r="EW162">
            <v>0</v>
          </cell>
          <cell r="EX162">
            <v>5.6812477432650166E-2</v>
          </cell>
        </row>
        <row r="163">
          <cell r="C163" t="str">
            <v>Dir. DPDC-654</v>
          </cell>
          <cell r="D163" t="str">
            <v>Dir. DPDC-654 Avance en el proceso de implementación  del Plan de Gestión Ambiental ISO 14001 Anual</v>
          </cell>
          <cell r="E163" t="str">
            <v>Dir. DPDC-654</v>
          </cell>
          <cell r="F163" t="str">
            <v>Dir. DPDC</v>
          </cell>
          <cell r="G163">
            <v>654</v>
          </cell>
          <cell r="J163" t="str">
            <v>Avance en el proceso de implementación  del Plan de Gestión Ambiental ISO 14001</v>
          </cell>
          <cell r="K163" t="str">
            <v xml:space="preserve">El indicador destaca el avance en la implementación del Sistema de Gestión Ambiental en el SENA, obedeciendo a la necesidad de mejorar el desempeño ambiental en sus procesos misionales y administrativos. </v>
          </cell>
          <cell r="L163" t="str">
            <v>Determinar el avance en la implementación del sistema de gestión ambiental en la entidad</v>
          </cell>
          <cell r="M163" t="str">
            <v>Avance de implementación de actividades del Plan de Gestión Ambiental /Total de  actividades programadas para la implementación del Plan de Gestión Ambiental x 100</v>
          </cell>
          <cell r="N163" t="str">
            <v xml:space="preserve">Registro seguimiento del proyecto DPDC </v>
          </cell>
          <cell r="O163" t="str">
            <v>Base de Datos</v>
          </cell>
          <cell r="P163" t="str">
            <v>Porcentaje</v>
          </cell>
          <cell r="S163" t="str">
            <v>Trimestral</v>
          </cell>
          <cell r="T163" t="str">
            <v>Anual</v>
          </cell>
          <cell r="U163" t="str">
            <v>Mensual</v>
          </cell>
          <cell r="W163" t="str">
            <v>Acumulado Anual</v>
          </cell>
          <cell r="Y163" t="str">
            <v>Grupo de Mejora Continua Institucional - DPDC</v>
          </cell>
          <cell r="AE163">
            <v>0.2</v>
          </cell>
          <cell r="AG163" t="str">
            <v>Eficacia</v>
          </cell>
          <cell r="AL163" t="str">
            <v>PE</v>
          </cell>
          <cell r="AM163" t="str">
            <v>A</v>
          </cell>
          <cell r="AN163" t="str">
            <v>R</v>
          </cell>
          <cell r="AO163" t="str">
            <v>C</v>
          </cell>
          <cell r="AZ163" t="str">
            <v>C1</v>
          </cell>
          <cell r="BI163" t="str">
            <v>P6</v>
          </cell>
          <cell r="BZ163">
            <v>0.1</v>
          </cell>
          <cell r="CA163">
            <v>0.2</v>
          </cell>
          <cell r="CB163">
            <v>0.4</v>
          </cell>
          <cell r="CC163">
            <v>0.6</v>
          </cell>
          <cell r="CD163">
            <v>0.6</v>
          </cell>
          <cell r="EW163">
            <v>0</v>
          </cell>
        </row>
        <row r="164">
          <cell r="C164" t="str">
            <v>DPDC-653</v>
          </cell>
          <cell r="D164" t="str">
            <v>DPDC-653 Porcentaje  de ejecución del  presupuesto de la dependencia Anual</v>
          </cell>
          <cell r="E164" t="str">
            <v>DPDC-653</v>
          </cell>
          <cell r="F164" t="str">
            <v>DPDC</v>
          </cell>
          <cell r="G164">
            <v>653</v>
          </cell>
          <cell r="J164" t="str">
            <v>Porcentaje  de ejecución del  presupuesto de la dependencia</v>
          </cell>
          <cell r="K164" t="str">
            <v xml:space="preserve">Corresponde a la ejecución presupuestal que ejecuta el Área,Regional ó Centro  del presupuesto asignado anualmente, destinado a los diferentes actividades y proyectos pertinentes. </v>
          </cell>
          <cell r="L164" t="str">
            <v>El objetivo de éste indicador es establecer el nivel de ejecución presupuestal de los recursos asignados a cada una de las dependencias de la Dirección General, para la vigencia.</v>
          </cell>
          <cell r="M164" t="str">
            <v>Ejecución presupuestal a la fecha de corte  / Presupuesto asignado a la Dirección  x 100</v>
          </cell>
          <cell r="N164" t="str">
            <v>División Financiera</v>
          </cell>
          <cell r="O164" t="str">
            <v>Base de Datos Finanzas</v>
          </cell>
          <cell r="P164" t="str">
            <v>Porcentaje</v>
          </cell>
          <cell r="S164" t="str">
            <v>Trimestral</v>
          </cell>
          <cell r="T164" t="str">
            <v>Anual</v>
          </cell>
          <cell r="U164" t="str">
            <v>Mensual</v>
          </cell>
          <cell r="W164" t="str">
            <v>Flujo Nuevo</v>
          </cell>
          <cell r="Y164" t="str">
            <v>Rosario  del Pilar Ramos</v>
          </cell>
          <cell r="AD164">
            <v>0.99</v>
          </cell>
          <cell r="AE164">
            <v>1</v>
          </cell>
          <cell r="AG164" t="str">
            <v>Economia</v>
          </cell>
          <cell r="AL164" t="str">
            <v>PE</v>
          </cell>
          <cell r="AM164" t="str">
            <v>A</v>
          </cell>
          <cell r="AN164" t="str">
            <v>R</v>
          </cell>
          <cell r="AZ164" t="str">
            <v>C1</v>
          </cell>
          <cell r="CA164">
            <v>1</v>
          </cell>
          <cell r="EW164">
            <v>0</v>
          </cell>
        </row>
        <row r="165">
          <cell r="C165" t="str">
            <v>DPDC-652</v>
          </cell>
          <cell r="D165" t="str">
            <v>DPDC-652 Avance en la apropiación del modelo de la integración de la estategia con la operación Anual</v>
          </cell>
          <cell r="E165" t="str">
            <v>DPDC-652</v>
          </cell>
          <cell r="F165" t="str">
            <v>DPDC</v>
          </cell>
          <cell r="G165">
            <v>652</v>
          </cell>
          <cell r="J165" t="str">
            <v>Avance en la apropiación del modelo de la integración de la estategia con la operación</v>
          </cell>
          <cell r="K165" t="str">
            <v xml:space="preserve">Uno de los elementos del plan estratégico, es buscar que la iniciativas estratégicas sean apropiadas y sincronizadas con la operación de la organización.  Lo anterior conlleva la alineación de acciones que los colaboradores en su que hacer operativo hace  con el fin de apuntar a los objetivos estratégicos propuestos por el Plan Estratégico.  </v>
          </cell>
          <cell r="L165" t="str">
            <v>Apropiar el modelo  de integración  de la estratégia con la operación de la organización.</v>
          </cell>
          <cell r="M165" t="str">
            <v>Porcentaje de avance de apropiación del modelo de la integración  de la estratégia con la operación/ Total de acciones del modelo de integración de la estratégia con la operación x 100</v>
          </cell>
          <cell r="N165" t="str">
            <v>Registros de DPDC</v>
          </cell>
          <cell r="O165" t="str">
            <v>Modelo apropiación de la estratégia</v>
          </cell>
          <cell r="P165" t="str">
            <v>Porcentaje</v>
          </cell>
          <cell r="S165" t="str">
            <v>Trimestral</v>
          </cell>
          <cell r="T165" t="str">
            <v>Anual</v>
          </cell>
          <cell r="U165" t="str">
            <v>Mensual</v>
          </cell>
          <cell r="W165" t="str">
            <v>Acumulado Anual</v>
          </cell>
          <cell r="Y165" t="str">
            <v xml:space="preserve">Laura Belsey </v>
          </cell>
          <cell r="AD165">
            <v>0.33</v>
          </cell>
          <cell r="AE165">
            <v>1</v>
          </cell>
          <cell r="AG165" t="str">
            <v>Eficacia</v>
          </cell>
          <cell r="AM165" t="str">
            <v>A</v>
          </cell>
          <cell r="AZ165" t="str">
            <v>C1</v>
          </cell>
          <cell r="BH165" t="str">
            <v>P5</v>
          </cell>
          <cell r="BZ165">
            <v>0.67</v>
          </cell>
          <cell r="CA165">
            <v>1</v>
          </cell>
          <cell r="DO165">
            <v>0.67</v>
          </cell>
          <cell r="EW165">
            <v>0</v>
          </cell>
        </row>
        <row r="166">
          <cell r="C166" t="str">
            <v>DPDC-651</v>
          </cell>
          <cell r="D166" t="str">
            <v>DPDC-651 Cantidad de revisiones trimestrales al Plan de Acción anual de la dependencia Anual</v>
          </cell>
          <cell r="E166" t="str">
            <v>DPDC-651</v>
          </cell>
          <cell r="F166" t="str">
            <v>DPDC</v>
          </cell>
          <cell r="G166">
            <v>651</v>
          </cell>
          <cell r="J166" t="str">
            <v>Cantidad de revisiones trimestrales al Plan de Acción anual de la dependencia</v>
          </cell>
          <cell r="K166" t="str">
            <v xml:space="preserve">Las dependencias deben  formular y realizar seguimiento a su plan de acción anual, que se derivan del plan operativo anual que debe seguir con el fin de cumplir las metas y objetivos propuestos por la organización. </v>
          </cell>
          <cell r="L166" t="str">
            <v xml:space="preserve">Formular y realizar seguimiento a su plan de acción </v>
          </cell>
          <cell r="M166" t="str">
            <v>Desarrollo, formulación del plan de acción de la dependencia, estableciendo fechas de seguimiento al mismo.</v>
          </cell>
          <cell r="N166" t="str">
            <v>Registros de DPDC</v>
          </cell>
          <cell r="O166" t="str">
            <v>Plan de Acción</v>
          </cell>
          <cell r="P166" t="str">
            <v>Revisiones</v>
          </cell>
          <cell r="S166" t="str">
            <v>Trimestral</v>
          </cell>
          <cell r="T166" t="str">
            <v>Anual</v>
          </cell>
          <cell r="U166" t="str">
            <v>Mensual</v>
          </cell>
          <cell r="W166" t="str">
            <v>Flujo Nuevo</v>
          </cell>
          <cell r="Y166" t="str">
            <v xml:space="preserve">Laura Belsey </v>
          </cell>
          <cell r="AE166">
            <v>3</v>
          </cell>
          <cell r="AG166" t="str">
            <v>Eficacia</v>
          </cell>
          <cell r="AM166" t="str">
            <v>A</v>
          </cell>
          <cell r="AN166" t="str">
            <v>R</v>
          </cell>
          <cell r="AO166" t="str">
            <v>C</v>
          </cell>
          <cell r="AZ166" t="str">
            <v>C1</v>
          </cell>
          <cell r="BG166" t="str">
            <v>P4</v>
          </cell>
          <cell r="CA166">
            <v>1</v>
          </cell>
          <cell r="EW166">
            <v>0</v>
          </cell>
        </row>
        <row r="167">
          <cell r="C167" t="str">
            <v>DPDC-650</v>
          </cell>
          <cell r="D167" t="str">
            <v>DPDC-650 Avance en el plan de mejoramiento CGR propuesto para la dependencia  Anual</v>
          </cell>
          <cell r="E167" t="str">
            <v>DPDC-650</v>
          </cell>
          <cell r="F167" t="str">
            <v>DPDC</v>
          </cell>
          <cell r="G167">
            <v>650</v>
          </cell>
          <cell r="J167" t="str">
            <v xml:space="preserve">Avance en el plan de mejoramiento CGR propuesto para la dependencia </v>
          </cell>
          <cell r="K167" t="str">
            <v>Este indicador corresponde  el avance del plan de mejoramiento que ha propuesto CGR a la dependencia para alcanzar las metas propuestas, en sus diferentes procesos.  Tiene como fundamento el sistema de gestión de la calidad , el plan estratégico  y PO</v>
          </cell>
          <cell r="L167" t="str">
            <v>Conocer el porcentaje de avance del plan de mejoramiento de la dependencia</v>
          </cell>
          <cell r="M167" t="str">
            <v>Porcentaje de avance del plan de mejoramiento CGR para  la dependencia / Total de acciones propuestas como plan de mejoramiento de la dependencia en un periodo  x 100</v>
          </cell>
          <cell r="N167" t="str">
            <v>Registros de DPDC</v>
          </cell>
          <cell r="O167" t="str">
            <v>Plan de Mejoramiento</v>
          </cell>
          <cell r="P167" t="str">
            <v>Porcentaje</v>
          </cell>
          <cell r="S167" t="str">
            <v>Trimestral</v>
          </cell>
          <cell r="T167" t="str">
            <v>Anual</v>
          </cell>
          <cell r="U167" t="str">
            <v>Mensual</v>
          </cell>
          <cell r="W167" t="str">
            <v>Acumulado Anual</v>
          </cell>
          <cell r="Y167" t="str">
            <v>Fabiola Cadena</v>
          </cell>
          <cell r="AE167">
            <v>1</v>
          </cell>
          <cell r="AG167" t="str">
            <v>Eficacia</v>
          </cell>
          <cell r="AM167" t="str">
            <v>A</v>
          </cell>
          <cell r="AN167" t="str">
            <v>R</v>
          </cell>
          <cell r="AO167" t="str">
            <v>C</v>
          </cell>
          <cell r="AZ167" t="str">
            <v>C1</v>
          </cell>
          <cell r="BG167" t="str">
            <v>P4</v>
          </cell>
          <cell r="BZ167">
            <v>0.6428571428571429</v>
          </cell>
          <cell r="CA167">
            <v>1</v>
          </cell>
          <cell r="DO167">
            <v>0.5714285714285714</v>
          </cell>
          <cell r="EW167">
            <v>0</v>
          </cell>
        </row>
        <row r="168">
          <cell r="C168" t="str">
            <v>AF-457</v>
          </cell>
          <cell r="D168" t="str">
            <v>AF-457 Proyectos de: Mantenimiento, obras menores, obras mayores, consultorías ( estudio diseños, planes maestros, interventorías )   Anual</v>
          </cell>
          <cell r="E168" t="str">
            <v>AF-457</v>
          </cell>
          <cell r="F168" t="str">
            <v>AF</v>
          </cell>
          <cell r="G168">
            <v>457</v>
          </cell>
          <cell r="J168" t="str">
            <v xml:space="preserve">Proyectos de: Mantenimiento, obras menores, obras mayores, consultorías ( estudio diseños, planes maestros, interventorías )  </v>
          </cell>
          <cell r="K168" t="str">
            <v>Centros atendidos en  construcción</v>
          </cell>
          <cell r="L168" t="str">
            <v>Identificar el cubrimiento en intervención a todos los Centros de formación del País, desde la perspectiva de construcciones</v>
          </cell>
          <cell r="M168" t="str">
            <v>Centros atendidos en construcción en el periodo evaluado / Número de Centros a nivel nacional  x 100</v>
          </cell>
          <cell r="N168" t="str">
            <v>Registros Dirección Adm y Financiera</v>
          </cell>
          <cell r="O168" t="str">
            <v>Base de Datos</v>
          </cell>
          <cell r="P168" t="str">
            <v>Centros atendidos</v>
          </cell>
          <cell r="S168" t="str">
            <v>Trimestral</v>
          </cell>
          <cell r="T168" t="str">
            <v>Anual</v>
          </cell>
          <cell r="U168" t="str">
            <v>Mensual</v>
          </cell>
          <cell r="W168" t="str">
            <v>Flujo Nuevo</v>
          </cell>
          <cell r="Y168" t="str">
            <v>Phanor Alvarez Gonzalez</v>
          </cell>
          <cell r="AG168" t="str">
            <v>Eficacia</v>
          </cell>
          <cell r="AM168" t="str">
            <v>A</v>
          </cell>
          <cell r="EW168">
            <v>0</v>
          </cell>
        </row>
        <row r="169">
          <cell r="C169" t="str">
            <v>AF-456</v>
          </cell>
          <cell r="D169" t="str">
            <v>AF-456 Porcentaje de ejecución del presupuesto de la dependencia  Anual</v>
          </cell>
          <cell r="E169" t="str">
            <v>AF-456</v>
          </cell>
          <cell r="F169" t="str">
            <v>AF</v>
          </cell>
          <cell r="G169">
            <v>456</v>
          </cell>
          <cell r="J169" t="str">
            <v xml:space="preserve">Porcentaje de ejecución del presupuesto de la dependencia </v>
          </cell>
          <cell r="K169" t="str">
            <v>Corresponde a la ejecución presupuestal que ejecuta el Área,Regional ó Centro  del presupuesto asignado anualmente, destinado a los diferentes actividades y proyectos pertinentes. Ejecución presupuestal</v>
          </cell>
          <cell r="L169" t="str">
            <v>Establecer el nivel de ejecución presupuestal de los recursos asignados a cada una de las dependencias de la Dirección General, para la vigencia.</v>
          </cell>
          <cell r="M169" t="str">
            <v>Ejecución presupuestal a la fecha de corte / Presupuesto asignado al proyecto x 100</v>
          </cell>
          <cell r="N169" t="str">
            <v>Finanzas</v>
          </cell>
          <cell r="O169" t="str">
            <v>Base de Datos</v>
          </cell>
          <cell r="P169" t="str">
            <v>Porcentaje</v>
          </cell>
          <cell r="S169" t="str">
            <v>Trimestral</v>
          </cell>
          <cell r="T169" t="str">
            <v>Anual</v>
          </cell>
          <cell r="U169" t="str">
            <v>Mensual</v>
          </cell>
          <cell r="W169" t="str">
            <v>Flujo Nuevo</v>
          </cell>
          <cell r="Y169" t="str">
            <v>Phanor Alvarez Gonzalez</v>
          </cell>
          <cell r="AG169" t="str">
            <v>Economia</v>
          </cell>
          <cell r="AM169" t="str">
            <v>A</v>
          </cell>
          <cell r="EW169">
            <v>0</v>
          </cell>
        </row>
        <row r="170">
          <cell r="C170" t="str">
            <v>AF-455</v>
          </cell>
          <cell r="D170" t="str">
            <v>AF-455 Expedición oportuna de certificados y registros de disponibiliad presupuestal  Anual</v>
          </cell>
          <cell r="E170" t="str">
            <v>AF-455</v>
          </cell>
          <cell r="F170" t="str">
            <v>AF</v>
          </cell>
          <cell r="G170">
            <v>455</v>
          </cell>
          <cell r="J170" t="str">
            <v xml:space="preserve">Expedición oportuna de certificados y registros de disponibiliad presupuestal </v>
          </cell>
          <cell r="K170" t="str">
            <v>Expedición de CDP y CRP</v>
          </cell>
          <cell r="L170" t="str">
            <v>Medir la eficiencia en la expedición oportuna de los CDP Y CRP solicitados por las diferentes áreas.</v>
          </cell>
          <cell r="M170" t="str">
            <v xml:space="preserve">Número de CDP y CRP expedidos en el periodo de análisis dentro de los términos establecidos/ Número total de solicitudes de CDP y CRP radicadas en el periodo de análisis  x 100 </v>
          </cell>
          <cell r="N170" t="str">
            <v>Registros Dirección Adm y Financiera</v>
          </cell>
          <cell r="O170" t="str">
            <v>Base de Datos</v>
          </cell>
          <cell r="P170" t="str">
            <v>CDP y CRP</v>
          </cell>
          <cell r="S170" t="str">
            <v>Trimestral</v>
          </cell>
          <cell r="T170" t="str">
            <v>Anual</v>
          </cell>
          <cell r="U170" t="str">
            <v>Mensual</v>
          </cell>
          <cell r="W170" t="str">
            <v>Flujo Nuevo</v>
          </cell>
          <cell r="Y170" t="str">
            <v>Phanor Alvarez Gonzalez</v>
          </cell>
          <cell r="AG170" t="str">
            <v>Eficiencia</v>
          </cell>
          <cell r="AM170" t="str">
            <v>A</v>
          </cell>
          <cell r="EW170">
            <v>0</v>
          </cell>
        </row>
        <row r="171">
          <cell r="C171" t="str">
            <v>AF-454</v>
          </cell>
          <cell r="D171" t="str">
            <v>AF-454 Porcentaje de cumplimiento en el recaudo de aportes FIC  Anual</v>
          </cell>
          <cell r="E171" t="str">
            <v>AF-454</v>
          </cell>
          <cell r="F171" t="str">
            <v>AF</v>
          </cell>
          <cell r="G171">
            <v>454</v>
          </cell>
          <cell r="J171" t="str">
            <v xml:space="preserve">Porcentaje de cumplimiento en el recaudo de aportes FIC </v>
          </cell>
          <cell r="K171" t="str">
            <v>Recaudo de aportes</v>
          </cell>
          <cell r="L171" t="str">
            <v>Medir la eficacia en el cumplimientodel recaudo por aportes FIC</v>
          </cell>
          <cell r="M171" t="str">
            <v>Valor recaudo de aportes FIC a la fecha de corte / Meta anual de recaudo de portes FIC x 100</v>
          </cell>
          <cell r="N171" t="str">
            <v>Registros Dirección Adm y Financiera</v>
          </cell>
          <cell r="O171" t="str">
            <v>Base de Datos</v>
          </cell>
          <cell r="P171" t="str">
            <v>Porcentaje - Recaudo</v>
          </cell>
          <cell r="S171" t="str">
            <v>Trimestral</v>
          </cell>
          <cell r="T171" t="str">
            <v>Anual</v>
          </cell>
          <cell r="U171" t="str">
            <v>Mensual</v>
          </cell>
          <cell r="W171" t="str">
            <v>Flujo Nuevo</v>
          </cell>
          <cell r="Y171" t="str">
            <v>Phanor Alvarez Gonzalez</v>
          </cell>
          <cell r="AG171" t="str">
            <v>Economia</v>
          </cell>
          <cell r="AM171" t="str">
            <v>A</v>
          </cell>
          <cell r="EW171">
            <v>0</v>
          </cell>
        </row>
        <row r="172">
          <cell r="C172" t="str">
            <v>AF-453</v>
          </cell>
          <cell r="D172" t="str">
            <v>AF-453 Porcentaje de cumplimiento en el recaudo de aportes  Anual</v>
          </cell>
          <cell r="E172" t="str">
            <v>AF-453</v>
          </cell>
          <cell r="F172" t="str">
            <v>AF</v>
          </cell>
          <cell r="G172">
            <v>453</v>
          </cell>
          <cell r="J172" t="str">
            <v xml:space="preserve">Porcentaje de cumplimiento en el recaudo de aportes </v>
          </cell>
          <cell r="K172" t="str">
            <v>Recaudo de aportes</v>
          </cell>
          <cell r="L172" t="str">
            <v>Establecer la eficacia en el cumplimiento de la meta de recaudo por concepto de aportes SENA</v>
          </cell>
          <cell r="M172" t="str">
            <v>Valor del recaudo de aportes al perioro evaluado / Meta anual de recaudos de aportes  x 100</v>
          </cell>
          <cell r="N172" t="str">
            <v>Registros Dirección Adm y Financiera</v>
          </cell>
          <cell r="O172" t="str">
            <v>Base de Datos</v>
          </cell>
          <cell r="P172" t="str">
            <v>Porcentaje - Recaudo</v>
          </cell>
          <cell r="S172" t="str">
            <v>Trimestral</v>
          </cell>
          <cell r="T172" t="str">
            <v>Anual</v>
          </cell>
          <cell r="U172" t="str">
            <v>Mensual</v>
          </cell>
          <cell r="W172" t="str">
            <v>Flujo Nuevo</v>
          </cell>
          <cell r="Y172" t="str">
            <v>Phanor Alvarez Gonzalez</v>
          </cell>
          <cell r="AG172" t="str">
            <v>Economia</v>
          </cell>
          <cell r="AM172" t="str">
            <v>A</v>
          </cell>
          <cell r="AN172" t="str">
            <v>R</v>
          </cell>
          <cell r="EW172">
            <v>0</v>
          </cell>
        </row>
        <row r="173">
          <cell r="C173" t="str">
            <v>AF-452</v>
          </cell>
          <cell r="D173" t="str">
            <v>AF-452 Ejecución presupuestal de pagos  Anual</v>
          </cell>
          <cell r="E173" t="str">
            <v>AF-452</v>
          </cell>
          <cell r="F173" t="str">
            <v>AF</v>
          </cell>
          <cell r="G173">
            <v>452</v>
          </cell>
          <cell r="J173" t="str">
            <v xml:space="preserve">Ejecución presupuestal de pagos </v>
          </cell>
          <cell r="K173" t="str">
            <v>Eficiencia en la ejecución de recursos</v>
          </cell>
          <cell r="L173" t="str">
            <v>Medir el avance de los pagos realizados frente al monto total autorizado</v>
          </cell>
          <cell r="M173" t="str">
            <v>Monto total de pagos realizados/Monto total de autorización  de gasto  x 100</v>
          </cell>
          <cell r="N173" t="str">
            <v>Registros Dirección Adm y Financiera</v>
          </cell>
          <cell r="O173" t="str">
            <v>Base de Datos</v>
          </cell>
          <cell r="P173" t="str">
            <v>Pagos</v>
          </cell>
          <cell r="S173" t="str">
            <v>Trimestral</v>
          </cell>
          <cell r="T173" t="str">
            <v>Anual</v>
          </cell>
          <cell r="U173" t="str">
            <v>Mensual</v>
          </cell>
          <cell r="W173" t="str">
            <v>Flujo Nuevo</v>
          </cell>
          <cell r="Y173" t="str">
            <v>Phanor Alvarez Gonzalez</v>
          </cell>
          <cell r="AG173" t="str">
            <v>Eficiencia</v>
          </cell>
          <cell r="AM173" t="str">
            <v>A</v>
          </cell>
          <cell r="AN173" t="str">
            <v>R</v>
          </cell>
          <cell r="EW173">
            <v>0</v>
          </cell>
        </row>
        <row r="174">
          <cell r="C174" t="str">
            <v>AF-451</v>
          </cell>
          <cell r="D174" t="str">
            <v>AF-451 Gestión de elementos devolutivos nuevos  Anual</v>
          </cell>
          <cell r="E174" t="str">
            <v>AF-451</v>
          </cell>
          <cell r="F174" t="str">
            <v>AF</v>
          </cell>
          <cell r="G174">
            <v>451</v>
          </cell>
          <cell r="J174" t="str">
            <v xml:space="preserve">Gestión de elementos devolutivos nuevos </v>
          </cell>
          <cell r="K174" t="str">
            <v>Gestión de Inventarios</v>
          </cell>
          <cell r="L174" t="str">
            <v>Medir el grado de eficiencia  en la rápida utilizaciòn de los bienes una vez se hayan recibido</v>
          </cell>
          <cell r="M174" t="str">
            <v>Valor de bienes entregados al servicio / Saldo inicial en bodega de bienes devolutivos nuevos + ingresos de bienes nuevos x 100</v>
          </cell>
          <cell r="N174" t="str">
            <v>Registros Dirección Adm y Financiera</v>
          </cell>
          <cell r="O174" t="str">
            <v>Base de Datos</v>
          </cell>
          <cell r="P174" t="str">
            <v>Inventario de bienes</v>
          </cell>
          <cell r="S174" t="str">
            <v>Trimestral</v>
          </cell>
          <cell r="T174" t="str">
            <v>Anual</v>
          </cell>
          <cell r="U174" t="str">
            <v>Mensual</v>
          </cell>
          <cell r="W174" t="str">
            <v>Flujo Nuevo</v>
          </cell>
          <cell r="Y174" t="str">
            <v>Phanor Alvarez Gonzalez</v>
          </cell>
          <cell r="AG174" t="str">
            <v>Eficiencia</v>
          </cell>
          <cell r="AM174" t="str">
            <v>A</v>
          </cell>
          <cell r="EW174">
            <v>0</v>
          </cell>
        </row>
        <row r="175">
          <cell r="C175" t="str">
            <v>AF-450</v>
          </cell>
          <cell r="D175" t="str">
            <v>AF-450 Gestión de elementos devolutivos reintegrados inservibles  Anual</v>
          </cell>
          <cell r="E175" t="str">
            <v>AF-450</v>
          </cell>
          <cell r="F175" t="str">
            <v>AF</v>
          </cell>
          <cell r="G175">
            <v>450</v>
          </cell>
          <cell r="J175" t="str">
            <v xml:space="preserve">Gestión de elementos devolutivos reintegrados inservibles </v>
          </cell>
          <cell r="K175" t="str">
            <v>Gestión de Inventarios</v>
          </cell>
          <cell r="L175" t="str">
            <v>Medir el grado de eficiencia en dar de baja del inventario de bienes devolutivos, aquellos que fueron trasladados a almacén en calidad de bienes reintegrados inservibles</v>
          </cell>
          <cell r="M175" t="str">
            <v>Valor de bienes dados de baja/ saldo inicial en bodega de bienes reintegrados  + Ingresos de bienes reintegrados  x 100</v>
          </cell>
          <cell r="N175" t="str">
            <v>Registros Dirección Adm y Financiera</v>
          </cell>
          <cell r="O175" t="str">
            <v>Base de Datos</v>
          </cell>
          <cell r="P175" t="str">
            <v>Inventario de bienes</v>
          </cell>
          <cell r="S175" t="str">
            <v>Trimestral</v>
          </cell>
          <cell r="T175" t="str">
            <v>Anual</v>
          </cell>
          <cell r="U175" t="str">
            <v>Mensual</v>
          </cell>
          <cell r="W175" t="str">
            <v>Flujo Nuevo</v>
          </cell>
          <cell r="Y175" t="str">
            <v>Phanor Alvarez Gonzalez</v>
          </cell>
          <cell r="AG175" t="str">
            <v>Eficiencia</v>
          </cell>
          <cell r="AM175" t="str">
            <v>A</v>
          </cell>
          <cell r="EW175">
            <v>0</v>
          </cell>
        </row>
        <row r="176">
          <cell r="C176" t="str">
            <v>OS-758</v>
          </cell>
          <cell r="D176" t="str">
            <v>OS-758 Variación en el número de hallazgos reportados en informes de auditoría por la Contraloría General de la República  Anual</v>
          </cell>
          <cell r="E176" t="str">
            <v>OS-758</v>
          </cell>
          <cell r="F176" t="str">
            <v>OS</v>
          </cell>
          <cell r="G176">
            <v>758</v>
          </cell>
          <cell r="J176" t="str">
            <v xml:space="preserve">Variación en el número de hallazgos reportados en informes de auditoría por la Contraloría General de la República </v>
          </cell>
          <cell r="K176" t="str">
            <v>Cumplimiento de Planes de Mejoramiento frente a hallazgos de la CGR</v>
          </cell>
          <cell r="L176"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76" t="str">
            <v xml:space="preserve">Número de hallazgos reportados en la vigencia actual por auditoria de la CGR, de responsabilidad de la dependencia / Número de hallazgos reportados por la CGR  en la vigencia anterior, de responsabilidad de la dependencia  x 100 </v>
          </cell>
          <cell r="N176" t="str">
            <v>Registros oficina de Control Interno</v>
          </cell>
          <cell r="O176" t="str">
            <v>Base de Datos</v>
          </cell>
          <cell r="P176" t="str">
            <v>Hallazgos</v>
          </cell>
          <cell r="S176" t="str">
            <v>Trimestral</v>
          </cell>
          <cell r="T176" t="str">
            <v>Anual</v>
          </cell>
          <cell r="U176" t="str">
            <v>Mensual</v>
          </cell>
          <cell r="W176" t="str">
            <v>Flujo Nuevo</v>
          </cell>
          <cell r="Y176" t="str">
            <v xml:space="preserve">German Merino Sanchez </v>
          </cell>
          <cell r="AG176" t="str">
            <v>Efectividad</v>
          </cell>
          <cell r="AM176" t="str">
            <v>A</v>
          </cell>
          <cell r="EW176">
            <v>0</v>
          </cell>
        </row>
        <row r="177">
          <cell r="C177" t="str">
            <v>OS-757</v>
          </cell>
          <cell r="D177" t="str">
            <v>OS-757 Porcentaje de ejecución del presupuesto de la dependencia  Anual</v>
          </cell>
          <cell r="E177" t="str">
            <v>OS-757</v>
          </cell>
          <cell r="F177" t="str">
            <v>OS</v>
          </cell>
          <cell r="G177">
            <v>757</v>
          </cell>
          <cell r="J177" t="str">
            <v xml:space="preserve">Porcentaje de ejecución del presupuesto de la dependencia </v>
          </cell>
          <cell r="K177" t="str">
            <v>Corresponde a la ejecución presupuestal que ejecuta el Área,Regional ó Centro  del presupuesto asignado anualmente, destinado a los diferentes actividades y proyectos pertinentes. Ejecución presupuestal</v>
          </cell>
          <cell r="L177" t="str">
            <v xml:space="preserve"> de éste indicador es establecer el nivel de ejecución presupuestal de los recursos asignados a cada una de las dependencias de la Dirección General, para la vigencia.</v>
          </cell>
          <cell r="M177" t="str">
            <v>Ejecución presupuestal a la fecha de corte  / Presupuesto asignado a la Dirección  x 100</v>
          </cell>
          <cell r="N177" t="str">
            <v>Finanzas</v>
          </cell>
          <cell r="O177" t="str">
            <v>Base de Datos</v>
          </cell>
          <cell r="P177" t="str">
            <v>Porcentaje</v>
          </cell>
          <cell r="S177" t="str">
            <v>Trimestral</v>
          </cell>
          <cell r="T177" t="str">
            <v>Anual</v>
          </cell>
          <cell r="U177" t="str">
            <v>Mensual</v>
          </cell>
          <cell r="W177" t="str">
            <v>Flujo Nuevo</v>
          </cell>
          <cell r="Y177" t="str">
            <v xml:space="preserve">German Merino Sanchez </v>
          </cell>
          <cell r="AG177" t="str">
            <v>Economia</v>
          </cell>
          <cell r="AM177" t="str">
            <v>A</v>
          </cell>
          <cell r="EW177">
            <v>0</v>
          </cell>
        </row>
        <row r="178">
          <cell r="C178" t="str">
            <v>OS-756</v>
          </cell>
          <cell r="D178" t="str">
            <v>OS-756 Porcentaje de servicios de tecnologías de la información para los cuales se divulgan recomendaciones tendientes a su uso adecuado  Anual</v>
          </cell>
          <cell r="E178" t="str">
            <v>OS-756</v>
          </cell>
          <cell r="F178" t="str">
            <v>OS</v>
          </cell>
          <cell r="G178">
            <v>756</v>
          </cell>
          <cell r="J178" t="str">
            <v xml:space="preserve">Porcentaje de servicios de tecnologías de la información para los cuales se divulgan recomendaciones tendientes a su uso adecuado </v>
          </cell>
          <cell r="K178" t="str">
            <v>Gestión informática</v>
          </cell>
          <cell r="L178" t="str">
            <v>Medir la gestión de la Oficina de Sistemas, tendiente al fomento del uso adecuado y mejor aprovechamiento de los servicios de Tecnología de la Información.</v>
          </cell>
          <cell r="M178" t="str">
            <v>Número de servicios con divulgación de recomendaciones a la fecha de corte / Número de servicios de Tecnologías de la Información en operación durante el período de análisis  x 100</v>
          </cell>
          <cell r="N178" t="str">
            <v>Registros oficina de sistemas</v>
          </cell>
          <cell r="O178" t="str">
            <v>Base de Datos</v>
          </cell>
          <cell r="P178" t="str">
            <v>Porcentaje - Servicios</v>
          </cell>
          <cell r="S178" t="str">
            <v>Trimestral</v>
          </cell>
          <cell r="T178" t="str">
            <v>Anual</v>
          </cell>
          <cell r="U178" t="str">
            <v>Mensual</v>
          </cell>
          <cell r="W178" t="str">
            <v>Flujo Nuevo</v>
          </cell>
          <cell r="Y178" t="str">
            <v xml:space="preserve">German Merino Sanchez </v>
          </cell>
          <cell r="AG178" t="str">
            <v>Efectividad</v>
          </cell>
          <cell r="AM178" t="str">
            <v>A</v>
          </cell>
          <cell r="EW178">
            <v>0</v>
          </cell>
        </row>
        <row r="179">
          <cell r="C179" t="str">
            <v>OS-755</v>
          </cell>
          <cell r="D179" t="str">
            <v>OS-755 Porcentaje  de novedades sobre cuentas de correo electrónico institucional tramitadas oportunamente  Anual</v>
          </cell>
          <cell r="E179" t="str">
            <v>OS-755</v>
          </cell>
          <cell r="F179" t="str">
            <v>OS</v>
          </cell>
          <cell r="G179">
            <v>755</v>
          </cell>
          <cell r="J179" t="str">
            <v xml:space="preserve">Porcentaje  de novedades sobre cuentas de correo electrónico institucional tramitadas oportunamente </v>
          </cell>
          <cell r="K179" t="str">
            <v>Gestión informática</v>
          </cell>
          <cell r="L179" t="str">
            <v>Medir la eficiencia de la Oficina de Sistemas en las actividades relacionadas con la apertura, cancelación, suspensión y reactivación de cuentas de correo electronico institucional (@sena.edu.co)</v>
          </cell>
          <cell r="M179" t="str">
            <v>Número de novedades de cuentas de correo electrónico institucional tramitadas oportunamente,  a la fecha de corte / Número de solicitudes para el trámite de novedades sobre cuentas de correo recibidas en el período de análisis  x 100</v>
          </cell>
          <cell r="N179" t="str">
            <v>Registros oficina de sistemas</v>
          </cell>
          <cell r="O179" t="str">
            <v>Base de Datos</v>
          </cell>
          <cell r="P179" t="str">
            <v>Porcentaje - Novedades tramitadas</v>
          </cell>
          <cell r="S179" t="str">
            <v>Trimestral</v>
          </cell>
          <cell r="T179" t="str">
            <v>Anual</v>
          </cell>
          <cell r="U179" t="str">
            <v>Mensual</v>
          </cell>
          <cell r="W179" t="str">
            <v>Flujo Nuevo</v>
          </cell>
          <cell r="Y179" t="str">
            <v xml:space="preserve">German Merino Sanchez </v>
          </cell>
          <cell r="AG179" t="str">
            <v>Eficiencia</v>
          </cell>
          <cell r="AM179" t="str">
            <v>A</v>
          </cell>
          <cell r="EW179">
            <v>0</v>
          </cell>
        </row>
        <row r="180">
          <cell r="C180" t="str">
            <v>OS-754</v>
          </cell>
          <cell r="D180" t="str">
            <v>OS-754 Nuevos servicios de tecnologías de la información implementados  Anual</v>
          </cell>
          <cell r="E180" t="str">
            <v>OS-754</v>
          </cell>
          <cell r="F180" t="str">
            <v>OS</v>
          </cell>
          <cell r="G180">
            <v>754</v>
          </cell>
          <cell r="J180" t="str">
            <v xml:space="preserve">Nuevos servicios de tecnologías de la información implementados </v>
          </cell>
          <cell r="K180" t="str">
            <v>Gestión informática</v>
          </cell>
          <cell r="L180" t="str">
            <v>Medir la respuesta de la Oficina de Sistemas ante la dinámica de la Entidad, con soluciones tecnológicas innovadoras.</v>
          </cell>
          <cell r="M180" t="str">
            <v>Número de nuevos servicios de tecnologías de la información implementados / Número de nuevos servicios de tecnologías propuestos x 100</v>
          </cell>
          <cell r="N180" t="str">
            <v>Registros oficina de sistemas</v>
          </cell>
          <cell r="O180" t="str">
            <v>Base de Datos</v>
          </cell>
          <cell r="P180" t="str">
            <v>Servicios</v>
          </cell>
          <cell r="S180" t="str">
            <v>Trimestral</v>
          </cell>
          <cell r="T180" t="str">
            <v>Anual</v>
          </cell>
          <cell r="U180" t="str">
            <v>Mensual</v>
          </cell>
          <cell r="W180" t="str">
            <v>Flujo Nuevo</v>
          </cell>
          <cell r="Y180" t="str">
            <v xml:space="preserve">German Merino Sanchez </v>
          </cell>
          <cell r="AG180" t="str">
            <v>Eficacia</v>
          </cell>
          <cell r="AM180" t="str">
            <v>A</v>
          </cell>
          <cell r="EW180">
            <v>0</v>
          </cell>
        </row>
        <row r="181">
          <cell r="C181" t="str">
            <v>OS-753</v>
          </cell>
          <cell r="D181" t="str">
            <v>OS-753 Porcentaje de procedimientos de Administración de Servicios de tecnologías de la información ajustados  Anual</v>
          </cell>
          <cell r="E181" t="str">
            <v>OS-753</v>
          </cell>
          <cell r="F181" t="str">
            <v>OS</v>
          </cell>
          <cell r="G181">
            <v>753</v>
          </cell>
          <cell r="J181" t="str">
            <v xml:space="preserve">Porcentaje de procedimientos de Administración de Servicios de tecnologías de la información ajustados </v>
          </cell>
          <cell r="K181" t="str">
            <v>Gestión informática</v>
          </cell>
          <cell r="L181" t="str">
            <v>Medir el avance de la Oficina de Sistemas en la revisión y ajuste de los procedimientos de Tecnologías de la Información incluidos en el Manual de Procesos y Procedimientos SENA.</v>
          </cell>
          <cell r="M181" t="str">
            <v>Número de procedimientos ajustados por la Oficina de Sistemas en el período de análisis / Número de procedimientos incluidos en el Manual de Procesos y Procedimientos vigente de la Entidad  x 100</v>
          </cell>
          <cell r="N181" t="str">
            <v>Registros Oficina de Sistemas - Grupo de mejora</v>
          </cell>
          <cell r="O181" t="str">
            <v>Base de Datos</v>
          </cell>
          <cell r="P181" t="str">
            <v>Porcentaje</v>
          </cell>
          <cell r="S181" t="str">
            <v>Trimestral</v>
          </cell>
          <cell r="T181" t="str">
            <v>Anual</v>
          </cell>
          <cell r="U181" t="str">
            <v>Mensual</v>
          </cell>
          <cell r="W181" t="str">
            <v>Flujo Nuevo</v>
          </cell>
          <cell r="Y181" t="str">
            <v xml:space="preserve">German Merino Sanchez </v>
          </cell>
          <cell r="AG181" t="str">
            <v>Efectividad</v>
          </cell>
          <cell r="AM181" t="str">
            <v>A</v>
          </cell>
          <cell r="EW181">
            <v>0</v>
          </cell>
        </row>
        <row r="182">
          <cell r="C182" t="str">
            <v>OS-752</v>
          </cell>
          <cell r="D182" t="str">
            <v>OS-752 Número de Servicios de tecnologías de la Información con Acuerdos de nivel de servicio   Anual</v>
          </cell>
          <cell r="E182" t="str">
            <v>OS-752</v>
          </cell>
          <cell r="F182" t="str">
            <v>OS</v>
          </cell>
          <cell r="G182">
            <v>752</v>
          </cell>
          <cell r="J182" t="str">
            <v xml:space="preserve">Número de Servicios de tecnologías de la Información con Acuerdos de nivel de servicio  </v>
          </cell>
          <cell r="K182" t="str">
            <v>Gestión informática</v>
          </cell>
          <cell r="L182" t="str">
            <v>Medir el avance en la formalización de los servicios de Tecnologías de la Información, siguiendo las normas, estándares y mejores prácticas aplicables.</v>
          </cell>
          <cell r="M182" t="str">
            <v>Número de servicios con ANS / Número de servicios propuestos x 100</v>
          </cell>
          <cell r="N182" t="str">
            <v>Registros Oficina de Sistemas</v>
          </cell>
          <cell r="O182" t="str">
            <v>Base de Datos</v>
          </cell>
          <cell r="P182" t="str">
            <v>Acuerdos de nivel suscrito</v>
          </cell>
          <cell r="S182" t="str">
            <v>Trimestral</v>
          </cell>
          <cell r="T182" t="str">
            <v>Anual</v>
          </cell>
          <cell r="U182" t="str">
            <v>Mensual</v>
          </cell>
          <cell r="W182" t="str">
            <v>Flujo Nuevo</v>
          </cell>
          <cell r="Y182" t="str">
            <v xml:space="preserve">German Merino Sanchez </v>
          </cell>
          <cell r="AG182" t="str">
            <v>Eficacia</v>
          </cell>
          <cell r="AM182" t="str">
            <v>A</v>
          </cell>
          <cell r="EW182">
            <v>0</v>
          </cell>
        </row>
        <row r="183">
          <cell r="C183" t="str">
            <v>OS-751</v>
          </cell>
          <cell r="D183" t="str">
            <v>OS-751 Porcenteje de solicitudes de concepto técnico sobre servicios de Tecnologías de la información, para los cuales se da respuesta oportuna  Anual</v>
          </cell>
          <cell r="E183" t="str">
            <v>OS-751</v>
          </cell>
          <cell r="F183" t="str">
            <v>OS</v>
          </cell>
          <cell r="G183">
            <v>751</v>
          </cell>
          <cell r="J183" t="str">
            <v xml:space="preserve">Porcenteje de solicitudes de concepto técnico sobre servicios de Tecnologías de la información, para los cuales se da respuesta oportuna </v>
          </cell>
          <cell r="K183" t="str">
            <v>Gestión informática</v>
          </cell>
          <cell r="L183" t="str">
            <v>Medir la eficiencia de la Oficina de Sistemas en respuesta a las solicitudes de conceptos técnicos, para facilitar la gestión misional y administrativa, apoyada en Tecnologías de la Información.</v>
          </cell>
          <cell r="M183" t="str">
            <v>Número de solicitudes de concepto técnico con respuesta oportuna en el periodo de análisis / Número de solicitudes de concepto técnico recibidas en el período  x 100</v>
          </cell>
          <cell r="N183" t="str">
            <v>Registros Oficina de Sistemas</v>
          </cell>
          <cell r="O183" t="str">
            <v>Base de Datos</v>
          </cell>
          <cell r="P183" t="str">
            <v>Porcentaje</v>
          </cell>
          <cell r="S183" t="str">
            <v>Trimestral</v>
          </cell>
          <cell r="T183" t="str">
            <v>Anual</v>
          </cell>
          <cell r="U183" t="str">
            <v>Mensual</v>
          </cell>
          <cell r="W183" t="str">
            <v>Flujo Nuevo</v>
          </cell>
          <cell r="Y183" t="str">
            <v xml:space="preserve">German Merino Sanchez </v>
          </cell>
          <cell r="AG183" t="str">
            <v>Eficiencia</v>
          </cell>
          <cell r="AM183" t="str">
            <v>A</v>
          </cell>
          <cell r="EW183">
            <v>0</v>
          </cell>
        </row>
        <row r="184">
          <cell r="C184" t="str">
            <v>OS-750</v>
          </cell>
          <cell r="D184" t="str">
            <v>OS-750 Porcentaje de proyectos de Tecnologías de información tramitados ante COINFO por la oficina de Sistemas  Anual</v>
          </cell>
          <cell r="E184" t="str">
            <v>OS-750</v>
          </cell>
          <cell r="F184" t="str">
            <v>OS</v>
          </cell>
          <cell r="G184">
            <v>750</v>
          </cell>
          <cell r="J184" t="str">
            <v xml:space="preserve">Porcentaje de proyectos de Tecnologías de información tramitados ante COINFO por la oficina de Sistemas </v>
          </cell>
          <cell r="K184" t="str">
            <v>Gestión informática</v>
          </cell>
          <cell r="L184" t="str">
            <v xml:space="preserve">Medir la eficiencia de la Oficina de Sistemas en el trámite de proyectos ante COINFO, como requisito indispensable para la ejecución de proyectos de Tecnologías de la Información que apoyan el cumplimiento de la misión institucional. </v>
          </cell>
          <cell r="M184" t="str">
            <v>Número de proyectos tramitados por la Oficina de Sistemas ante COINFO en el período de análisis / Número de proyectos preparados por dependencias, Centros y Regionales para ser presentados a COINFO en el periodo de análisis x 100</v>
          </cell>
          <cell r="N184" t="str">
            <v>Registros Oficina de Sistemas</v>
          </cell>
          <cell r="O184" t="str">
            <v>Base de Datos</v>
          </cell>
          <cell r="P184" t="str">
            <v>Porcentaje - Proyectos Tramitados</v>
          </cell>
          <cell r="S184" t="str">
            <v>Trimestral</v>
          </cell>
          <cell r="T184" t="str">
            <v>Anual</v>
          </cell>
          <cell r="U184" t="str">
            <v>Mensual</v>
          </cell>
          <cell r="W184" t="str">
            <v>Flujo Nuevo</v>
          </cell>
          <cell r="Y184" t="str">
            <v xml:space="preserve">German Merino Sanchez </v>
          </cell>
          <cell r="AG184" t="str">
            <v>Eficiencia</v>
          </cell>
          <cell r="AM184" t="str">
            <v>A</v>
          </cell>
          <cell r="EW184">
            <v>0</v>
          </cell>
        </row>
        <row r="185">
          <cell r="C185" t="str">
            <v>SG-864</v>
          </cell>
          <cell r="D185" t="str">
            <v>SG-864 Variación en el número de hallazgos reportados en informes de auditoría por la Contraloría General de la República - CGR.  (Anual)</v>
          </cell>
          <cell r="E185" t="str">
            <v>SG-864</v>
          </cell>
          <cell r="F185" t="str">
            <v>SG</v>
          </cell>
          <cell r="G185">
            <v>864</v>
          </cell>
          <cell r="J185" t="str">
            <v xml:space="preserve">Variación en el número de hallazgos reportados en informes de auditoría por la Contraloría General de la República - CGR. </v>
          </cell>
          <cell r="K185" t="str">
            <v>Cumplimiento de Planes de Mejoramiento frente a hallazgos de la CGR</v>
          </cell>
          <cell r="L18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85" t="str">
            <v xml:space="preserve">Número de hallazgos reportados en la vigencia actual por auditoria de la GCR, de responsabilidad de la dependencia / Número de hallazgos reportados por la CGR  en la vigencia anterior, de responsabilidad de la dependencia   x 100 </v>
          </cell>
          <cell r="N185" t="str">
            <v>Registros Oficina Control Interno</v>
          </cell>
          <cell r="O185" t="str">
            <v>Base de Datos</v>
          </cell>
          <cell r="P185" t="str">
            <v>Hallazgos</v>
          </cell>
          <cell r="S185" t="str">
            <v>Anual</v>
          </cell>
          <cell r="T185" t="str">
            <v>(Anual)</v>
          </cell>
          <cell r="U185" t="str">
            <v>Anual</v>
          </cell>
          <cell r="W185" t="str">
            <v>Flujo Nuevo</v>
          </cell>
          <cell r="Y185" t="str">
            <v>Jair Ospina</v>
          </cell>
          <cell r="AD185">
            <v>178006</v>
          </cell>
          <cell r="AE185">
            <v>139200</v>
          </cell>
          <cell r="AF185">
            <v>139200</v>
          </cell>
          <cell r="AG185" t="str">
            <v>Efectividad</v>
          </cell>
          <cell r="AM185" t="str">
            <v>A</v>
          </cell>
          <cell r="AO185" t="str">
            <v>C</v>
          </cell>
          <cell r="BY185">
            <v>163122</v>
          </cell>
          <cell r="BZ185">
            <v>132571</v>
          </cell>
          <cell r="CA185">
            <v>139200</v>
          </cell>
          <cell r="CB185">
            <v>146100</v>
          </cell>
          <cell r="CC185">
            <v>153400</v>
          </cell>
          <cell r="CD185">
            <v>571271</v>
          </cell>
          <cell r="DO185">
            <v>178006</v>
          </cell>
          <cell r="DZ185">
            <v>2632</v>
          </cell>
          <cell r="EA185">
            <v>7744</v>
          </cell>
          <cell r="EB185">
            <v>27126</v>
          </cell>
          <cell r="EW185">
            <v>0</v>
          </cell>
        </row>
        <row r="186">
          <cell r="C186" t="str">
            <v>SG-863</v>
          </cell>
          <cell r="D186" t="str">
            <v>SG-863 Nivel de asistencia a Comités de los cuales hace parte la dependencia  Anual</v>
          </cell>
          <cell r="E186" t="str">
            <v>SG-863</v>
          </cell>
          <cell r="F186" t="str">
            <v>SG</v>
          </cell>
          <cell r="G186">
            <v>863</v>
          </cell>
          <cell r="J186" t="str">
            <v xml:space="preserve">Nivel de asistencia a Comités de los cuales hace parte la dependencia </v>
          </cell>
          <cell r="K186" t="str">
            <v>Asistencias a Comités</v>
          </cell>
          <cell r="L186" t="str">
            <v>El indicador busca dar cuenta del cumplimiento de las dependencias en la asistencia a Comités Permanentes de la Dirección General.</v>
          </cell>
          <cell r="M186" t="str">
            <v>Número de reuniones a las que asistió la dependencia a la fecha de corte / Número de reuniones de Comité citadas a la fecha de corte   x 100</v>
          </cell>
          <cell r="N186" t="str">
            <v>Registros de la SG</v>
          </cell>
          <cell r="O186" t="str">
            <v>Base de Datos</v>
          </cell>
          <cell r="P186" t="str">
            <v>Número de comités</v>
          </cell>
          <cell r="S186" t="str">
            <v>Trimestral</v>
          </cell>
          <cell r="T186" t="str">
            <v>Anual</v>
          </cell>
          <cell r="U186" t="str">
            <v>Mensual</v>
          </cell>
          <cell r="W186" t="str">
            <v>Flujo Nuevo</v>
          </cell>
          <cell r="Y186" t="str">
            <v>Jair Ospina</v>
          </cell>
          <cell r="AE186">
            <v>1</v>
          </cell>
          <cell r="AG186" t="str">
            <v>Eficacia</v>
          </cell>
          <cell r="AM186" t="str">
            <v>A</v>
          </cell>
          <cell r="CA186">
            <v>1</v>
          </cell>
          <cell r="EW186">
            <v>0</v>
          </cell>
        </row>
        <row r="187">
          <cell r="C187" t="str">
            <v>SG-862</v>
          </cell>
          <cell r="D187" t="str">
            <v>SG-862 Porcentaje de ejecución del presupuesto de la dependencia  Anual</v>
          </cell>
          <cell r="E187" t="str">
            <v>SG-862</v>
          </cell>
          <cell r="F187" t="str">
            <v>SG</v>
          </cell>
          <cell r="G187">
            <v>862</v>
          </cell>
          <cell r="J187" t="str">
            <v xml:space="preserve">Porcentaje de ejecución del presupuesto de la dependencia </v>
          </cell>
          <cell r="K187" t="str">
            <v>Corresponde a la ejecución presupuestal que ejecuta el Área,Regional ó Centro  del presupuesto asignado anualmente, destinado a los diferentes actividades y proyectos pertinentes.</v>
          </cell>
          <cell r="L187" t="str">
            <v>El objetivo de éste indicador es establecer el nivel de ejecución presupuestal de los recursos asignados a cada una de las dependencias de la Dirección General, para la vigencia.</v>
          </cell>
          <cell r="M187" t="str">
            <v>Ejecución presupuestal a la fecha de corte  de la DG / Presupuesto asignado al proyecto x 100</v>
          </cell>
          <cell r="N187" t="str">
            <v>Finanzas</v>
          </cell>
          <cell r="O187" t="str">
            <v>Base de Datos</v>
          </cell>
          <cell r="P187" t="str">
            <v>Porcentaje</v>
          </cell>
          <cell r="S187" t="str">
            <v>Trimestral</v>
          </cell>
          <cell r="T187" t="str">
            <v>Anual</v>
          </cell>
          <cell r="U187" t="str">
            <v>Mensual</v>
          </cell>
          <cell r="W187" t="str">
            <v>Flujo Nuevo</v>
          </cell>
          <cell r="Y187" t="str">
            <v>Jair Ospina</v>
          </cell>
          <cell r="AB187" t="str">
            <v>O</v>
          </cell>
          <cell r="AE187">
            <v>1</v>
          </cell>
          <cell r="AG187" t="str">
            <v>Economia</v>
          </cell>
          <cell r="AM187" t="str">
            <v>A</v>
          </cell>
          <cell r="CA187">
            <v>1</v>
          </cell>
          <cell r="EW187">
            <v>0</v>
          </cell>
        </row>
        <row r="188">
          <cell r="C188" t="str">
            <v>SG-861</v>
          </cell>
          <cell r="D188" t="str">
            <v>SG-861 Funcionarios con crédito de vivienda aprobado  Anual</v>
          </cell>
          <cell r="E188" t="str">
            <v>SG-861</v>
          </cell>
          <cell r="F188" t="str">
            <v>SG</v>
          </cell>
          <cell r="G188">
            <v>861</v>
          </cell>
          <cell r="J188" t="str">
            <v xml:space="preserve">Funcionarios con crédito de vivienda aprobado </v>
          </cell>
          <cell r="K188" t="str">
            <v>Cumplimiento de directrices y normatividad</v>
          </cell>
          <cell r="L188" t="str">
            <v>Con este indicador se busca medir la eficacia de la Secretaría General -FNV SENA- en el cumplimiento de la meta de créditos de vivienda aprobados para la vigencia</v>
          </cell>
          <cell r="M188" t="str">
            <v>Número de funcionarios con crédito de vivienda aprobado en el período evaluado / Meta anual de funcionarios con crédito de vivienda   x 100</v>
          </cell>
          <cell r="N188" t="str">
            <v>Registros de la SG</v>
          </cell>
          <cell r="O188" t="str">
            <v>Base de Datos</v>
          </cell>
          <cell r="P188" t="str">
            <v>Personas</v>
          </cell>
          <cell r="S188" t="str">
            <v>Trimestral</v>
          </cell>
          <cell r="T188" t="str">
            <v>Anual</v>
          </cell>
          <cell r="U188" t="str">
            <v>Mensual</v>
          </cell>
          <cell r="W188" t="str">
            <v>Flujo Nuevo</v>
          </cell>
          <cell r="Y188" t="str">
            <v>Jair Ospina</v>
          </cell>
          <cell r="AB188" t="str">
            <v>O</v>
          </cell>
          <cell r="AE188">
            <v>260</v>
          </cell>
          <cell r="AG188" t="str">
            <v>Eficacia</v>
          </cell>
          <cell r="AM188" t="str">
            <v>A</v>
          </cell>
          <cell r="CA188">
            <v>260</v>
          </cell>
          <cell r="EW188">
            <v>0</v>
          </cell>
        </row>
        <row r="189">
          <cell r="C189" t="str">
            <v>SG-860</v>
          </cell>
          <cell r="D189" t="str">
            <v>SG-860 Número de funcionarios con cesantías garantizadas en el FNV SENA  Anual</v>
          </cell>
          <cell r="E189" t="str">
            <v>SG-860</v>
          </cell>
          <cell r="F189" t="str">
            <v>SG</v>
          </cell>
          <cell r="G189">
            <v>860</v>
          </cell>
          <cell r="J189" t="str">
            <v xml:space="preserve">Número de funcionarios con cesantías garantizadas en el FNV SENA </v>
          </cell>
          <cell r="K189" t="str">
            <v>Cumplimiento de directrices y normatividad</v>
          </cell>
          <cell r="L189" t="str">
            <v>Con este indicador se busca medir la eficacia de la Secretaría General en la realización del pago de las cesantías al FNV Sena, de los funcionarios con derecho a pago en el período de análisis.</v>
          </cell>
          <cell r="M189" t="str">
            <v>Número de funcionarios con pago de cesantías al FNV en el período evaluado / Número total de funcionarios con derecho a pago de cesantías al FNV en el período de análisis  x 100</v>
          </cell>
          <cell r="N189" t="str">
            <v>Registros de la SG</v>
          </cell>
          <cell r="O189" t="str">
            <v>Base de Datos</v>
          </cell>
          <cell r="P189" t="str">
            <v>Personas</v>
          </cell>
          <cell r="S189" t="str">
            <v>Trimestral</v>
          </cell>
          <cell r="T189" t="str">
            <v>Anual</v>
          </cell>
          <cell r="U189" t="str">
            <v>Mensual</v>
          </cell>
          <cell r="W189" t="str">
            <v>Acumulado anual</v>
          </cell>
          <cell r="Y189" t="str">
            <v>Jair Ospina</v>
          </cell>
          <cell r="AE189">
            <v>2960</v>
          </cell>
          <cell r="AG189" t="str">
            <v>Eficacia</v>
          </cell>
          <cell r="AM189" t="str">
            <v>A</v>
          </cell>
          <cell r="CA189">
            <v>2960</v>
          </cell>
          <cell r="EW189">
            <v>0</v>
          </cell>
        </row>
        <row r="190">
          <cell r="C190" t="str">
            <v>SG-859</v>
          </cell>
          <cell r="D190" t="str">
            <v>SG-859 Cantidad Regionales y Centros de Formación  con seguimiento a la operación  de Consejos Directivos Regionales y Comités técnicos de Centros respectivamente  Anual</v>
          </cell>
          <cell r="E190" t="str">
            <v>SG-859</v>
          </cell>
          <cell r="F190" t="str">
            <v>SG</v>
          </cell>
          <cell r="G190">
            <v>859</v>
          </cell>
          <cell r="J190" t="str">
            <v xml:space="preserve">Cantidad Regionales y Centros de Formación  con seguimiento a la operación  de Consejos Directivos Regionales y Comités técnicos de Centros respectivamente </v>
          </cell>
          <cell r="K190" t="str">
            <v>Seguimiento a Consejos Directivos Regionales - Conformación y operación del Comité Técnico del Centro</v>
          </cell>
          <cell r="L190" t="str">
            <v>El objetivo del indicador es medir la eficacia de la Secretaría General en el seguimiento a la operación de los Consejos Directivos Regionales y de los Comités Técnicos de Centro.</v>
          </cell>
          <cell r="M190" t="str">
            <v>Número de Regionales y Centros con seguimiento a la operación de Consejos Directivos Regionales y Comités Técnicos de Centros, en el período de análisis / Número de Direcciones Regionales y Centros de Formación Profesional  x 100</v>
          </cell>
          <cell r="N190" t="str">
            <v>Registros de la SG</v>
          </cell>
          <cell r="O190" t="str">
            <v>Base de Datos</v>
          </cell>
          <cell r="P190" t="str">
            <v>Informes Dirección Regional y Centros</v>
          </cell>
          <cell r="S190" t="str">
            <v>Trimestral</v>
          </cell>
          <cell r="T190" t="str">
            <v>Anual</v>
          </cell>
          <cell r="U190" t="str">
            <v>Mensual</v>
          </cell>
          <cell r="W190" t="str">
            <v>Flujo Nuevo</v>
          </cell>
          <cell r="Y190" t="str">
            <v>Jair Ospina</v>
          </cell>
          <cell r="AE190">
            <v>137</v>
          </cell>
          <cell r="AG190" t="str">
            <v>Eficacia</v>
          </cell>
          <cell r="AM190" t="str">
            <v>A</v>
          </cell>
          <cell r="BY190" t="str">
            <v>N/A</v>
          </cell>
          <cell r="CA190">
            <v>137</v>
          </cell>
          <cell r="EW190">
            <v>0</v>
          </cell>
        </row>
        <row r="191">
          <cell r="C191" t="str">
            <v>SG-858</v>
          </cell>
          <cell r="D191" t="str">
            <v>SG-858 Cumplimiento en la evaluación de desempeño de los funcionarios de la Dirección General  Anual</v>
          </cell>
          <cell r="E191" t="str">
            <v>SG-858</v>
          </cell>
          <cell r="F191" t="str">
            <v>SG</v>
          </cell>
          <cell r="G191">
            <v>858</v>
          </cell>
          <cell r="J191" t="str">
            <v xml:space="preserve">Cumplimiento en la evaluación de desempeño de los funcionarios de la Dirección General </v>
          </cell>
          <cell r="K191" t="str">
            <v>Procesos Administrativos de RRHH</v>
          </cell>
          <cell r="L191" t="str">
            <v>Medir la eficacia de la Secretaría General en la realización de la evaluación de desempeño de los funcionarios de carrera administrativa.</v>
          </cell>
          <cell r="M191" t="str">
            <v>Número de funcionarios con evaluación de desempeño en el período de análisis / Número  total de funcionarios a ser evaluados en el período   x 100</v>
          </cell>
          <cell r="N191" t="str">
            <v>Registros de la SG</v>
          </cell>
          <cell r="O191" t="str">
            <v>Base de Datos</v>
          </cell>
          <cell r="P191" t="str">
            <v>Personas</v>
          </cell>
          <cell r="S191" t="str">
            <v>Trimestral</v>
          </cell>
          <cell r="T191" t="str">
            <v>Anual</v>
          </cell>
          <cell r="U191" t="str">
            <v>Mensual</v>
          </cell>
          <cell r="W191" t="str">
            <v>Flujo Nuevo</v>
          </cell>
          <cell r="Y191" t="str">
            <v>Jair Ospina</v>
          </cell>
          <cell r="AD191">
            <v>10</v>
          </cell>
          <cell r="AE191">
            <v>1</v>
          </cell>
          <cell r="AG191" t="str">
            <v>Eficacia</v>
          </cell>
          <cell r="AM191" t="str">
            <v>A</v>
          </cell>
          <cell r="CA191">
            <v>1</v>
          </cell>
          <cell r="EW191">
            <v>0</v>
          </cell>
        </row>
        <row r="192">
          <cell r="C192" t="str">
            <v>SG-857</v>
          </cell>
          <cell r="D192" t="str">
            <v>SG-857 Actualización de las hojas de vida de los funcionarios de la Dirección General en el aplicativo Kactus  Anual</v>
          </cell>
          <cell r="E192" t="str">
            <v>SG-857</v>
          </cell>
          <cell r="F192" t="str">
            <v>SG</v>
          </cell>
          <cell r="G192">
            <v>857</v>
          </cell>
          <cell r="J192" t="str">
            <v xml:space="preserve">Actualización de las hojas de vida de los funcionarios de la Dirección General en el aplicativo Kactus </v>
          </cell>
          <cell r="K192" t="str">
            <v>Procesos Administrativos de RRHH</v>
          </cell>
          <cell r="L192" t="str">
            <v>El objetivo del indicador es medir la eficacia de la Secretaría General en la administración y actualización de las hojas de vida de los funcionarios de la Dirección General en el aplicativo Kactus.</v>
          </cell>
          <cell r="M192" t="str">
            <v>Número de funcionarios con hoja de vida actualizada en el aplicativo Kactus, a la fecha de corte / Número  total de funcionarios de la Dirección General en el período x 100</v>
          </cell>
          <cell r="N192" t="str">
            <v>Kactus</v>
          </cell>
          <cell r="O192" t="str">
            <v>Base de Datos</v>
          </cell>
          <cell r="P192" t="str">
            <v>Personas</v>
          </cell>
          <cell r="S192" t="str">
            <v>Trimestral</v>
          </cell>
          <cell r="T192" t="str">
            <v>Anual</v>
          </cell>
          <cell r="U192" t="str">
            <v>Mensual</v>
          </cell>
          <cell r="W192" t="str">
            <v>Flujo Nuevo</v>
          </cell>
          <cell r="Y192" t="str">
            <v>Jair Ospina</v>
          </cell>
          <cell r="AE192">
            <v>345</v>
          </cell>
          <cell r="AF192">
            <v>0.2</v>
          </cell>
          <cell r="AG192" t="str">
            <v>Eficacia</v>
          </cell>
          <cell r="AL192" t="str">
            <v>PE</v>
          </cell>
          <cell r="AM192" t="str">
            <v>A</v>
          </cell>
          <cell r="AN192" t="str">
            <v>R</v>
          </cell>
          <cell r="AO192" t="str">
            <v>C</v>
          </cell>
          <cell r="BZ192">
            <v>0.1</v>
          </cell>
          <cell r="CA192">
            <v>345</v>
          </cell>
          <cell r="CB192">
            <v>0.4</v>
          </cell>
          <cell r="CC192">
            <v>0.6</v>
          </cell>
          <cell r="CD192">
            <v>0.6</v>
          </cell>
          <cell r="EB192">
            <v>0.03</v>
          </cell>
          <cell r="EW192">
            <v>0</v>
          </cell>
        </row>
        <row r="193">
          <cell r="C193" t="str">
            <v>SG-856</v>
          </cell>
          <cell r="D193" t="str">
            <v>SG-856 Cumplimiento  de las actividades  del plan de Salud Ocupacional de la Dirección General  Anual</v>
          </cell>
          <cell r="E193" t="str">
            <v>SG-856</v>
          </cell>
          <cell r="F193" t="str">
            <v>SG</v>
          </cell>
          <cell r="G193">
            <v>856</v>
          </cell>
          <cell r="J193" t="str">
            <v xml:space="preserve">Cumplimiento  de las actividades  del plan de Salud Ocupacional de la Dirección General </v>
          </cell>
          <cell r="K193" t="str">
            <v>Cumplimiento del Plan de Salud Ocupacional</v>
          </cell>
          <cell r="L193" t="str">
            <v>El objetivo del indicador es medir la eficacia de la Secretaría General en el cumplimiento de las actividades programadas en el Plan de Salud Ocupacional correspondiente a la Dirección General.</v>
          </cell>
          <cell r="M193" t="str">
            <v>Número de acciones del Plan de Salud Ocupacional realizadas a la fecha de corte / Número de acciones del Plan de Salud Ocupacional programadas para la vigencia x 100</v>
          </cell>
          <cell r="N193" t="str">
            <v>Registros de la SG</v>
          </cell>
          <cell r="O193" t="str">
            <v>Base de Datos</v>
          </cell>
          <cell r="P193" t="str">
            <v>Acciones de Salud Ocupacional</v>
          </cell>
          <cell r="S193" t="str">
            <v>Trimestral</v>
          </cell>
          <cell r="T193" t="str">
            <v>Anual</v>
          </cell>
          <cell r="U193" t="str">
            <v>Mensual</v>
          </cell>
          <cell r="W193" t="str">
            <v>Flujo Nuevo</v>
          </cell>
          <cell r="Y193" t="str">
            <v>Jair Ospina</v>
          </cell>
          <cell r="AD193">
            <v>0.99</v>
          </cell>
          <cell r="AE193">
            <v>1727</v>
          </cell>
          <cell r="AG193" t="str">
            <v>Eficacia</v>
          </cell>
          <cell r="AM193" t="str">
            <v>A</v>
          </cell>
          <cell r="CA193">
            <v>1727</v>
          </cell>
          <cell r="EW193">
            <v>0</v>
          </cell>
        </row>
        <row r="194">
          <cell r="C194" t="str">
            <v>SG-855</v>
          </cell>
          <cell r="D194" t="str">
            <v>SG-855 Cumplimiento de la meta de beneficiarios del Plan de Bienestar de la Dirección General  Anual</v>
          </cell>
          <cell r="E194" t="str">
            <v>SG-855</v>
          </cell>
          <cell r="F194" t="str">
            <v>SG</v>
          </cell>
          <cell r="G194">
            <v>855</v>
          </cell>
          <cell r="J194" t="str">
            <v xml:space="preserve">Cumplimiento de la meta de beneficiarios del Plan de Bienestar de la Dirección General </v>
          </cell>
          <cell r="K194" t="str">
            <v>Cumplimiento del Plan de Bienestar</v>
          </cell>
          <cell r="L194" t="str">
            <v>El propósito del indicador es medir la eficacia de la Secretaría General en el cumplimiento de la meta de beneficiarios del Plan de Bienestar correspondiente a la Dirección General.</v>
          </cell>
          <cell r="M194" t="str">
            <v>Número  de beneficiarios del Plan de Bienestar a la fecha de corte / Número de beneficiaros del Plan de Bienestar proyectados para el año x 100</v>
          </cell>
          <cell r="N194" t="str">
            <v>Registros de la SG</v>
          </cell>
          <cell r="O194" t="str">
            <v>Base de Datos</v>
          </cell>
          <cell r="P194" t="str">
            <v>Personas</v>
          </cell>
          <cell r="S194" t="str">
            <v>Trimestral</v>
          </cell>
          <cell r="T194" t="str">
            <v>Anual</v>
          </cell>
          <cell r="U194" t="str">
            <v>Mensual</v>
          </cell>
          <cell r="W194" t="str">
            <v>Flujo Nuevo</v>
          </cell>
          <cell r="Y194" t="str">
            <v>Jair Ospina</v>
          </cell>
          <cell r="AD194">
            <v>0.33</v>
          </cell>
          <cell r="AE194">
            <v>4652</v>
          </cell>
          <cell r="AG194" t="str">
            <v>Eficacia</v>
          </cell>
          <cell r="AM194" t="str">
            <v>A</v>
          </cell>
          <cell r="BZ194">
            <v>0.67</v>
          </cell>
          <cell r="CA194">
            <v>4652</v>
          </cell>
          <cell r="DO194">
            <v>0.67</v>
          </cell>
          <cell r="EW194">
            <v>0</v>
          </cell>
        </row>
        <row r="195">
          <cell r="C195" t="str">
            <v>SG-854</v>
          </cell>
          <cell r="D195" t="str">
            <v>SG-854 Seguimiento a la evaluación y certificación de instructores  Anual</v>
          </cell>
          <cell r="E195" t="str">
            <v>SG-854</v>
          </cell>
          <cell r="F195" t="str">
            <v>SG</v>
          </cell>
          <cell r="G195">
            <v>854</v>
          </cell>
          <cell r="J195" t="str">
            <v xml:space="preserve">Seguimiento a la evaluación y certificación de instructores </v>
          </cell>
          <cell r="K195" t="str">
            <v>Seguimiento a la evaluación y certificación de instructores</v>
          </cell>
          <cell r="L195" t="str">
            <v>El propósito del indicador es medir la eficacia de la Secretaría General en el seguimiento a los procesos de evaluación y certificación de instructores adelantados por los Centros de Formación Profesional.</v>
          </cell>
          <cell r="M195" t="str">
            <v>Número de Centros de Formación con seguimiento a los procesos de certificación de instructores, a la fecha de corte / Número total de Centros de Formación  x 100</v>
          </cell>
          <cell r="N195" t="str">
            <v>Registros de la SG</v>
          </cell>
          <cell r="O195" t="str">
            <v>Base de Datos</v>
          </cell>
          <cell r="P195" t="str">
            <v>Centros de formación</v>
          </cell>
          <cell r="S195" t="str">
            <v>Trimestral</v>
          </cell>
          <cell r="T195" t="str">
            <v>Anual</v>
          </cell>
          <cell r="U195" t="str">
            <v>Mensual</v>
          </cell>
          <cell r="W195" t="str">
            <v>Flujo Nuevo</v>
          </cell>
          <cell r="Y195" t="str">
            <v>Jair Ospina</v>
          </cell>
          <cell r="AE195">
            <v>116</v>
          </cell>
          <cell r="AG195" t="str">
            <v>Eficacia</v>
          </cell>
          <cell r="AM195" t="str">
            <v>A</v>
          </cell>
          <cell r="AN195" t="str">
            <v>R</v>
          </cell>
          <cell r="AO195" t="str">
            <v>C</v>
          </cell>
          <cell r="CA195">
            <v>116</v>
          </cell>
          <cell r="EW195">
            <v>0</v>
          </cell>
        </row>
        <row r="196">
          <cell r="C196" t="str">
            <v>SG-853</v>
          </cell>
          <cell r="D196" t="str">
            <v>SG-853 Cumplimiento del Plan de formación  y capacitación  del Talento Humano  Anual</v>
          </cell>
          <cell r="E196" t="str">
            <v>SG-853</v>
          </cell>
          <cell r="F196" t="str">
            <v>SG</v>
          </cell>
          <cell r="G196">
            <v>853</v>
          </cell>
          <cell r="J196" t="str">
            <v xml:space="preserve">Cumplimiento del Plan de formación  y capacitación  del Talento Humano </v>
          </cell>
          <cell r="K196" t="str">
            <v>Capacitación de funcionarios SENA</v>
          </cell>
          <cell r="L196" t="str">
            <v>El indicador tiene como propósito medir la eficacia de la Secretaría General en el desarrollo del Plan de Formación y Capacitación del Talento Humano del Sena.</v>
          </cell>
          <cell r="M196" t="str">
            <v>Número de beneficiarios del Plan de Formación y Capacitación del Talento Humano durante al periodo de análisis / Número de beneficiarios del Plan de Formación y Capacitación del Talento Humano programados para la vigencia  x 100</v>
          </cell>
          <cell r="N196" t="str">
            <v>Registros de la SG</v>
          </cell>
          <cell r="O196" t="str">
            <v>Base de Datos</v>
          </cell>
          <cell r="P196" t="str">
            <v>Número de personas</v>
          </cell>
          <cell r="S196" t="str">
            <v>Trimestral</v>
          </cell>
          <cell r="T196" t="str">
            <v>Anual</v>
          </cell>
          <cell r="U196" t="str">
            <v>Mensual</v>
          </cell>
          <cell r="W196" t="str">
            <v>Flujo Nuevo</v>
          </cell>
          <cell r="Y196" t="str">
            <v>Jair Ospina</v>
          </cell>
          <cell r="AE196">
            <v>3650</v>
          </cell>
          <cell r="AG196" t="str">
            <v>Eficacia</v>
          </cell>
          <cell r="AM196" t="str">
            <v>A</v>
          </cell>
          <cell r="AN196" t="str">
            <v>R</v>
          </cell>
          <cell r="AO196" t="str">
            <v>C</v>
          </cell>
          <cell r="BJ196" t="str">
            <v>D1</v>
          </cell>
          <cell r="BZ196">
            <v>0.6428571428571429</v>
          </cell>
          <cell r="CA196">
            <v>3650</v>
          </cell>
          <cell r="DO196">
            <v>0.5714285714285714</v>
          </cell>
          <cell r="EW196">
            <v>0</v>
          </cell>
        </row>
        <row r="197">
          <cell r="C197" t="str">
            <v>SG-850</v>
          </cell>
          <cell r="D197" t="str">
            <v>SG-850 Seguimiento a  la contratación  de instructores  Anual</v>
          </cell>
          <cell r="E197" t="str">
            <v>SG-850</v>
          </cell>
          <cell r="F197" t="str">
            <v>SG</v>
          </cell>
          <cell r="G197">
            <v>850</v>
          </cell>
          <cell r="J197" t="str">
            <v xml:space="preserve">Seguimiento a  la contratación  de instructores </v>
          </cell>
          <cell r="K197" t="str">
            <v>Seguimiento  la contratación de instructores</v>
          </cell>
          <cell r="L197" t="str">
            <v>El objetivo de éste indicador es medir la eficacia de la Secretaría General en el seguimiento a la contratación de instructores,  como base para la contratación adelantada desde los Centros de Formación Profesional.</v>
          </cell>
          <cell r="M197" t="str">
            <v>Número de docentes contratados a la fecha de corte cuya  / Número  total de docentes contratados a la fecha de corte x 100</v>
          </cell>
          <cell r="N197" t="str">
            <v>Registros Banco instructores - Finanzas</v>
          </cell>
          <cell r="O197" t="str">
            <v>Base de Datos</v>
          </cell>
          <cell r="P197" t="str">
            <v>número de contratos</v>
          </cell>
          <cell r="S197" t="str">
            <v>Trimestral</v>
          </cell>
          <cell r="T197" t="str">
            <v>Anual</v>
          </cell>
          <cell r="U197" t="str">
            <v>Mensual</v>
          </cell>
          <cell r="W197" t="str">
            <v>Flujo Nuevo</v>
          </cell>
          <cell r="Y197" t="str">
            <v>Jair Ospina</v>
          </cell>
          <cell r="AG197" t="str">
            <v>Eficacia</v>
          </cell>
          <cell r="AM197" t="str">
            <v>A</v>
          </cell>
          <cell r="EW197">
            <v>0</v>
          </cell>
        </row>
        <row r="198">
          <cell r="C198" t="str">
            <v>OCID-807</v>
          </cell>
          <cell r="D198" t="str">
            <v>OCID-807 Porcentaje de ejecución del presupuesto de la dependencia Anual</v>
          </cell>
          <cell r="E198" t="str">
            <v>OCID-807</v>
          </cell>
          <cell r="F198" t="str">
            <v>OCID</v>
          </cell>
          <cell r="G198">
            <v>807</v>
          </cell>
          <cell r="J198" t="str">
            <v>Porcentaje de ejecución del presupuesto de la dependencia</v>
          </cell>
          <cell r="K198" t="str">
            <v>Corresponde a la ejecución presupuestal que ejecuta el Área,Regional ó Centro  del presupuesto asignado anualmente, destinado a los diferentes actividades y proyectos pertinentes.</v>
          </cell>
          <cell r="L198" t="str">
            <v>El objetivo de éste indicador es establecer el nivel de ejecución presupuestal de los recursos asignados a cada una de las dependencias de la Dirección General, para la vigencia.</v>
          </cell>
          <cell r="M198" t="str">
            <v>Ejecución presupuestal a la fecha de corte  / Presupuesto asignado al proyecto  x 100</v>
          </cell>
          <cell r="N198" t="str">
            <v>Registros de Financiera</v>
          </cell>
          <cell r="O198" t="str">
            <v>Base de Datos</v>
          </cell>
          <cell r="P198" t="str">
            <v>Porcentaje</v>
          </cell>
          <cell r="S198" t="str">
            <v>Trimestral</v>
          </cell>
          <cell r="T198" t="str">
            <v>Anual</v>
          </cell>
          <cell r="U198" t="str">
            <v>Mensual</v>
          </cell>
          <cell r="W198" t="str">
            <v>Flujo Nuevo</v>
          </cell>
          <cell r="Y198" t="str">
            <v>Rosalba Rodriguez - Miguel Aparicio</v>
          </cell>
          <cell r="Z198" t="str">
            <v>E</v>
          </cell>
          <cell r="AG198" t="str">
            <v>Economia</v>
          </cell>
          <cell r="AM198" t="str">
            <v>A</v>
          </cell>
          <cell r="EW198">
            <v>0</v>
          </cell>
        </row>
        <row r="199">
          <cell r="C199" t="str">
            <v>OCID-806</v>
          </cell>
          <cell r="D199" t="str">
            <v>OCID-806 Respuesta oportuna a derechos de petición  Anual</v>
          </cell>
          <cell r="E199" t="str">
            <v>OCID-806</v>
          </cell>
          <cell r="F199" t="str">
            <v>OCID</v>
          </cell>
          <cell r="G199">
            <v>806</v>
          </cell>
          <cell r="J199" t="str">
            <v xml:space="preserve">Respuesta oportuna a derechos de petición </v>
          </cell>
          <cell r="K199" t="str">
            <v>Cumplimiento de directrices de normatividad</v>
          </cell>
          <cell r="L199" t="str">
            <v>El propósito del indicador es medir la oportunidad en la respuesta a derechos de petición, por parte de cada una de las dependencias de la Dirección General.</v>
          </cell>
          <cell r="M199" t="str">
            <v>Número  de derechos de petición recibidos a la fecha de corte por la dependencia, respondidos dentro de los términos establecidos / Número total de derechos de petición recibidos por la dependencia a la fecha de corte  x 100</v>
          </cell>
          <cell r="N199" t="str">
            <v>Registros ON Base - OCID</v>
          </cell>
          <cell r="O199" t="str">
            <v>Base de Datos</v>
          </cell>
          <cell r="P199" t="str">
            <v>Derechos de petición</v>
          </cell>
          <cell r="S199" t="str">
            <v>Trimestral</v>
          </cell>
          <cell r="T199" t="str">
            <v>Anual</v>
          </cell>
          <cell r="U199" t="str">
            <v>Mensual</v>
          </cell>
          <cell r="W199" t="str">
            <v>Flujo Nuevo</v>
          </cell>
          <cell r="Y199" t="str">
            <v>Rosalba Rodriguez - Miguel Aparicio</v>
          </cell>
          <cell r="Z199" t="str">
            <v>E</v>
          </cell>
          <cell r="AG199" t="str">
            <v>Eficacia</v>
          </cell>
          <cell r="AM199" t="str">
            <v>A</v>
          </cell>
          <cell r="EW199">
            <v>0</v>
          </cell>
        </row>
        <row r="200">
          <cell r="C200" t="str">
            <v>OCID-805</v>
          </cell>
          <cell r="D200" t="str">
            <v>OCID-805 Porcentaje de cumplimiento de la programación de acciones de prevención frente a la falta disciplinaria  Anual</v>
          </cell>
          <cell r="E200" t="str">
            <v>OCID-805</v>
          </cell>
          <cell r="F200" t="str">
            <v>OCID</v>
          </cell>
          <cell r="G200">
            <v>805</v>
          </cell>
          <cell r="J200" t="str">
            <v xml:space="preserve">Porcentaje de cumplimiento de la programación de acciones de prevención frente a la falta disciplinaria </v>
          </cell>
          <cell r="K200" t="str">
            <v>Gestión del proceso disciplinario</v>
          </cell>
          <cell r="L200" t="str">
            <v>El indicador tiene como objetivo medir la eficacia de la Oficina de Control Interno Displinario en la ejecución de las acciones de sensibilización y prevención de faltas disciplinarias programadas para la vigencia. Estas acciones comprenden entre otras, la elaboración y divulgación de circulares, material impreso (cartillas, afiches) y actividades de formación directa a funcionarios.</v>
          </cell>
          <cell r="M200" t="str">
            <v>Número de acciones de prevención frente a la falta disciplinaria, adelantadas por la OCID en el período de análisis / Número total de acciones de prevención programadas para la vigencia  x 100</v>
          </cell>
          <cell r="N200" t="str">
            <v>Registros de OCID</v>
          </cell>
          <cell r="O200" t="str">
            <v>Base de Datos</v>
          </cell>
          <cell r="P200" t="str">
            <v>Porcentaje - Acciones de prevención</v>
          </cell>
          <cell r="S200" t="str">
            <v>Trimestral</v>
          </cell>
          <cell r="T200" t="str">
            <v>Anual</v>
          </cell>
          <cell r="U200" t="str">
            <v>Mensual</v>
          </cell>
          <cell r="W200" t="str">
            <v>Flujo Nuevo</v>
          </cell>
          <cell r="Y200" t="str">
            <v>Rosalba Rodriguez - Miguel Aparicio</v>
          </cell>
          <cell r="Z200" t="str">
            <v>E</v>
          </cell>
          <cell r="AG200" t="str">
            <v>Eficacia</v>
          </cell>
          <cell r="AM200" t="str">
            <v>A</v>
          </cell>
          <cell r="EW200">
            <v>0</v>
          </cell>
        </row>
        <row r="201">
          <cell r="C201" t="str">
            <v>OCID-804</v>
          </cell>
          <cell r="D201" t="str">
            <v>OCID-804 Oportunidad en la fase de Auto de cargos de procesos disciplinarios  Anual</v>
          </cell>
          <cell r="E201" t="str">
            <v>OCID-804</v>
          </cell>
          <cell r="F201" t="str">
            <v>OCID</v>
          </cell>
          <cell r="G201">
            <v>804</v>
          </cell>
          <cell r="J201" t="str">
            <v xml:space="preserve">Oportunidad en la fase de Auto de cargos de procesos disciplinarios </v>
          </cell>
          <cell r="K201" t="str">
            <v>Gestión del proceso disciplinario</v>
          </cell>
          <cell r="L201" t="str">
            <v>El indicador tiene como objetivo medir la eficiencia de la acción de la OCID, en relación con el cumplimiento de términos en la fase de Auto de Cargos de los procesos disciplinarios.  Esta fase incluye la evaluación de la investigación disciplinaria, la notificación del pliego de cargos, descargos, pruebas y fallo. Se establece que para todos los procesos disciplinarios que llegan a la fase de Auto de cargos, debe producirse un fallo (absolutorio o condenatorio según sea el caso).Para el cálculo del indicador se tienen en cuenta los procesos en fase de cargos, para los que en el período de análisis, se cumple el plazo máximo de terminación de la misma (4 meses).</v>
          </cell>
          <cell r="M201" t="str">
            <v>Número de procesos disciplinarios con Fallo durante el período de análisis, en los términos establecidos por la ley / Número total de procesos en fase Auto de cargos en el período de análisis que cumplieron con el termino  x 100</v>
          </cell>
          <cell r="N201" t="str">
            <v>Registros de OCID</v>
          </cell>
          <cell r="O201" t="str">
            <v>Base de Datos</v>
          </cell>
          <cell r="P201" t="str">
            <v>Oportunidad de autos</v>
          </cell>
          <cell r="S201" t="str">
            <v>Trimestral</v>
          </cell>
          <cell r="T201" t="str">
            <v>Anual</v>
          </cell>
          <cell r="U201" t="str">
            <v>Mensual</v>
          </cell>
          <cell r="W201" t="str">
            <v>Flujo Nuevo</v>
          </cell>
          <cell r="Y201" t="str">
            <v>Rosalba Rodriguez - Miguel Aparicio</v>
          </cell>
          <cell r="Z201" t="str">
            <v>E</v>
          </cell>
          <cell r="AG201" t="str">
            <v>Eficiencia</v>
          </cell>
          <cell r="AM201" t="str">
            <v>A</v>
          </cell>
          <cell r="EW201">
            <v>0</v>
          </cell>
        </row>
        <row r="202">
          <cell r="C202" t="str">
            <v>OCID-803</v>
          </cell>
          <cell r="D202" t="str">
            <v>OCID-803 Oportunidad en la fase de investigación de procesos disciplinarios  Anual</v>
          </cell>
          <cell r="E202" t="str">
            <v>OCID-803</v>
          </cell>
          <cell r="F202" t="str">
            <v>OCID</v>
          </cell>
          <cell r="G202">
            <v>803</v>
          </cell>
          <cell r="J202" t="str">
            <v xml:space="preserve">Oportunidad en la fase de investigación de procesos disciplinarios </v>
          </cell>
          <cell r="K202" t="str">
            <v>Gestión del proceso disciplinario</v>
          </cell>
          <cell r="L202" t="str">
            <v xml:space="preserve">Se busca a través del indicador, establecer la eficiencia de la Oficina de Control Interno Disciplinario en términos de la oportunidad para la culminación de las actividades correspondientes a la fase de investigación de los procesos disciplinarios en curso. Esta fase culmina con la decisión de archivo del proceso o con la apertura de auto de cargos. Para el cálculo del indicador se tienen en cuenta aquellos procesos que en el período de análisis cumplieron el plazo máximo de nueve meses otorgados por la ley para la ejecución de la fase de investigación. </v>
          </cell>
          <cell r="M202" t="str">
            <v>Número de procesos disciplinarios con investigación finalizada durante el período de análisis, en los términos establecidos / Número  total de procesos en fase de investigación en el período de análisis que cumplieron con el término  x 100</v>
          </cell>
          <cell r="N202" t="str">
            <v>Registros de OCID</v>
          </cell>
          <cell r="O202" t="str">
            <v>Base de Datos</v>
          </cell>
          <cell r="P202" t="str">
            <v>Fase de investigación</v>
          </cell>
          <cell r="S202" t="str">
            <v>Trimestral</v>
          </cell>
          <cell r="T202" t="str">
            <v>Anual</v>
          </cell>
          <cell r="U202" t="str">
            <v>Mensual</v>
          </cell>
          <cell r="W202" t="str">
            <v>Flujo Nuevo</v>
          </cell>
          <cell r="Y202" t="str">
            <v>Rosalba Rodriguez - Miguel Aparicio</v>
          </cell>
          <cell r="Z202" t="str">
            <v>E</v>
          </cell>
          <cell r="AG202" t="str">
            <v>Eficiencia</v>
          </cell>
          <cell r="AM202" t="str">
            <v>A</v>
          </cell>
          <cell r="EW202">
            <v>0</v>
          </cell>
        </row>
        <row r="203">
          <cell r="C203" t="str">
            <v>OCID-802</v>
          </cell>
          <cell r="D203" t="str">
            <v>OCID-802 Oportunidad en la fase de indagación preliminar de procesos disciplinarios  Anual</v>
          </cell>
          <cell r="E203" t="str">
            <v>OCID-802</v>
          </cell>
          <cell r="F203" t="str">
            <v>OCID</v>
          </cell>
          <cell r="G203">
            <v>802</v>
          </cell>
          <cell r="J203" t="str">
            <v xml:space="preserve">Oportunidad en la fase de indagación preliminar de procesos disciplinarios </v>
          </cell>
          <cell r="K203" t="str">
            <v>Gestión del proceso disciplinario</v>
          </cell>
          <cell r="L203" t="str">
            <v xml:space="preserve">El indicador tiene como propósito medir la oportunidad de la acción de la Oficina de Control Interno Disciplinario, en relación con el cumplimiento de términos de la fase de indagación preliminar. Ésta fase termina con la decisión de archivo del proceso o con la apertura de auto de investigación.Para el cálculo del indicador se tienen en cuenta aquellos procesos que en el período de análisis cumplieron el plazo máximo de seis meses otorgados por la ley para la ejecución de la fase de indagatoria. </v>
          </cell>
          <cell r="M203" t="str">
            <v>Número de procesos disciplinarios con indagación preliminar finalizada durante el período de análisis, en los términos establecidos por la ley / Número total de procesos en fase de indagación preliminar en el período de análisis, que cumplieron con el término  x 100</v>
          </cell>
          <cell r="N203" t="str">
            <v>Registros de OCID</v>
          </cell>
          <cell r="O203" t="str">
            <v>Base de Datos</v>
          </cell>
          <cell r="P203" t="str">
            <v>Fase de indigación</v>
          </cell>
          <cell r="S203" t="str">
            <v>Trimestral</v>
          </cell>
          <cell r="T203" t="str">
            <v>Anual</v>
          </cell>
          <cell r="U203" t="str">
            <v>Mensual</v>
          </cell>
          <cell r="W203" t="str">
            <v>Flujo Nuevo</v>
          </cell>
          <cell r="Y203" t="str">
            <v>Rosalba Rodriguez - Miguel Aparicio</v>
          </cell>
          <cell r="Z203" t="str">
            <v>E</v>
          </cell>
          <cell r="AG203" t="str">
            <v>Eficiencia</v>
          </cell>
          <cell r="AM203" t="str">
            <v>A</v>
          </cell>
          <cell r="EW203">
            <v>0</v>
          </cell>
        </row>
        <row r="204">
          <cell r="C204" t="str">
            <v>OCID-801</v>
          </cell>
          <cell r="D204" t="str">
            <v>OCID-801 Oportunidad en la apertura de procesos disciplinarios   Anual</v>
          </cell>
          <cell r="E204" t="str">
            <v>OCID-801</v>
          </cell>
          <cell r="F204" t="str">
            <v>OCID</v>
          </cell>
          <cell r="G204">
            <v>801</v>
          </cell>
          <cell r="J204" t="str">
            <v xml:space="preserve">Oportunidad en la apertura de procesos disciplinarios  </v>
          </cell>
          <cell r="K204" t="str">
            <v>Gestión del proceso disciplinario</v>
          </cell>
          <cell r="L204" t="str">
            <v>Se busca medir el porcentaje de procesos que son atendidos con oportunidad en la fase de apertura, después de que la evaluación de las quejas e informes permite establecer que debe darse inicio al proceso disciplinario.</v>
          </cell>
          <cell r="M204" t="str">
            <v>Número  de procesos recepcionados a la fecha de corte, con apertura en los términos establecidos  / Número total de procesos recepcionados a la fecha de corte que requieren apertura x 100</v>
          </cell>
          <cell r="N204" t="str">
            <v>Registros de OCID</v>
          </cell>
          <cell r="O204" t="str">
            <v>Base de Datos</v>
          </cell>
          <cell r="P204" t="str">
            <v>Procesos disciplinarios</v>
          </cell>
          <cell r="S204" t="str">
            <v>Trimestral</v>
          </cell>
          <cell r="T204" t="str">
            <v>Anual</v>
          </cell>
          <cell r="U204" t="str">
            <v>Mensual</v>
          </cell>
          <cell r="W204" t="str">
            <v>Flujo Nuevo</v>
          </cell>
          <cell r="Y204" t="str">
            <v>Rosalba Rodriguez - Miguel Aparicio</v>
          </cell>
          <cell r="Z204" t="str">
            <v>E</v>
          </cell>
          <cell r="AG204" t="str">
            <v>Eficiencia</v>
          </cell>
          <cell r="AM204" t="str">
            <v>A</v>
          </cell>
          <cell r="EW204">
            <v>0</v>
          </cell>
        </row>
        <row r="205">
          <cell r="C205" t="str">
            <v>OCID-800</v>
          </cell>
          <cell r="D205" t="str">
            <v>OCID-800 Porcentaje de quejas e informes  de conductas disciplinarias evaluadas  Anual</v>
          </cell>
          <cell r="E205" t="str">
            <v>OCID-800</v>
          </cell>
          <cell r="F205" t="str">
            <v>OCID</v>
          </cell>
          <cell r="G205">
            <v>800</v>
          </cell>
          <cell r="J205" t="str">
            <v xml:space="preserve">Porcentaje de quejas e informes  de conductas disciplinarias evaluadas </v>
          </cell>
          <cell r="K205" t="str">
            <v>Gestión del proceso disciplinario</v>
          </cell>
          <cell r="L205" t="str">
            <v xml:space="preserve">El indicador tiene como objetivo medir la eficacia de la Ofinina de Control Interno Disciplinario en términos del porcentaje de quejas e informes de conducta disciplinaria recibidos en el período de análisis, que fueron evaluados al momento de su llegada, para definir el trámite que se deben surtir. La valoración incluye la revisión de los soportes recibidos.  El 100% de las quejas recibidas deben ser evaluadas y definida su situación para establecer la radicación del proceso disciplinario o el auto inhibitorio. </v>
          </cell>
          <cell r="M205" t="str">
            <v>Número  de quejas e informes de conductas disciplinarias evaluadas a la fecha de corte / Número Total de quejas e informes recepcionados a la fecha de corte  x 100</v>
          </cell>
          <cell r="N205" t="str">
            <v>Registros de OCID</v>
          </cell>
          <cell r="O205" t="str">
            <v>Base de Datos</v>
          </cell>
          <cell r="P205" t="str">
            <v>Porcentaje - Reporte de Quejas</v>
          </cell>
          <cell r="S205" t="str">
            <v>Trimestral</v>
          </cell>
          <cell r="T205" t="str">
            <v>Anual</v>
          </cell>
          <cell r="U205" t="str">
            <v>Mensual</v>
          </cell>
          <cell r="W205" t="str">
            <v>Flujo Nuevo</v>
          </cell>
          <cell r="Y205" t="str">
            <v>Rosalba Rodriguez - Miguel Aparicio</v>
          </cell>
          <cell r="Z205" t="str">
            <v>E</v>
          </cell>
          <cell r="AG205" t="str">
            <v>Eficacia</v>
          </cell>
          <cell r="AM205" t="str">
            <v>A</v>
          </cell>
          <cell r="EW205">
            <v>0</v>
          </cell>
        </row>
        <row r="206">
          <cell r="C206" t="str">
            <v>DFP-198</v>
          </cell>
          <cell r="D206" t="str">
            <v>DFP-198 Porcentaje de cumplimiento de condiciones para la acreditación en el Sistema de Gestión de Calidad para la formación para el trabajo  Anual</v>
          </cell>
          <cell r="E206" t="str">
            <v>DFP-198</v>
          </cell>
          <cell r="F206" t="str">
            <v>DFP</v>
          </cell>
          <cell r="G206">
            <v>198</v>
          </cell>
          <cell r="J206" t="str">
            <v xml:space="preserve">Porcentaje de cumplimiento de condiciones para la acreditación en el Sistema de Gestión de Calidad para la formación para el trabajo </v>
          </cell>
          <cell r="K206" t="str">
            <v>Este indicador permite conocer el porcentaje de cumplimiento  y avance del Sistema de Gestión de la Calidad para la formación para el trabajo.  Con lo anterior le permitira a los aprendices  recibir  los programas con los estándades de calidad pertinentes, siendo más competitivos para el mercado productivo.</v>
          </cell>
          <cell r="L206" t="str">
            <v>Conocer el porcentaje de avance y cumplimiento  para la acreditación en el Sistema de Gestión de la Calidad para la formación para el trabajo.</v>
          </cell>
          <cell r="M206" t="str">
            <v>Porcentaje de avance de las condiciones para la acreditación en el Sistema de Gestión de Calidad para la formación para el trabajo/ Total de condiciones de acreditación para el Sistema de Gestión de Calidad para la formación para el trabajo  x 100</v>
          </cell>
          <cell r="N206" t="str">
            <v>Registros de DFP</v>
          </cell>
          <cell r="O206" t="str">
            <v>Base de Datos</v>
          </cell>
          <cell r="P206" t="str">
            <v>Porcentaje - Condiciones de Acreditación de Calidad</v>
          </cell>
          <cell r="S206" t="str">
            <v>Trimestral</v>
          </cell>
          <cell r="T206" t="str">
            <v>Anual</v>
          </cell>
          <cell r="U206" t="str">
            <v>Mensual</v>
          </cell>
          <cell r="W206" t="str">
            <v>Acumulado anual</v>
          </cell>
          <cell r="Y206" t="str">
            <v>Pedro Murcia</v>
          </cell>
          <cell r="Z206" t="str">
            <v>E</v>
          </cell>
          <cell r="AG206" t="str">
            <v>Eficacia</v>
          </cell>
          <cell r="AM206" t="str">
            <v>A</v>
          </cell>
          <cell r="EW206">
            <v>0</v>
          </cell>
        </row>
        <row r="207">
          <cell r="C207" t="str">
            <v>DFP-197</v>
          </cell>
          <cell r="D207" t="str">
            <v>DFP-197 Número de redes de conocimiento institucionales articuladas con otras redes externas  Anual</v>
          </cell>
          <cell r="E207" t="str">
            <v>DFP-197</v>
          </cell>
          <cell r="F207" t="str">
            <v>DFP</v>
          </cell>
          <cell r="G207">
            <v>197</v>
          </cell>
          <cell r="J207" t="str">
            <v xml:space="preserve">Número de redes de conocimiento institucionales articuladas con otras redes externas </v>
          </cell>
          <cell r="K207" t="str">
            <v>Permite presentar el número de redes de conocimiento institucionales que se han articulado con otras redes externas con el fin de generar programas de acuerdo con las necesidades de los diferentes sectores</v>
          </cell>
          <cell r="L207" t="str">
            <v>Conocer el número de redes de conocimiento institucionales SENA, articuladas con otras redes externas.</v>
          </cell>
          <cell r="M207" t="str">
            <v>Cantidad de redes de conocimiento intitucionales articuladas con otras redes externas</v>
          </cell>
          <cell r="N207" t="str">
            <v>Registros de DFP</v>
          </cell>
          <cell r="O207" t="str">
            <v>Base de Datos</v>
          </cell>
          <cell r="P207" t="str">
            <v>Número de Redes</v>
          </cell>
          <cell r="S207" t="str">
            <v>Trimestral</v>
          </cell>
          <cell r="T207" t="str">
            <v>Anual</v>
          </cell>
          <cell r="U207" t="str">
            <v>Mensual</v>
          </cell>
          <cell r="W207" t="str">
            <v>Acumulado anual</v>
          </cell>
          <cell r="Y207" t="str">
            <v>Pedro Murcia</v>
          </cell>
          <cell r="Z207" t="str">
            <v>E</v>
          </cell>
          <cell r="AG207" t="str">
            <v>Eficacia</v>
          </cell>
          <cell r="AM207" t="str">
            <v>A</v>
          </cell>
          <cell r="AZ207" t="str">
            <v>C1</v>
          </cell>
          <cell r="BG207" t="str">
            <v>P4</v>
          </cell>
          <cell r="EW207">
            <v>0</v>
          </cell>
        </row>
        <row r="208">
          <cell r="C208" t="str">
            <v>Dir. DFP-196</v>
          </cell>
          <cell r="D208" t="str">
            <v>Dir. DFP-196 Porcentaje de programas de formación laboral certificados por organismos de tercera parte  Anual</v>
          </cell>
          <cell r="E208" t="str">
            <v>Dir. DFP-196</v>
          </cell>
          <cell r="F208" t="str">
            <v>Dir. DFP</v>
          </cell>
          <cell r="G208">
            <v>196</v>
          </cell>
          <cell r="J208" t="str">
            <v xml:space="preserve">Porcentaje de programas de formación laboral certificados por organismos de tercera parte </v>
          </cell>
          <cell r="K208" t="str">
            <v>Corresponde a los diferentes programas de formación laboral que certifican organismos de tercera parte, permitiendo a los aprendices alcanzar estandares  de calidad en los programas desarrollados.</v>
          </cell>
          <cell r="L208" t="str">
            <v>identificar el porcentaje de programas de formación certificados por organismos de tercera parte.</v>
          </cell>
          <cell r="M208" t="str">
            <v>Cantidad de programas de formación laboral certificados por organismos de tercera parte/ Total  de programas de formación laboral propuestos por organismos de tercera parte x 100</v>
          </cell>
          <cell r="N208" t="str">
            <v>Registros de DFP</v>
          </cell>
          <cell r="O208" t="str">
            <v>Base de Datos</v>
          </cell>
          <cell r="P208" t="str">
            <v xml:space="preserve">Porcentaje - Programas </v>
          </cell>
          <cell r="S208" t="str">
            <v>Trimestral</v>
          </cell>
          <cell r="T208" t="str">
            <v>Anual</v>
          </cell>
          <cell r="U208" t="str">
            <v>Mensual</v>
          </cell>
          <cell r="W208" t="str">
            <v>Acumulado anual</v>
          </cell>
          <cell r="Y208" t="str">
            <v>Pedro Murcia</v>
          </cell>
          <cell r="Z208" t="str">
            <v>E</v>
          </cell>
          <cell r="AG208" t="str">
            <v>Eficacia</v>
          </cell>
          <cell r="AM208" t="str">
            <v>A</v>
          </cell>
          <cell r="AZ208" t="str">
            <v>C1</v>
          </cell>
          <cell r="BH208" t="str">
            <v>P5</v>
          </cell>
          <cell r="EW208">
            <v>0</v>
          </cell>
        </row>
        <row r="209">
          <cell r="C209" t="str">
            <v>DFP-195</v>
          </cell>
          <cell r="D209" t="str">
            <v>DFP-195 Número de aprendices con movilidad Nacional  Semestral</v>
          </cell>
          <cell r="E209" t="str">
            <v>DFP-195</v>
          </cell>
          <cell r="F209" t="str">
            <v>DFP</v>
          </cell>
          <cell r="G209">
            <v>195</v>
          </cell>
          <cell r="J209" t="str">
            <v xml:space="preserve">Número de aprendices con movilidad Nacional </v>
          </cell>
          <cell r="K209" t="str">
            <v>Este indicador mide la movilidad de los aprendices a nivel nacional , dependiendo del programa que actualmente realice con el fin de reforzar y cualificarlos en su proceso de formación.</v>
          </cell>
          <cell r="L209" t="str">
            <v>Conocer el número de aprendices  con movilidad nacional en un periodo de análisis</v>
          </cell>
          <cell r="M209" t="str">
            <v>Cantidad de aprendices con movilidad Nacional en un periodo de análisis/ Total de aprendices presupuestados con movilidad nacional en el periodo x 100</v>
          </cell>
          <cell r="N209" t="str">
            <v>Registros de DFP</v>
          </cell>
          <cell r="O209" t="str">
            <v>Base de Datos</v>
          </cell>
          <cell r="P209" t="str">
            <v>Aprendices</v>
          </cell>
          <cell r="S209" t="str">
            <v>Trimestral</v>
          </cell>
          <cell r="T209" t="str">
            <v>Semestral</v>
          </cell>
          <cell r="U209" t="str">
            <v>Mensual</v>
          </cell>
          <cell r="W209" t="str">
            <v>Flujo Nuevo</v>
          </cell>
          <cell r="Y209" t="str">
            <v>Pedro Murcia</v>
          </cell>
          <cell r="AB209" t="str">
            <v>O</v>
          </cell>
          <cell r="AG209" t="str">
            <v>Eficacia</v>
          </cell>
          <cell r="AM209" t="str">
            <v>A</v>
          </cell>
          <cell r="AO209" t="str">
            <v>C</v>
          </cell>
          <cell r="EW209">
            <v>0</v>
          </cell>
        </row>
        <row r="210">
          <cell r="C210" t="str">
            <v>DETE-325</v>
          </cell>
          <cell r="D210" t="str">
            <v>DETE-325 Impacto en el mercado laboral para aprendices SENA  Anual</v>
          </cell>
          <cell r="E210" t="str">
            <v>DETE-325</v>
          </cell>
          <cell r="F210" t="str">
            <v>DETE</v>
          </cell>
          <cell r="G210">
            <v>325</v>
          </cell>
          <cell r="J210" t="str">
            <v xml:space="preserve">Impacto en el mercado laboral para aprendices SENA </v>
          </cell>
          <cell r="K210" t="str">
            <v>Determinar cual es el impacto  de los aprendices SENA  en el mercado laboral ( reconocimiento, oportunidad, facilidad de vinculación, etc)</v>
          </cell>
          <cell r="L210" t="str">
            <v>Conocer el impacto de los aprendices SENA en el mercado laboral.</v>
          </cell>
          <cell r="M210" t="str">
            <v>Seguimiento del número de aprendices SENA titulados en el SENA (por cohorte)/ Ubicación de los aprendices en el mercado laboral (por cohorte) x 100</v>
          </cell>
          <cell r="N210" t="str">
            <v>Registros de DETE</v>
          </cell>
          <cell r="O210" t="str">
            <v>Base de Datos</v>
          </cell>
          <cell r="P210" t="str">
            <v>Aprendices</v>
          </cell>
          <cell r="S210" t="str">
            <v>Trimestral</v>
          </cell>
          <cell r="T210" t="str">
            <v>Anual</v>
          </cell>
          <cell r="U210" t="str">
            <v>Mensual</v>
          </cell>
          <cell r="W210" t="str">
            <v>Flujo Nuevo</v>
          </cell>
          <cell r="Y210" t="str">
            <v>Gina Vela</v>
          </cell>
          <cell r="Z210" t="str">
            <v>E</v>
          </cell>
          <cell r="AG210" t="str">
            <v>Eficacia</v>
          </cell>
          <cell r="AM210" t="str">
            <v>A</v>
          </cell>
          <cell r="EW210">
            <v>0</v>
          </cell>
        </row>
        <row r="211">
          <cell r="C211" t="str">
            <v>DETE-319</v>
          </cell>
          <cell r="D211" t="str">
            <v>DETE-319 Instructores en formación en contextos interculturales (grupos étnicos)  Anual</v>
          </cell>
          <cell r="E211" t="str">
            <v>DETE-319</v>
          </cell>
          <cell r="F211" t="str">
            <v>DETE</v>
          </cell>
          <cell r="G211">
            <v>319</v>
          </cell>
          <cell r="J211" t="str">
            <v xml:space="preserve">Instructores en formación en contextos interculturales (grupos étnicos) </v>
          </cell>
          <cell r="K211" t="str">
            <v>Gestión y seguimiento al programa interinstitucional del gobierno nacional que se pueda alcanzar con los compromisos del PND  con los grupos étnicos</v>
          </cell>
          <cell r="L211" t="str">
            <v>Identificar el número de instructores   en formación en contextos interculturales</v>
          </cell>
          <cell r="M211" t="str">
            <v>Número de instructores de formación en contextos interculturales a la fecha / Total de instructores de formación en contextos interculturales programados para la vigencia x 100</v>
          </cell>
          <cell r="N211" t="str">
            <v xml:space="preserve">Registros de DETE </v>
          </cell>
          <cell r="O211" t="str">
            <v>Base de Datos</v>
          </cell>
          <cell r="P211" t="str">
            <v>Instructores</v>
          </cell>
          <cell r="S211" t="str">
            <v>Trimestral</v>
          </cell>
          <cell r="T211" t="str">
            <v>Anual</v>
          </cell>
          <cell r="U211" t="str">
            <v>Mensual</v>
          </cell>
          <cell r="W211" t="str">
            <v>Flujo Nuevo</v>
          </cell>
          <cell r="Y211" t="str">
            <v>Marcela Araujo Rivera</v>
          </cell>
          <cell r="AG211" t="str">
            <v>Eficacia</v>
          </cell>
          <cell r="AM211" t="str">
            <v>A</v>
          </cell>
          <cell r="EW211">
            <v>0</v>
          </cell>
        </row>
        <row r="212">
          <cell r="C212" t="str">
            <v>DETE-318</v>
          </cell>
          <cell r="D212" t="str">
            <v>DETE-318 Participación en convocatorias cerradas Fondo Emprender para grupos étnicos  Anual</v>
          </cell>
          <cell r="E212" t="str">
            <v>DETE-318</v>
          </cell>
          <cell r="F212" t="str">
            <v>DETE</v>
          </cell>
          <cell r="G212">
            <v>318</v>
          </cell>
          <cell r="J212" t="str">
            <v xml:space="preserve">Participación en convocatorias cerradas Fondo Emprender para grupos étnicos </v>
          </cell>
          <cell r="K212" t="str">
            <v>Gestión y seguimiento al programa interinstitucional del gobierno nacional que se pueda alcanzar con los compromisos del PND  con los grupos étnicos</v>
          </cell>
          <cell r="L212" t="str">
            <v>Conocer la participación de convocatorias cerradas del Fondo Emprender  para grupos étnicos</v>
          </cell>
          <cell r="M212" t="str">
            <v xml:space="preserve">Cantidad  de participaciones  en convocatoria cerradas Fondo Emprender grupos étnicos  a la fecha /  Número de convocatorias  aprobadas en el periodo x 100 </v>
          </cell>
          <cell r="N212" t="str">
            <v xml:space="preserve">Registros de DETE </v>
          </cell>
          <cell r="O212" t="str">
            <v>Base de Datos</v>
          </cell>
          <cell r="P212" t="str">
            <v>Convocatorias</v>
          </cell>
          <cell r="S212" t="str">
            <v>Trimestral</v>
          </cell>
          <cell r="T212" t="str">
            <v>Anual</v>
          </cell>
          <cell r="U212" t="str">
            <v>Mensual</v>
          </cell>
          <cell r="W212" t="str">
            <v>Flujo Nuevo</v>
          </cell>
          <cell r="Y212" t="str">
            <v>Marcela Araujo Rivera</v>
          </cell>
          <cell r="AG212" t="str">
            <v>Eficiencia</v>
          </cell>
          <cell r="AM212" t="str">
            <v>A</v>
          </cell>
          <cell r="EW212">
            <v>0</v>
          </cell>
        </row>
        <row r="213">
          <cell r="C213" t="str">
            <v>DETE-317</v>
          </cell>
          <cell r="D213" t="str">
            <v>DETE-317 Número de circulares emitidas (lineamientos)grupos étnicos  Anual</v>
          </cell>
          <cell r="E213" t="str">
            <v>DETE-317</v>
          </cell>
          <cell r="F213" t="str">
            <v>DETE</v>
          </cell>
          <cell r="G213">
            <v>317</v>
          </cell>
          <cell r="J213" t="str">
            <v xml:space="preserve">Número de circulares emitidas (lineamientos)grupos étnicos </v>
          </cell>
          <cell r="K213" t="str">
            <v>Gestión y seguimiento al programa interinstitucional del gobierno nacional que se pueda alcanzar con los compromisos del PND  con los grupos étnicos</v>
          </cell>
          <cell r="L213" t="str">
            <v>Conocer el número de circulares emitidas para liniamientos de grupos étnicos</v>
          </cell>
          <cell r="M213" t="str">
            <v>Número de circulares emitidas de  grupos étnicos a la fecha / Total circulares  presupuestadas para la vigencia del periodo x 100</v>
          </cell>
          <cell r="N213" t="str">
            <v xml:space="preserve">Registros de DETE </v>
          </cell>
          <cell r="O213" t="str">
            <v>Base de Datos</v>
          </cell>
          <cell r="P213" t="str">
            <v>Número de Circulares</v>
          </cell>
          <cell r="S213" t="str">
            <v>Trimestral</v>
          </cell>
          <cell r="T213" t="str">
            <v>Anual</v>
          </cell>
          <cell r="U213" t="str">
            <v>Mensual</v>
          </cell>
          <cell r="W213" t="str">
            <v>Flujo Nuevo</v>
          </cell>
          <cell r="Y213" t="str">
            <v>Marcela Araujo Rivera</v>
          </cell>
          <cell r="AG213" t="str">
            <v>Eficacia</v>
          </cell>
          <cell r="AM213" t="str">
            <v>A</v>
          </cell>
          <cell r="EW213">
            <v>0</v>
          </cell>
        </row>
        <row r="214">
          <cell r="C214" t="str">
            <v>DETE-316</v>
          </cell>
          <cell r="D214" t="str">
            <v>DETE-316 Número de comites o reuniones realizadas grupos étnicos  Anual</v>
          </cell>
          <cell r="E214" t="str">
            <v>DETE-316</v>
          </cell>
          <cell r="F214" t="str">
            <v>DETE</v>
          </cell>
          <cell r="G214">
            <v>316</v>
          </cell>
          <cell r="J214" t="str">
            <v xml:space="preserve">Número de comites o reuniones realizadas grupos étnicos </v>
          </cell>
          <cell r="K214" t="str">
            <v>Gestión y seguimiento al programa interinstitucional del gobierno nacional que se pueda alcanzar con los compromisos del PND  con los grupos étnicos</v>
          </cell>
          <cell r="L214" t="str">
            <v>Identificar el número de comités ó reuniones realizadas  con los grupos étnicos.</v>
          </cell>
          <cell r="M214" t="str">
            <v>Número de comités o reuniones realizadas grupos étnicos a la fecha / Total reuniones presupuestadas para la vigencia del periodo x 100</v>
          </cell>
          <cell r="N214" t="str">
            <v xml:space="preserve">Registros de DETE </v>
          </cell>
          <cell r="O214" t="str">
            <v>Base de Datos</v>
          </cell>
          <cell r="P214" t="str">
            <v>Cantidad de Comités</v>
          </cell>
          <cell r="S214" t="str">
            <v>Trimestral</v>
          </cell>
          <cell r="T214" t="str">
            <v>Anual</v>
          </cell>
          <cell r="U214" t="str">
            <v>Mensual</v>
          </cell>
          <cell r="W214" t="str">
            <v>Flujo Nuevo</v>
          </cell>
          <cell r="Y214" t="str">
            <v>Marcela Araujo Rivera</v>
          </cell>
          <cell r="AG214" t="str">
            <v>Eficacia</v>
          </cell>
          <cell r="AM214" t="str">
            <v>A</v>
          </cell>
          <cell r="EW214">
            <v>0</v>
          </cell>
        </row>
        <row r="215">
          <cell r="C215" t="str">
            <v>DETE-315</v>
          </cell>
          <cell r="D215" t="str">
            <v>DETE-315 Número de aprendices en formación  titulada Jóvenes Rurales Emprendedores para Cultura Ron  Semestral</v>
          </cell>
          <cell r="E215" t="str">
            <v>DETE-315</v>
          </cell>
          <cell r="F215" t="str">
            <v>DETE</v>
          </cell>
          <cell r="G215">
            <v>315</v>
          </cell>
          <cell r="J215" t="str">
            <v xml:space="preserve">Número de aprendices en formación  titulada Jóvenes Rurales Emprendedores para Cultura Ron </v>
          </cell>
          <cell r="K215" t="str">
            <v>Gestión y seguimiento al programa interinstitucional del gobierno nacional que se pueda alcanzar con los compromisos del PND  con los grupos étnicos</v>
          </cell>
          <cell r="L215" t="str">
            <v>Conocer la cantidad de aprendices en formación,  Jóvenes Rurales Emprendedores para Cultura Ron,  que ofrece el SENA, con el fin de cualificar y desarrollar a este grupo étnico.</v>
          </cell>
          <cell r="M215" t="str">
            <v>Número de aprendices en formación titulada jóvenes rurales emprendedores para cultura Ron a la fecha / Total propuesto de aprendices en formación titulada jóvenes rurales emprendedores cultura Ron para la vigencia   x 100</v>
          </cell>
          <cell r="N215" t="str">
            <v>Registros de DETE - Sofia</v>
          </cell>
          <cell r="O215" t="str">
            <v>Base de Datos</v>
          </cell>
          <cell r="P215" t="str">
            <v>Cantidad Aprendices</v>
          </cell>
          <cell r="S215" t="str">
            <v>Trimestral</v>
          </cell>
          <cell r="T215" t="str">
            <v>Semestral</v>
          </cell>
          <cell r="U215" t="str">
            <v>Mensual</v>
          </cell>
          <cell r="W215" t="str">
            <v>Flujo Nuevo</v>
          </cell>
          <cell r="Y215" t="str">
            <v>Marcela Araujo Rivera</v>
          </cell>
          <cell r="AE215">
            <v>1</v>
          </cell>
          <cell r="AG215" t="str">
            <v>Equidad</v>
          </cell>
          <cell r="AM215" t="str">
            <v>A</v>
          </cell>
          <cell r="CA215">
            <v>1</v>
          </cell>
          <cell r="EW215">
            <v>0</v>
          </cell>
        </row>
        <row r="216">
          <cell r="C216" t="str">
            <v>DETE-314</v>
          </cell>
          <cell r="D216" t="str">
            <v>DETE-314 Número de aprendices en formación  titulada Jóvenes Rurales Emprendedores para Negritudes  Semestral</v>
          </cell>
          <cell r="E216" t="str">
            <v>DETE-314</v>
          </cell>
          <cell r="F216" t="str">
            <v>DETE</v>
          </cell>
          <cell r="G216">
            <v>314</v>
          </cell>
          <cell r="J216" t="str">
            <v xml:space="preserve">Número de aprendices en formación  titulada Jóvenes Rurales Emprendedores para Negritudes </v>
          </cell>
          <cell r="K216" t="str">
            <v>Gestión y seguimiento al programa interinstitucional del gobierno nacional que se pueda alcanzar con los compromisos del PND  con los grupos étnicos</v>
          </cell>
          <cell r="L216" t="str">
            <v>Conocer la cantidad de aprendices en formación,  Jóvenes Rurales Emprendedores para Negritudes,  que ofrece el SENA, con el fin de cualificar y desarrollar a este grupo étnico.</v>
          </cell>
          <cell r="M216" t="str">
            <v>Número de aprendices en formación titulada jóvenes rurales emprendedores para Negritudes a la fecha / Total propuesto de aprendices en formación titulada jóvenes rurales emprendedores Negritudes para la vigencia   x 100</v>
          </cell>
          <cell r="N216" t="str">
            <v>Registros de DETE - Sofia</v>
          </cell>
          <cell r="O216" t="str">
            <v>Base de Datos</v>
          </cell>
          <cell r="P216" t="str">
            <v>Cantidad Aprendices</v>
          </cell>
          <cell r="S216" t="str">
            <v>Trimestral</v>
          </cell>
          <cell r="T216" t="str">
            <v>Semestral</v>
          </cell>
          <cell r="U216" t="str">
            <v>Mensual</v>
          </cell>
          <cell r="W216" t="str">
            <v>Flujo Nuevo</v>
          </cell>
          <cell r="Y216" t="str">
            <v>Marcela Araujo Rivera</v>
          </cell>
          <cell r="AE216">
            <v>1</v>
          </cell>
          <cell r="AG216" t="str">
            <v>Equidad</v>
          </cell>
          <cell r="AM216" t="str">
            <v>A</v>
          </cell>
          <cell r="CA216">
            <v>1</v>
          </cell>
          <cell r="EW216">
            <v>0</v>
          </cell>
        </row>
        <row r="217">
          <cell r="C217" t="str">
            <v>DETE-313</v>
          </cell>
          <cell r="D217" t="str">
            <v>DETE-313 Número de aprendices en formación  titulada Jóvenes Rurales Emprendedores para Raizal  Semestral</v>
          </cell>
          <cell r="E217" t="str">
            <v>DETE-313</v>
          </cell>
          <cell r="F217" t="str">
            <v>DETE</v>
          </cell>
          <cell r="G217">
            <v>313</v>
          </cell>
          <cell r="J217" t="str">
            <v xml:space="preserve">Número de aprendices en formación  titulada Jóvenes Rurales Emprendedores para Raizal </v>
          </cell>
          <cell r="K217" t="str">
            <v>Gestión y seguimiento al programa interinstitucional del gobierno nacional que se pueda alcanzar con los compromisos del PND  con los grupos étnicos</v>
          </cell>
          <cell r="L217" t="str">
            <v>Conocer la cantidad de aprendices en formación,  Jóvenes Rurales Emprendedores para Raizal,  que ofrece el SENA, con el fin de cualificar y desarrollar a este grupo étnico.</v>
          </cell>
          <cell r="M217" t="str">
            <v>Número de aprendices en formación titulada jóvenes rurales emprendedores para Raizal a la fecha / Total propuesto de aprendices en formación titulada jóvenes rurales emprendedores Raizal para la vigencia   x 100</v>
          </cell>
          <cell r="N217" t="str">
            <v>Registros de DETE - Sofia</v>
          </cell>
          <cell r="O217" t="str">
            <v>Base de Datos</v>
          </cell>
          <cell r="P217" t="str">
            <v>Cantidad Aprendices</v>
          </cell>
          <cell r="S217" t="str">
            <v>Trimestral</v>
          </cell>
          <cell r="T217" t="str">
            <v>Semestral</v>
          </cell>
          <cell r="U217" t="str">
            <v>Mensual</v>
          </cell>
          <cell r="W217" t="str">
            <v>Flujo Nuevo</v>
          </cell>
          <cell r="Y217" t="str">
            <v>Marcela Araujo Rivera</v>
          </cell>
          <cell r="AE217">
            <v>260</v>
          </cell>
          <cell r="AG217" t="str">
            <v>Equidad</v>
          </cell>
          <cell r="AM217" t="str">
            <v>A</v>
          </cell>
          <cell r="CA217">
            <v>260</v>
          </cell>
          <cell r="EW217">
            <v>0</v>
          </cell>
        </row>
        <row r="218">
          <cell r="C218" t="str">
            <v>DETE-312</v>
          </cell>
          <cell r="D218" t="str">
            <v>DETE-312 Número de aprendices en formación  titulada Jóvenes Rurales Emprendedores para Palenqueros  Semestral</v>
          </cell>
          <cell r="E218" t="str">
            <v>DETE-312</v>
          </cell>
          <cell r="F218" t="str">
            <v>DETE</v>
          </cell>
          <cell r="G218">
            <v>312</v>
          </cell>
          <cell r="J218" t="str">
            <v xml:space="preserve">Número de aprendices en formación  titulada Jóvenes Rurales Emprendedores para Palenqueros </v>
          </cell>
          <cell r="K218" t="str">
            <v>Gestión y seguimiento al programa interinstitucional del gobierno nacional que se pueda alcanzar con los compromisos del PND  con los grupos étnicos</v>
          </cell>
          <cell r="L218" t="str">
            <v>Conocer la cantidad de aprendices en formación,  Jóvenes Rurales Emprendedores para Palenqueros,  que ofrece el SENA, con el fin de cualificar y desarrollar a este grupo étnico.</v>
          </cell>
          <cell r="M218" t="str">
            <v>Número de aprendices en formación titulada jóvenes rurales emprendedores para Palenqueros a la fecha / Total propuesto de aprendices en formación titulada jóvenes rurales emprendedores Palenqueros para la vigencia   x 100</v>
          </cell>
          <cell r="N218" t="str">
            <v>Registros de DETE - Sofia</v>
          </cell>
          <cell r="O218" t="str">
            <v>Base de Datos</v>
          </cell>
          <cell r="P218" t="str">
            <v>Cantidad Aprendices</v>
          </cell>
          <cell r="S218" t="str">
            <v>Trimestral</v>
          </cell>
          <cell r="T218" t="str">
            <v>Semestral</v>
          </cell>
          <cell r="U218" t="str">
            <v>Mensual</v>
          </cell>
          <cell r="W218" t="str">
            <v>Flujo Nuevo</v>
          </cell>
          <cell r="Y218" t="str">
            <v>Marcela Araujo Rivera</v>
          </cell>
          <cell r="AE218">
            <v>2960</v>
          </cell>
          <cell r="AG218" t="str">
            <v>Equidad</v>
          </cell>
          <cell r="AM218" t="str">
            <v>A</v>
          </cell>
          <cell r="CA218">
            <v>2960</v>
          </cell>
          <cell r="EW218">
            <v>0</v>
          </cell>
        </row>
        <row r="219">
          <cell r="C219" t="str">
            <v>DETE-311</v>
          </cell>
          <cell r="D219" t="str">
            <v>DETE-311 Número de aprendices en formación  titulada Jóvenes Rurales Emprendedores para Afrocolombianos  Semestral</v>
          </cell>
          <cell r="E219" t="str">
            <v>DETE-311</v>
          </cell>
          <cell r="F219" t="str">
            <v>DETE</v>
          </cell>
          <cell r="G219">
            <v>311</v>
          </cell>
          <cell r="J219" t="str">
            <v xml:space="preserve">Número de aprendices en formación  titulada Jóvenes Rurales Emprendedores para Afrocolombianos </v>
          </cell>
          <cell r="K219" t="str">
            <v>Gestión y seguimiento al programa interinstitucional del gobierno nacional que se pueda alcanzar con los compromisos del PND  con los grupos étnicos</v>
          </cell>
          <cell r="L219" t="str">
            <v>Conocer la cantidad de aprendices en formación,  Jóvenes Rurales Emprendedores para Afrocolombianos,  que ofrece el SENA, con el fin de cualificar y desarrollar a este grupo étnico.</v>
          </cell>
          <cell r="M219" t="str">
            <v>Número de aprendices en formación titulada jóvenes rurales emprendedores para afrocolombianos a la fecha / Total propuesto de aprendices en formación titulada jóvenes rurales emprendedores afrocolombianos para la vigencia   x 100</v>
          </cell>
          <cell r="N219" t="str">
            <v>Registros de DETE - Sofia</v>
          </cell>
          <cell r="O219" t="str">
            <v>Base de Datos</v>
          </cell>
          <cell r="P219" t="str">
            <v>Cantidad Aprendices</v>
          </cell>
          <cell r="S219" t="str">
            <v>Trimestral</v>
          </cell>
          <cell r="T219" t="str">
            <v>Semestral</v>
          </cell>
          <cell r="U219" t="str">
            <v>Mensual</v>
          </cell>
          <cell r="W219" t="str">
            <v>Flujo Nuevo</v>
          </cell>
          <cell r="Y219" t="str">
            <v>Marcela Araujo Rivera</v>
          </cell>
          <cell r="AE219">
            <v>137</v>
          </cell>
          <cell r="AG219" t="str">
            <v>Equidad</v>
          </cell>
          <cell r="AM219" t="str">
            <v>A</v>
          </cell>
          <cell r="CA219">
            <v>137</v>
          </cell>
          <cell r="EW219">
            <v>0</v>
          </cell>
        </row>
        <row r="220">
          <cell r="C220" t="str">
            <v>DETE-309</v>
          </cell>
          <cell r="D220" t="str">
            <v>DETE-309 Número de aprendices en formación Cultura Ron  Semestral</v>
          </cell>
          <cell r="E220" t="str">
            <v>DETE-309</v>
          </cell>
          <cell r="F220" t="str">
            <v>DETE</v>
          </cell>
          <cell r="G220">
            <v>309</v>
          </cell>
          <cell r="J220" t="str">
            <v xml:space="preserve">Número de aprendices en formación Cultura Ron </v>
          </cell>
          <cell r="K220" t="str">
            <v>Gestión y seguimiento al programa interinstitucional del gobierno nacional que se pueda alcanzar con los compromisos del PND  con los grupos étnicos</v>
          </cell>
          <cell r="L220" t="str">
            <v>Conocer la cantidad de aprendices en formación, Cultura Ron, en cualquiera de los programs que ofrece la organización SENA, para cualificar y generar el desarrollo humano de este grupo étnico.</v>
          </cell>
          <cell r="M220" t="str">
            <v>Número de aprendices en formación Cultura Ron a la fecha / Total de aprendices en formación Cultura Ron para la vigencia del periodo x 100</v>
          </cell>
          <cell r="N220" t="str">
            <v>Registros de DETE - Sofia</v>
          </cell>
          <cell r="O220" t="str">
            <v>Base de Datos</v>
          </cell>
          <cell r="P220" t="str">
            <v>Cantidad Aprendices</v>
          </cell>
          <cell r="S220" t="str">
            <v>Trimestral</v>
          </cell>
          <cell r="T220" t="str">
            <v>Semestral</v>
          </cell>
          <cell r="U220" t="str">
            <v>Mensual</v>
          </cell>
          <cell r="W220" t="str">
            <v>Flujo Nuevo</v>
          </cell>
          <cell r="Y220" t="str">
            <v>Marcela Araujo Rivera</v>
          </cell>
          <cell r="AE220">
            <v>1</v>
          </cell>
          <cell r="AG220" t="str">
            <v>Equidad</v>
          </cell>
          <cell r="AM220" t="str">
            <v>A</v>
          </cell>
          <cell r="CA220">
            <v>1</v>
          </cell>
          <cell r="EW220">
            <v>0</v>
          </cell>
        </row>
        <row r="221">
          <cell r="C221" t="str">
            <v>DETE-308</v>
          </cell>
          <cell r="D221" t="str">
            <v>DETE-308 Número de aprendices en formación Negritudes  Semestral</v>
          </cell>
          <cell r="E221" t="str">
            <v>DETE-308</v>
          </cell>
          <cell r="F221" t="str">
            <v>DETE</v>
          </cell>
          <cell r="G221">
            <v>308</v>
          </cell>
          <cell r="J221" t="str">
            <v xml:space="preserve">Número de aprendices en formación Negritudes </v>
          </cell>
          <cell r="K221" t="str">
            <v>Gestión y seguimiento al programa interinstitucional del gobierno nacional que se pueda alcanzar con los compromisos del PND  con los grupos étnicos</v>
          </cell>
          <cell r="L221" t="str">
            <v>Conocer la cantidad de aprendices en formación, Negritudes, en cualquiera de los programas que ofrece la organización SENA, para cualificar y generar el desarrollo humano de este grupo étnico</v>
          </cell>
          <cell r="M221" t="str">
            <v>Número de aprendices en formación Negritudes  a la fecha / Total de aprendices en formación Negritudes para la vigencia del periodo x 100</v>
          </cell>
          <cell r="N221" t="str">
            <v>Registros de DETE - Sofia</v>
          </cell>
          <cell r="O221" t="str">
            <v>Base de Datos</v>
          </cell>
          <cell r="P221" t="str">
            <v>Cantidad Aprendices</v>
          </cell>
          <cell r="S221" t="str">
            <v>Trimestral</v>
          </cell>
          <cell r="T221" t="str">
            <v>Semestral</v>
          </cell>
          <cell r="U221" t="str">
            <v>Mensual</v>
          </cell>
          <cell r="W221" t="str">
            <v>Flujo Nuevo</v>
          </cell>
          <cell r="Y221" t="str">
            <v>Marcela Araujo Rivera</v>
          </cell>
          <cell r="AE221">
            <v>345</v>
          </cell>
          <cell r="AG221" t="str">
            <v>Equidad</v>
          </cell>
          <cell r="AM221" t="str">
            <v>A</v>
          </cell>
          <cell r="CA221">
            <v>345</v>
          </cell>
          <cell r="EW221">
            <v>0</v>
          </cell>
        </row>
        <row r="222">
          <cell r="C222" t="str">
            <v>DETE-307</v>
          </cell>
          <cell r="D222" t="str">
            <v>DETE-307 Número de aprendices en formación Raizal Semestral</v>
          </cell>
          <cell r="E222" t="str">
            <v>DETE-307</v>
          </cell>
          <cell r="F222" t="str">
            <v>DETE</v>
          </cell>
          <cell r="G222">
            <v>307</v>
          </cell>
          <cell r="J222" t="str">
            <v>Número de aprendices en formación Raizal</v>
          </cell>
          <cell r="K222" t="str">
            <v>Gestión y seguimiento al programa interinstitucional del gobierno nacional que se pueda alcanzar con los compromisos del PND  con los grupos étnicos</v>
          </cell>
          <cell r="L222" t="str">
            <v>Conocer la cantidad de aprendices en formación, Raizal, en cualquiera de los programas que ofrece la organización SENA, para cualificar y generar el desarrollo humano de este grupo étnico</v>
          </cell>
          <cell r="M222" t="str">
            <v>Número de aprendices en formación Raizal  a la fecha / Total de aprendices en formación Raizal para la vigencia del periodo x 100</v>
          </cell>
          <cell r="N222" t="str">
            <v>Registros de DETE - Sofia</v>
          </cell>
          <cell r="O222" t="str">
            <v>Base de Datos</v>
          </cell>
          <cell r="P222" t="str">
            <v>Cantidad Aprendices</v>
          </cell>
          <cell r="S222" t="str">
            <v>Trimestral</v>
          </cell>
          <cell r="T222" t="str">
            <v>Semestral</v>
          </cell>
          <cell r="U222" t="str">
            <v>Mensual</v>
          </cell>
          <cell r="W222" t="str">
            <v>Flujo Nuevo</v>
          </cell>
          <cell r="Y222" t="str">
            <v>Marcela Araujo Rivera</v>
          </cell>
          <cell r="AE222">
            <v>1727</v>
          </cell>
          <cell r="AG222" t="str">
            <v>Equidad</v>
          </cell>
          <cell r="AM222" t="str">
            <v>A</v>
          </cell>
          <cell r="CA222">
            <v>1727</v>
          </cell>
          <cell r="EW222">
            <v>0</v>
          </cell>
        </row>
        <row r="223">
          <cell r="C223" t="str">
            <v>DETE-306</v>
          </cell>
          <cell r="D223" t="str">
            <v>DETE-306 Número de aprendices en formación Palenqueros  Semestral</v>
          </cell>
          <cell r="E223" t="str">
            <v>DETE-306</v>
          </cell>
          <cell r="F223" t="str">
            <v>DETE</v>
          </cell>
          <cell r="G223">
            <v>306</v>
          </cell>
          <cell r="J223" t="str">
            <v xml:space="preserve">Número de aprendices en formación Palenqueros </v>
          </cell>
          <cell r="K223" t="str">
            <v>Gestión y seguimiento al programa interinstitucional del gobierno nacional que se pueda alcanzar con los compromisos del PND  con los grupos étnicos</v>
          </cell>
          <cell r="L223" t="str">
            <v>Conocer la cantidad de aprendices en formación, Palenqueros, en cualquiera de los programas que ofrece la organización SENA, para cualificar y generar el desarrollo humano de este grupo étnico</v>
          </cell>
          <cell r="M223" t="str">
            <v>Número de aprendices en formación Palenqueros  a la fecha / Total de aprendices en formación Palenqueros para la vigencia del periodo x 100</v>
          </cell>
          <cell r="N223" t="str">
            <v>Registros de DETE - Sofia</v>
          </cell>
          <cell r="O223" t="str">
            <v>Base de Datos</v>
          </cell>
          <cell r="P223" t="str">
            <v>Cantidad Aprendices</v>
          </cell>
          <cell r="S223" t="str">
            <v>Trimestral</v>
          </cell>
          <cell r="T223" t="str">
            <v>Semestral</v>
          </cell>
          <cell r="U223" t="str">
            <v>Mensual</v>
          </cell>
          <cell r="W223" t="str">
            <v>Flujo Nuevo</v>
          </cell>
          <cell r="Y223" t="str">
            <v>Marcela Araujo Rivera</v>
          </cell>
          <cell r="AE223">
            <v>4652</v>
          </cell>
          <cell r="AG223" t="str">
            <v>Equidad</v>
          </cell>
          <cell r="AM223" t="str">
            <v>A</v>
          </cell>
          <cell r="CA223">
            <v>4652</v>
          </cell>
          <cell r="EW223">
            <v>0</v>
          </cell>
        </row>
        <row r="224">
          <cell r="C224" t="str">
            <v>DETE-305</v>
          </cell>
          <cell r="D224" t="str">
            <v>DETE-305 Número de aprendices en formación Afrocolombianos  Semestral</v>
          </cell>
          <cell r="E224" t="str">
            <v>DETE-305</v>
          </cell>
          <cell r="F224" t="str">
            <v>DETE</v>
          </cell>
          <cell r="G224">
            <v>305</v>
          </cell>
          <cell r="J224" t="str">
            <v xml:space="preserve">Número de aprendices en formación Afrocolombianos </v>
          </cell>
          <cell r="K224" t="str">
            <v>Gestión y seguimiento al programa interinstitucional del gobierno nacional que se pueda alcanzar con los compromisos del PND  con los grupos étnicos</v>
          </cell>
          <cell r="L224" t="str">
            <v>Conocer la cantidad de aprendices en formación, Afrocolombianos, en cualquiera de los programas que ofrece la organización SENA, para cualificar y generar el desarrollo humano de este grupo étnico</v>
          </cell>
          <cell r="M224" t="str">
            <v>Número de aprendices en formación Afrocolombianos  a la fecha / Total de aprendices en formación Afrocolombiana para la vigencia del periodo x 100</v>
          </cell>
          <cell r="N224" t="str">
            <v>Registros de DETE - Sofia</v>
          </cell>
          <cell r="O224" t="str">
            <v>Base de Datos</v>
          </cell>
          <cell r="P224" t="str">
            <v>Cantidad Aprendices</v>
          </cell>
          <cell r="S224" t="str">
            <v>Trimestral</v>
          </cell>
          <cell r="T224" t="str">
            <v>Semestral</v>
          </cell>
          <cell r="U224" t="str">
            <v>Mensual</v>
          </cell>
          <cell r="W224" t="str">
            <v>Flujo Nuevo</v>
          </cell>
          <cell r="Y224" t="str">
            <v>Marcela Araujo Rivera</v>
          </cell>
          <cell r="AE224">
            <v>116</v>
          </cell>
          <cell r="AG224" t="str">
            <v>Equidad</v>
          </cell>
          <cell r="AM224" t="str">
            <v>A</v>
          </cell>
          <cell r="CA224">
            <v>116</v>
          </cell>
          <cell r="EW224">
            <v>0</v>
          </cell>
        </row>
        <row r="225">
          <cell r="C225" t="str">
            <v>OC-712</v>
          </cell>
          <cell r="D225" t="str">
            <v xml:space="preserve">OC-712 Variación en el número de hallazgos reportados en informes de auditoría por la Contraloría General de la República - CGR. Anual </v>
          </cell>
          <cell r="E225" t="str">
            <v>OC-712</v>
          </cell>
          <cell r="F225" t="str">
            <v>OC</v>
          </cell>
          <cell r="G225">
            <v>712</v>
          </cell>
          <cell r="J225" t="str">
            <v>Variación en el número de hallazgos reportados en informes de auditoría por la Contraloría General de la República - CGR.</v>
          </cell>
          <cell r="K225" t="str">
            <v>Cumplimiento de Planes de Mejoramiento frente a hallazgos de la CGR</v>
          </cell>
          <cell r="L22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25" t="str">
            <v xml:space="preserve">Número  de hallazgos reportados en la vigencia actual por auditoria de la GCR, de responsabilidad de la dependencia / Número  de hallazgos reportados por la CGR  en la vigencia anterior, de responsabilidad de la dependencia  x 100 </v>
          </cell>
          <cell r="N225" t="str">
            <v>Registros de Control Interno</v>
          </cell>
          <cell r="O225" t="str">
            <v>Base de Datos</v>
          </cell>
          <cell r="P225" t="str">
            <v>Hallazgos</v>
          </cell>
          <cell r="S225" t="str">
            <v>Trimestral</v>
          </cell>
          <cell r="T225" t="str">
            <v xml:space="preserve">Anual </v>
          </cell>
          <cell r="U225" t="str">
            <v>Mensual</v>
          </cell>
          <cell r="W225" t="str">
            <v>Flujo Nuevo</v>
          </cell>
          <cell r="Y225" t="str">
            <v>Jasec Juliana Moreno Lemos</v>
          </cell>
          <cell r="AE225">
            <v>3650</v>
          </cell>
          <cell r="AG225" t="str">
            <v>Efectividad</v>
          </cell>
          <cell r="AM225" t="str">
            <v>A</v>
          </cell>
          <cell r="BJ225" t="str">
            <v>D1</v>
          </cell>
          <cell r="CA225">
            <v>3650</v>
          </cell>
          <cell r="EW225">
            <v>0</v>
          </cell>
        </row>
        <row r="226">
          <cell r="C226" t="str">
            <v>OC-711</v>
          </cell>
          <cell r="D226" t="str">
            <v xml:space="preserve">OC-711 Oportunidad en la liquidación de convenios   Anual </v>
          </cell>
          <cell r="E226" t="str">
            <v>OC-711</v>
          </cell>
          <cell r="F226" t="str">
            <v>OC</v>
          </cell>
          <cell r="G226">
            <v>711</v>
          </cell>
          <cell r="J226" t="str">
            <v xml:space="preserve">Oportunidad en la liquidación de convenios  </v>
          </cell>
          <cell r="K226" t="str">
            <v>Cumplimiento de directrices y normatividad</v>
          </cell>
          <cell r="L22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26" t="str">
            <v>Número  de Convenios liquidados con plazo de liquidación vencido a la fecha de corte / Número total de Convenios con plazo de liquidación vencido a la fecha de corte  x 100</v>
          </cell>
          <cell r="N226" t="str">
            <v>Registros de OC</v>
          </cell>
          <cell r="O226" t="str">
            <v>Base de Datos</v>
          </cell>
          <cell r="P226" t="str">
            <v>Convenios en Liquidación</v>
          </cell>
          <cell r="S226" t="str">
            <v>Trimestral</v>
          </cell>
          <cell r="T226" t="str">
            <v xml:space="preserve">Anual </v>
          </cell>
          <cell r="U226" t="str">
            <v>Mensual</v>
          </cell>
          <cell r="W226" t="str">
            <v>Flujo Nuevo</v>
          </cell>
          <cell r="Y226" t="str">
            <v>Jasec Juliana Moreno Lemos</v>
          </cell>
          <cell r="AG226" t="str">
            <v>Eficiencia</v>
          </cell>
          <cell r="AM226" t="str">
            <v>A</v>
          </cell>
          <cell r="EW226">
            <v>0</v>
          </cell>
        </row>
        <row r="227">
          <cell r="C227" t="str">
            <v>OC-710</v>
          </cell>
          <cell r="D227" t="str">
            <v xml:space="preserve">OC-710 Porcentaje de ejecución del presupuesto de la dependencia   Anual </v>
          </cell>
          <cell r="E227" t="str">
            <v>OC-710</v>
          </cell>
          <cell r="F227" t="str">
            <v>OC</v>
          </cell>
          <cell r="G227">
            <v>710</v>
          </cell>
          <cell r="J227" t="str">
            <v xml:space="preserve">Porcentaje de ejecución del presupuesto de la dependencia  </v>
          </cell>
          <cell r="K227" t="str">
            <v>Corresponde a la ejecución presupuestal que ejecuta el Área,Regional ó Centro  del presupuesto asignado anualmente, destinado a los diferentes actividades y proyectos pertinentes. Ejecución presupuestal</v>
          </cell>
          <cell r="L227" t="str">
            <v>El objetivo de éste indicador es establecer el nivel de ejecución presupuestal de los recursos asignados a cada una de las dependencias de la Dirección General, para la vigencia.</v>
          </cell>
          <cell r="M227" t="str">
            <v>Ejecución presupuestal a la fecha de corte  / Presupuesto asignado a la Dirección x 100</v>
          </cell>
          <cell r="N227" t="str">
            <v>Finanzas</v>
          </cell>
          <cell r="O227" t="str">
            <v>Base de Datos</v>
          </cell>
          <cell r="P227" t="str">
            <v>Porcentaje</v>
          </cell>
          <cell r="S227" t="str">
            <v>Trimestral</v>
          </cell>
          <cell r="T227" t="str">
            <v xml:space="preserve">Anual </v>
          </cell>
          <cell r="U227" t="str">
            <v>Mensual</v>
          </cell>
          <cell r="W227" t="str">
            <v>Flujo Nuevo</v>
          </cell>
          <cell r="Y227" t="str">
            <v>Jasec Juliana Moreno Lemos</v>
          </cell>
          <cell r="Z227" t="str">
            <v>E</v>
          </cell>
          <cell r="AG227" t="str">
            <v>Economia</v>
          </cell>
          <cell r="AM227" t="str">
            <v>A</v>
          </cell>
          <cell r="EW227">
            <v>0</v>
          </cell>
        </row>
        <row r="228">
          <cell r="C228" t="str">
            <v>OC-709</v>
          </cell>
          <cell r="D228" t="str">
            <v xml:space="preserve">OC-709 Respuesta oportuna a derechos de petición  Anual </v>
          </cell>
          <cell r="E228" t="str">
            <v>OC-709</v>
          </cell>
          <cell r="F228" t="str">
            <v>OC</v>
          </cell>
          <cell r="G228">
            <v>709</v>
          </cell>
          <cell r="J228" t="str">
            <v xml:space="preserve">Respuesta oportuna a derechos de petición </v>
          </cell>
          <cell r="K228" t="str">
            <v>Cumplimiento de directrices y normatividad</v>
          </cell>
          <cell r="L228" t="str">
            <v>El propósito del indicador es medir la oportunidad en la respuesta a derechos de petición, por parte de cada una de las dependencias de la Dirección General.</v>
          </cell>
          <cell r="M228" t="str">
            <v>Número de derechos de petición recibidos a la fecha de corte por la dependencia, respondidos dentro de los términos establecidos / Numero  total de derechos de petición recibidos por la dependencia a la fecha de corte x 100</v>
          </cell>
          <cell r="N228" t="str">
            <v xml:space="preserve">Registros de OC - Registros ON BASE - Grupo Administración de Documentos- </v>
          </cell>
          <cell r="O228" t="str">
            <v>Base de Datos</v>
          </cell>
          <cell r="P228" t="str">
            <v>Derechos de petición</v>
          </cell>
          <cell r="S228" t="str">
            <v>Trimestral</v>
          </cell>
          <cell r="T228" t="str">
            <v xml:space="preserve">Anual </v>
          </cell>
          <cell r="U228" t="str">
            <v>Mensual</v>
          </cell>
          <cell r="W228" t="str">
            <v>Flujo Nuevo</v>
          </cell>
          <cell r="Y228" t="str">
            <v>Jasec Juliana Moreno Lemos</v>
          </cell>
          <cell r="Z228" t="str">
            <v>E</v>
          </cell>
          <cell r="AG228" t="str">
            <v>Eficiencia</v>
          </cell>
          <cell r="AM228" t="str">
            <v>A</v>
          </cell>
          <cell r="EW228">
            <v>0</v>
          </cell>
        </row>
        <row r="229">
          <cell r="C229" t="str">
            <v>OC-708</v>
          </cell>
          <cell r="D229" t="str">
            <v xml:space="preserve">OC-708 Porcentaje de atención a solicitudes de apoyo en la elaboración de estrategias de comunicación interna de campañas informativas, explicativas y educativas  Anual </v>
          </cell>
          <cell r="E229" t="str">
            <v>OC-708</v>
          </cell>
          <cell r="F229" t="str">
            <v>OC</v>
          </cell>
          <cell r="G229">
            <v>708</v>
          </cell>
          <cell r="J229" t="str">
            <v xml:space="preserve">Porcentaje de atención a solicitudes de apoyo en la elaboración de estrategias de comunicación interna de campañas informativas, explicativas y educativas </v>
          </cell>
          <cell r="K229" t="str">
            <v>Cumplimiento de la calidad de diseño y estilo gráfico de la entidad</v>
          </cell>
          <cell r="L229" t="str">
            <v xml:space="preserve">Este indicador permite identificar el porcentaje de apoyo que se le brinda  a las diferentes áreas, regionales y centros para la elaboración de estratégias de comunicación por las diferentes campañas </v>
          </cell>
          <cell r="M229" t="str">
            <v>Número de solicitudes atendidas  como apoyo a estrategias de comunicación (campañas) a la fecha/ Número solicitudes registradas para prestar apoyo en estrategias de comunicación interna a campañas informativa  para el periodo x 100</v>
          </cell>
          <cell r="N229" t="str">
            <v>Registros de OC</v>
          </cell>
          <cell r="O229" t="str">
            <v>Base de Datos</v>
          </cell>
          <cell r="P229" t="str">
            <v>Porcentaje - solicitudes atendidas</v>
          </cell>
          <cell r="S229" t="str">
            <v>Trimestral</v>
          </cell>
          <cell r="T229" t="str">
            <v xml:space="preserve">Anual </v>
          </cell>
          <cell r="U229" t="str">
            <v>Mensual</v>
          </cell>
          <cell r="W229" t="str">
            <v>Flujo Nuevo</v>
          </cell>
          <cell r="Y229" t="str">
            <v>Jasec Juliana Moreno Lemos</v>
          </cell>
          <cell r="Z229" t="str">
            <v>E</v>
          </cell>
          <cell r="AG229" t="str">
            <v>Eficiencia</v>
          </cell>
          <cell r="AM229" t="str">
            <v>A</v>
          </cell>
          <cell r="EW229">
            <v>0</v>
          </cell>
        </row>
        <row r="230">
          <cell r="C230" t="str">
            <v>OC-707</v>
          </cell>
          <cell r="D230" t="str">
            <v xml:space="preserve">OC-707 Control de Calidad a la utilización de la imagen corporativa de la entidad en piezas externas  Anual </v>
          </cell>
          <cell r="E230" t="str">
            <v>OC-707</v>
          </cell>
          <cell r="F230" t="str">
            <v>OC</v>
          </cell>
          <cell r="G230">
            <v>707</v>
          </cell>
          <cell r="J230" t="str">
            <v xml:space="preserve">Control de Calidad a la utilización de la imagen corporativa de la entidad en piezas externas </v>
          </cell>
          <cell r="K230" t="str">
            <v>Cumplimiento de la calidad de diseño y estilo gráfico de la entidad</v>
          </cell>
          <cell r="L230" t="str">
            <v>El indicador nos mide  el control de la calidad para la utilización de la imagen corporativa, cuando ésta se proyecte en medios externos.</v>
          </cell>
          <cell r="M230" t="str">
            <v>Número de casos encontrados de la utilización incorrecta de la imagen corporativa / Número total de participaciones donde la imagen corporativa se presentó  para una vigencia de tiempo  x 100</v>
          </cell>
          <cell r="N230" t="str">
            <v>Registros de OC</v>
          </cell>
          <cell r="O230" t="str">
            <v>Base de Datos</v>
          </cell>
          <cell r="P230" t="str">
            <v>Casos incorrectos de la utilización de la imagen corporativa</v>
          </cell>
          <cell r="S230" t="str">
            <v>Trimestral</v>
          </cell>
          <cell r="T230" t="str">
            <v xml:space="preserve">Anual </v>
          </cell>
          <cell r="U230" t="str">
            <v>Mensual</v>
          </cell>
          <cell r="W230" t="str">
            <v>Flujo Nuevo</v>
          </cell>
          <cell r="Y230" t="str">
            <v>Jasec Juliana Moreno Lemos</v>
          </cell>
          <cell r="Z230" t="str">
            <v>E</v>
          </cell>
          <cell r="AG230" t="str">
            <v xml:space="preserve">Eficiencia </v>
          </cell>
          <cell r="AM230" t="str">
            <v>A</v>
          </cell>
          <cell r="EW230">
            <v>0</v>
          </cell>
        </row>
        <row r="231">
          <cell r="C231" t="str">
            <v>OC-706</v>
          </cell>
          <cell r="D231" t="str">
            <v xml:space="preserve">OC-706 Porcentaje de actualización ( gráfica y tenológica) del portal institucional y la intranet SENA  Anual </v>
          </cell>
          <cell r="E231" t="str">
            <v>OC-706</v>
          </cell>
          <cell r="F231" t="str">
            <v>OC</v>
          </cell>
          <cell r="G231">
            <v>706</v>
          </cell>
          <cell r="J231" t="str">
            <v xml:space="preserve">Porcentaje de actualización ( gráfica y tenológica) del portal institucional y la intranet SENA </v>
          </cell>
          <cell r="K231" t="str">
            <v>Cumplimiento de la calidad de diseño y estilo gráfico de la entidad</v>
          </cell>
          <cell r="L231" t="str">
            <v>Este indicador mide  la actualización gráfica y tecnológica del portal organizacional e intranet con los estándares de calidad para que los usuarios obtengan la mejor información actualizada de la institución.</v>
          </cell>
          <cell r="M231" t="str">
            <v>Número de actualizaciones de la página web e intranet  a la fecha / Número total  de actualizaciones propuestas para la vigencia x 100</v>
          </cell>
          <cell r="N231" t="str">
            <v>Registros de OC</v>
          </cell>
          <cell r="O231" t="str">
            <v>Base de Datos</v>
          </cell>
          <cell r="P231" t="str">
            <v>Porcentaje -Actualizaciones</v>
          </cell>
          <cell r="S231" t="str">
            <v>Trimestral</v>
          </cell>
          <cell r="T231" t="str">
            <v xml:space="preserve">Anual </v>
          </cell>
          <cell r="U231" t="str">
            <v>Mensual</v>
          </cell>
          <cell r="W231" t="str">
            <v>Flujo Nuevo</v>
          </cell>
          <cell r="Y231" t="str">
            <v>Jasec Juliana Moreno Lemos</v>
          </cell>
          <cell r="Z231" t="str">
            <v>E</v>
          </cell>
          <cell r="AG231" t="str">
            <v>Eficacia</v>
          </cell>
          <cell r="AM231" t="str">
            <v>A</v>
          </cell>
          <cell r="EW231">
            <v>0</v>
          </cell>
        </row>
        <row r="232">
          <cell r="C232" t="str">
            <v>OC-705</v>
          </cell>
          <cell r="D232" t="str">
            <v xml:space="preserve">OC-705 Alimentación del periódico virtual para la divulgación de contenidos en la WEB Anual </v>
          </cell>
          <cell r="E232" t="str">
            <v>OC-705</v>
          </cell>
          <cell r="F232" t="str">
            <v>OC</v>
          </cell>
          <cell r="G232">
            <v>705</v>
          </cell>
          <cell r="J232" t="str">
            <v>Alimentación del periódico virtual para la divulgación de contenidos en la WEB</v>
          </cell>
          <cell r="K232" t="str">
            <v>Cumplimiento del enfoque educomunicativos y la política  de calidad de deseño y estilo gráfico de la entidad</v>
          </cell>
          <cell r="L232" t="str">
            <v>Este indicador mide la elaboración de los diferentes diseños de bosetos del periódico virtual con los diferentes contenidos para divultación en la WEB</v>
          </cell>
          <cell r="M232" t="str">
            <v xml:space="preserve">Número de bocetos presentados para aprobación / Número de ediciones emitidas x 100 </v>
          </cell>
          <cell r="N232" t="str">
            <v>Registros de OC</v>
          </cell>
          <cell r="O232" t="str">
            <v>Base de Datos</v>
          </cell>
          <cell r="P232" t="str">
            <v>Número de Publicaciones</v>
          </cell>
          <cell r="S232" t="str">
            <v>Trimestral</v>
          </cell>
          <cell r="T232" t="str">
            <v xml:space="preserve">Anual </v>
          </cell>
          <cell r="U232" t="str">
            <v>Mensual</v>
          </cell>
          <cell r="W232" t="str">
            <v>Flujo Nuevo</v>
          </cell>
          <cell r="Y232" t="str">
            <v>Jasec Juliana Moreno Lemos</v>
          </cell>
          <cell r="Z232" t="str">
            <v>E</v>
          </cell>
          <cell r="AG232" t="str">
            <v>Eficiencia</v>
          </cell>
          <cell r="AM232" t="str">
            <v>A</v>
          </cell>
          <cell r="EW232">
            <v>0</v>
          </cell>
        </row>
        <row r="233">
          <cell r="C233" t="str">
            <v>OC-704</v>
          </cell>
          <cell r="D233" t="str">
            <v xml:space="preserve">OC-704 Porcentaje de cumplimiento en la producción y emisión de la parrilla de contenido para el canal video en demanda TV WEB   Anual </v>
          </cell>
          <cell r="E233" t="str">
            <v>OC-704</v>
          </cell>
          <cell r="F233" t="str">
            <v>OC</v>
          </cell>
          <cell r="G233">
            <v>704</v>
          </cell>
          <cell r="J233" t="str">
            <v xml:space="preserve">Porcentaje de cumplimiento en la producción y emisión de la parrilla de contenido para el canal video en demanda TV WEB  </v>
          </cell>
          <cell r="K233" t="str">
            <v>Cumplimiento del enfoque educomunicativos y la politica de calidad de diseño y estilo gráfico de la entidad</v>
          </cell>
          <cell r="L233" t="str">
            <v>El indicador mide el cumplimiento  en la emisión de la parrilla de contenidos para el canal</v>
          </cell>
          <cell r="M233" t="str">
            <v>Número de programas emitidos / Número de programas propuestos a emitir en un periodo de análisis  x  100</v>
          </cell>
          <cell r="N233" t="str">
            <v>Registros de OC</v>
          </cell>
          <cell r="O233" t="str">
            <v>Base de Datos</v>
          </cell>
          <cell r="P233" t="str">
            <v>Porcentaje - Programas Emitidos</v>
          </cell>
          <cell r="S233" t="str">
            <v>Trimestral</v>
          </cell>
          <cell r="T233" t="str">
            <v xml:space="preserve">Anual </v>
          </cell>
          <cell r="U233" t="str">
            <v>Mensual</v>
          </cell>
          <cell r="W233" t="str">
            <v>Flujo Nuevo</v>
          </cell>
          <cell r="Y233" t="str">
            <v>Jasec Juliana Moreno Lemos</v>
          </cell>
          <cell r="Z233" t="str">
            <v>E</v>
          </cell>
          <cell r="AG233" t="str">
            <v>Eficacia</v>
          </cell>
          <cell r="AM233" t="str">
            <v>A</v>
          </cell>
          <cell r="EW233">
            <v>0</v>
          </cell>
        </row>
        <row r="234">
          <cell r="C234" t="str">
            <v>OC-703</v>
          </cell>
          <cell r="D234" t="str">
            <v xml:space="preserve">OC-703 Porcenteje de producción de piezas gráficas para ser pautadas en los diferentes medios de comunicación  Anual </v>
          </cell>
          <cell r="E234" t="str">
            <v>OC-703</v>
          </cell>
          <cell r="F234" t="str">
            <v>OC</v>
          </cell>
          <cell r="G234">
            <v>703</v>
          </cell>
          <cell r="J234" t="str">
            <v xml:space="preserve">Porcenteje de producción de piezas gráficas para ser pautadas en los diferentes medios de comunicación </v>
          </cell>
          <cell r="K234" t="str">
            <v>Cumplimiento de la calidad de diseño y estilo gráfico de la entidad</v>
          </cell>
          <cell r="L234" t="str">
            <v>Este indicador permite medir  la cantidad de artes aprobados para ser pautados  por la entidad en un corte de fecha.</v>
          </cell>
          <cell r="M234" t="str">
            <v xml:space="preserve">Número de artes de la organización aprobadas para ser pautadas /Número de piezas aprobadas  x 100  </v>
          </cell>
          <cell r="N234" t="str">
            <v>Registros de OC</v>
          </cell>
          <cell r="O234" t="str">
            <v>Base de Datos</v>
          </cell>
          <cell r="P234" t="str">
            <v>Porcentaje - Artes aprobados</v>
          </cell>
          <cell r="S234" t="str">
            <v>Trimestral</v>
          </cell>
          <cell r="T234" t="str">
            <v xml:space="preserve">Anual </v>
          </cell>
          <cell r="U234" t="str">
            <v>Mensual</v>
          </cell>
          <cell r="W234" t="str">
            <v>Flujo Nuevo</v>
          </cell>
          <cell r="Y234" t="str">
            <v>Jasec Juliana Moreno Lemos</v>
          </cell>
          <cell r="Z234" t="str">
            <v>E</v>
          </cell>
          <cell r="AG234" t="str">
            <v>Eficacia</v>
          </cell>
          <cell r="AM234" t="str">
            <v>A</v>
          </cell>
          <cell r="EW234">
            <v>0</v>
          </cell>
        </row>
        <row r="235">
          <cell r="C235" t="str">
            <v>OC-702</v>
          </cell>
          <cell r="D235" t="str">
            <v xml:space="preserve">OC-702 Porcentaje de cumplimiento en la redacción  de contenido editorializado que se divulga en los diferentes productos escritos y plataformas de la entidad  Anual </v>
          </cell>
          <cell r="E235" t="str">
            <v>OC-702</v>
          </cell>
          <cell r="F235" t="str">
            <v>OC</v>
          </cell>
          <cell r="G235">
            <v>702</v>
          </cell>
          <cell r="J235" t="str">
            <v xml:space="preserve">Porcentaje de cumplimiento en la redacción  de contenido editorializado que se divulga en los diferentes productos escritos y plataformas de la entidad </v>
          </cell>
          <cell r="K235" t="str">
            <v>Cumplimiento de enfoque educomunicativos</v>
          </cell>
          <cell r="L235" t="str">
            <v>El indicador busca medir el porcentaje de cumplimiento  de la Oficina de Comunicaciones, en relación al contenido editorializado que se divulga en los diferentes productos escritos y plataformas de la entidad</v>
          </cell>
          <cell r="M235" t="str">
            <v xml:space="preserve">Número de productos escritos divulgados a la fecha de corte / Número de productos emitidos  x 100 </v>
          </cell>
          <cell r="N235" t="str">
            <v>Registros de OC</v>
          </cell>
          <cell r="O235" t="str">
            <v>Base de Datos</v>
          </cell>
          <cell r="P235" t="str">
            <v>Porcentaje - Programas Emitidos</v>
          </cell>
          <cell r="S235" t="str">
            <v>Trimestral</v>
          </cell>
          <cell r="T235" t="str">
            <v xml:space="preserve">Anual </v>
          </cell>
          <cell r="U235" t="str">
            <v>Mensual</v>
          </cell>
          <cell r="W235" t="str">
            <v>Flujo Nuevo</v>
          </cell>
          <cell r="Y235" t="str">
            <v>Jasec Juliana Moreno Lemos</v>
          </cell>
          <cell r="Z235" t="str">
            <v>E</v>
          </cell>
          <cell r="AG235" t="str">
            <v>Eficacia</v>
          </cell>
          <cell r="AM235" t="str">
            <v>A</v>
          </cell>
          <cell r="EW235">
            <v>0</v>
          </cell>
        </row>
        <row r="236">
          <cell r="C236" t="str">
            <v>OC-701</v>
          </cell>
          <cell r="D236" t="str">
            <v xml:space="preserve">OC-701 Porcentaje de cumplimiento en la producción de contenido radial para los diferentes programas de la entidad  Anual </v>
          </cell>
          <cell r="E236" t="str">
            <v>OC-701</v>
          </cell>
          <cell r="F236" t="str">
            <v>OC</v>
          </cell>
          <cell r="G236">
            <v>701</v>
          </cell>
          <cell r="J236" t="str">
            <v xml:space="preserve">Porcentaje de cumplimiento en la producción de contenido radial para los diferentes programas de la entidad </v>
          </cell>
          <cell r="K236" t="str">
            <v>Cumplimiento de enfoque educomunicativos</v>
          </cell>
          <cell r="L236" t="str">
            <v>El indicador busca medir el porcentaje de cumplimiento de la oficina de comunicaciones, en relación con  la producción de contenido radial para los diferentes programas de la entidad.</v>
          </cell>
          <cell r="M236" t="str">
            <v>Número  de contenidos  al aire a la fecha de corte / Número  de programas de radio producidos  x 100</v>
          </cell>
          <cell r="N236" t="str">
            <v>Registros de OC</v>
          </cell>
          <cell r="O236" t="str">
            <v>Base de Datos</v>
          </cell>
          <cell r="P236" t="str">
            <v>Porcentaje - Programas Emitidos</v>
          </cell>
          <cell r="S236" t="str">
            <v>Trimestral</v>
          </cell>
          <cell r="T236" t="str">
            <v xml:space="preserve">Anual </v>
          </cell>
          <cell r="U236" t="str">
            <v>Mensual</v>
          </cell>
          <cell r="W236" t="str">
            <v>Flujo Nuevo</v>
          </cell>
          <cell r="Y236" t="str">
            <v>Jasec Juliana Moreno Lemos</v>
          </cell>
          <cell r="Z236" t="str">
            <v>E</v>
          </cell>
          <cell r="AG236" t="str">
            <v>Eficacia</v>
          </cell>
          <cell r="AM236" t="str">
            <v>A</v>
          </cell>
          <cell r="AZ236" t="str">
            <v>C1</v>
          </cell>
          <cell r="BG236" t="str">
            <v>P4</v>
          </cell>
          <cell r="EW236">
            <v>0</v>
          </cell>
        </row>
        <row r="237">
          <cell r="C237" t="str">
            <v>OC -700</v>
          </cell>
          <cell r="D237" t="str">
            <v xml:space="preserve">OC -700 Porcentaje de cumplimiento en la producción de contenido audiovisual para los diferentes programas de la entidad  Anual </v>
          </cell>
          <cell r="E237" t="str">
            <v>OC -700</v>
          </cell>
          <cell r="F237" t="str">
            <v xml:space="preserve">OC </v>
          </cell>
          <cell r="G237">
            <v>700</v>
          </cell>
          <cell r="J237" t="str">
            <v xml:space="preserve">Porcentaje de cumplimiento en la producción de contenido audiovisual para los diferentes programas de la entidad </v>
          </cell>
          <cell r="K237" t="str">
            <v>Cumplimiento de enfoque educomunicativos</v>
          </cell>
          <cell r="L237" t="str">
            <v>El indicador busca medir el porcentaje de cumplimiento de la Oficina de Comunicaciones, en relación con  la producción de contenido audiovisual para los diferentes programas de la entidad.</v>
          </cell>
          <cell r="M237" t="str">
            <v>Número de contenido al aire a la fecha de corte / Número de programas emitidos x 100</v>
          </cell>
          <cell r="N237" t="str">
            <v xml:space="preserve">Registros de OC </v>
          </cell>
          <cell r="O237" t="str">
            <v>Base de Datos</v>
          </cell>
          <cell r="P237" t="str">
            <v>Porcentaje - Programas Emitidos</v>
          </cell>
          <cell r="S237" t="str">
            <v>Trimestral</v>
          </cell>
          <cell r="T237" t="str">
            <v xml:space="preserve">Anual </v>
          </cell>
          <cell r="U237" t="str">
            <v>Mensual</v>
          </cell>
          <cell r="W237" t="str">
            <v>Flujo Nuevo</v>
          </cell>
          <cell r="Y237" t="str">
            <v>Jasec Juliana Moreno Lemos</v>
          </cell>
          <cell r="Z237" t="str">
            <v>E</v>
          </cell>
          <cell r="AG237" t="str">
            <v>Eficacia</v>
          </cell>
          <cell r="AM237" t="str">
            <v>A</v>
          </cell>
          <cell r="AZ237" t="str">
            <v>C1</v>
          </cell>
          <cell r="BH237" t="str">
            <v>P5</v>
          </cell>
          <cell r="EW237">
            <v>0</v>
          </cell>
        </row>
        <row r="238">
          <cell r="C238" t="str">
            <v>OCI-612</v>
          </cell>
          <cell r="D238" t="str">
            <v>OCI-612 Variación en el número de hallazgos reportados en informes de auditoria con la Contraloría General de la República- CGR  Anual</v>
          </cell>
          <cell r="E238" t="str">
            <v>OCI-612</v>
          </cell>
          <cell r="F238" t="str">
            <v>OCI</v>
          </cell>
          <cell r="G238">
            <v>612</v>
          </cell>
          <cell r="J238" t="str">
            <v xml:space="preserve">Variación en el número de hallazgos reportados en informes de auditoria con la Contraloría General de la República- CGR </v>
          </cell>
          <cell r="K238" t="str">
            <v>Cumplimiento de Planes de Mejoramiento frente a hallazgos de la CGR</v>
          </cell>
          <cell r="L238"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38" t="str">
            <v xml:space="preserve">Número  de hallazgos reportados en la vigencia actual por auditoria de la GCR, de responsabilidad de la dependencia / Número de hallazgos reportados por la CGR  en la vigencia anterior, de responsabilidad de la dependencia   x 100 </v>
          </cell>
          <cell r="N238" t="str">
            <v>Registros de OCI</v>
          </cell>
          <cell r="O238" t="str">
            <v>Base de Datos</v>
          </cell>
          <cell r="P238" t="str">
            <v>Hallazgos</v>
          </cell>
          <cell r="S238" t="str">
            <v xml:space="preserve">Trimestral </v>
          </cell>
          <cell r="T238" t="str">
            <v>Anual</v>
          </cell>
          <cell r="U238" t="str">
            <v>Mensual</v>
          </cell>
          <cell r="W238" t="str">
            <v>Flujo Nuevo</v>
          </cell>
          <cell r="Y238" t="str">
            <v>Eduardo Novoa</v>
          </cell>
          <cell r="AB238" t="str">
            <v>O</v>
          </cell>
          <cell r="AG238" t="str">
            <v>Efectividad</v>
          </cell>
          <cell r="AM238" t="str">
            <v>A</v>
          </cell>
          <cell r="AO238" t="str">
            <v>C</v>
          </cell>
          <cell r="EW238">
            <v>0</v>
          </cell>
        </row>
        <row r="239">
          <cell r="C239" t="str">
            <v>OCI-611</v>
          </cell>
          <cell r="D239" t="str">
            <v>OCI-611 Direcciones de Area con seguimiento a la delegación del gasto  Anual</v>
          </cell>
          <cell r="E239" t="str">
            <v>OCI-611</v>
          </cell>
          <cell r="F239" t="str">
            <v>OCI</v>
          </cell>
          <cell r="G239">
            <v>611</v>
          </cell>
          <cell r="J239" t="str">
            <v xml:space="preserve">Direcciones de Area con seguimiento a la delegación del gasto </v>
          </cell>
          <cell r="K239" t="str">
            <v>Seguimiento a la delegación del gasto</v>
          </cell>
          <cell r="L239" t="str">
            <v>El objetivo del indicador es medir la eficacia de la Oficina de Control Interno en la verificación del cumplimiento de las fases precontractuales, contractuales y postcontractuales de los procesos adelantados por las dependencias de la Dirección General, de acuerdo con lo establecido en el artículo 3 de la Resolución 03069 de 2008.</v>
          </cell>
          <cell r="M239" t="str">
            <v>Número  de Direcciones de área con seguimiento de la delegación del gasto, a la fecha de corte / Número  total de Direcciones de área con delegación de ordenación del gasto, en la vigencia  x 100</v>
          </cell>
          <cell r="N239" t="str">
            <v>Registros de OCI</v>
          </cell>
          <cell r="O239" t="str">
            <v>Base de Datos</v>
          </cell>
          <cell r="P239" t="str">
            <v>Direcciones de Area con visita</v>
          </cell>
          <cell r="S239" t="str">
            <v xml:space="preserve">Trimestral </v>
          </cell>
          <cell r="T239" t="str">
            <v>Anual</v>
          </cell>
          <cell r="U239" t="str">
            <v>Mensual</v>
          </cell>
          <cell r="W239" t="str">
            <v>Flujo Nuevo</v>
          </cell>
          <cell r="Y239" t="str">
            <v>Eduardo Novoa</v>
          </cell>
          <cell r="Z239" t="str">
            <v>E</v>
          </cell>
          <cell r="AG239" t="str">
            <v>Eficacia</v>
          </cell>
          <cell r="AM239" t="str">
            <v>A</v>
          </cell>
          <cell r="EW239">
            <v>0</v>
          </cell>
        </row>
        <row r="240">
          <cell r="C240" t="str">
            <v>OCI-609</v>
          </cell>
          <cell r="D240" t="str">
            <v>OCI-609 Seguimiento  a la delegación del gasto de los Centros de Formación por parte de la Direcciones Regionales  Anual</v>
          </cell>
          <cell r="E240" t="str">
            <v>OCI-609</v>
          </cell>
          <cell r="F240" t="str">
            <v>OCI</v>
          </cell>
          <cell r="G240">
            <v>609</v>
          </cell>
          <cell r="J240" t="str">
            <v xml:space="preserve">Seguimiento  a la delegación del gasto de los Centros de Formación por parte de la Direcciones Regionales </v>
          </cell>
          <cell r="K240" t="str">
            <v>Seguimiento a la delegación del gasto</v>
          </cell>
          <cell r="L240" t="str">
            <v>El indicador busca medir la eficacia de la OCI en la labor de revisión y validación de los informes de seguimiento a la delegación del gasto, presentados por las Direcciones Regionales, en cumplimiento de lo dispuesto en el artículo 24 del Dec. 249 de 2004, por medio del cual se establece la obligación de las DR de realizar visitas de seguimiento y control a la gestión de los Centros de Formación.</v>
          </cell>
          <cell r="M240" t="str">
            <v>Número de informes de seguimiento a la delegación del gasto reportados por las Direcciones Regionales, validados a la fecha de corte por la OCI / Meta de Direcciones Regionales programadas para validación de informes en la vigencia  x 100</v>
          </cell>
          <cell r="N240" t="str">
            <v>Registros de OCI</v>
          </cell>
          <cell r="O240" t="str">
            <v>Base de Datos</v>
          </cell>
          <cell r="P240" t="str">
            <v>Direcciones Regionales con visita</v>
          </cell>
          <cell r="S240" t="str">
            <v xml:space="preserve">Trimestral </v>
          </cell>
          <cell r="T240" t="str">
            <v>Anual</v>
          </cell>
          <cell r="U240" t="str">
            <v>Mensual</v>
          </cell>
          <cell r="W240" t="str">
            <v>Flujo Nuevo</v>
          </cell>
          <cell r="Y240" t="str">
            <v>Eduardo Novoa</v>
          </cell>
          <cell r="AG240" t="str">
            <v>Eficacia</v>
          </cell>
          <cell r="AM240" t="str">
            <v>A</v>
          </cell>
          <cell r="EW240">
            <v>0</v>
          </cell>
        </row>
        <row r="241">
          <cell r="C241" t="str">
            <v>OCI-608</v>
          </cell>
          <cell r="D241" t="str">
            <v>OCI-608 Direcciones Regionales con Seguimiento a la delegación del gasto  Anual</v>
          </cell>
          <cell r="E241" t="str">
            <v>OCI-608</v>
          </cell>
          <cell r="F241" t="str">
            <v>OCI</v>
          </cell>
          <cell r="G241">
            <v>608</v>
          </cell>
          <cell r="J241" t="str">
            <v xml:space="preserve">Direcciones Regionales con Seguimiento a la delegación del gasto </v>
          </cell>
          <cell r="K241" t="str">
            <v>Seguimiento a la delegación del gasto</v>
          </cell>
          <cell r="L241" t="str">
            <v>El propósito del indicador es medir la eficacia de la Oficina de Control Interno en el seguimiento a la delegación del gasto de las Direcciones Regionales, según lo establecido en el artículo 2º de la Resolución 03069 de 2008. Esta actividad es adelanta por la OCI a través de visitas en las que se verifica el proceso de contratación (en sus etapas precontractual, contractual y postcontractual) y de convenios.</v>
          </cell>
          <cell r="M241" t="str">
            <v xml:space="preserve">Número de Direcciones Regionales con seguimiento de la delegación del gasto, a la fecha de corte / Meta de Direcciones Regionales con seguimiento programado para la vigencia  x 100 </v>
          </cell>
          <cell r="N241" t="str">
            <v>Registros de OCI</v>
          </cell>
          <cell r="O241" t="str">
            <v>Base de Datos</v>
          </cell>
          <cell r="P241" t="str">
            <v>Direcciones Regionales con visita</v>
          </cell>
          <cell r="S241" t="str">
            <v xml:space="preserve">Trimestral </v>
          </cell>
          <cell r="T241" t="str">
            <v>Anual</v>
          </cell>
          <cell r="U241" t="str">
            <v>Mensual</v>
          </cell>
          <cell r="W241" t="str">
            <v>Flujo Nuevo</v>
          </cell>
          <cell r="Y241" t="str">
            <v>Eduardo Novoa</v>
          </cell>
          <cell r="AG241" t="str">
            <v>Eficacia</v>
          </cell>
          <cell r="AM241" t="str">
            <v>A</v>
          </cell>
          <cell r="EW241">
            <v>0</v>
          </cell>
        </row>
        <row r="242">
          <cell r="C242" t="str">
            <v>OCI-607</v>
          </cell>
          <cell r="D242" t="str">
            <v>OCI-607 Porcentaje de herramientas de prevención diseñadas y divulgadas por la OCI  Anual</v>
          </cell>
          <cell r="E242" t="str">
            <v>OCI-607</v>
          </cell>
          <cell r="F242" t="str">
            <v>OCI</v>
          </cell>
          <cell r="G242">
            <v>607</v>
          </cell>
          <cell r="J242" t="str">
            <v xml:space="preserve">Porcentaje de herramientas de prevención diseñadas y divulgadas por la OCI </v>
          </cell>
          <cell r="K242" t="str">
            <v>Evaluación del Sistema de Control Interno de Gestión y Contable</v>
          </cell>
          <cell r="L242" t="str">
            <v>El objetivo del indicador es medir la eficacia de la Oficina de Control Interno, en términos del cumplimiento de lo programado para la vigencia, en el diseño y difusión de herramientas de prevención y autocontrol para los procesos claves identificados.</v>
          </cell>
          <cell r="M242" t="str">
            <v xml:space="preserve">Número de procesos de la entidad con  herramientas de prevención diseñadas y divulgadas por la OCI en el período de análisis / Número de procesos identificados por la OCI como objeto de diseño y divulgación de herramientas de prevención   x 100 </v>
          </cell>
          <cell r="N242" t="str">
            <v>Registros de OCI</v>
          </cell>
          <cell r="O242" t="str">
            <v>Base de Datos</v>
          </cell>
          <cell r="P242" t="str">
            <v>Porcentaje</v>
          </cell>
          <cell r="S242" t="str">
            <v xml:space="preserve">Trimestral </v>
          </cell>
          <cell r="T242" t="str">
            <v>Anual</v>
          </cell>
          <cell r="U242" t="str">
            <v>Mensual</v>
          </cell>
          <cell r="W242" t="str">
            <v>Flujo Nuevo</v>
          </cell>
          <cell r="Y242" t="str">
            <v>Eduardo Novoa</v>
          </cell>
          <cell r="AG242" t="str">
            <v>Eficacia</v>
          </cell>
          <cell r="AM242" t="str">
            <v>A</v>
          </cell>
          <cell r="EW242">
            <v>0</v>
          </cell>
        </row>
        <row r="243">
          <cell r="C243" t="str">
            <v>OCI-606</v>
          </cell>
          <cell r="D243" t="str">
            <v>OCI-606 Porcentaje de Regionales con seguimiento al cumplimiento de los planes de mejoramiento generados por revisón de la CGR  Anual</v>
          </cell>
          <cell r="E243" t="str">
            <v>OCI-606</v>
          </cell>
          <cell r="F243" t="str">
            <v>OCI</v>
          </cell>
          <cell r="G243">
            <v>606</v>
          </cell>
          <cell r="J243" t="str">
            <v xml:space="preserve">Porcentaje de Regionales con seguimiento al cumplimiento de los planes de mejoramiento generados por revisón de la CGR </v>
          </cell>
          <cell r="K243" t="str">
            <v>Evaluación del Sistema de Control Interno de Gestión y Contable</v>
          </cell>
          <cell r="L243" t="str">
            <v>Busca medir la eficacia de la Oficina de Control Interno en el seguimiento y evaluación a los planes de mejoramiento elaborados como resultado de las auditorías adelantadas por la Contraloría General de la República. El indicador aplica para las Direcciones Regionales y Dirección General.</v>
          </cell>
          <cell r="M243" t="str">
            <v>Número de Direcciones -General y Regionales - con plan de mejoramiento de la CGR evaluado y con seguimiento a la fecha de corte / Número de Direcciones con Planes de Mejoramiento por CGR en la vigencia x 100</v>
          </cell>
          <cell r="N243" t="str">
            <v>Registros de OCI</v>
          </cell>
          <cell r="O243" t="str">
            <v>Base de Datos</v>
          </cell>
          <cell r="P243" t="str">
            <v>Porcentaje</v>
          </cell>
          <cell r="S243" t="str">
            <v xml:space="preserve">Trimestral </v>
          </cell>
          <cell r="T243" t="str">
            <v>Anual</v>
          </cell>
          <cell r="U243" t="str">
            <v>Mensual</v>
          </cell>
          <cell r="W243" t="str">
            <v>Flujo Nuevo</v>
          </cell>
          <cell r="Y243" t="str">
            <v>Eduardo Novoa</v>
          </cell>
          <cell r="AG243" t="str">
            <v>Eficacia</v>
          </cell>
          <cell r="AM243" t="str">
            <v>A</v>
          </cell>
          <cell r="EW243">
            <v>0</v>
          </cell>
        </row>
        <row r="244">
          <cell r="C244" t="str">
            <v>OCI-605</v>
          </cell>
          <cell r="D244" t="str">
            <v>OCI-605 Seguimiento a planes de mejoramiento interno resultado de las auditorías practicadas por la OCI  Anual</v>
          </cell>
          <cell r="E244" t="str">
            <v>OCI-605</v>
          </cell>
          <cell r="F244" t="str">
            <v>OCI</v>
          </cell>
          <cell r="G244">
            <v>605</v>
          </cell>
          <cell r="J244" t="str">
            <v xml:space="preserve">Seguimiento a planes de mejoramiento interno resultado de las auditorías practicadas por la OCI </v>
          </cell>
          <cell r="K244" t="str">
            <v>Evaluación del Sistema de Control Interno de Gestión y Contable</v>
          </cell>
          <cell r="L244" t="str">
            <v>Busca medir la eficacia de la Oficina de Control Interno en el seguimiento a los planes de mejoramiento interno elaborados como resultado de las auditorías adelantadas por la Oficina de Control Interno.</v>
          </cell>
          <cell r="M244" t="str">
            <v>Número de planes de mejoramiento con informe de seguimiento a la fecha de corte/ Número total de planes de mejoramiento que requieren seguimiento en el período de análisis x 100</v>
          </cell>
          <cell r="N244" t="str">
            <v>Registros de OCI</v>
          </cell>
          <cell r="O244" t="str">
            <v>Base de Datos</v>
          </cell>
          <cell r="P244" t="str">
            <v>Planes de Mejoramiento</v>
          </cell>
          <cell r="S244" t="str">
            <v xml:space="preserve">Trimestral </v>
          </cell>
          <cell r="T244" t="str">
            <v>Anual</v>
          </cell>
          <cell r="U244" t="str">
            <v>Mensual</v>
          </cell>
          <cell r="W244" t="str">
            <v>Flujo Nuevo</v>
          </cell>
          <cell r="Y244" t="str">
            <v>Eduardo Novoa</v>
          </cell>
          <cell r="AG244" t="str">
            <v>Eficacia</v>
          </cell>
          <cell r="AM244" t="str">
            <v>A</v>
          </cell>
          <cell r="EW244">
            <v>0</v>
          </cell>
        </row>
        <row r="245">
          <cell r="C245" t="str">
            <v>OCI-604</v>
          </cell>
          <cell r="D245" t="str">
            <v>OCI-604 Porcentaje de regionales, centros de formación y dependencias de la Dirección General evaluados en el sistema de Control interno Contable  Anual</v>
          </cell>
          <cell r="E245" t="str">
            <v>OCI-604</v>
          </cell>
          <cell r="F245" t="str">
            <v>OCI</v>
          </cell>
          <cell r="G245">
            <v>604</v>
          </cell>
          <cell r="J245" t="str">
            <v xml:space="preserve">Porcentaje de regionales, centros de formación y dependencias de la Dirección General evaluados en el sistema de Control interno Contable </v>
          </cell>
          <cell r="K245" t="str">
            <v>Evaluación del Sistema de Control Interno de Gestión y Contable</v>
          </cell>
          <cell r="L245" t="str">
            <v>El indicador tiene como propósito medir la eficacia de la Oficina de Control Interno en la evaluación del Sistema de Control Interno Contable en Direcciones Regionales, Centros de Formación y dependencias de la Dirección General.</v>
          </cell>
          <cell r="M245" t="str">
            <v>Número de regionales, centros y dependencias de la dirección general con evaluación del SGIC a la fecha de corte / Número Total de  centros, regionales y dependencias de la dirección General x 100</v>
          </cell>
          <cell r="N245" t="str">
            <v>Registros de OCI</v>
          </cell>
          <cell r="O245" t="str">
            <v>Base de Datos</v>
          </cell>
          <cell r="P245" t="str">
            <v>Porcentaje -  Centros de formación, regionales y dependencias</v>
          </cell>
          <cell r="S245" t="str">
            <v xml:space="preserve">Trimestral </v>
          </cell>
          <cell r="T245" t="str">
            <v>Anual</v>
          </cell>
          <cell r="U245" t="str">
            <v>Mensual</v>
          </cell>
          <cell r="W245" t="str">
            <v>Flujo Nuevo</v>
          </cell>
          <cell r="Y245" t="str">
            <v>Eduardo Novoa</v>
          </cell>
          <cell r="AG245" t="str">
            <v>Eficacia</v>
          </cell>
          <cell r="AM245" t="str">
            <v>A</v>
          </cell>
          <cell r="EW245">
            <v>0</v>
          </cell>
        </row>
        <row r="246">
          <cell r="C246" t="str">
            <v>OCI-603</v>
          </cell>
          <cell r="D246" t="str">
            <v>OCI-603 Porcentaje de centros de formación, regionales y dependencias de la DG, evaluados en el Sistema de Control Interno de Gestión SCIG  Anual</v>
          </cell>
          <cell r="E246" t="str">
            <v>OCI-603</v>
          </cell>
          <cell r="F246" t="str">
            <v>OCI</v>
          </cell>
          <cell r="G246">
            <v>603</v>
          </cell>
          <cell r="J246" t="str">
            <v xml:space="preserve">Porcentaje de centros de formación, regionales y dependencias de la DG, evaluados en el Sistema de Control Interno de Gestión SCIG </v>
          </cell>
          <cell r="K246" t="str">
            <v>Evaluación del Sistema de Control Interno de Gestión y Contable</v>
          </cell>
          <cell r="L246" t="str">
            <v>El indicador tiene como propósito medir la eficacia de la Oficina de Control Interno en la evaluación del Sistema de Control Interno Contable en Direcciones Regionales, Centros de Formación y dependencias de la Dirección General.</v>
          </cell>
          <cell r="M246" t="str">
            <v>Número de regionales, centros y dependencias de la dirección general con evaluación del SGIC a la fecha de corte / Número Total de  centros, regionales y dependencias de la dirección General x 100</v>
          </cell>
          <cell r="N246" t="str">
            <v>Registros de OCI</v>
          </cell>
          <cell r="O246" t="str">
            <v>Base de Datos</v>
          </cell>
          <cell r="P246" t="str">
            <v>Porcentaje - Centros de formación, regionales y dependencias</v>
          </cell>
          <cell r="S246" t="str">
            <v xml:space="preserve">Trimestral </v>
          </cell>
          <cell r="T246" t="str">
            <v>Anual</v>
          </cell>
          <cell r="U246" t="str">
            <v>Mensual</v>
          </cell>
          <cell r="W246" t="str">
            <v>Flujo Nuevo</v>
          </cell>
          <cell r="Y246" t="str">
            <v>Eduardo Novoa</v>
          </cell>
          <cell r="AG246" t="str">
            <v>Eficacia</v>
          </cell>
          <cell r="AM246" t="str">
            <v>A</v>
          </cell>
          <cell r="EW246">
            <v>0</v>
          </cell>
        </row>
        <row r="247">
          <cell r="C247" t="str">
            <v>OCI-602</v>
          </cell>
          <cell r="D247" t="str">
            <v>OCI-602 Porcentaje de cumplimiento de la meta de Dependencias de la Dirección General con seguimiento a la operación del MECI - SGC  Anual</v>
          </cell>
          <cell r="E247" t="str">
            <v>OCI-602</v>
          </cell>
          <cell r="F247" t="str">
            <v>OCI</v>
          </cell>
          <cell r="G247">
            <v>602</v>
          </cell>
          <cell r="J247" t="str">
            <v xml:space="preserve">Porcentaje de cumplimiento de la meta de Dependencias de la Dirección General con seguimiento a la operación del MECI - SGC </v>
          </cell>
          <cell r="K247" t="str">
            <v>Seguimiento a la sostenibilidad, administración y mejora del MECI- SGC</v>
          </cell>
          <cell r="L247" t="str">
            <v>El indicador pretende medir la eficacia en el cumplimiento de la función de la OCI, relacionada con el seguimiento a la operación del MECI-SGC en la entidad. En el caso específico de éste indicador se hace referencia al seguimiento realizado a las dependencias de la Dirección General.</v>
          </cell>
          <cell r="M247" t="str">
            <v>Número de dependencias de la Dirección General con seguimiento a la operación del MECI-SGC, a la fecha de corte / Meta de dependencias  con seguimiento para la vigencia  x 100</v>
          </cell>
          <cell r="N247" t="str">
            <v>Registros de OCI</v>
          </cell>
          <cell r="O247" t="str">
            <v>Base de Datos</v>
          </cell>
          <cell r="P247" t="str">
            <v>Porcentaje - Dependencias DG</v>
          </cell>
          <cell r="S247" t="str">
            <v xml:space="preserve">Trimestral </v>
          </cell>
          <cell r="T247" t="str">
            <v>Anual</v>
          </cell>
          <cell r="U247" t="str">
            <v>Mensual</v>
          </cell>
          <cell r="W247" t="str">
            <v>Flujo Nuevo</v>
          </cell>
          <cell r="Y247" t="str">
            <v>Eduardo Novoa</v>
          </cell>
          <cell r="AG247" t="str">
            <v>Eficacia</v>
          </cell>
          <cell r="AM247" t="str">
            <v>A</v>
          </cell>
          <cell r="EW247">
            <v>0</v>
          </cell>
        </row>
        <row r="248">
          <cell r="C248" t="str">
            <v>OCI-601</v>
          </cell>
          <cell r="D248" t="str">
            <v>OCI-601 Porcentaje de cumplimiento de la meta de Direcciones Regionales con seguimiento a la operación del MECI - SGC  Anual</v>
          </cell>
          <cell r="E248" t="str">
            <v>OCI-601</v>
          </cell>
          <cell r="F248" t="str">
            <v>OCI</v>
          </cell>
          <cell r="G248">
            <v>601</v>
          </cell>
          <cell r="J248" t="str">
            <v xml:space="preserve">Porcentaje de cumplimiento de la meta de Direcciones Regionales con seguimiento a la operación del MECI - SGC </v>
          </cell>
          <cell r="K248" t="str">
            <v>Seguimiento a la sostenibilidad, administración y mejora del MECI- SGC</v>
          </cell>
          <cell r="L248" t="str">
            <v>El indicador pretende medir la eficacia en el cumplimiento de la función de la OCI, relacionada con el seguimiento a la operación del MECI-SGC en la entidad. En el caso específico de éste indicador se hace referencia al seguimiento realizado a las Direcciones Regionales del Sena.</v>
          </cell>
          <cell r="M248" t="str">
            <v xml:space="preserve">Número de Direcciones Regionales con seguimiento a la operación del MECI-SGC, a la fecha de corte / Meta de Direcciones Regionales con seguimiento para la vigencia x 100 </v>
          </cell>
          <cell r="N248" t="str">
            <v>Registros de OCI</v>
          </cell>
          <cell r="O248" t="str">
            <v>Base de Datos</v>
          </cell>
          <cell r="P248" t="str">
            <v>Porcentaje - Direcciones Regionales</v>
          </cell>
          <cell r="S248" t="str">
            <v xml:space="preserve">Trimestral </v>
          </cell>
          <cell r="T248" t="str">
            <v>Anual</v>
          </cell>
          <cell r="U248" t="str">
            <v>Mensual</v>
          </cell>
          <cell r="W248" t="str">
            <v>Flujo Nuevo</v>
          </cell>
          <cell r="Y248" t="str">
            <v>Eduardo Novoa</v>
          </cell>
          <cell r="AG248" t="str">
            <v>Eficacia</v>
          </cell>
          <cell r="AM248" t="str">
            <v>A</v>
          </cell>
          <cell r="EW248">
            <v>0</v>
          </cell>
        </row>
        <row r="249">
          <cell r="C249" t="str">
            <v>OCI-600</v>
          </cell>
          <cell r="D249" t="str">
            <v>OCI-600 Porcentaje de cumplimiento de la meta de Centros de Formación con seguimiento a la operación del MECI - SGC  Anual</v>
          </cell>
          <cell r="E249" t="str">
            <v>OCI-600</v>
          </cell>
          <cell r="F249" t="str">
            <v>OCI</v>
          </cell>
          <cell r="G249">
            <v>600</v>
          </cell>
          <cell r="J249" t="str">
            <v xml:space="preserve">Porcentaje de cumplimiento de la meta de Centros de Formación con seguimiento a la operación del MECI - SGC </v>
          </cell>
          <cell r="K249" t="str">
            <v>Seguimiento a la sostenibilidad, administración y mejora del MECI- SGC</v>
          </cell>
          <cell r="L249" t="str">
            <v>El indicador pretende medir la eficacia en el cumplimiento de la función de la OCI, relacionada con el seguimiento a la operación del MECI-SGC en la entidad. En el caso específico de éste indicador se hace referencia al seguimiento realizado a los Centros de Formación.</v>
          </cell>
          <cell r="M249" t="str">
            <v>Cantidad de Centros de formación con seguimiento a la operación de MECI-SGC a la fecha de corte / Meta de Centros de Formación con seguimiento para la vigencia x 100</v>
          </cell>
          <cell r="N249" t="str">
            <v>Registros de OCI</v>
          </cell>
          <cell r="O249" t="str">
            <v>Base de Datos</v>
          </cell>
          <cell r="P249" t="str">
            <v>Porcentaje - Centros de formación</v>
          </cell>
          <cell r="S249" t="str">
            <v xml:space="preserve">Trimestral </v>
          </cell>
          <cell r="T249" t="str">
            <v>Anual</v>
          </cell>
          <cell r="U249" t="str">
            <v>Mensual</v>
          </cell>
          <cell r="W249" t="str">
            <v>Flujo Nuevo</v>
          </cell>
          <cell r="Y249" t="str">
            <v>Eduardo Novoa</v>
          </cell>
          <cell r="AG249" t="str">
            <v>Eficacia</v>
          </cell>
          <cell r="AM249" t="str">
            <v>A</v>
          </cell>
          <cell r="EW249">
            <v>0</v>
          </cell>
        </row>
        <row r="250">
          <cell r="C250" t="str">
            <v>DJ-522</v>
          </cell>
          <cell r="D250" t="str">
            <v>DJ-522 Seguimiento a Convenios  Anual</v>
          </cell>
          <cell r="E250" t="str">
            <v>DJ-522</v>
          </cell>
          <cell r="F250" t="str">
            <v>DJ</v>
          </cell>
          <cell r="G250">
            <v>522</v>
          </cell>
          <cell r="J250" t="str">
            <v xml:space="preserve">Seguimiento a Convenios </v>
          </cell>
          <cell r="K250" t="str">
            <v>Mide el cumplimiento de las tareas  requeridas para ejecutar un convenio, indiferente a la etapa en el que éste se encuentre</v>
          </cell>
          <cell r="L250" t="str">
            <v>Evaluar la eficacia para desarrollar las actividades requeridas en el seguimiento de los convenios, indiferente de la etapa en el que éste se encuentra</v>
          </cell>
          <cell r="M250" t="str">
            <v>Número de seguimientos realizados / Número de convenios  x 100</v>
          </cell>
          <cell r="N250" t="str">
            <v>Registros de DJ</v>
          </cell>
          <cell r="O250" t="str">
            <v>Base de Datos</v>
          </cell>
          <cell r="P250" t="str">
            <v>Número de seguimientos</v>
          </cell>
          <cell r="S250" t="str">
            <v>Trimestral</v>
          </cell>
          <cell r="T250" t="str">
            <v>Anual</v>
          </cell>
          <cell r="U250" t="str">
            <v>Mensual</v>
          </cell>
          <cell r="W250" t="str">
            <v>Flujo Nuevo</v>
          </cell>
          <cell r="Y250" t="str">
            <v>Mariela Diaz</v>
          </cell>
          <cell r="AG250" t="str">
            <v>Eficacia</v>
          </cell>
          <cell r="AM250" t="str">
            <v>A</v>
          </cell>
          <cell r="EW250">
            <v>0</v>
          </cell>
        </row>
        <row r="251">
          <cell r="C251" t="str">
            <v>DJ-521</v>
          </cell>
          <cell r="D251" t="str">
            <v>DJ-521 Oportunidad en los Desembolsos  Anual</v>
          </cell>
          <cell r="E251" t="str">
            <v>DJ-521</v>
          </cell>
          <cell r="F251" t="str">
            <v>DJ</v>
          </cell>
          <cell r="G251">
            <v>521</v>
          </cell>
          <cell r="J251" t="str">
            <v xml:space="preserve">Oportunidad en los Desembolsos </v>
          </cell>
          <cell r="K251" t="str">
            <v>Mide  el tiempo entre la solicitud realizada al grupo de convenios, por parte de las áreas del SENA y los convinientes externos y el pago de los dineros</v>
          </cell>
          <cell r="L251" t="str">
            <v>Evaluar  la oportunidad de los desembolsos solicitados por parte de las áreas internas</v>
          </cell>
          <cell r="M251" t="str">
            <v>Número de solicitud de desembolsos / Número de desembolsos realizados x 100</v>
          </cell>
          <cell r="N251" t="str">
            <v>Registros de DJ</v>
          </cell>
          <cell r="O251" t="str">
            <v>Base de Datos</v>
          </cell>
          <cell r="P251" t="str">
            <v>Número de Desembolsos</v>
          </cell>
          <cell r="S251" t="str">
            <v>Trimestral</v>
          </cell>
          <cell r="T251" t="str">
            <v>Anual</v>
          </cell>
          <cell r="U251" t="str">
            <v>Mensual</v>
          </cell>
          <cell r="W251" t="str">
            <v>Flujo Nuevo</v>
          </cell>
          <cell r="Y251" t="str">
            <v>Mariela Diaz</v>
          </cell>
          <cell r="AG251" t="str">
            <v>Efectividad</v>
          </cell>
          <cell r="AM251" t="str">
            <v>A</v>
          </cell>
          <cell r="EW251">
            <v>0</v>
          </cell>
        </row>
        <row r="252">
          <cell r="C252" t="str">
            <v>DJ-520</v>
          </cell>
          <cell r="D252" t="str">
            <v>DJ-520 Gestión de Hallazgos  Anual</v>
          </cell>
          <cell r="E252" t="str">
            <v>DJ-520</v>
          </cell>
          <cell r="F252" t="str">
            <v>DJ</v>
          </cell>
          <cell r="G252">
            <v>520</v>
          </cell>
          <cell r="J252" t="str">
            <v xml:space="preserve">Gestión de Hallazgos </v>
          </cell>
          <cell r="K252" t="str">
            <v>Cumplimiento de las acciones pendientes por mejorar y / o ejecutar, establecidas en los planes de mejoramiento, respecto a los hallazgos de la CGR</v>
          </cell>
          <cell r="L252" t="str">
            <v>Evaluar la eficacia para el cumplimiento del Plan de Mejoramiento</v>
          </cell>
          <cell r="M252" t="str">
            <v>Número de hallazgos modificados / Número de hallazgos registrados por la CGR x 100</v>
          </cell>
          <cell r="N252" t="str">
            <v>Registros de DJ</v>
          </cell>
          <cell r="O252" t="str">
            <v>Base de Datos</v>
          </cell>
          <cell r="P252" t="str">
            <v>Número de hallazgos</v>
          </cell>
          <cell r="S252" t="str">
            <v>Trimestral</v>
          </cell>
          <cell r="T252" t="str">
            <v>Anual</v>
          </cell>
          <cell r="U252" t="str">
            <v>Mensual</v>
          </cell>
          <cell r="W252" t="str">
            <v>Flujo Nuevo</v>
          </cell>
          <cell r="Y252" t="str">
            <v>Mariela Diaz</v>
          </cell>
          <cell r="AG252" t="str">
            <v>Eficacia</v>
          </cell>
          <cell r="AM252" t="str">
            <v>A</v>
          </cell>
          <cell r="EW252">
            <v>0</v>
          </cell>
        </row>
        <row r="253">
          <cell r="C253" t="str">
            <v>DJ-519</v>
          </cell>
          <cell r="D253" t="str">
            <v>DJ-519 Evaluación Jurídica de los proyectos presentados  Anual</v>
          </cell>
          <cell r="E253" t="str">
            <v>DJ-519</v>
          </cell>
          <cell r="F253" t="str">
            <v>DJ</v>
          </cell>
          <cell r="G253">
            <v>519</v>
          </cell>
          <cell r="J253" t="str">
            <v xml:space="preserve">Evaluación Jurídica de los proyectos presentados </v>
          </cell>
          <cell r="K253" t="str">
            <v>Evaluación jurídica de las propuestas presentadas al SENA, en el desarrollo de las convocatorias para la gestión de alianzas</v>
          </cell>
          <cell r="L253" t="str">
            <v>Evaluar el rendimiento de la verificación jurídica de las propuestas presentadas al SENA en el marco de la ejecución de las Convocatorias</v>
          </cell>
          <cell r="M253" t="str">
            <v>Número de propuestas evaluadas a la fecha de análisis / Número de propuestas presentadas al SENA x 100</v>
          </cell>
          <cell r="N253" t="str">
            <v>Registros de DJ</v>
          </cell>
          <cell r="O253" t="str">
            <v>Base de Datos</v>
          </cell>
          <cell r="P253" t="str">
            <v>Cantidad de Propuestas</v>
          </cell>
          <cell r="S253" t="str">
            <v>Trimestral</v>
          </cell>
          <cell r="T253" t="str">
            <v>Anual</v>
          </cell>
          <cell r="U253" t="str">
            <v>Mensual</v>
          </cell>
          <cell r="W253" t="str">
            <v>Flujo Nuevo</v>
          </cell>
          <cell r="Y253" t="str">
            <v>Mariela Diaz</v>
          </cell>
          <cell r="AG253" t="str">
            <v>Eficiencia</v>
          </cell>
          <cell r="AM253" t="str">
            <v>A</v>
          </cell>
          <cell r="EW253">
            <v>0</v>
          </cell>
        </row>
        <row r="254">
          <cell r="C254" t="str">
            <v>DJ-518</v>
          </cell>
          <cell r="D254" t="str">
            <v>DJ-518 Tiempo de Respuesta Generadas  Anual</v>
          </cell>
          <cell r="E254" t="str">
            <v>DJ-518</v>
          </cell>
          <cell r="F254" t="str">
            <v>DJ</v>
          </cell>
          <cell r="G254">
            <v>518</v>
          </cell>
          <cell r="J254" t="str">
            <v xml:space="preserve">Tiempo de Respuesta Generadas </v>
          </cell>
          <cell r="K254" t="str">
            <v>Mide el tiempo de las respuestas a las solicitudes presentadas por  las áreas internas y las entidades externas respecto a la elaboración, modificación y /o  el estado de los convenios celebrados con la entidad, estando éstos debidamente soportados</v>
          </cell>
          <cell r="L254" t="str">
            <v>Evaluar el tiempo en el que el grupo de convenios se tarda en emitir una respuesta a cualquiera de las áreas internas del SENA y/o  entidades externas a la institución, teniendo en cuenta la fecha en la que la comunicación (digital ó física) es entregada al área de convenios.  Para el trámite correspondiente ésta comunicación debe estar debidamente soportada</v>
          </cell>
          <cell r="M254" t="str">
            <v>Número de respuestas emitidas en un periodo de tiempo de análisis / Número de solicitudes de información  presentada por las áreas y las entidades externas x 100</v>
          </cell>
          <cell r="N254" t="str">
            <v>Registros de DJ</v>
          </cell>
          <cell r="O254" t="str">
            <v>Base de Datos</v>
          </cell>
          <cell r="P254" t="str">
            <v>Cantidad de Respuestas</v>
          </cell>
          <cell r="S254" t="str">
            <v>Trimestral</v>
          </cell>
          <cell r="T254" t="str">
            <v>Anual</v>
          </cell>
          <cell r="U254" t="str">
            <v>Mensual</v>
          </cell>
          <cell r="W254" t="str">
            <v>Flujo Nuevo</v>
          </cell>
          <cell r="Y254" t="str">
            <v>Mariela Diaz</v>
          </cell>
          <cell r="AG254" t="str">
            <v>Eficiencia</v>
          </cell>
          <cell r="AM254" t="str">
            <v>A</v>
          </cell>
          <cell r="EW254">
            <v>0</v>
          </cell>
        </row>
        <row r="255">
          <cell r="C255" t="str">
            <v>DJ-517</v>
          </cell>
          <cell r="D255" t="str">
            <v>DJ-517 Variación en el número de hallazgos reportados en informes de auditoría por la Contraloría General de la República - CGR.  Anual</v>
          </cell>
          <cell r="E255" t="str">
            <v>DJ-517</v>
          </cell>
          <cell r="F255" t="str">
            <v>DJ</v>
          </cell>
          <cell r="G255">
            <v>517</v>
          </cell>
          <cell r="J255" t="str">
            <v xml:space="preserve">Variación en el número de hallazgos reportados en informes de auditoría por la Contraloría General de la República - CGR. </v>
          </cell>
          <cell r="K255" t="str">
            <v>Cumplimiento de Planes de Mejoramiento frente a hallazgos de la CGR</v>
          </cell>
          <cell r="L25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55" t="str">
            <v xml:space="preserve">Número de hallazgos reportados en la vigencia actual por auditoria de la GCR, de responsabilidad de la dependencia / Número de hallazgos reportados por la CGR  en la vigencia anterior, de responsabilidad de la dependencia x 100 </v>
          </cell>
          <cell r="N255" t="str">
            <v>Registros Oficina de Control Interno</v>
          </cell>
          <cell r="O255" t="str">
            <v>Base de Datos</v>
          </cell>
          <cell r="P255" t="str">
            <v>Hallazgos</v>
          </cell>
          <cell r="S255" t="str">
            <v>Trimestral</v>
          </cell>
          <cell r="T255" t="str">
            <v>Anual</v>
          </cell>
          <cell r="U255" t="str">
            <v>Mensual</v>
          </cell>
          <cell r="W255" t="str">
            <v>Flujo Nuevo</v>
          </cell>
          <cell r="Y255" t="str">
            <v>Mariela Diaz</v>
          </cell>
          <cell r="AG255" t="str">
            <v>Efectividad</v>
          </cell>
          <cell r="AM255" t="str">
            <v>A</v>
          </cell>
          <cell r="EW255">
            <v>0</v>
          </cell>
        </row>
        <row r="256">
          <cell r="C256" t="str">
            <v>DJ-516</v>
          </cell>
          <cell r="D256" t="str">
            <v>DJ-516 Oportunidad en la liquidación de convenios   Anual</v>
          </cell>
          <cell r="E256" t="str">
            <v>DJ-516</v>
          </cell>
          <cell r="F256" t="str">
            <v>DJ</v>
          </cell>
          <cell r="G256">
            <v>516</v>
          </cell>
          <cell r="J256" t="str">
            <v xml:space="preserve">Oportunidad en la liquidación de convenios  </v>
          </cell>
          <cell r="K256" t="str">
            <v>Mide el número de Convenios que han finalizado su proceso de ejecución respecto a los que se encuentran liquidados</v>
          </cell>
          <cell r="L25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56" t="str">
            <v>Número de Convenios liquidados con plazo de liquidación vencido a la fecha de corte / Número total de Convenios con plazo de liquidación vencido a la fecha de corte x 100</v>
          </cell>
          <cell r="N256" t="str">
            <v>Registros de DJ</v>
          </cell>
          <cell r="O256" t="str">
            <v>Base de Datos</v>
          </cell>
          <cell r="P256" t="str">
            <v>Convenios en Liquidación</v>
          </cell>
          <cell r="S256" t="str">
            <v>Trimestral</v>
          </cell>
          <cell r="T256" t="str">
            <v>Anual</v>
          </cell>
          <cell r="U256" t="str">
            <v>Mensual</v>
          </cell>
          <cell r="W256" t="str">
            <v>Flujo Nuevo</v>
          </cell>
          <cell r="Y256" t="str">
            <v>Mariela Diaz</v>
          </cell>
          <cell r="AG256" t="str">
            <v>Eficiencia</v>
          </cell>
          <cell r="AM256" t="str">
            <v>A</v>
          </cell>
          <cell r="EW256">
            <v>0</v>
          </cell>
        </row>
        <row r="257">
          <cell r="C257" t="str">
            <v>DJ-515</v>
          </cell>
          <cell r="D257" t="str">
            <v>DJ-515 Porcentaje de ejecución del presupuesto  de la dependencia Anual</v>
          </cell>
          <cell r="E257" t="str">
            <v>DJ-515</v>
          </cell>
          <cell r="F257" t="str">
            <v>DJ</v>
          </cell>
          <cell r="G257">
            <v>515</v>
          </cell>
          <cell r="J257" t="str">
            <v>Porcentaje de ejecución del presupuesto  de la dependencia</v>
          </cell>
          <cell r="K257" t="str">
            <v>Corresponde a la ejecución presupuestal que ejecuta el Área,Regional ó Centro  del presupuesto asignado anualmente, destinado a los diferentes actividades y proyectos pertinentes. Ejecución presupuestal</v>
          </cell>
          <cell r="L257" t="str">
            <v>El objetivo de éste indicador es establecer el nivel de ejecución presupuestal de los recursos asignados a cada una de las dependencias de la Dirección General, para la vigencia.</v>
          </cell>
          <cell r="M257" t="str">
            <v>Ejecución presupuestal a la fecha de corte  / Presupuesto asignado a la Dirección  x 100</v>
          </cell>
          <cell r="N257" t="str">
            <v>Finanzas</v>
          </cell>
          <cell r="O257" t="str">
            <v>Base de Datos</v>
          </cell>
          <cell r="P257" t="str">
            <v>Porcentaje</v>
          </cell>
          <cell r="S257" t="str">
            <v>Trimestral</v>
          </cell>
          <cell r="T257" t="str">
            <v>Anual</v>
          </cell>
          <cell r="U257" t="str">
            <v>Mensual</v>
          </cell>
          <cell r="W257" t="str">
            <v>Flujo Nuevo</v>
          </cell>
          <cell r="Y257" t="str">
            <v>Mariela Diaz</v>
          </cell>
          <cell r="AG257" t="str">
            <v>Economia</v>
          </cell>
          <cell r="AM257" t="str">
            <v>A</v>
          </cell>
          <cell r="EW257">
            <v>0</v>
          </cell>
        </row>
        <row r="258">
          <cell r="C258" t="str">
            <v>DJ-514</v>
          </cell>
          <cell r="D258" t="str">
            <v>DJ-514 Respuesta oportuna a derechos de petición  Anual</v>
          </cell>
          <cell r="E258" t="str">
            <v>DJ-514</v>
          </cell>
          <cell r="F258" t="str">
            <v>DJ</v>
          </cell>
          <cell r="G258">
            <v>514</v>
          </cell>
          <cell r="J258" t="str">
            <v xml:space="preserve">Respuesta oportuna a derechos de petición </v>
          </cell>
          <cell r="K258" t="str">
            <v>Cumplimiento de directrices y normatividad</v>
          </cell>
          <cell r="L258" t="str">
            <v>El propósito del indicador es medir la oportunidad en la respuesta a derechos de petición, por parte de cada una de las dependencias de la Dirección General.</v>
          </cell>
          <cell r="M258" t="str">
            <v>Cantidad de derechos de petición recibidos a la fecha de corte por la dependencia, respondidos dentro de los términos establecidos / Cantidad total de derechos de petición recibidos por la dependencia a la fecha de corte x 100</v>
          </cell>
          <cell r="N258" t="str">
            <v xml:space="preserve">Registros ON BASE - Grupo Administración de Documentos- </v>
          </cell>
          <cell r="O258" t="str">
            <v>Base de Datos</v>
          </cell>
          <cell r="P258" t="str">
            <v>Respuesta a derechos de petición</v>
          </cell>
          <cell r="S258" t="str">
            <v>Trimestral</v>
          </cell>
          <cell r="T258" t="str">
            <v>Anual</v>
          </cell>
          <cell r="U258" t="str">
            <v>Mensual</v>
          </cell>
          <cell r="W258" t="str">
            <v>Flujo Nuevo</v>
          </cell>
          <cell r="Y258" t="str">
            <v>Mariela Diaz</v>
          </cell>
          <cell r="AG258" t="str">
            <v>Eficacia</v>
          </cell>
          <cell r="AM258" t="str">
            <v>A</v>
          </cell>
          <cell r="EW258">
            <v>0</v>
          </cell>
        </row>
        <row r="259">
          <cell r="C259" t="str">
            <v>DJ-513</v>
          </cell>
          <cell r="D259" t="str">
            <v>DJ-513 Seguimiento a la atenciòn oportuna de derechos de petición  Anual</v>
          </cell>
          <cell r="E259" t="str">
            <v>DJ-513</v>
          </cell>
          <cell r="F259" t="str">
            <v>DJ</v>
          </cell>
          <cell r="G259">
            <v>513</v>
          </cell>
          <cell r="J259" t="str">
            <v xml:space="preserve">Seguimiento a la atenciòn oportuna de derechos de petición </v>
          </cell>
          <cell r="K259" t="str">
            <v>Cumplimiento  de directrices y normatividad</v>
          </cell>
          <cell r="L259" t="str">
            <v>El indicador tiene como objetivo medir la eficacia de la Dirección Jurídica en el seguimiento a las direcciones regionales, centros de formación y áreas de la Dirección General en la atención oportuna a derechos de petición.</v>
          </cell>
          <cell r="M259" t="str">
            <v>Cantidad de direcciones regionales, centros y áreas de la Dirección General con seguimiento a la atención oportuna de derechos de petición, a la fecha de corte / Cantidad total de regionales, centros y áreas de la Dirección General x 100</v>
          </cell>
          <cell r="N259" t="str">
            <v>Registros de DJ</v>
          </cell>
          <cell r="O259" t="str">
            <v>Base de Datos</v>
          </cell>
          <cell r="P259" t="str">
            <v>Seguimiento Regionales</v>
          </cell>
          <cell r="S259" t="str">
            <v>Trimestral</v>
          </cell>
          <cell r="T259" t="str">
            <v>Anual</v>
          </cell>
          <cell r="U259" t="str">
            <v>Mensual</v>
          </cell>
          <cell r="W259" t="str">
            <v>Flujo Nuevo</v>
          </cell>
          <cell r="Y259" t="str">
            <v>Mariela Diaz</v>
          </cell>
          <cell r="AG259" t="str">
            <v>Eficacia</v>
          </cell>
          <cell r="AM259" t="str">
            <v>A</v>
          </cell>
          <cell r="EW259">
            <v>0</v>
          </cell>
        </row>
        <row r="260">
          <cell r="C260" t="str">
            <v>DJ-512</v>
          </cell>
          <cell r="D260" t="str">
            <v>DJ-512 Cumplimiento de los términos en la resolución de recursos de apelación  Anual</v>
          </cell>
          <cell r="E260" t="str">
            <v>DJ-512</v>
          </cell>
          <cell r="F260" t="str">
            <v>DJ</v>
          </cell>
          <cell r="G260">
            <v>512</v>
          </cell>
          <cell r="J260" t="str">
            <v xml:space="preserve">Cumplimiento de los términos en la resolución de recursos de apelación </v>
          </cell>
          <cell r="K260" t="str">
            <v>Cumplimiento de directrices y normatividad</v>
          </cell>
          <cell r="L260" t="str">
            <v>Se busca con el indicador, medir la oportunidad de la Dirección Jurídica en la sustanciación de actos administrativos que resuelven recursos de apelación ante el Director General</v>
          </cell>
          <cell r="M260" t="str">
            <v>Cantidad de recursos de apelación tramitados dentro de los términos establecidos, en el periódo de análisis / Cantidad total de recursos de apelación presentadas en el periordo de analisis x 100</v>
          </cell>
          <cell r="N260" t="str">
            <v>Registros de DJ</v>
          </cell>
          <cell r="O260" t="str">
            <v>Base de Datos</v>
          </cell>
          <cell r="P260" t="str">
            <v>Recurssos de apelación</v>
          </cell>
          <cell r="S260" t="str">
            <v>Trimestral</v>
          </cell>
          <cell r="T260" t="str">
            <v>Anual</v>
          </cell>
          <cell r="U260" t="str">
            <v>Mensual</v>
          </cell>
          <cell r="W260" t="str">
            <v>Flujo Nuevo</v>
          </cell>
          <cell r="Y260" t="str">
            <v>Mariela Diaz</v>
          </cell>
          <cell r="AG260" t="str">
            <v>Eficiencia</v>
          </cell>
          <cell r="AM260" t="str">
            <v>A</v>
          </cell>
          <cell r="EW260">
            <v>0</v>
          </cell>
        </row>
        <row r="261">
          <cell r="C261" t="str">
            <v>DJ-511</v>
          </cell>
          <cell r="D261" t="str">
            <v>DJ-511 Porcentaje de Normalización de Cartera  Anual</v>
          </cell>
          <cell r="E261" t="str">
            <v>DJ-511</v>
          </cell>
          <cell r="F261" t="str">
            <v>DJ</v>
          </cell>
          <cell r="G261">
            <v>511</v>
          </cell>
          <cell r="J261" t="str">
            <v xml:space="preserve">Porcentaje de Normalización de Cartera </v>
          </cell>
          <cell r="K261" t="str">
            <v>Eficacia de la jurisdicción coactiva</v>
          </cell>
          <cell r="L261" t="str">
            <v>Con éste indicador se busca medir la eficacia de la Dirección Jurídica en la identificación de la cartera morosa por normalizar  de cada una de las Direcciones Regionales.</v>
          </cell>
          <cell r="M261" t="str">
            <v>Valor de la cartera saneada / Meta total cartera morosa a la vigencia periodo de análisis x 100</v>
          </cell>
          <cell r="N261" t="str">
            <v>Registros de DJ</v>
          </cell>
          <cell r="O261" t="str">
            <v>Base de Datos</v>
          </cell>
          <cell r="P261" t="str">
            <v>Porcentaje</v>
          </cell>
          <cell r="S261" t="str">
            <v>Trimestral</v>
          </cell>
          <cell r="T261" t="str">
            <v>Anual</v>
          </cell>
          <cell r="U261" t="str">
            <v>Mensual</v>
          </cell>
          <cell r="W261" t="str">
            <v>Flujo Nuevo</v>
          </cell>
          <cell r="Y261" t="str">
            <v>Mariela Diaz</v>
          </cell>
          <cell r="AG261" t="str">
            <v>Eficacia</v>
          </cell>
          <cell r="AM261" t="str">
            <v>A</v>
          </cell>
          <cell r="EW261">
            <v>0</v>
          </cell>
        </row>
        <row r="262">
          <cell r="C262" t="str">
            <v>DJ-510</v>
          </cell>
          <cell r="D262" t="str">
            <v>DJ-510 Porcentaje de recuperación de la cartera morosa  Anual</v>
          </cell>
          <cell r="E262" t="str">
            <v>DJ-510</v>
          </cell>
          <cell r="F262" t="str">
            <v>DJ</v>
          </cell>
          <cell r="G262">
            <v>510</v>
          </cell>
          <cell r="J262" t="str">
            <v xml:space="preserve">Porcentaje de recuperación de la cartera morosa </v>
          </cell>
          <cell r="K262" t="str">
            <v>Eficacia de la jurisdicción coactiva</v>
          </cell>
          <cell r="L262" t="str">
            <v xml:space="preserve">El indicador busca medir la eficacia de la Dirección Jurídica en la recuperación de las obligaciones a favor de la entidad. </v>
          </cell>
          <cell r="M262" t="str">
            <v>Valor recuperado de la cartera morosa del SENA durante el período evaluado / Valor de la cartera morosa del SENA a corte para la vigencia ó periodo  x 100</v>
          </cell>
          <cell r="N262" t="str">
            <v>Registros de DJ</v>
          </cell>
          <cell r="O262" t="str">
            <v>Base de Datos</v>
          </cell>
          <cell r="P262" t="str">
            <v>Porcentaje</v>
          </cell>
          <cell r="S262" t="str">
            <v>Trimestral</v>
          </cell>
          <cell r="T262" t="str">
            <v>Anual</v>
          </cell>
          <cell r="U262" t="str">
            <v>Mensual</v>
          </cell>
          <cell r="W262" t="str">
            <v>Flujo Nuevo</v>
          </cell>
          <cell r="Y262" t="str">
            <v>Mariela Diaz</v>
          </cell>
          <cell r="AG262" t="str">
            <v>Eficacia</v>
          </cell>
          <cell r="AM262" t="str">
            <v>A</v>
          </cell>
          <cell r="EW262">
            <v>0</v>
          </cell>
        </row>
        <row r="263">
          <cell r="C263" t="str">
            <v>DJ-509</v>
          </cell>
          <cell r="D263" t="str">
            <v>DJ-509 Oportunidad en la respuesta a las solicitudes de reglamentación realizadas por las dependencias, centros y direcciones regionales  Anual</v>
          </cell>
          <cell r="E263" t="str">
            <v>DJ-509</v>
          </cell>
          <cell r="F263" t="str">
            <v>DJ</v>
          </cell>
          <cell r="G263">
            <v>509</v>
          </cell>
          <cell r="J263" t="str">
            <v xml:space="preserve">Oportunidad en la respuesta a las solicitudes de reglamentación realizadas por las dependencias, centros y direcciones regionales </v>
          </cell>
          <cell r="K263" t="str">
            <v>Cumplimiento de directrices y normatividad</v>
          </cell>
          <cell r="L263" t="str">
            <v>El objetivo del indicador es medir la eficiencia de la Dirección Jurídica en la atención y respuesta oportuna a solicitudes de reglamentación realizadas por las áreas de la Dirección general, Centros y Regionales, durante el período de análisis.</v>
          </cell>
          <cell r="M263" t="str">
            <v>Número de reglamentaciones expedidas dentro de los términos establecidos, durante el período de análisis / Número de reglamentaciones solicitadas durante el período de análisis  x 100</v>
          </cell>
          <cell r="N263" t="str">
            <v>Registros de DJ</v>
          </cell>
          <cell r="O263" t="str">
            <v>Base de Datos</v>
          </cell>
          <cell r="P263" t="str">
            <v>Actos administrativos</v>
          </cell>
          <cell r="S263" t="str">
            <v>Trimestral</v>
          </cell>
          <cell r="T263" t="str">
            <v>Anual</v>
          </cell>
          <cell r="U263" t="str">
            <v>Mensual</v>
          </cell>
          <cell r="W263" t="str">
            <v>Flujo Nuevo</v>
          </cell>
          <cell r="Y263" t="str">
            <v>Mariela Diaz</v>
          </cell>
          <cell r="AG263" t="str">
            <v>Eficiencia</v>
          </cell>
          <cell r="AM263" t="str">
            <v>A</v>
          </cell>
          <cell r="EW263">
            <v>0</v>
          </cell>
        </row>
        <row r="264">
          <cell r="C264" t="str">
            <v>DJ-508</v>
          </cell>
          <cell r="D264" t="str">
            <v>DJ-508 Oportunidad en la respuesta a las solicitudes de conceptos jurídicos  Anual</v>
          </cell>
          <cell r="E264" t="str">
            <v>DJ-508</v>
          </cell>
          <cell r="F264" t="str">
            <v>DJ</v>
          </cell>
          <cell r="G264">
            <v>508</v>
          </cell>
          <cell r="J264" t="str">
            <v xml:space="preserve">Oportunidad en la respuesta a las solicitudes de conceptos jurídicos </v>
          </cell>
          <cell r="K264" t="str">
            <v>Cumplimiento de directrices y normatividad</v>
          </cell>
          <cell r="L264" t="str">
            <v>Este indicador tiene como objetivo medir la eficiencia de la Dirección Jurídica, reflejada en la oportunidad en la atención y respuesta a solicitudes de conceptos jurídicos realizadas por dependencias de la Dirección General, Centros y Regionales.</v>
          </cell>
          <cell r="M264" t="str">
            <v>Cantidad de conceptos jurídicos emitidos en el período de análisis dentro del término establecido / Cantidad de conceptos jurídicos solicitados en el período x 100</v>
          </cell>
          <cell r="N264" t="str">
            <v>Registros de DJ</v>
          </cell>
          <cell r="O264" t="str">
            <v>Base de Datos</v>
          </cell>
          <cell r="P264" t="str">
            <v>Conceptos Juridicos</v>
          </cell>
          <cell r="S264" t="str">
            <v>Trimestral</v>
          </cell>
          <cell r="T264" t="str">
            <v>Anual</v>
          </cell>
          <cell r="U264" t="str">
            <v>Mensual</v>
          </cell>
          <cell r="W264" t="str">
            <v>Flujo Nuevo</v>
          </cell>
          <cell r="Y264" t="str">
            <v>Mariela Diaz</v>
          </cell>
          <cell r="AG264" t="str">
            <v>Eficiencia</v>
          </cell>
          <cell r="AM264" t="str">
            <v>A</v>
          </cell>
          <cell r="EW264">
            <v>0</v>
          </cell>
        </row>
        <row r="265">
          <cell r="C265" t="str">
            <v>DJ-507</v>
          </cell>
          <cell r="D265" t="str">
            <v>DJ-507 Seguimiento a las actuaciones judiciales adelantadas por las Direcciones Regionales en el marco de procesos de defensa judicial de la entidad  Anual</v>
          </cell>
          <cell r="E265" t="str">
            <v>DJ-507</v>
          </cell>
          <cell r="F265" t="str">
            <v>DJ</v>
          </cell>
          <cell r="G265">
            <v>507</v>
          </cell>
          <cell r="J265" t="str">
            <v xml:space="preserve">Seguimiento a las actuaciones judiciales adelantadas por las Direcciones Regionales en el marco de procesos de defensa judicial de la entidad </v>
          </cell>
          <cell r="K265" t="str">
            <v>Cumplimiento de directrices y normatividad</v>
          </cell>
          <cell r="L265" t="str">
            <v>El indicador busca verificar el cumplimiento de la Dirección Jurídica en el seguimiento y monitoreo permanente a las actuaciones de las Direcciones Regionales en su labor de defensa judicial de la entidad.</v>
          </cell>
          <cell r="M265" t="str">
            <v>Número  de regionales con seguimiento a actuaciones judiciales por parte de la Dirección Jurídica, a la fecha de corte / Número  total de regionales x 100</v>
          </cell>
          <cell r="N265" t="str">
            <v>Registros de DJ</v>
          </cell>
          <cell r="O265" t="str">
            <v>Base de Datos</v>
          </cell>
          <cell r="P265" t="str">
            <v>Seguimiento Regionales</v>
          </cell>
          <cell r="S265" t="str">
            <v>Trimestral</v>
          </cell>
          <cell r="T265" t="str">
            <v>Anual</v>
          </cell>
          <cell r="U265" t="str">
            <v>Mensual</v>
          </cell>
          <cell r="W265" t="str">
            <v>Flujo Nuevo</v>
          </cell>
          <cell r="Y265" t="str">
            <v>Mariela Diaz</v>
          </cell>
          <cell r="AG265" t="str">
            <v>Eficacia</v>
          </cell>
          <cell r="AM265" t="str">
            <v>A</v>
          </cell>
          <cell r="EW265">
            <v>0</v>
          </cell>
        </row>
        <row r="266">
          <cell r="C266" t="str">
            <v>DJ-506</v>
          </cell>
          <cell r="D266" t="str">
            <v>DJ-506 Ahorro patrimonial alcanzado con ocasión de los acuerdos conciliatorios aprobados por la jurisdicción  Anual</v>
          </cell>
          <cell r="E266" t="str">
            <v>DJ-506</v>
          </cell>
          <cell r="F266" t="str">
            <v>DJ</v>
          </cell>
          <cell r="G266">
            <v>506</v>
          </cell>
          <cell r="J266" t="str">
            <v xml:space="preserve">Ahorro patrimonial alcanzado con ocasión de los acuerdos conciliatorios aprobados por la jurisdicción </v>
          </cell>
          <cell r="K266" t="str">
            <v>Cumplimiento de directrices y normatividad - Eficacia en la gestión de procesos de defensa judicial y conciliación</v>
          </cell>
          <cell r="L266" t="str">
            <v>El indicador tiene como propósito establecer la efectividad en los procesos de conciliación, medida en términos del ahorro patrimonial que se logre con ocasión de los acuerdos conciliatorios aprobados porla jurisdicción.</v>
          </cell>
          <cell r="M266" t="str">
            <v>Valor de las conciliaciones aprobadas judicialmente en el período de análisis / Valor de las pretensiones de las solicitudes de conciliación aprobadas en el Comité en el período de análisis x 100</v>
          </cell>
          <cell r="N266" t="str">
            <v>Registros de DJ</v>
          </cell>
          <cell r="O266" t="str">
            <v>Base de Datos</v>
          </cell>
          <cell r="P266" t="str">
            <v>Valor de las Conciliaciones $</v>
          </cell>
          <cell r="S266" t="str">
            <v>Trimestral</v>
          </cell>
          <cell r="T266" t="str">
            <v>Anual</v>
          </cell>
          <cell r="U266" t="str">
            <v>Mensual</v>
          </cell>
          <cell r="W266" t="str">
            <v>Flujo Nuevo</v>
          </cell>
          <cell r="Y266" t="str">
            <v>Mariela Diaz</v>
          </cell>
          <cell r="AG266" t="str">
            <v>Efectividad</v>
          </cell>
          <cell r="AM266" t="str">
            <v>A</v>
          </cell>
          <cell r="EW266">
            <v>0</v>
          </cell>
        </row>
        <row r="267">
          <cell r="C267" t="str">
            <v>DJ-505</v>
          </cell>
          <cell r="D267" t="str">
            <v>DJ-505 Cumplimiento en el tiempo de respuesta a conciliaciones  Anual</v>
          </cell>
          <cell r="E267" t="str">
            <v>DJ-505</v>
          </cell>
          <cell r="F267" t="str">
            <v>DJ</v>
          </cell>
          <cell r="G267">
            <v>505</v>
          </cell>
          <cell r="J267" t="str">
            <v xml:space="preserve">Cumplimiento en el tiempo de respuesta a conciliaciones </v>
          </cell>
          <cell r="K267" t="str">
            <v>Cumplimiento de directrices y normatividad - Eficacia en la gestión de procesos de defensa judicial y conciliación</v>
          </cell>
          <cell r="L267" t="str">
            <v>Con éste indicador se busca medir la eficiencia de la Dirección Jurídica en la atención oportuna a los casos presentados ante el Comité de Conciliación. La atención en tiempo se entiende como el período que transcurre entre la llegada de la solicitud de conciliación a la entidad y la realización del Comité de Conciliación en la que se decide sobre el caso</v>
          </cell>
          <cell r="M267" t="str">
            <v>Número de casos recibidos a la fecha de corte y atendidos en el Comité de Conciliación, dentro de los términos establecidos / Número total de casos recibidos a la fecha de corte x 100</v>
          </cell>
          <cell r="N267" t="str">
            <v>Registros de DJ</v>
          </cell>
          <cell r="O267" t="str">
            <v>Base de Datos</v>
          </cell>
          <cell r="P267" t="str">
            <v>Número de Casos</v>
          </cell>
          <cell r="S267" t="str">
            <v>Trimestral</v>
          </cell>
          <cell r="T267" t="str">
            <v>Anual</v>
          </cell>
          <cell r="U267" t="str">
            <v>Mensual</v>
          </cell>
          <cell r="W267" t="str">
            <v>Flujo Nuevo</v>
          </cell>
          <cell r="Y267" t="str">
            <v>Mariela Diaz</v>
          </cell>
          <cell r="AG267" t="str">
            <v>Eficiencia</v>
          </cell>
          <cell r="AM267" t="str">
            <v>A</v>
          </cell>
          <cell r="EW267">
            <v>0</v>
          </cell>
        </row>
        <row r="268">
          <cell r="C268" t="str">
            <v>DJ-504</v>
          </cell>
          <cell r="D268" t="str">
            <v>DJ-504 Porcentaje de conciliaciones aprobadas judicialmente  Anual</v>
          </cell>
          <cell r="E268" t="str">
            <v>DJ-504</v>
          </cell>
          <cell r="F268" t="str">
            <v>DJ</v>
          </cell>
          <cell r="G268">
            <v>504</v>
          </cell>
          <cell r="J268" t="str">
            <v xml:space="preserve">Porcentaje de conciliaciones aprobadas judicialmente </v>
          </cell>
          <cell r="K268" t="str">
            <v>Cumplimiento de directrices y normatividad - Eficacia en la gestión de procesos de defensa judicial y conciliación</v>
          </cell>
          <cell r="L268" t="str">
            <v>El indicador tiene como objetivo medir la efectividad de las decisiones del Comité de Conciliación en términos del procentaje de conciliaciones aprobadas judicialmente. El indicador hace referencia a aquellas aprobaciones que después de ser revisadas y aprobadas en Comité de Conciliación pasan el control de legalidad en los juzgados administrativos</v>
          </cell>
          <cell r="M268" t="str">
            <v>Cantidad de conciliaciones radicadas para inicio de trámite  prejudicial y judicial en el período de análisis / Cantidad de conciliaciones aprobadas por el Comité de Conciliación en el período de análisis x 100</v>
          </cell>
          <cell r="N268" t="str">
            <v>Registros de DJ</v>
          </cell>
          <cell r="O268" t="str">
            <v>Base de Datos</v>
          </cell>
          <cell r="P268" t="str">
            <v>Porcentaje de Conciliaciones</v>
          </cell>
          <cell r="S268" t="str">
            <v>Trimestral</v>
          </cell>
          <cell r="T268" t="str">
            <v>Anual</v>
          </cell>
          <cell r="U268" t="str">
            <v>Mensual</v>
          </cell>
          <cell r="W268" t="str">
            <v>Flujo Nuevo</v>
          </cell>
          <cell r="Y268" t="str">
            <v>Mariela Diaz</v>
          </cell>
          <cell r="AG268" t="str">
            <v>Efectividad</v>
          </cell>
          <cell r="AM268" t="str">
            <v>A</v>
          </cell>
          <cell r="EW268">
            <v>0</v>
          </cell>
        </row>
        <row r="269">
          <cell r="C269" t="str">
            <v>DJ-503</v>
          </cell>
          <cell r="D269" t="str">
            <v>DJ-503 Variación porcentual en el número de condenas contra la entidad  Anual</v>
          </cell>
          <cell r="E269" t="str">
            <v>DJ-503</v>
          </cell>
          <cell r="F269" t="str">
            <v>DJ</v>
          </cell>
          <cell r="G269">
            <v>503</v>
          </cell>
          <cell r="J269" t="str">
            <v xml:space="preserve">Variación porcentual en el número de condenas contra la entidad </v>
          </cell>
          <cell r="K269" t="str">
            <v>Cumplimiento de directrices y normatividad - Eficacia en la gestión de procesos de defensa judicial y conciliación</v>
          </cell>
          <cell r="L269" t="str">
            <v>El indicador busca ser una medida de la eficacia de la gestión del Comité de Conciliación reflejada en la reducción de condenas en contra de la entidad.</v>
          </cell>
          <cell r="M269" t="str">
            <v>Cantidad de condenas en contra de la entidad en el período actual / Cantidad de condenas en contra de la entidad en el período inmediatamente anterior X 100</v>
          </cell>
          <cell r="N269" t="str">
            <v>Registros de DJ</v>
          </cell>
          <cell r="O269" t="str">
            <v>Base de Datos</v>
          </cell>
          <cell r="P269" t="str">
            <v>Porcentaje - Número de condenas en contra</v>
          </cell>
          <cell r="S269" t="str">
            <v>Trimestral</v>
          </cell>
          <cell r="T269" t="str">
            <v>Anual</v>
          </cell>
          <cell r="U269" t="str">
            <v>Mensual</v>
          </cell>
          <cell r="W269" t="str">
            <v>Flujo Nuevo</v>
          </cell>
          <cell r="Y269" t="str">
            <v>Mariela Diaz</v>
          </cell>
          <cell r="AG269" t="str">
            <v>Eficacia</v>
          </cell>
          <cell r="AM269" t="str">
            <v>A</v>
          </cell>
          <cell r="EW269">
            <v>0</v>
          </cell>
        </row>
        <row r="270">
          <cell r="C270" t="str">
            <v>Dir.DPRC-153</v>
          </cell>
          <cell r="D270" t="str">
            <v>Dir.DPRC-153 Movilidad Internacional  Anual</v>
          </cell>
          <cell r="E270" t="str">
            <v>Dir.DPRC-153</v>
          </cell>
          <cell r="F270" t="str">
            <v>Dir.DPRC</v>
          </cell>
          <cell r="G270">
            <v>153</v>
          </cell>
          <cell r="J270" t="str">
            <v xml:space="preserve">Movilidad Internacional </v>
          </cell>
          <cell r="K270" t="str">
            <v>Corresponde  al desplazamiento de instructores y aprendices  internacionalmente  a los diferentes programas de actualización,  brindados por entes internacionales que ayuda a cualificar  las competencias de éstos grupos activos</v>
          </cell>
          <cell r="L270" t="str">
            <v>Conocer el número de personas (instructores y aprendices) que se desplazan a programas internacionales para su cualificación. Marco de proyectos internacionales</v>
          </cell>
          <cell r="M270" t="str">
            <v>Cantidad de Movilidad Internacional a la fecha / Total Movilidad Internacional programada  para la vigencia x 100</v>
          </cell>
          <cell r="N270" t="str">
            <v>Registros de DPRC</v>
          </cell>
          <cell r="O270" t="str">
            <v>Base de Datos</v>
          </cell>
          <cell r="P270" t="str">
            <v>Personas</v>
          </cell>
          <cell r="S270" t="str">
            <v>Trimestral</v>
          </cell>
          <cell r="T270" t="str">
            <v>Anual</v>
          </cell>
          <cell r="U270" t="str">
            <v>Mensual</v>
          </cell>
          <cell r="V270" t="str">
            <v>Resultado</v>
          </cell>
          <cell r="W270" t="str">
            <v>Flujo Nuevo</v>
          </cell>
          <cell r="X270" t="str">
            <v>Último periodo</v>
          </cell>
          <cell r="Y270" t="str">
            <v>Margarita Giraldo</v>
          </cell>
          <cell r="AC270">
            <v>800</v>
          </cell>
          <cell r="AD270">
            <v>2110</v>
          </cell>
          <cell r="AE270">
            <v>1000</v>
          </cell>
          <cell r="AF270">
            <v>1000</v>
          </cell>
          <cell r="AG270" t="str">
            <v>Eficacia</v>
          </cell>
          <cell r="AI270" t="str">
            <v>SISMEG</v>
          </cell>
          <cell r="AL270" t="str">
            <v>PE</v>
          </cell>
          <cell r="AM270" t="str">
            <v>A</v>
          </cell>
          <cell r="BI270" t="str">
            <v>P6</v>
          </cell>
          <cell r="BW270" t="str">
            <v>X</v>
          </cell>
          <cell r="BY270">
            <v>4244</v>
          </cell>
          <cell r="BZ270">
            <v>800</v>
          </cell>
          <cell r="CA270">
            <v>1000</v>
          </cell>
          <cell r="CB270">
            <v>1500</v>
          </cell>
          <cell r="CC270">
            <v>2000</v>
          </cell>
          <cell r="CD270">
            <v>2000</v>
          </cell>
          <cell r="CE270">
            <v>1000</v>
          </cell>
          <cell r="DJ270">
            <v>243</v>
          </cell>
          <cell r="DK270">
            <v>295</v>
          </cell>
          <cell r="DL270">
            <v>838</v>
          </cell>
          <cell r="DM270">
            <v>844</v>
          </cell>
          <cell r="DN270">
            <v>978</v>
          </cell>
          <cell r="DO270">
            <v>2110</v>
          </cell>
          <cell r="DZ270">
            <v>4</v>
          </cell>
          <cell r="EA270">
            <v>7</v>
          </cell>
          <cell r="EW270">
            <v>-0.52874646559849192</v>
          </cell>
          <cell r="EX270">
            <v>-0.52606635071090047</v>
          </cell>
        </row>
        <row r="271">
          <cell r="C271" t="str">
            <v>Dir.DPRC-419</v>
          </cell>
          <cell r="D271" t="str">
            <v>Dir.DPRC-419 Aprendices con contratos de aprendizaje voluntario  Anual</v>
          </cell>
          <cell r="E271" t="str">
            <v>Dir.DPRC-419</v>
          </cell>
          <cell r="F271" t="str">
            <v>Dir.DPRC</v>
          </cell>
          <cell r="G271">
            <v>419</v>
          </cell>
          <cell r="J271" t="str">
            <v xml:space="preserve">Aprendices con contratos de aprendizaje voluntario </v>
          </cell>
          <cell r="K271" t="str">
            <v>En el marco del decreto 1779.  Son los contratos de aprendizaje que se firman en el marco del  decreto 1779 del 2009 en el cual empresas voluntarias acceden a la contratación de aprendices  voluntarios de acuerdo con los diferentes programas ofrecidos por el SENA, para su desarrollo y cualificación.</v>
          </cell>
          <cell r="L271" t="str">
            <v>Conocer el número de aprendices con contrato de aprendizaje voluntario</v>
          </cell>
          <cell r="M271" t="str">
            <v>Cantidad de aprendices con contrato de aprendizaje voluntario a la fecha / Total de Aprendices con contrato voluntario  programados para la vigencia ó período de análisis x 100</v>
          </cell>
          <cell r="N271" t="str">
            <v>Registros de DPRC</v>
          </cell>
          <cell r="O271" t="str">
            <v>Base de Datos</v>
          </cell>
          <cell r="P271" t="str">
            <v>Contratos de Aprendizaje</v>
          </cell>
          <cell r="S271" t="str">
            <v>Trimestral</v>
          </cell>
          <cell r="T271" t="str">
            <v>Anual</v>
          </cell>
          <cell r="U271" t="str">
            <v>Mensual</v>
          </cell>
          <cell r="V271" t="str">
            <v>Resultado</v>
          </cell>
          <cell r="W271" t="str">
            <v>Flujo Nuevo</v>
          </cell>
          <cell r="X271" t="str">
            <v>Último periodo</v>
          </cell>
          <cell r="Y271" t="str">
            <v>Margarita Giraldo - Lizeth Rocio Cortes</v>
          </cell>
          <cell r="AC271">
            <v>10200</v>
          </cell>
          <cell r="AD271">
            <v>10846</v>
          </cell>
          <cell r="AE271">
            <v>14200</v>
          </cell>
          <cell r="AF271">
            <v>14200</v>
          </cell>
          <cell r="AG271" t="str">
            <v>Eficacia</v>
          </cell>
          <cell r="AI271" t="str">
            <v>SISMEG</v>
          </cell>
          <cell r="AL271" t="str">
            <v>PE</v>
          </cell>
          <cell r="AM271" t="str">
            <v>A</v>
          </cell>
          <cell r="AN271" t="str">
            <v>R</v>
          </cell>
          <cell r="BE271" t="str">
            <v>P2</v>
          </cell>
          <cell r="BW271" t="str">
            <v>X</v>
          </cell>
          <cell r="BZ271">
            <v>10200</v>
          </cell>
          <cell r="CA271">
            <v>14200</v>
          </cell>
          <cell r="CB271">
            <v>18400</v>
          </cell>
          <cell r="CC271">
            <v>22000</v>
          </cell>
          <cell r="CD271">
            <v>22000</v>
          </cell>
          <cell r="CE271">
            <v>14200</v>
          </cell>
          <cell r="DM271">
            <v>11994</v>
          </cell>
          <cell r="DN271">
            <v>10519</v>
          </cell>
          <cell r="DO271">
            <v>10846</v>
          </cell>
          <cell r="DZ271">
            <v>5872</v>
          </cell>
          <cell r="EA271">
            <v>6172</v>
          </cell>
          <cell r="EW271">
            <v>0</v>
          </cell>
          <cell r="EX271">
            <v>0.3092384289138852</v>
          </cell>
        </row>
        <row r="272">
          <cell r="C272" t="str">
            <v>Dir.DPRC-152</v>
          </cell>
          <cell r="D272" t="str">
            <v>Dir.DPRC-152 Movilidad de Instructores (Internacionalmente)  Anual</v>
          </cell>
          <cell r="E272" t="str">
            <v>Dir.DPRC-152</v>
          </cell>
          <cell r="F272" t="str">
            <v>Dir.DPRC</v>
          </cell>
          <cell r="G272">
            <v>152</v>
          </cell>
          <cell r="J272" t="str">
            <v xml:space="preserve">Movilidad de Instructores (Internacionalmente) </v>
          </cell>
          <cell r="K272" t="str">
            <v>Corresponde  al desplazamiento de instructores internacionalmente  a los diferentes programas de actualización,  brindados por entes internacionales que ayuda a cualificar  las competencias.</v>
          </cell>
          <cell r="L272" t="str">
            <v>Conocer el número de instructores que se desplazan a programas internacionales para su cualificación.</v>
          </cell>
          <cell r="M272" t="str">
            <v>Cantidad de Movilidad Internacional de instructores a la fecha / Total Movilidad Internacional instructores  programada para la vigencia ó período de análisis x 100</v>
          </cell>
          <cell r="N272" t="str">
            <v>Registros de DPRC</v>
          </cell>
          <cell r="O272" t="str">
            <v>Base de Datos</v>
          </cell>
          <cell r="P272" t="str">
            <v>Número de Instructores</v>
          </cell>
          <cell r="S272" t="str">
            <v>Trimestral</v>
          </cell>
          <cell r="T272" t="str">
            <v>Anual</v>
          </cell>
          <cell r="U272" t="str">
            <v>Mensual</v>
          </cell>
          <cell r="W272" t="str">
            <v>Flujo Nuevo</v>
          </cell>
          <cell r="Y272" t="str">
            <v>Margarita Giraldo</v>
          </cell>
          <cell r="AG272" t="str">
            <v>Eficacia</v>
          </cell>
          <cell r="AM272" t="str">
            <v>A</v>
          </cell>
          <cell r="EW272">
            <v>0</v>
          </cell>
        </row>
        <row r="273">
          <cell r="C273" t="str">
            <v>Dir.DPRC-151</v>
          </cell>
          <cell r="D273" t="str">
            <v>Dir.DPRC-151 Movilidad de aprendices (Internacionalmente) Anual</v>
          </cell>
          <cell r="E273" t="str">
            <v>Dir.DPRC-151</v>
          </cell>
          <cell r="F273" t="str">
            <v>Dir.DPRC</v>
          </cell>
          <cell r="G273">
            <v>151</v>
          </cell>
          <cell r="J273" t="str">
            <v>Movilidad de aprendices (Internacionalmente)</v>
          </cell>
          <cell r="K273" t="str">
            <v>Corresponde  al desplazamiento de aprendices  internacionalmente  a los diferentes programas de actualización,  brindados por entes internacionales que ayuda a cualificar  las competencias.</v>
          </cell>
          <cell r="L273" t="str">
            <v>Conocer el número de aprendices que se desplazan a programas internacionales para su cualificación.</v>
          </cell>
          <cell r="M273" t="str">
            <v>Cantidad de Movilidad Internacional de aprendices a la fecha / Total Movilidad Internacional de aprendices  programada para la vigencia ó período de análisis  x 100</v>
          </cell>
          <cell r="N273" t="str">
            <v>Registros de DPRC</v>
          </cell>
          <cell r="O273" t="str">
            <v>Base de Datos</v>
          </cell>
          <cell r="P273" t="str">
            <v>Número de Aprendices</v>
          </cell>
          <cell r="S273" t="str">
            <v>Trimestral</v>
          </cell>
          <cell r="T273" t="str">
            <v>Anual</v>
          </cell>
          <cell r="U273" t="str">
            <v>Mensual</v>
          </cell>
          <cell r="W273" t="str">
            <v>Flujo Nuevo</v>
          </cell>
          <cell r="Y273" t="str">
            <v>Margarita Giraldo</v>
          </cell>
          <cell r="AG273" t="str">
            <v>Eficacia</v>
          </cell>
          <cell r="AM273" t="str">
            <v>A</v>
          </cell>
          <cell r="EW273">
            <v>0</v>
          </cell>
        </row>
        <row r="274">
          <cell r="C274" t="str">
            <v>Dir.DPRC-413</v>
          </cell>
          <cell r="D274" t="str">
            <v>Dir.DPRC-413 Empresas con cuota voluntaria  Anual</v>
          </cell>
          <cell r="E274" t="str">
            <v>Dir.DPRC-413</v>
          </cell>
          <cell r="F274" t="str">
            <v>Dir.DPRC</v>
          </cell>
          <cell r="G274">
            <v>413</v>
          </cell>
          <cell r="J274" t="str">
            <v xml:space="preserve">Empresas con cuota voluntaria </v>
          </cell>
          <cell r="K274" t="str">
            <v>Este indicador permite conocer el número de empresas con  cuotas voluntarias de aprendices vinculados con el SENA.  Corresponde a las empresas que de manera voluntaria apoyan aprendices para su desarrollo y cualificación.  Lo anterior de acuerdo con el decreto 1779 del 2009.</v>
          </cell>
          <cell r="L274" t="str">
            <v>Identificar el número de empresas con cuotas voluntarias de aprendices</v>
          </cell>
          <cell r="M274" t="str">
            <v>Número de empresas con cuotas voluntaria en un periodo de análisis/Total de empresas con cuotas voluntaria de aprendices propuestas para la vigencia  ó período de análisis x 100</v>
          </cell>
          <cell r="N274" t="str">
            <v>Registros de empresas voluntarias de DPRC</v>
          </cell>
          <cell r="O274" t="str">
            <v>Base de Datos</v>
          </cell>
          <cell r="P274" t="str">
            <v>Empresas</v>
          </cell>
          <cell r="S274" t="str">
            <v>Trimestral</v>
          </cell>
          <cell r="T274" t="str">
            <v>Anual</v>
          </cell>
          <cell r="U274" t="str">
            <v>Mensual</v>
          </cell>
          <cell r="V274" t="str">
            <v>Resultado</v>
          </cell>
          <cell r="W274" t="str">
            <v>Acumulado Anual</v>
          </cell>
          <cell r="X274" t="str">
            <v>Último periodo</v>
          </cell>
          <cell r="Y274" t="str">
            <v>Margarita Giraldo - Lizeth Rocio Cortes</v>
          </cell>
          <cell r="AC274">
            <v>3000</v>
          </cell>
          <cell r="AD274">
            <v>4403</v>
          </cell>
          <cell r="AE274">
            <v>5000</v>
          </cell>
          <cell r="AF274">
            <v>5000</v>
          </cell>
          <cell r="AG274" t="str">
            <v>Eficacia</v>
          </cell>
          <cell r="AI274" t="str">
            <v>SISMEG</v>
          </cell>
          <cell r="AL274" t="str">
            <v>PE</v>
          </cell>
          <cell r="AM274" t="str">
            <v>A</v>
          </cell>
          <cell r="AN274" t="str">
            <v>R</v>
          </cell>
          <cell r="AX274" t="str">
            <v>IS2</v>
          </cell>
          <cell r="BW274" t="str">
            <v>X</v>
          </cell>
          <cell r="BZ274">
            <v>3000</v>
          </cell>
          <cell r="CA274">
            <v>5000</v>
          </cell>
          <cell r="CB274">
            <v>7500</v>
          </cell>
          <cell r="CC274">
            <v>10000</v>
          </cell>
          <cell r="CD274">
            <v>10000</v>
          </cell>
          <cell r="CE274">
            <v>5000</v>
          </cell>
          <cell r="DK274">
            <v>2968</v>
          </cell>
          <cell r="DL274">
            <v>2968</v>
          </cell>
          <cell r="DM274">
            <v>4744</v>
          </cell>
          <cell r="DN274">
            <v>4337</v>
          </cell>
          <cell r="DO274">
            <v>4403</v>
          </cell>
          <cell r="DZ274">
            <v>2238</v>
          </cell>
          <cell r="EA274">
            <v>2591</v>
          </cell>
          <cell r="EW274">
            <v>0</v>
          </cell>
          <cell r="EX274">
            <v>0.13558937088348855</v>
          </cell>
        </row>
        <row r="275">
          <cell r="C275" t="str">
            <v>DFP-183</v>
          </cell>
          <cell r="D275" t="str">
            <v>DFP-183 Aprendices de formación titulada con certificación internacional en Bilinguismo  Semestral</v>
          </cell>
          <cell r="E275" t="str">
            <v>DFP-183</v>
          </cell>
          <cell r="F275" t="str">
            <v>DFP</v>
          </cell>
          <cell r="G275">
            <v>183</v>
          </cell>
          <cell r="J275" t="str">
            <v xml:space="preserve">Aprendices de formación titulada con certificación internacional en Bilinguismo </v>
          </cell>
          <cell r="K275" t="str">
            <v>Este indicador mide el número de aprendices que se encuentran adelantando  el programa de bilinguismo con certificación internacional  de las entidades facultadas para tal efecto.</v>
          </cell>
          <cell r="L275" t="str">
            <v>Identificar el número de aprendices que se encuentran adelantando el programa de bilinguismo con certificación internacional</v>
          </cell>
          <cell r="M275" t="str">
            <v>Cantidad de aprendices programa de bilinguismo con certificación internacional  a la fecha / Total  de aprendices en el programa de bilinguismo con certificación internacional propuestos para la vigencia  ó período de análisis x 100</v>
          </cell>
          <cell r="N275" t="str">
            <v>Aplicativo Sofia</v>
          </cell>
          <cell r="O275" t="str">
            <v>Base de Datos</v>
          </cell>
          <cell r="P275" t="str">
            <v>Número aprendices</v>
          </cell>
          <cell r="S275" t="str">
            <v>Trimestral</v>
          </cell>
          <cell r="T275" t="str">
            <v>Semestral</v>
          </cell>
          <cell r="U275" t="str">
            <v>Mensual</v>
          </cell>
          <cell r="W275" t="str">
            <v>Flujo Nuevo</v>
          </cell>
          <cell r="Y275" t="str">
            <v>Pedro Murcia</v>
          </cell>
          <cell r="Z275" t="str">
            <v>E</v>
          </cell>
          <cell r="AG275" t="str">
            <v>Eficacia</v>
          </cell>
          <cell r="AM275" t="str">
            <v>A</v>
          </cell>
          <cell r="AZ275" t="str">
            <v>C1</v>
          </cell>
          <cell r="BI275" t="str">
            <v>P6</v>
          </cell>
          <cell r="CA275">
            <v>7000</v>
          </cell>
          <cell r="CB275">
            <v>10000</v>
          </cell>
          <cell r="CC275">
            <v>33000</v>
          </cell>
          <cell r="CD275">
            <v>0</v>
          </cell>
          <cell r="EW275">
            <v>0</v>
          </cell>
        </row>
        <row r="276">
          <cell r="C276" t="str">
            <v>Dir. DFP-181</v>
          </cell>
          <cell r="D276" t="str">
            <v>Dir. DFP-181 Aprendices Programa Integración con la Educación Media "Técnicos Laborales"  Semestral</v>
          </cell>
          <cell r="E276" t="str">
            <v>Dir. DFP-181</v>
          </cell>
          <cell r="F276" t="str">
            <v>Dir. DFP</v>
          </cell>
          <cell r="G276">
            <v>181</v>
          </cell>
          <cell r="J276" t="str">
            <v xml:space="preserve">Aprendices Programa Integración con la Educación Media "Técnicos Laborales" </v>
          </cell>
          <cell r="K276" t="str">
            <v>Este indicador mide el número de aprendices  en el programa de integración con la media, que la organización a través de la DFP logra realizar con las diferentes instituciones educativas de educación media.</v>
          </cell>
          <cell r="L276" t="str">
            <v>Conocer el número de aprendices en el programa de integración con la media</v>
          </cell>
          <cell r="M276" t="str">
            <v>Cantidad de aprendices en el programa de integración con la media en un periodo  de tiempo/ Total de aprendices presupuestados a integrar con la media x 100</v>
          </cell>
          <cell r="N276" t="str">
            <v>Aplicativo Sofia</v>
          </cell>
          <cell r="O276" t="str">
            <v>Base de Datos</v>
          </cell>
          <cell r="P276" t="str">
            <v>Aprendices</v>
          </cell>
          <cell r="S276" t="str">
            <v>Trimestral</v>
          </cell>
          <cell r="T276" t="str">
            <v>Semestral</v>
          </cell>
          <cell r="U276" t="str">
            <v>Mensual</v>
          </cell>
          <cell r="V276" t="str">
            <v>Resultado</v>
          </cell>
          <cell r="W276" t="str">
            <v>Flujo Nuevo</v>
          </cell>
          <cell r="X276" t="str">
            <v>Último periodo</v>
          </cell>
          <cell r="Y276" t="str">
            <v>Pedro Murcia</v>
          </cell>
          <cell r="AB276" t="str">
            <v>O</v>
          </cell>
          <cell r="AC276">
            <v>284500</v>
          </cell>
          <cell r="AD276">
            <v>295736</v>
          </cell>
          <cell r="AE276">
            <v>326578</v>
          </cell>
          <cell r="AF276">
            <v>287345</v>
          </cell>
          <cell r="AG276" t="str">
            <v>Eficacia</v>
          </cell>
          <cell r="AI276" t="str">
            <v>SISMEG</v>
          </cell>
          <cell r="AL276" t="str">
            <v>PE</v>
          </cell>
          <cell r="AM276" t="str">
            <v>A</v>
          </cell>
          <cell r="AN276" t="str">
            <v>R</v>
          </cell>
          <cell r="AO276" t="str">
            <v>C</v>
          </cell>
          <cell r="AZ276" t="str">
            <v>C1</v>
          </cell>
          <cell r="BF276" t="str">
            <v>P3</v>
          </cell>
          <cell r="BG276" t="str">
            <v>P4</v>
          </cell>
          <cell r="BW276" t="str">
            <v>X</v>
          </cell>
          <cell r="BY276">
            <v>232496</v>
          </cell>
          <cell r="BZ276">
            <v>284500</v>
          </cell>
          <cell r="CA276">
            <v>287345</v>
          </cell>
          <cell r="CB276">
            <v>290218</v>
          </cell>
          <cell r="CC276">
            <v>293120</v>
          </cell>
          <cell r="CD276">
            <v>293120</v>
          </cell>
          <cell r="CE276">
            <v>326578</v>
          </cell>
          <cell r="DH276">
            <v>283516</v>
          </cell>
          <cell r="DJ276">
            <v>286599</v>
          </cell>
          <cell r="DK276">
            <v>293768</v>
          </cell>
          <cell r="DL276">
            <v>297423</v>
          </cell>
          <cell r="DM276">
            <v>299528</v>
          </cell>
          <cell r="DN276">
            <v>299568</v>
          </cell>
          <cell r="DO276">
            <v>295736</v>
          </cell>
          <cell r="DZ276">
            <v>5024</v>
          </cell>
          <cell r="EA276">
            <v>113492</v>
          </cell>
          <cell r="EW276">
            <v>0.26075287316771045</v>
          </cell>
          <cell r="EX276">
            <v>0.10428896042416214</v>
          </cell>
        </row>
        <row r="277">
          <cell r="C277" t="str">
            <v>Dir.DPRC-417</v>
          </cell>
          <cell r="D277" t="str">
            <v>Dir.DPRC-417 Convenios Internacionales   Anual</v>
          </cell>
          <cell r="E277" t="str">
            <v>Dir.DPRC-417</v>
          </cell>
          <cell r="F277" t="str">
            <v>Dir.DPRC</v>
          </cell>
          <cell r="G277">
            <v>417</v>
          </cell>
          <cell r="J277" t="str">
            <v xml:space="preserve">Convenios Internacionales  </v>
          </cell>
          <cell r="K277" t="str">
            <v>Corresponde al número de convenios internacionales que firma el Director General del SENA  y el Director de PRC,( marco y derivados),  para desarrollarlos   a través de los Centros de Formación.   Estos convenios  buscan  traer programas de formación con tecnología de punta para brindar cualificación a los apredices actual y novedosa,  logrando un mejor desarrollo del sector productivo en su aplicabilidad.</v>
          </cell>
          <cell r="L277" t="str">
            <v>Conocer el número de Centros de Formación con acuerdos internacionales firmados con  la organización.</v>
          </cell>
          <cell r="M277" t="str">
            <v xml:space="preserve">Cantidad de Centros de Formación  con acuerdos internacionales a la fecha / Total de  Centros de Formación con acuerdos internacionales propuestos para la vigencia x 100 </v>
          </cell>
          <cell r="N277" t="str">
            <v>Registros DFP</v>
          </cell>
          <cell r="O277" t="str">
            <v>Base de Datos</v>
          </cell>
          <cell r="P277" t="str">
            <v>Convenios</v>
          </cell>
          <cell r="S277" t="str">
            <v>Trimestral</v>
          </cell>
          <cell r="T277" t="str">
            <v>Anual</v>
          </cell>
          <cell r="U277" t="str">
            <v>Mensual</v>
          </cell>
          <cell r="V277" t="str">
            <v>Resultado</v>
          </cell>
          <cell r="W277" t="str">
            <v>Acumulado Anual</v>
          </cell>
          <cell r="X277" t="str">
            <v>Último periodo</v>
          </cell>
          <cell r="Y277" t="str">
            <v>Margarita Giraldo</v>
          </cell>
          <cell r="AC277">
            <v>13</v>
          </cell>
          <cell r="AD277">
            <v>19</v>
          </cell>
          <cell r="AE277">
            <v>14</v>
          </cell>
          <cell r="AF277">
            <v>14</v>
          </cell>
          <cell r="AG277" t="str">
            <v>Eficacia</v>
          </cell>
          <cell r="AI277" t="str">
            <v>SISMEG</v>
          </cell>
          <cell r="AL277" t="str">
            <v>PE</v>
          </cell>
          <cell r="AM277" t="str">
            <v>A</v>
          </cell>
          <cell r="BC277" t="str">
            <v>C4</v>
          </cell>
          <cell r="BI277" t="str">
            <v>P6</v>
          </cell>
          <cell r="BW277" t="str">
            <v>X</v>
          </cell>
          <cell r="BY277">
            <v>12</v>
          </cell>
          <cell r="BZ277">
            <v>13</v>
          </cell>
          <cell r="CA277">
            <v>14</v>
          </cell>
          <cell r="CB277">
            <v>16</v>
          </cell>
          <cell r="CC277">
            <v>17</v>
          </cell>
          <cell r="CD277">
            <v>17</v>
          </cell>
          <cell r="CE277">
            <v>14</v>
          </cell>
          <cell r="DJ277">
            <v>5</v>
          </cell>
          <cell r="DK277">
            <v>8</v>
          </cell>
          <cell r="DL277">
            <v>9</v>
          </cell>
          <cell r="DM277">
            <v>9</v>
          </cell>
          <cell r="DN277">
            <v>8</v>
          </cell>
          <cell r="DO277">
            <v>19</v>
          </cell>
          <cell r="EA277">
            <v>5</v>
          </cell>
          <cell r="EW277">
            <v>0.41666666666666674</v>
          </cell>
          <cell r="EX277">
            <v>-0.26315789473684215</v>
          </cell>
        </row>
        <row r="278">
          <cell r="C278" t="str">
            <v>Dir.DPRC-416</v>
          </cell>
          <cell r="D278" t="str">
            <v>Dir.DPRC-416 Empleos generados por alianzas  Anual</v>
          </cell>
          <cell r="E278" t="str">
            <v>Dir.DPRC-416</v>
          </cell>
          <cell r="F278" t="str">
            <v>Dir.DPRC</v>
          </cell>
          <cell r="G278">
            <v>416</v>
          </cell>
          <cell r="J278" t="str">
            <v xml:space="preserve">Empleos generados por alianzas </v>
          </cell>
          <cell r="K278" t="str">
            <v>Corresponde a los empleos generados  por las diferentes alianzas empresariales realizadas entre las empresas y el SENA, aportando a los índices  de la tasa de empleo.</v>
          </cell>
          <cell r="L278" t="str">
            <v>Identificar el número de empleos generados  por las alianzas realizadas entre las empresas y la Dirección de Promoción y Relaciones Corporativas del SENA</v>
          </cell>
          <cell r="M278" t="str">
            <v>Cantidad de empleos generados por alianzas a la fecha / Total de empleos  propuestos y generados por alianzas para la vigencia  x 100</v>
          </cell>
          <cell r="N278" t="str">
            <v>Registros de DPRC</v>
          </cell>
          <cell r="O278" t="str">
            <v>Base de Datos</v>
          </cell>
          <cell r="P278" t="str">
            <v xml:space="preserve">Empleos  </v>
          </cell>
          <cell r="S278" t="str">
            <v>Trimestral</v>
          </cell>
          <cell r="T278" t="str">
            <v>Anual</v>
          </cell>
          <cell r="U278" t="str">
            <v>Mensual</v>
          </cell>
          <cell r="V278" t="str">
            <v>Resultado</v>
          </cell>
          <cell r="W278" t="str">
            <v>Acumulado Anual</v>
          </cell>
          <cell r="X278" t="str">
            <v>Último periodo</v>
          </cell>
          <cell r="Y278" t="str">
            <v>Margarita Giraldo- Gloria Estela Gomez</v>
          </cell>
          <cell r="AC278">
            <v>2000</v>
          </cell>
          <cell r="AD278">
            <v>507</v>
          </cell>
          <cell r="AE278">
            <v>2000</v>
          </cell>
          <cell r="AF278">
            <v>2000</v>
          </cell>
          <cell r="AG278" t="str">
            <v>Eficacia</v>
          </cell>
          <cell r="AI278" t="str">
            <v>SISMEG</v>
          </cell>
          <cell r="AL278" t="str">
            <v>PE</v>
          </cell>
          <cell r="AM278" t="str">
            <v>A</v>
          </cell>
          <cell r="AN278" t="str">
            <v>R</v>
          </cell>
          <cell r="AX278" t="str">
            <v>IS2</v>
          </cell>
          <cell r="BW278" t="str">
            <v>X</v>
          </cell>
          <cell r="BZ278">
            <v>2000</v>
          </cell>
          <cell r="CA278">
            <v>2000</v>
          </cell>
          <cell r="CB278">
            <v>4000</v>
          </cell>
          <cell r="CC278">
            <v>10000</v>
          </cell>
          <cell r="CD278">
            <v>10000</v>
          </cell>
          <cell r="CE278">
            <v>2000</v>
          </cell>
          <cell r="DN278">
            <v>507</v>
          </cell>
          <cell r="DO278">
            <v>507</v>
          </cell>
          <cell r="DZ278">
            <v>0</v>
          </cell>
          <cell r="EA278">
            <v>52</v>
          </cell>
          <cell r="EW278">
            <v>0</v>
          </cell>
          <cell r="EX278">
            <v>2.9447731755424065</v>
          </cell>
        </row>
        <row r="279">
          <cell r="C279" t="str">
            <v>Dir.DPRC-415</v>
          </cell>
          <cell r="D279" t="str">
            <v>Dir.DPRC-415 Colombianos Formados por Alianzas  Anual</v>
          </cell>
          <cell r="E279" t="str">
            <v>Dir.DPRC-415</v>
          </cell>
          <cell r="F279" t="str">
            <v>Dir.DPRC</v>
          </cell>
          <cell r="G279">
            <v>415</v>
          </cell>
          <cell r="J279" t="str">
            <v xml:space="preserve">Colombianos Formados por Alianzas </v>
          </cell>
          <cell r="K279" t="str">
            <v>Este indicador presenta las diferentes alianzas que el SENA realiza con  organizaciones de los sectores productivos del  País,  que permiten cualificar y fortalecer  las  competencias de los Colombianos que se forman  a través de estas alianzas.</v>
          </cell>
          <cell r="L279" t="str">
            <v>Conocer el número de Colombianos formados por Alianzas  a la fecha</v>
          </cell>
          <cell r="M279" t="str">
            <v>Cantidad de Colombianos formados por alianzas  a la fecha /  Total de Colombianos formados por alianzas para la vigencia ó período de análisis  x 100</v>
          </cell>
          <cell r="N279" t="str">
            <v>Registros de DPRC</v>
          </cell>
          <cell r="O279" t="str">
            <v>Base de Datos</v>
          </cell>
          <cell r="P279" t="str">
            <v>Aprendices</v>
          </cell>
          <cell r="S279" t="str">
            <v>Trimestral</v>
          </cell>
          <cell r="T279" t="str">
            <v>Anual</v>
          </cell>
          <cell r="U279" t="str">
            <v>Mensual</v>
          </cell>
          <cell r="V279" t="str">
            <v>Resultado</v>
          </cell>
          <cell r="W279" t="str">
            <v>Flujo Nuevo</v>
          </cell>
          <cell r="X279" t="str">
            <v>Último periodo</v>
          </cell>
          <cell r="Y279" t="str">
            <v>Margarita Giraldo- Gloria Estela Gomez</v>
          </cell>
          <cell r="AC279">
            <v>15000</v>
          </cell>
          <cell r="AD279">
            <v>36858</v>
          </cell>
          <cell r="AE279">
            <v>20000</v>
          </cell>
          <cell r="AF279">
            <v>20000</v>
          </cell>
          <cell r="AG279" t="str">
            <v>Eficacia</v>
          </cell>
          <cell r="AI279" t="str">
            <v>SISMEG</v>
          </cell>
          <cell r="AL279" t="str">
            <v>PE</v>
          </cell>
          <cell r="AM279" t="str">
            <v>A</v>
          </cell>
          <cell r="AN279" t="str">
            <v>R</v>
          </cell>
          <cell r="AX279" t="str">
            <v>IS2</v>
          </cell>
          <cell r="BW279" t="str">
            <v>X</v>
          </cell>
          <cell r="BZ279">
            <v>15000</v>
          </cell>
          <cell r="CA279">
            <v>20000</v>
          </cell>
          <cell r="CB279">
            <v>40000</v>
          </cell>
          <cell r="CC279">
            <v>60000</v>
          </cell>
          <cell r="CD279">
            <v>60000</v>
          </cell>
          <cell r="CE279">
            <v>20000</v>
          </cell>
          <cell r="DN279">
            <v>36858</v>
          </cell>
          <cell r="DO279">
            <v>36858</v>
          </cell>
          <cell r="DZ279">
            <v>0</v>
          </cell>
          <cell r="EA279">
            <v>784</v>
          </cell>
          <cell r="EW279">
            <v>0</v>
          </cell>
          <cell r="EX279">
            <v>-0.45737696022573116</v>
          </cell>
        </row>
        <row r="280">
          <cell r="C280" t="str">
            <v>Dir.DPRC-414</v>
          </cell>
          <cell r="D280" t="str">
            <v>Dir.DPRC-414 Alianzas Fortalecidas Empresas Grandes, Medianas y Gremios  Anual</v>
          </cell>
          <cell r="E280" t="str">
            <v>Dir.DPRC-414</v>
          </cell>
          <cell r="F280" t="str">
            <v>Dir.DPRC</v>
          </cell>
          <cell r="G280">
            <v>414</v>
          </cell>
          <cell r="J280" t="str">
            <v xml:space="preserve">Alianzas Fortalecidas Empresas Grandes, Medianas y Gremios </v>
          </cell>
          <cell r="K280" t="str">
            <v>Este indicador mide las diferentes alianzas que realiza el SENA, con las Empresas  grandes, medianas y gremios para la realización de los diferentes programas ofrecidos, orientados al desarrollo y competitividad empresarial.</v>
          </cell>
          <cell r="L280" t="str">
            <v>Conocer el número de alianzas fortalecidas grandes empresas y gremios a la fecha</v>
          </cell>
          <cell r="M280" t="str">
            <v>Cantidad de alianzas fortalecidas grandes Empresas y Gremios a la fecha / Total alianzas fortalecidas grandes Empresas y Gremios propuestas para la vigencia x 100</v>
          </cell>
          <cell r="N280" t="str">
            <v>Registros de la DPRC</v>
          </cell>
          <cell r="O280" t="str">
            <v>Base de Datos</v>
          </cell>
          <cell r="P280" t="str">
            <v>Alianzas</v>
          </cell>
          <cell r="S280" t="str">
            <v>Trimestral</v>
          </cell>
          <cell r="T280" t="str">
            <v>Anual</v>
          </cell>
          <cell r="U280" t="str">
            <v>Mensual</v>
          </cell>
          <cell r="V280" t="str">
            <v>Resultado</v>
          </cell>
          <cell r="W280" t="str">
            <v>Acumulado Anual</v>
          </cell>
          <cell r="X280" t="str">
            <v>Último periodo</v>
          </cell>
          <cell r="Y280" t="str">
            <v>Margarita Giraldo- Gloria Estela Gomez</v>
          </cell>
          <cell r="AC280">
            <v>30</v>
          </cell>
          <cell r="AD280">
            <v>30</v>
          </cell>
          <cell r="AE280">
            <v>120</v>
          </cell>
          <cell r="AF280">
            <v>90</v>
          </cell>
          <cell r="AG280" t="str">
            <v>Eficacia</v>
          </cell>
          <cell r="AI280" t="str">
            <v>SISMEG</v>
          </cell>
          <cell r="AL280" t="str">
            <v>PE</v>
          </cell>
          <cell r="AM280" t="str">
            <v>A</v>
          </cell>
          <cell r="AN280" t="str">
            <v>R</v>
          </cell>
          <cell r="AX280" t="str">
            <v>IS2</v>
          </cell>
          <cell r="BW280" t="str">
            <v>X</v>
          </cell>
          <cell r="BZ280">
            <v>30</v>
          </cell>
          <cell r="CA280">
            <v>90</v>
          </cell>
          <cell r="CB280">
            <v>150</v>
          </cell>
          <cell r="CC280">
            <v>220</v>
          </cell>
          <cell r="CD280">
            <v>220</v>
          </cell>
          <cell r="CE280">
            <v>120</v>
          </cell>
          <cell r="DK280">
            <v>1</v>
          </cell>
          <cell r="DN280">
            <v>30</v>
          </cell>
          <cell r="DO280">
            <v>30</v>
          </cell>
          <cell r="DZ280">
            <v>0</v>
          </cell>
          <cell r="EA280">
            <v>3</v>
          </cell>
          <cell r="EW280">
            <v>0</v>
          </cell>
          <cell r="EX280">
            <v>3</v>
          </cell>
        </row>
        <row r="281">
          <cell r="C281" t="str">
            <v>DJ-502</v>
          </cell>
          <cell r="D281" t="str">
            <v>DJ-502 Variación porcentual en el número  de procesos en contra de la entidad  Anual</v>
          </cell>
          <cell r="E281" t="str">
            <v>DJ-502</v>
          </cell>
          <cell r="F281" t="str">
            <v>DJ</v>
          </cell>
          <cell r="G281">
            <v>502</v>
          </cell>
          <cell r="J281" t="str">
            <v xml:space="preserve">Variación porcentual en el número  de procesos en contra de la entidad </v>
          </cell>
          <cell r="K281" t="str">
            <v>Cumplimiento de directrices y normatividad, eficacia en la gestión  de procesos de defensa judicial y conciliación</v>
          </cell>
          <cell r="L281" t="str">
            <v>El indicador busca ser una medida de la eficacia de la gestión del Comité de Conciliación reflejada en la reducción de procesos (demandas) en contra de la entidad.</v>
          </cell>
          <cell r="M281" t="str">
            <v xml:space="preserve">Cantidad de procesos en contra de la entidad en el periodo actual / Cantidad de procesos en  conttra de la entidad en el periodo inmediatamente anterior x 100 </v>
          </cell>
          <cell r="N281" t="str">
            <v>Registros DJ y comité conciliación</v>
          </cell>
          <cell r="O281" t="str">
            <v>Base de Datos</v>
          </cell>
          <cell r="P281" t="str">
            <v>Porcentaje - Procesos contra la entidad</v>
          </cell>
          <cell r="S281" t="str">
            <v>Trimestral</v>
          </cell>
          <cell r="T281" t="str">
            <v>Anual</v>
          </cell>
          <cell r="U281" t="str">
            <v>Mensual</v>
          </cell>
          <cell r="W281" t="str">
            <v>Flujo Nuevo</v>
          </cell>
          <cell r="Y281" t="str">
            <v>Mariela Diaz</v>
          </cell>
          <cell r="AG281" t="str">
            <v>Eficacia</v>
          </cell>
          <cell r="AM281" t="str">
            <v>A</v>
          </cell>
          <cell r="EW281">
            <v>0</v>
          </cell>
        </row>
        <row r="282">
          <cell r="C282" t="str">
            <v>DJ-501</v>
          </cell>
          <cell r="D282" t="str">
            <v>DJ-501 Estudio Jurídico  de las propuestas presentadas al SENA en el desarrollo de convocatorias para  la gestión de alianzas  Anual</v>
          </cell>
          <cell r="E282" t="str">
            <v>DJ-501</v>
          </cell>
          <cell r="F282" t="str">
            <v>DJ</v>
          </cell>
          <cell r="G282">
            <v>501</v>
          </cell>
          <cell r="J282" t="str">
            <v xml:space="preserve">Estudio Jurídico  de las propuestas presentadas al SENA en el desarrollo de convocatorias para  la gestión de alianzas </v>
          </cell>
          <cell r="K282" t="str">
            <v>Acuerdos y Alianzas para incrementar la cobertura y mejorar el impacto</v>
          </cell>
          <cell r="L282" t="str">
            <v>El propósito del indicador es medir la eficacia de la Dirección Jurídica en el estudio y evalución jurídica de las propuestas presentadas a la entidad en el marco de las diferentes convocatorias realizadas como parte del proceso de gestión de alianzas nacionales e internacionales  con entidades públicas y privadas, encaminadas a fortalecer la formación profesional y la capacidad institucional.</v>
          </cell>
          <cell r="M282" t="str">
            <v>Cantidad de propuestas recibidas en el periodo de análisis, con evaluación jurídica /  Total de propuestas recibidas en el periodo de análisis por la Dirección Jurídica , para su evaluación x 100</v>
          </cell>
          <cell r="N282" t="str">
            <v>Registros DJ</v>
          </cell>
          <cell r="O282" t="str">
            <v>Base de Datos</v>
          </cell>
          <cell r="P282" t="str">
            <v>Alianzas</v>
          </cell>
          <cell r="S282" t="str">
            <v>Trimestral</v>
          </cell>
          <cell r="T282" t="str">
            <v>Anual</v>
          </cell>
          <cell r="U282" t="str">
            <v>Mensual</v>
          </cell>
          <cell r="W282" t="str">
            <v>Flujo Nuevo</v>
          </cell>
          <cell r="Y282" t="str">
            <v>Mariela Diaz</v>
          </cell>
          <cell r="AG282" t="str">
            <v>Eficacia</v>
          </cell>
          <cell r="AM282" t="str">
            <v>A</v>
          </cell>
          <cell r="EW282">
            <v>0</v>
          </cell>
        </row>
        <row r="283">
          <cell r="C283" t="str">
            <v>DJ-500</v>
          </cell>
          <cell r="D283" t="str">
            <v>DJ-500 Cumplimiento en el tiempo de respuesta a las áreas en la elaboración de convenios, debidamente soportados  Anual</v>
          </cell>
          <cell r="E283" t="str">
            <v>DJ-500</v>
          </cell>
          <cell r="F283" t="str">
            <v>DJ</v>
          </cell>
          <cell r="G283">
            <v>500</v>
          </cell>
          <cell r="J283" t="str">
            <v xml:space="preserve">Cumplimiento en el tiempo de respuesta a las áreas en la elaboración de convenios, debidamente soportados </v>
          </cell>
          <cell r="K283" t="str">
            <v>Acuerdos y Alianzas para incrementar la cobertura y mejorar el impacto</v>
          </cell>
          <cell r="L283" t="str">
            <v>El indicador tiene como objetivo medir la eficiencia de la Dirección Jurídica en la atención oportuna a solicitudes de elaboración de convenios, provenientes de las dependencias de la Dirección General. El proceso de elaboración de un convenio incluye la preparación de la minuta, y la revisión y evaluación de la documentación y soportes.Se establece un plazo máximo de cinco (5) días hábiles para la elaboración de un convenio, desde el momento en que llega la solicitud con todos sus soportes a la Dirección Jurídica.</v>
          </cell>
          <cell r="M283" t="str">
            <v>Cantidad de convenios elaborados a la fecha de corte, dentro el términino establecido / Total de solicitudes de elaboración de convenios a la fecha de corte x 100</v>
          </cell>
          <cell r="N283" t="str">
            <v>Registros DJ</v>
          </cell>
          <cell r="O283" t="str">
            <v>Base de Datos</v>
          </cell>
          <cell r="P283" t="str">
            <v xml:space="preserve">Convenios  </v>
          </cell>
          <cell r="S283" t="str">
            <v>Trimestral</v>
          </cell>
          <cell r="T283" t="str">
            <v>Anual</v>
          </cell>
          <cell r="U283" t="str">
            <v>Mensual</v>
          </cell>
          <cell r="W283" t="str">
            <v>Flujo Nuevo</v>
          </cell>
          <cell r="Y283" t="str">
            <v>Mariela Diaz</v>
          </cell>
          <cell r="AG283" t="str">
            <v>Eficiencia</v>
          </cell>
          <cell r="AM283" t="str">
            <v>A</v>
          </cell>
          <cell r="EW283">
            <v>0</v>
          </cell>
        </row>
        <row r="284">
          <cell r="C284" t="str">
            <v>DETE-300</v>
          </cell>
          <cell r="D284" t="str">
            <v>DETE-300 Porcentaje de ejecución del presupuesto asignado para desarrollar las actividades y/o proyectos formulados POA  (Semestral)</v>
          </cell>
          <cell r="E284" t="str">
            <v>DETE-300</v>
          </cell>
          <cell r="F284" t="str">
            <v>DETE</v>
          </cell>
          <cell r="G284">
            <v>300</v>
          </cell>
          <cell r="J284" t="str">
            <v xml:space="preserve">Porcentaje de ejecución del presupuesto asignado para desarrollar las actividades y/o proyectos formulados POA </v>
          </cell>
          <cell r="K284" t="str">
            <v>Ejecución presupuestal</v>
          </cell>
          <cell r="L284" t="str">
            <v>Establecer el nivel de ejecución presupuestal de los recursos asignados a cada una de las dependencias de la Dirección General, para la vigencia.</v>
          </cell>
          <cell r="M284" t="str">
            <v>Ejecución presupuestal asignado a la Dirección de Empleo, Trabajo y Emprendimiento a la fecha de corte / Presupuesto asignado a la Dirección x 100</v>
          </cell>
          <cell r="N284" t="str">
            <v>División Financiera</v>
          </cell>
          <cell r="O284" t="str">
            <v>Base de Datos</v>
          </cell>
          <cell r="P284" t="str">
            <v>Pesos</v>
          </cell>
          <cell r="S284" t="str">
            <v>Semestral</v>
          </cell>
          <cell r="T284" t="str">
            <v>(Semestral)</v>
          </cell>
          <cell r="U284" t="str">
            <v>Mensual</v>
          </cell>
          <cell r="W284" t="str">
            <v>Flujo Nuevo</v>
          </cell>
          <cell r="Y284" t="str">
            <v>Gina Vela</v>
          </cell>
          <cell r="Z284" t="str">
            <v>E</v>
          </cell>
          <cell r="AA284" t="str">
            <v>T</v>
          </cell>
          <cell r="AG284" t="str">
            <v>Eficacia</v>
          </cell>
          <cell r="AM284" t="str">
            <v>A</v>
          </cell>
          <cell r="AN284" t="str">
            <v>R</v>
          </cell>
          <cell r="EW284">
            <v>0</v>
          </cell>
        </row>
        <row r="285">
          <cell r="C285" t="str">
            <v>Dir.DPRC-310</v>
          </cell>
          <cell r="D285" t="str">
            <v>Dir.DPRC-310 Aprendices con contratos de aprendizaje  Anual</v>
          </cell>
          <cell r="E285" t="str">
            <v>Dir.DPRC-310</v>
          </cell>
          <cell r="F285" t="str">
            <v>Dir.DPRC</v>
          </cell>
          <cell r="G285">
            <v>310</v>
          </cell>
          <cell r="I285">
            <v>0</v>
          </cell>
          <cell r="J285" t="str">
            <v xml:space="preserve">Aprendices con contratos de aprendizaje </v>
          </cell>
          <cell r="K285" t="str">
            <v>Este indicador nos presenta el número de  aprendices con contrato de aprendizaje firmado con las empresas  en un periodo determinado, de acuerdo con  la ley 789 del 2002</v>
          </cell>
          <cell r="L285" t="str">
            <v>Conocer el número de contratos de aprendizaje celebrados en un periodo de tiempo</v>
          </cell>
          <cell r="M285" t="str">
            <v>Cantidad de aprendices con contrato de aprendizaje firmado por las empresas/ El total de aprendices con contrato de aprendizaje firmados con las empresas previstos x 100</v>
          </cell>
          <cell r="N285" t="str">
            <v>Registros DETE</v>
          </cell>
          <cell r="O285" t="str">
            <v>Base de Datos</v>
          </cell>
          <cell r="P285" t="str">
            <v>Contratos de Aprendizaje</v>
          </cell>
          <cell r="S285" t="str">
            <v>Trimestral</v>
          </cell>
          <cell r="T285" t="str">
            <v>Anual</v>
          </cell>
          <cell r="U285" t="str">
            <v>Mensual</v>
          </cell>
          <cell r="V285" t="str">
            <v>Resultado</v>
          </cell>
          <cell r="W285" t="str">
            <v>Flujo Nuevo</v>
          </cell>
          <cell r="X285" t="str">
            <v>Último periodo</v>
          </cell>
          <cell r="Y285" t="str">
            <v>Margarita Giraldo - Lizeth Rocio Cortes</v>
          </cell>
          <cell r="Z285" t="str">
            <v>E</v>
          </cell>
          <cell r="AC285">
            <v>165000</v>
          </cell>
          <cell r="AD285">
            <v>177665</v>
          </cell>
          <cell r="AE285">
            <v>184280</v>
          </cell>
          <cell r="AF285">
            <v>162481</v>
          </cell>
          <cell r="AG285" t="str">
            <v>Eficacia</v>
          </cell>
          <cell r="AI285" t="str">
            <v>Trazador SISMEG</v>
          </cell>
          <cell r="AJ285" t="str">
            <v>Trazador SISMEG</v>
          </cell>
          <cell r="AK285" t="str">
            <v>PND</v>
          </cell>
          <cell r="AL285" t="str">
            <v>PE</v>
          </cell>
          <cell r="AM285" t="str">
            <v>A</v>
          </cell>
          <cell r="AN285" t="str">
            <v>R</v>
          </cell>
          <cell r="AP285" t="str">
            <v>Este indicador nos presenta el número de  aprendices con contrato de aprendizaje firmado con las empresas  en un periodo determinado, de acuerdo con  la ley 782 del 2002</v>
          </cell>
          <cell r="AQ285" t="str">
            <v>Resultado</v>
          </cell>
          <cell r="AR285" t="str">
            <v>Flujo Nuevo</v>
          </cell>
          <cell r="AS285">
            <v>154744</v>
          </cell>
          <cell r="AT285" t="str">
            <v>Cantidad de aprendices con contrato de aprendizaje firmado por las empresas/ El total de aprendices con contrato de aprendizaje firmados con las empresas previstos * 100</v>
          </cell>
          <cell r="AV285" t="str">
            <v>Su medición es Trimestral</v>
          </cell>
          <cell r="BE285" t="str">
            <v>P2</v>
          </cell>
          <cell r="BW285" t="str">
            <v>X</v>
          </cell>
          <cell r="BY285">
            <v>154744</v>
          </cell>
          <cell r="BZ285">
            <v>165000</v>
          </cell>
          <cell r="CA285">
            <v>162481</v>
          </cell>
          <cell r="CB285">
            <v>170605</v>
          </cell>
          <cell r="CC285">
            <v>179136</v>
          </cell>
          <cell r="CD285">
            <v>179136</v>
          </cell>
          <cell r="CE285">
            <v>184280</v>
          </cell>
          <cell r="CK285">
            <v>114241</v>
          </cell>
          <cell r="DH285">
            <v>114241</v>
          </cell>
          <cell r="DJ285">
            <v>123072</v>
          </cell>
          <cell r="DK285">
            <v>132639</v>
          </cell>
          <cell r="DL285">
            <v>147289</v>
          </cell>
          <cell r="DM285">
            <v>157911</v>
          </cell>
          <cell r="DN285">
            <v>167964</v>
          </cell>
          <cell r="DO285">
            <v>177665</v>
          </cell>
          <cell r="DZ285">
            <v>72576</v>
          </cell>
          <cell r="EA285">
            <v>83171</v>
          </cell>
          <cell r="EW285">
            <v>0.157628082510469</v>
          </cell>
          <cell r="EX285">
            <v>3.7232994681000831E-2</v>
          </cell>
        </row>
        <row r="286">
          <cell r="C286" t="str">
            <v>Dir. DETE-320</v>
          </cell>
          <cell r="D286" t="str">
            <v>Dir. DETE-320 Personas inscritas en SNE  Anual</v>
          </cell>
          <cell r="E286" t="str">
            <v>Dir. DETE-320</v>
          </cell>
          <cell r="F286" t="str">
            <v>Dir. DETE</v>
          </cell>
          <cell r="G286">
            <v>320</v>
          </cell>
          <cell r="I286">
            <v>0</v>
          </cell>
          <cell r="J286" t="str">
            <v xml:space="preserve">Personas inscritas en SNE </v>
          </cell>
          <cell r="K286" t="str">
            <v xml:space="preserve"> Este indicador corresponde a las personas que se inscriben  en el Servicio Nacional de Empleo del SENA,  para  poder acceder a un empleo ofertado por las empresas que se encuentran inscritas y que presentan vacantes de acuerdo con sus necesidades.</v>
          </cell>
          <cell r="L286" t="str">
            <v>Conocer el número de personas que se inscriben en el SNE</v>
          </cell>
          <cell r="M286" t="str">
            <v>Número de personas inscritas  en el SNE/ Total meta propuesta de personas inscritas en el  SNE en la vigencia  ó período de análisis x100</v>
          </cell>
          <cell r="N286" t="str">
            <v>Registros DETE</v>
          </cell>
          <cell r="O286" t="str">
            <v>Base de Datos</v>
          </cell>
          <cell r="P286" t="str">
            <v>Personas</v>
          </cell>
          <cell r="S286" t="str">
            <v>Trimestral</v>
          </cell>
          <cell r="T286" t="str">
            <v>Anual</v>
          </cell>
          <cell r="U286" t="str">
            <v>Mensual</v>
          </cell>
          <cell r="V286" t="str">
            <v>Resultado</v>
          </cell>
          <cell r="W286" t="str">
            <v>Acumulado Anual</v>
          </cell>
          <cell r="X286" t="str">
            <v>Acumulación Cuatrienio</v>
          </cell>
          <cell r="Y286" t="str">
            <v>Luz Marina Pedraza</v>
          </cell>
          <cell r="AA286" t="str">
            <v>T</v>
          </cell>
          <cell r="AC286">
            <v>789234</v>
          </cell>
          <cell r="AD286">
            <v>804774</v>
          </cell>
          <cell r="AE286">
            <v>872347</v>
          </cell>
          <cell r="AF286">
            <v>812911</v>
          </cell>
          <cell r="AG286" t="str">
            <v>Eficacia</v>
          </cell>
          <cell r="AI286" t="str">
            <v>SISMEG</v>
          </cell>
          <cell r="AK286" t="str">
            <v>PND</v>
          </cell>
          <cell r="AL286" t="str">
            <v>PE</v>
          </cell>
          <cell r="AM286" t="str">
            <v>A</v>
          </cell>
          <cell r="AN286" t="str">
            <v>R</v>
          </cell>
          <cell r="BE286" t="str">
            <v>P2</v>
          </cell>
          <cell r="BW286" t="str">
            <v>X</v>
          </cell>
          <cell r="BY286">
            <v>786976</v>
          </cell>
          <cell r="BZ286">
            <v>789234</v>
          </cell>
          <cell r="CA286">
            <v>812911</v>
          </cell>
          <cell r="CB286">
            <v>837298</v>
          </cell>
          <cell r="CC286">
            <v>862417</v>
          </cell>
          <cell r="CD286">
            <v>3301860</v>
          </cell>
          <cell r="CE286">
            <v>872347</v>
          </cell>
          <cell r="CK286">
            <v>388161</v>
          </cell>
          <cell r="DH286">
            <v>388161</v>
          </cell>
          <cell r="DJ286">
            <v>441884</v>
          </cell>
          <cell r="DK286">
            <v>512197</v>
          </cell>
          <cell r="DL286">
            <v>584761</v>
          </cell>
          <cell r="DM286">
            <v>663917</v>
          </cell>
          <cell r="DN286">
            <v>747777</v>
          </cell>
          <cell r="DO286">
            <v>804774</v>
          </cell>
          <cell r="DZ286">
            <v>39904</v>
          </cell>
          <cell r="EA286">
            <v>97456</v>
          </cell>
          <cell r="EW286">
            <v>9.5861881429675E-2</v>
          </cell>
          <cell r="EX286">
            <v>8.3965187742148784E-2</v>
          </cell>
        </row>
        <row r="287">
          <cell r="C287" t="str">
            <v>Dir. DETE-321</v>
          </cell>
          <cell r="D287" t="str">
            <v>Dir. DETE-321 Personas desempleadas orientadas por el SNE  Anual</v>
          </cell>
          <cell r="E287" t="str">
            <v>Dir. DETE-321</v>
          </cell>
          <cell r="F287" t="str">
            <v>Dir. DETE</v>
          </cell>
          <cell r="G287">
            <v>321</v>
          </cell>
          <cell r="I287">
            <v>0</v>
          </cell>
          <cell r="J287" t="str">
            <v xml:space="preserve">Personas desempleadas orientadas por el SNE </v>
          </cell>
          <cell r="K287" t="str">
            <v>Identifica las personas desempleadas que son orientadas por el Servicio Nacional de Empleo.  (Orientación que se encuentra  definida en el Plan Nacional de Desarrollo).  El Servicio Nacional de Empleo es una herramienta de información, gratuita, utilizada para conectar a personas desempleadas, con las vacantes que generan los empresarios.</v>
          </cell>
          <cell r="L287" t="str">
            <v>Conocer el número de personas que son orientadas por el SNE</v>
          </cell>
          <cell r="M287" t="str">
            <v>Número de personas desempleadas orientadas por el SNE en el periodo de análisis/ El total de personas orientadas por el SNE para la vigencia x 100</v>
          </cell>
          <cell r="N287" t="str">
            <v>Registros DETE</v>
          </cell>
          <cell r="O287" t="str">
            <v>Base de Datos</v>
          </cell>
          <cell r="P287" t="str">
            <v>Personas</v>
          </cell>
          <cell r="S287" t="str">
            <v>Trimestral</v>
          </cell>
          <cell r="T287" t="str">
            <v>Anual</v>
          </cell>
          <cell r="U287" t="str">
            <v>Mensual</v>
          </cell>
          <cell r="V287" t="str">
            <v>Resultado</v>
          </cell>
          <cell r="W287" t="str">
            <v>Acumulado Anual</v>
          </cell>
          <cell r="X287" t="str">
            <v>Acumulación Cuatrienio</v>
          </cell>
          <cell r="Y287" t="str">
            <v>Luz Marina Pedraza</v>
          </cell>
          <cell r="AA287" t="str">
            <v>T</v>
          </cell>
          <cell r="AC287">
            <v>271258</v>
          </cell>
          <cell r="AD287">
            <v>298649</v>
          </cell>
          <cell r="AE287">
            <v>322159</v>
          </cell>
          <cell r="AF287">
            <v>279396</v>
          </cell>
          <cell r="AG287" t="str">
            <v>Eficacia</v>
          </cell>
          <cell r="AI287" t="str">
            <v>SISMEG</v>
          </cell>
          <cell r="AK287" t="str">
            <v>PND</v>
          </cell>
          <cell r="AL287" t="str">
            <v>PE</v>
          </cell>
          <cell r="AM287" t="str">
            <v>A</v>
          </cell>
          <cell r="AN287" t="str">
            <v>R</v>
          </cell>
          <cell r="BE287" t="str">
            <v>P2</v>
          </cell>
          <cell r="BW287" t="str">
            <v>X</v>
          </cell>
          <cell r="BY287">
            <v>283498</v>
          </cell>
          <cell r="BZ287">
            <v>271258</v>
          </cell>
          <cell r="CA287">
            <v>279396</v>
          </cell>
          <cell r="CB287">
            <v>287778</v>
          </cell>
          <cell r="CC287">
            <v>296411</v>
          </cell>
          <cell r="CD287">
            <v>1134843</v>
          </cell>
          <cell r="CE287">
            <v>322159</v>
          </cell>
          <cell r="CK287">
            <v>151622</v>
          </cell>
          <cell r="DH287">
            <v>151622</v>
          </cell>
          <cell r="DJ287">
            <v>174896</v>
          </cell>
          <cell r="DK287">
            <v>199651</v>
          </cell>
          <cell r="DL287">
            <v>224656</v>
          </cell>
          <cell r="DM287">
            <v>264415</v>
          </cell>
          <cell r="DN287">
            <v>282740</v>
          </cell>
          <cell r="DO287">
            <v>298649</v>
          </cell>
          <cell r="DZ287">
            <v>6886</v>
          </cell>
          <cell r="EA287">
            <v>30645</v>
          </cell>
          <cell r="EW287">
            <v>4.554882221391332E-2</v>
          </cell>
          <cell r="EX287">
            <v>7.8721174355179446E-2</v>
          </cell>
        </row>
        <row r="288">
          <cell r="C288" t="str">
            <v>Dir. DETE-322</v>
          </cell>
          <cell r="D288" t="str">
            <v>Dir. DETE-322 Vacantes registradas en SNE  Anual</v>
          </cell>
          <cell r="E288" t="str">
            <v>Dir. DETE-322</v>
          </cell>
          <cell r="F288" t="str">
            <v>Dir. DETE</v>
          </cell>
          <cell r="G288">
            <v>322</v>
          </cell>
          <cell r="I288">
            <v>0</v>
          </cell>
          <cell r="J288" t="str">
            <v xml:space="preserve">Vacantes registradas en SNE </v>
          </cell>
          <cell r="K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L288" t="str">
            <v xml:space="preserve">Conocer el número de vacantes  disponibles registradas en el  SNE  en el periodo </v>
          </cell>
          <cell r="M288" t="str">
            <v>Número de vacantes disponibles y registradas  al Servicio Público de Empleo, durante el período de análisis / El total  de vacantes disponibles reportadas al Servicio Público de Empleo (año) x 100</v>
          </cell>
          <cell r="N288" t="str">
            <v>Registros DETE</v>
          </cell>
          <cell r="O288" t="str">
            <v>Base de Datos</v>
          </cell>
          <cell r="P288" t="str">
            <v xml:space="preserve">Vacantes  </v>
          </cell>
          <cell r="S288" t="str">
            <v>Trimestral</v>
          </cell>
          <cell r="T288" t="str">
            <v>Anual</v>
          </cell>
          <cell r="U288" t="str">
            <v>Mensual</v>
          </cell>
          <cell r="V288" t="str">
            <v>Resultado</v>
          </cell>
          <cell r="W288" t="str">
            <v>Acumulado Anual</v>
          </cell>
          <cell r="X288" t="str">
            <v>Acumulación Cuatrienio</v>
          </cell>
          <cell r="Y288" t="str">
            <v>Luz Marina Pedraza</v>
          </cell>
          <cell r="AA288" t="str">
            <v>T</v>
          </cell>
          <cell r="AC288">
            <v>203260</v>
          </cell>
          <cell r="AD288">
            <v>226893</v>
          </cell>
          <cell r="AE288">
            <v>217076</v>
          </cell>
          <cell r="AF288">
            <v>209358</v>
          </cell>
          <cell r="AG288" t="str">
            <v>Eficacia</v>
          </cell>
          <cell r="AI288" t="str">
            <v>Trazador SISMEG</v>
          </cell>
          <cell r="AJ288" t="str">
            <v>Trazador SISMEG</v>
          </cell>
          <cell r="AK288" t="str">
            <v>PND</v>
          </cell>
          <cell r="AL288" t="str">
            <v>PE</v>
          </cell>
          <cell r="AM288" t="str">
            <v>A</v>
          </cell>
          <cell r="AN288" t="str">
            <v>R</v>
          </cell>
          <cell r="AP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AQ288" t="str">
            <v>Producto</v>
          </cell>
          <cell r="AR288" t="str">
            <v>Flujo Nuevo</v>
          </cell>
          <cell r="AS288">
            <v>200017</v>
          </cell>
          <cell r="AT288" t="str">
            <v>Número de vacantes disponibles y registradas  al Servicio Público de Empleo, durante el período de análisis / El total  de vacantes disponibles reportadas al Servicio Público de Empleo (año) * 100</v>
          </cell>
          <cell r="AV288" t="str">
            <v>Su medición es Mensual</v>
          </cell>
          <cell r="BE288" t="str">
            <v>P2</v>
          </cell>
          <cell r="BW288" t="str">
            <v>X</v>
          </cell>
          <cell r="BY288">
            <v>200017</v>
          </cell>
          <cell r="BZ288">
            <v>203260</v>
          </cell>
          <cell r="CA288">
            <v>209358</v>
          </cell>
          <cell r="CB288">
            <v>215639</v>
          </cell>
          <cell r="CC288">
            <v>222108</v>
          </cell>
          <cell r="CD288">
            <v>850365</v>
          </cell>
          <cell r="CE288">
            <v>217076</v>
          </cell>
          <cell r="CK288">
            <v>89275</v>
          </cell>
          <cell r="DH288">
            <v>106139</v>
          </cell>
          <cell r="DJ288">
            <v>124299</v>
          </cell>
          <cell r="DK288">
            <v>144737</v>
          </cell>
          <cell r="DL288">
            <v>161751</v>
          </cell>
          <cell r="DM288">
            <v>180033</v>
          </cell>
          <cell r="DN288">
            <v>211758</v>
          </cell>
          <cell r="DO288">
            <v>226893</v>
          </cell>
          <cell r="DZ288">
            <v>19446</v>
          </cell>
          <cell r="EA288">
            <v>41338</v>
          </cell>
          <cell r="EW288">
            <v>0.11044561212296955</v>
          </cell>
          <cell r="EX288">
            <v>-4.3267090655066509E-2</v>
          </cell>
        </row>
        <row r="289">
          <cell r="C289" t="str">
            <v>Dir. DETE-323</v>
          </cell>
          <cell r="D289" t="str">
            <v>Dir. DETE-323 Tasa de ocupación SNE  Anual</v>
          </cell>
          <cell r="E289" t="str">
            <v>Dir. DETE-323</v>
          </cell>
          <cell r="F289" t="str">
            <v>Dir. DETE</v>
          </cell>
          <cell r="G289">
            <v>323</v>
          </cell>
          <cell r="I289">
            <v>0</v>
          </cell>
          <cell r="J289" t="str">
            <v xml:space="preserve">Tasa de ocupación SNE </v>
          </cell>
          <cell r="K289" t="str">
            <v>Este indicador corresponde al porcentaje de ocupación realizado por el Servicio Nacional de Empleo en un periodo de análisis.  Este indicador determina la relación entre las vacantes disponibles y las personas colocadas.</v>
          </cell>
          <cell r="L289" t="str">
            <v>Identificar  la tasa de ocupación orientada por el SNE en un periodo de tiempo</v>
          </cell>
          <cell r="M289" t="str">
            <v>Cantidad de personas colocadas / cantidad de vacantes  x 100</v>
          </cell>
          <cell r="N289" t="str">
            <v>Registros DETE</v>
          </cell>
          <cell r="O289" t="str">
            <v>Base de Datos</v>
          </cell>
          <cell r="P289" t="str">
            <v xml:space="preserve">Porcentaje  </v>
          </cell>
          <cell r="S289" t="str">
            <v>Trimestral</v>
          </cell>
          <cell r="T289" t="str">
            <v>Anual</v>
          </cell>
          <cell r="U289" t="str">
            <v>Mensual</v>
          </cell>
          <cell r="V289" t="str">
            <v xml:space="preserve">Proceso </v>
          </cell>
          <cell r="W289" t="str">
            <v>Flujo Nuevo</v>
          </cell>
          <cell r="X289" t="str">
            <v>Último periodo</v>
          </cell>
          <cell r="Y289" t="str">
            <v>Luz Marina Pedraza</v>
          </cell>
          <cell r="Z289" t="str">
            <v>E</v>
          </cell>
          <cell r="AC289">
            <v>0.7</v>
          </cell>
          <cell r="AD289">
            <v>0.69</v>
          </cell>
          <cell r="AE289">
            <v>0.69</v>
          </cell>
          <cell r="AF289">
            <v>0.69</v>
          </cell>
          <cell r="AG289" t="str">
            <v>Eficiencia</v>
          </cell>
          <cell r="AI289" t="str">
            <v>SISMEG</v>
          </cell>
          <cell r="AK289" t="str">
            <v>PND</v>
          </cell>
          <cell r="AL289" t="str">
            <v>PE</v>
          </cell>
          <cell r="AM289" t="str">
            <v>A</v>
          </cell>
          <cell r="BE289" t="str">
            <v>P2</v>
          </cell>
          <cell r="BW289" t="str">
            <v>X</v>
          </cell>
          <cell r="BY289">
            <v>0.69</v>
          </cell>
          <cell r="BZ289">
            <v>0.7</v>
          </cell>
          <cell r="CA289">
            <v>0.69</v>
          </cell>
          <cell r="CB289">
            <v>0.69</v>
          </cell>
          <cell r="CC289">
            <v>0.7</v>
          </cell>
          <cell r="CD289">
            <v>0.7</v>
          </cell>
          <cell r="CE289">
            <v>0.69</v>
          </cell>
          <cell r="CK289">
            <v>57105</v>
          </cell>
          <cell r="DH289">
            <v>0.68</v>
          </cell>
          <cell r="DJ289">
            <v>0.68700000000000006</v>
          </cell>
          <cell r="DK289">
            <v>0.68100000000000005</v>
          </cell>
          <cell r="DL289">
            <v>0.68100000000000005</v>
          </cell>
          <cell r="DM289">
            <v>0.68100000000000005</v>
          </cell>
          <cell r="DN289">
            <v>0.68100000000000005</v>
          </cell>
          <cell r="DO289">
            <v>0.69</v>
          </cell>
          <cell r="DZ289">
            <v>0.56999999999999995</v>
          </cell>
          <cell r="EA289">
            <v>0.62</v>
          </cell>
          <cell r="EW289">
            <v>1.449275362318847E-2</v>
          </cell>
          <cell r="EX289">
            <v>0</v>
          </cell>
        </row>
        <row r="290">
          <cell r="C290" t="str">
            <v>DETE-330</v>
          </cell>
          <cell r="D290" t="str">
            <v>DETE-330 Aprendices en el programa de  emprendimiento  Semestral</v>
          </cell>
          <cell r="E290" t="str">
            <v>DETE-330</v>
          </cell>
          <cell r="F290" t="str">
            <v>DETE</v>
          </cell>
          <cell r="G290">
            <v>330</v>
          </cell>
          <cell r="I290">
            <v>0</v>
          </cell>
          <cell r="J290" t="str">
            <v xml:space="preserve">Aprendices en el programa de  emprendimiento </v>
          </cell>
          <cell r="K290" t="str">
            <v>Este indicador identifica el número de personas que se inscriben para realizar el programa de Emprendimiento y mide la eficacia  de la Dirección de Formación Profesional</v>
          </cell>
          <cell r="L290" t="str">
            <v>Conocer el total de aprendices inscritos en el programa de emprendimiento ofrecido por la organización.</v>
          </cell>
          <cell r="M290" t="str">
            <v>Total aprendices inscritos en el programa de emprendimiento periodo de análisis / Total de aprendices en el programa de emprendimiento,  meta presupuestada para la vigencia x 100</v>
          </cell>
          <cell r="N290" t="str">
            <v>Aplicativo Sofia</v>
          </cell>
          <cell r="O290" t="str">
            <v>Base de Datos</v>
          </cell>
          <cell r="P290" t="str">
            <v>Personas inscritas</v>
          </cell>
          <cell r="S290" t="str">
            <v>Trimestral</v>
          </cell>
          <cell r="T290" t="str">
            <v>Semestral</v>
          </cell>
          <cell r="U290" t="str">
            <v>Mensual</v>
          </cell>
          <cell r="W290" t="str">
            <v>Flujo Nuevo</v>
          </cell>
          <cell r="Y290" t="str">
            <v>Gina Vela</v>
          </cell>
          <cell r="AB290" t="str">
            <v>O</v>
          </cell>
          <cell r="AG290" t="str">
            <v>Eficacia</v>
          </cell>
          <cell r="AK290" t="str">
            <v>PND</v>
          </cell>
          <cell r="AM290" t="str">
            <v>A</v>
          </cell>
          <cell r="AO290" t="str">
            <v>C</v>
          </cell>
          <cell r="BY290">
            <v>82933</v>
          </cell>
          <cell r="DH290">
            <v>12177</v>
          </cell>
          <cell r="EW290">
            <v>-1</v>
          </cell>
        </row>
        <row r="291">
          <cell r="C291" t="str">
            <v>Dir. DETE-341</v>
          </cell>
          <cell r="D291" t="str">
            <v>Dir. DETE-341 Empresas  creadas por Fondo Emprender  Anual</v>
          </cell>
          <cell r="E291" t="str">
            <v>Dir. DETE-341</v>
          </cell>
          <cell r="F291" t="str">
            <v>Dir. DETE</v>
          </cell>
          <cell r="G291">
            <v>341</v>
          </cell>
          <cell r="I291">
            <v>0</v>
          </cell>
          <cell r="J291" t="str">
            <v xml:space="preserve">Empresas  creadas por Fondo Emprender </v>
          </cell>
          <cell r="K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L291" t="str">
            <v>Identificar el total de empresas   creadas a través del fondo emprender</v>
          </cell>
          <cell r="M291" t="str">
            <v>Cantidad de empresas  creadas por el fondo emprender en el periodo de análisis / El total de empresas creadas  meta propuesta para la vigencia x 100</v>
          </cell>
          <cell r="N291" t="str">
            <v>Registros DETE</v>
          </cell>
          <cell r="O291" t="str">
            <v>Base de Datos</v>
          </cell>
          <cell r="P291" t="str">
            <v>Empresas</v>
          </cell>
          <cell r="S291" t="str">
            <v>Trimestral</v>
          </cell>
          <cell r="T291" t="str">
            <v>Anual</v>
          </cell>
          <cell r="U291" t="str">
            <v>Mensual</v>
          </cell>
          <cell r="V291" t="str">
            <v>Resultado</v>
          </cell>
          <cell r="W291" t="str">
            <v>Flujo Nuevo</v>
          </cell>
          <cell r="X291" t="str">
            <v>Acumulación Cuatrienio</v>
          </cell>
          <cell r="Y291" t="str">
            <v>Paula Villamizar</v>
          </cell>
          <cell r="Z291" t="str">
            <v>E</v>
          </cell>
          <cell r="AC291">
            <v>1102</v>
          </cell>
          <cell r="AD291">
            <v>239</v>
          </cell>
          <cell r="AE291">
            <v>501</v>
          </cell>
          <cell r="AF291">
            <v>501</v>
          </cell>
          <cell r="AG291" t="str">
            <v>Eficacia</v>
          </cell>
          <cell r="AI291" t="str">
            <v>Trazador SISMEG</v>
          </cell>
          <cell r="AJ291" t="str">
            <v>Trazador SISMEG</v>
          </cell>
          <cell r="AK291" t="str">
            <v>x</v>
          </cell>
          <cell r="AL291" t="str">
            <v>PE</v>
          </cell>
          <cell r="AM291" t="str">
            <v>A</v>
          </cell>
          <cell r="AN291" t="str">
            <v>R</v>
          </cell>
          <cell r="AP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AQ291" t="str">
            <v>Resultado</v>
          </cell>
          <cell r="AR291" t="str">
            <v>Flujo Nuevo</v>
          </cell>
          <cell r="AS291">
            <v>475</v>
          </cell>
          <cell r="AT291" t="str">
            <v>Total empresas creadas por el Fondo Emprender / Total de empresas a crear en el periodo  de la vigencia (anual) * 100</v>
          </cell>
          <cell r="AV291" t="str">
            <v>El número Empresas Creadas por el Fondo Emprender se obtiene del resultado de los Planes de Negocio que han sido inscritos a través de las Unidades de Emprendimiento  De acuerdo con su evaluación, si se   catalogan  como viables, se aprueba por parte del Consejo Directivo Nacional del SENA  y se realiza  su financiación de acuerdo con la disponibilidad presupuestal.  Su medición es Trimestral</v>
          </cell>
          <cell r="BE291" t="str">
            <v>P2</v>
          </cell>
          <cell r="BW291" t="str">
            <v>X</v>
          </cell>
          <cell r="BY291">
            <v>438</v>
          </cell>
          <cell r="BZ291">
            <v>1102</v>
          </cell>
          <cell r="CA291">
            <v>501</v>
          </cell>
          <cell r="CB291">
            <v>526</v>
          </cell>
          <cell r="CC291">
            <v>552</v>
          </cell>
          <cell r="CD291">
            <v>2681</v>
          </cell>
          <cell r="CE291">
            <v>501</v>
          </cell>
          <cell r="CK291">
            <v>18</v>
          </cell>
          <cell r="DH291">
            <v>18</v>
          </cell>
          <cell r="DJ291">
            <v>25</v>
          </cell>
          <cell r="DK291">
            <v>25</v>
          </cell>
          <cell r="DL291">
            <v>25</v>
          </cell>
          <cell r="DM291">
            <v>69</v>
          </cell>
          <cell r="DN291">
            <v>84</v>
          </cell>
          <cell r="DO291">
            <v>239</v>
          </cell>
          <cell r="DZ291">
            <v>0</v>
          </cell>
          <cell r="EA291">
            <v>5</v>
          </cell>
          <cell r="EW291">
            <v>0.26027397260273966</v>
          </cell>
          <cell r="EX291">
            <v>1.0962343096234308</v>
          </cell>
        </row>
        <row r="292">
          <cell r="C292" t="str">
            <v>DETE-342</v>
          </cell>
          <cell r="D292" t="str">
            <v>DETE-342 Empresas fortalecidas a través del Fondo Emprender  Anual</v>
          </cell>
          <cell r="E292" t="str">
            <v>DETE-342</v>
          </cell>
          <cell r="F292" t="str">
            <v>DETE</v>
          </cell>
          <cell r="G292">
            <v>342</v>
          </cell>
          <cell r="I292">
            <v>0</v>
          </cell>
          <cell r="J292" t="str">
            <v xml:space="preserve">Empresas fortalecidas a través del Fondo Emprender </v>
          </cell>
          <cell r="K292" t="str">
            <v>Este indicador mide la eficacia del DETE en los procesos de fortalecimiento  de empresas a través del Fondo Emprender</v>
          </cell>
          <cell r="L292" t="str">
            <v>Identificar el total de empresas fortalecidas a través del programa del Fondo Emprender</v>
          </cell>
          <cell r="M292" t="str">
            <v>Cantidad de empresas a fortalecidas  a través del Fondo Emprender en  periodo de análisis/ El total de empresas a fortalecer para la vigencia  ó período de análisis  x 100</v>
          </cell>
          <cell r="N292" t="str">
            <v>Registros DETE</v>
          </cell>
          <cell r="O292" t="str">
            <v>Base de Datos</v>
          </cell>
          <cell r="P292" t="str">
            <v>Unidades productivas fortalecidas</v>
          </cell>
          <cell r="S292" t="str">
            <v>Trimestral</v>
          </cell>
          <cell r="T292" t="str">
            <v>Anual</v>
          </cell>
          <cell r="U292" t="str">
            <v>Mensual</v>
          </cell>
          <cell r="W292" t="str">
            <v>Acumulado Anual</v>
          </cell>
          <cell r="Y292" t="str">
            <v>Gina Vela</v>
          </cell>
          <cell r="Z292" t="str">
            <v>E</v>
          </cell>
          <cell r="AG292" t="str">
            <v>Eficacia</v>
          </cell>
          <cell r="AK292" t="str">
            <v>PND</v>
          </cell>
          <cell r="AM292" t="str">
            <v>A</v>
          </cell>
          <cell r="BZ292">
            <v>1004</v>
          </cell>
          <cell r="CD292">
            <v>1004</v>
          </cell>
          <cell r="EW292">
            <v>0</v>
          </cell>
        </row>
        <row r="293">
          <cell r="C293" t="str">
            <v>DETE-343</v>
          </cell>
          <cell r="D293" t="str">
            <v>DETE-343 Planes de negocio formulados emprendimiento  Anual</v>
          </cell>
          <cell r="E293" t="str">
            <v>DETE-343</v>
          </cell>
          <cell r="F293" t="str">
            <v>DETE</v>
          </cell>
          <cell r="G293">
            <v>343</v>
          </cell>
          <cell r="I293">
            <v>0</v>
          </cell>
          <cell r="J293" t="str">
            <v xml:space="preserve">Planes de negocio formulados emprendimiento </v>
          </cell>
          <cell r="K293" t="str">
            <v>Este indicador  mide el número de planes de negocio formulados  en un periodo de análisis,  que se generan a través del programa de emprendimiento orientado por el DETE</v>
          </cell>
          <cell r="L293" t="str">
            <v>Identificar el número de planes de negocio formulados  por emprendimiento</v>
          </cell>
          <cell r="M293" t="str">
            <v>Número de planes de negocio formulados en la vigencia de análisis/ Total meta de planes de negocio determinados para la vigencia x 100</v>
          </cell>
          <cell r="N293" t="str">
            <v>Registros DETE</v>
          </cell>
          <cell r="O293" t="str">
            <v>Base de Datos</v>
          </cell>
          <cell r="P293" t="str">
            <v>Planes de negocio</v>
          </cell>
          <cell r="S293" t="str">
            <v>Trimestral</v>
          </cell>
          <cell r="T293" t="str">
            <v>Anual</v>
          </cell>
          <cell r="U293" t="str">
            <v>Mensual</v>
          </cell>
          <cell r="W293" t="str">
            <v>Acumulado Anual</v>
          </cell>
          <cell r="Y293" t="str">
            <v>Gina Vela</v>
          </cell>
          <cell r="AA293" t="str">
            <v>T</v>
          </cell>
          <cell r="AG293" t="str">
            <v>Eficacia</v>
          </cell>
          <cell r="AM293" t="str">
            <v>A</v>
          </cell>
          <cell r="AN293" t="str">
            <v>R</v>
          </cell>
          <cell r="BY293">
            <v>7385</v>
          </cell>
          <cell r="BZ293">
            <v>4300</v>
          </cell>
          <cell r="CA293">
            <v>4500</v>
          </cell>
          <cell r="CB293">
            <v>4600</v>
          </cell>
          <cell r="CC293">
            <v>4700</v>
          </cell>
          <cell r="CD293">
            <v>18282</v>
          </cell>
          <cell r="CK293">
            <v>3235</v>
          </cell>
          <cell r="DH293">
            <v>3235</v>
          </cell>
          <cell r="EW293">
            <v>-0.36357481381178058</v>
          </cell>
        </row>
        <row r="294">
          <cell r="C294" t="str">
            <v>DETE-344</v>
          </cell>
          <cell r="D294" t="str">
            <v>DETE-344 Empresas nuevas  a partir del asesoramiento en emprendimiento Anual</v>
          </cell>
          <cell r="E294" t="str">
            <v>DETE-344</v>
          </cell>
          <cell r="F294" t="str">
            <v>DETE</v>
          </cell>
          <cell r="G294">
            <v>344</v>
          </cell>
          <cell r="I294">
            <v>0</v>
          </cell>
          <cell r="J294" t="str">
            <v>Empresas nuevas  a partir del asesoramiento en emprendimiento</v>
          </cell>
          <cell r="K294" t="str">
            <v>Este indicador permite medir  cuantas empresas nuevas se generan a partir del asesoramiento en emprendimiento que tiene la DETE en un periodo de tiempo</v>
          </cell>
          <cell r="L294" t="str">
            <v>Cuantificar el número de empresas nuevas a partir del  asesorimiento por el programa de emprendimiento</v>
          </cell>
          <cell r="M294" t="str">
            <v>Cantidad de empresas nuevas a partir del asesoramiento de emprendimiento en un periodo  de análisis / El total de empresas nuevas que se generan a partir del asesoramiento que se programaron  como meta x 100</v>
          </cell>
          <cell r="N294" t="str">
            <v>Registros DETE</v>
          </cell>
          <cell r="O294" t="str">
            <v>Base de Datos</v>
          </cell>
          <cell r="P294" t="str">
            <v>Unidades productivas nuevas</v>
          </cell>
          <cell r="S294" t="str">
            <v>Trimestral</v>
          </cell>
          <cell r="T294" t="str">
            <v>Anual</v>
          </cell>
          <cell r="U294" t="str">
            <v>Mensual</v>
          </cell>
          <cell r="W294" t="str">
            <v>Flujo Nuevo</v>
          </cell>
          <cell r="Y294" t="str">
            <v>Gina Vela</v>
          </cell>
          <cell r="Z294" t="str">
            <v>E</v>
          </cell>
          <cell r="AG294" t="str">
            <v>Eficacia</v>
          </cell>
          <cell r="AK294" t="str">
            <v>PND</v>
          </cell>
          <cell r="AM294" t="str">
            <v>A</v>
          </cell>
          <cell r="AO294" t="str">
            <v>C</v>
          </cell>
          <cell r="BZ294">
            <v>1023</v>
          </cell>
          <cell r="CA294">
            <v>1074</v>
          </cell>
          <cell r="CB294">
            <v>1128</v>
          </cell>
          <cell r="CC294">
            <v>1184</v>
          </cell>
          <cell r="CD294">
            <v>4409</v>
          </cell>
          <cell r="CK294">
            <v>453</v>
          </cell>
          <cell r="DH294">
            <v>453</v>
          </cell>
          <cell r="EW294">
            <v>0</v>
          </cell>
        </row>
        <row r="295">
          <cell r="C295" t="str">
            <v>Dir. DETE-345</v>
          </cell>
          <cell r="D295" t="str">
            <v>Dir. DETE-345 Empleos generados por empresas del Fondo Emprender  Anual</v>
          </cell>
          <cell r="E295" t="str">
            <v>Dir. DETE-345</v>
          </cell>
          <cell r="F295" t="str">
            <v>Dir. DETE</v>
          </cell>
          <cell r="G295">
            <v>345</v>
          </cell>
          <cell r="I295">
            <v>0</v>
          </cell>
          <cell r="J295" t="str">
            <v xml:space="preserve">Empleos generados por empresas del Fondo Emprender </v>
          </cell>
          <cell r="K295" t="str">
            <v>Este indicador permite medir la cantidad de empleos generados a través de empresas creadas con el fondo emprender</v>
          </cell>
          <cell r="L295" t="str">
            <v>Conocer el total de empleos generados por empresas asesoradas por el fondo emprender</v>
          </cell>
          <cell r="M295" t="str">
            <v xml:space="preserve">Cantidad de empleos generados por empresas del fondo emprender en el periodo de análisis/ Total meta propuesta de empleos generados por empresas  fondo emprender para la vigencia ó período de análisis x 100 </v>
          </cell>
          <cell r="N295" t="str">
            <v>Registros DETE</v>
          </cell>
          <cell r="O295" t="str">
            <v>Base de Datos</v>
          </cell>
          <cell r="P295" t="str">
            <v xml:space="preserve">Empleos  </v>
          </cell>
          <cell r="S295" t="str">
            <v>Trimestral</v>
          </cell>
          <cell r="T295" t="str">
            <v>Anual</v>
          </cell>
          <cell r="U295" t="str">
            <v>Mensual</v>
          </cell>
          <cell r="V295" t="str">
            <v>Resultado</v>
          </cell>
          <cell r="W295" t="str">
            <v>Flujo Nuevo</v>
          </cell>
          <cell r="X295" t="str">
            <v>Acumulación Cuatrienio</v>
          </cell>
          <cell r="Y295" t="str">
            <v>Paula Villamizar</v>
          </cell>
          <cell r="Z295" t="str">
            <v>E</v>
          </cell>
          <cell r="AC295">
            <v>4513</v>
          </cell>
          <cell r="AD295">
            <v>1510</v>
          </cell>
          <cell r="AE295">
            <v>2304</v>
          </cell>
          <cell r="AF295">
            <v>2304</v>
          </cell>
          <cell r="AG295" t="str">
            <v>Eficacia</v>
          </cell>
          <cell r="AI295" t="str">
            <v>SISMEG</v>
          </cell>
          <cell r="AK295" t="str">
            <v>PND</v>
          </cell>
          <cell r="AL295" t="str">
            <v>PE</v>
          </cell>
          <cell r="AM295" t="str">
            <v>A</v>
          </cell>
          <cell r="BE295" t="str">
            <v>P2</v>
          </cell>
          <cell r="BW295" t="str">
            <v>X</v>
          </cell>
          <cell r="BY295">
            <v>2479</v>
          </cell>
          <cell r="BZ295">
            <v>4513</v>
          </cell>
          <cell r="CA295">
            <v>2304</v>
          </cell>
          <cell r="CB295">
            <v>2488</v>
          </cell>
          <cell r="CC295">
            <v>2687</v>
          </cell>
          <cell r="CD295">
            <v>11992</v>
          </cell>
          <cell r="CE295">
            <v>2304</v>
          </cell>
          <cell r="CK295">
            <v>93</v>
          </cell>
          <cell r="DH295">
            <v>93</v>
          </cell>
          <cell r="DJ295">
            <v>129</v>
          </cell>
          <cell r="DK295">
            <v>129</v>
          </cell>
          <cell r="DL295">
            <v>129</v>
          </cell>
          <cell r="DM295">
            <v>389</v>
          </cell>
          <cell r="DN295">
            <v>481</v>
          </cell>
          <cell r="DO295">
            <v>1510</v>
          </cell>
          <cell r="DZ295">
            <v>0</v>
          </cell>
          <cell r="EA295">
            <v>27</v>
          </cell>
          <cell r="EW295">
            <v>8.3904800322710749E-2</v>
          </cell>
          <cell r="EX295">
            <v>0.52582781456953653</v>
          </cell>
        </row>
        <row r="296">
          <cell r="C296" t="str">
            <v>Dir. DETE-346</v>
          </cell>
          <cell r="D296" t="str">
            <v>Dir. DETE-346 Personas Colocadas por el SNE  Anual</v>
          </cell>
          <cell r="E296" t="str">
            <v>Dir. DETE-346</v>
          </cell>
          <cell r="F296" t="str">
            <v>Dir. DETE</v>
          </cell>
          <cell r="G296">
            <v>346</v>
          </cell>
          <cell r="J296" t="str">
            <v xml:space="preserve">Personas Colocadas por el SNE </v>
          </cell>
          <cell r="K296" t="str">
            <v>Número de personas que logran ocupar las vacantes registradas por las empresas empleadoras a través del Servicio Público de Empleo, ocurridas en el período de tiempo reportado.</v>
          </cell>
          <cell r="L296" t="str">
            <v>Conocer el número de personas colocada por el SNE en las empresas</v>
          </cell>
          <cell r="M296" t="str">
            <v>Total de personas colocadas por el SNE en un perido  de análisis / Total de personas a colocar por el SNE en el periodo de la vigencia  ó período de análisis x 100</v>
          </cell>
          <cell r="N296" t="str">
            <v>Registros DETE</v>
          </cell>
          <cell r="O296" t="str">
            <v>Base de Datos</v>
          </cell>
          <cell r="P296" t="str">
            <v>Personas</v>
          </cell>
          <cell r="S296" t="str">
            <v>Trimestral</v>
          </cell>
          <cell r="T296" t="str">
            <v>Anual</v>
          </cell>
          <cell r="U296" t="str">
            <v>Mensual</v>
          </cell>
          <cell r="V296" t="str">
            <v>Resultado</v>
          </cell>
          <cell r="W296" t="str">
            <v>Flujo Nuevo</v>
          </cell>
          <cell r="X296" t="str">
            <v>Acumulación Cuatrienio</v>
          </cell>
          <cell r="Y296" t="str">
            <v>Luz Marina Pedraza</v>
          </cell>
          <cell r="AA296" t="str">
            <v>T</v>
          </cell>
          <cell r="AC296">
            <v>138955</v>
          </cell>
          <cell r="AD296">
            <v>155484</v>
          </cell>
          <cell r="AE296">
            <v>148697</v>
          </cell>
          <cell r="AF296">
            <v>143124</v>
          </cell>
          <cell r="AG296" t="str">
            <v>Efectividad</v>
          </cell>
          <cell r="AI296" t="str">
            <v>Trazador SISMEG</v>
          </cell>
          <cell r="AJ296" t="str">
            <v>Trazador SISMEG</v>
          </cell>
          <cell r="AK296" t="str">
            <v>PND</v>
          </cell>
          <cell r="AL296" t="str">
            <v>PE</v>
          </cell>
          <cell r="AM296" t="str">
            <v>A</v>
          </cell>
          <cell r="AN296" t="str">
            <v>R</v>
          </cell>
          <cell r="AP296" t="str">
            <v>Número de personas que logran ocupar las vacantes registradas por las empresas empleadoras a través del Servicio Público de Empleo, ocurridas en el período de tiempo reportado.</v>
          </cell>
          <cell r="AQ296" t="str">
            <v>Impacto</v>
          </cell>
          <cell r="AR296" t="str">
            <v>Flujo Nuevo</v>
          </cell>
          <cell r="AS296">
            <v>137658</v>
          </cell>
          <cell r="AT296" t="str">
            <v>Total de personas colocadas por el SNE en un perido  de análisis / Total de personas a colocar por el SNE en el periodo de la vigencia * 100</v>
          </cell>
          <cell r="AV296" t="str">
            <v>su medición es Mensual</v>
          </cell>
          <cell r="BE296" t="str">
            <v>P2</v>
          </cell>
          <cell r="BW296" t="str">
            <v>X</v>
          </cell>
          <cell r="BY296">
            <v>137658</v>
          </cell>
          <cell r="BZ296">
            <v>138955</v>
          </cell>
          <cell r="CA296">
            <v>143124</v>
          </cell>
          <cell r="CB296">
            <v>147417</v>
          </cell>
          <cell r="CC296">
            <v>151840</v>
          </cell>
          <cell r="CD296">
            <v>581336</v>
          </cell>
          <cell r="CE296">
            <v>148697</v>
          </cell>
          <cell r="DH296">
            <v>72686</v>
          </cell>
          <cell r="DJ296">
            <v>85348</v>
          </cell>
          <cell r="DK296">
            <v>98632</v>
          </cell>
          <cell r="DL296">
            <v>106793</v>
          </cell>
          <cell r="DM296">
            <v>117361</v>
          </cell>
          <cell r="DN296">
            <v>143359</v>
          </cell>
          <cell r="DO296">
            <v>155484</v>
          </cell>
          <cell r="DZ296">
            <v>11102</v>
          </cell>
          <cell r="EA296">
            <v>25806</v>
          </cell>
          <cell r="EW296">
            <v>0.1030234348893635</v>
          </cell>
          <cell r="EX296">
            <v>-4.3650793650793607E-2</v>
          </cell>
        </row>
        <row r="297">
          <cell r="C297" t="str">
            <v>DETE-347</v>
          </cell>
          <cell r="D297" t="str">
            <v>DETE-347 Personas desplazadas orientadas por el SNE Anual</v>
          </cell>
          <cell r="E297" t="str">
            <v>DETE-347</v>
          </cell>
          <cell r="F297" t="str">
            <v>DETE</v>
          </cell>
          <cell r="G297">
            <v>347</v>
          </cell>
          <cell r="J297" t="str">
            <v>Personas desplazadas orientadas por el SNE</v>
          </cell>
          <cell r="K297" t="str">
            <v>Este indicador mide la gestion  de empleo en la orientación que se le brinda a personas desplazadas inscritas en el programa</v>
          </cell>
          <cell r="L297" t="str">
            <v xml:space="preserve">El propósito de éste indicador es medir la eficacia de la Dirección de Empleo y Trabajo en el cumplimiento de la meta </v>
          </cell>
          <cell r="M297" t="str">
            <v>Personas desplazadas orientadas por el SNE/ Total propuesto  de personas desplazadas orientadas por el SNE x100</v>
          </cell>
          <cell r="N297" t="str">
            <v>Registros DETE</v>
          </cell>
          <cell r="O297" t="str">
            <v>Base de Datos</v>
          </cell>
          <cell r="P297" t="str">
            <v>Personas Orientadas</v>
          </cell>
          <cell r="S297" t="str">
            <v>Trimestral</v>
          </cell>
          <cell r="T297" t="str">
            <v>Anual</v>
          </cell>
          <cell r="U297" t="str">
            <v>Mensual</v>
          </cell>
          <cell r="W297" t="str">
            <v>Acumulado Anual</v>
          </cell>
          <cell r="Y297" t="str">
            <v>Gina Vela</v>
          </cell>
          <cell r="AA297" t="str">
            <v>T</v>
          </cell>
          <cell r="AG297" t="str">
            <v>Eficacia</v>
          </cell>
          <cell r="AK297" t="str">
            <v>PND</v>
          </cell>
          <cell r="AM297" t="str">
            <v>A</v>
          </cell>
          <cell r="AN297" t="str">
            <v>R</v>
          </cell>
          <cell r="BY297">
            <v>125385</v>
          </cell>
          <cell r="BZ297">
            <v>123071</v>
          </cell>
          <cell r="CA297">
            <v>126736</v>
          </cell>
          <cell r="CB297">
            <v>130566</v>
          </cell>
          <cell r="CC297">
            <v>134483</v>
          </cell>
          <cell r="CD297">
            <v>514856</v>
          </cell>
          <cell r="DH297">
            <v>54752</v>
          </cell>
          <cell r="DL297">
            <v>86238</v>
          </cell>
          <cell r="DM297">
            <v>103152</v>
          </cell>
          <cell r="EW297">
            <v>7.2560513618056488E-2</v>
          </cell>
        </row>
        <row r="298">
          <cell r="C298" t="str">
            <v>DETE-348</v>
          </cell>
          <cell r="D298" t="str">
            <v>DETE-348 Unidades  productivas creadas Jóvenes Rurales Emprendedores Anual</v>
          </cell>
          <cell r="E298" t="str">
            <v>DETE-348</v>
          </cell>
          <cell r="F298" t="str">
            <v>DETE</v>
          </cell>
          <cell r="G298">
            <v>348</v>
          </cell>
          <cell r="J298" t="str">
            <v>Unidades  productivas creadas Jóvenes Rurales Emprendedores</v>
          </cell>
          <cell r="K298" t="str">
            <v>Este indicador mide las unidades productivas  creadas por el programa de Jóvenes Rurales Emprendedores  en un periodo de análisis</v>
          </cell>
          <cell r="L298" t="str">
            <v>Conocer el número de unidades productivas  creadas con el programa Jóvenes Rurales Emprendedores</v>
          </cell>
          <cell r="M298" t="str">
            <v>Número de unidades productivas creadas Jóvenes Rurales Emprendedores / Total de unidades productivas creadas Jóvenes Rurales  Emprendedores meta propuesta x 100</v>
          </cell>
          <cell r="N298" t="str">
            <v>Registros DETE</v>
          </cell>
          <cell r="O298" t="str">
            <v>Base de Datos</v>
          </cell>
          <cell r="P298" t="str">
            <v>Unidades productivas</v>
          </cell>
          <cell r="S298" t="str">
            <v>Trimestral</v>
          </cell>
          <cell r="T298" t="str">
            <v>Anual</v>
          </cell>
          <cell r="U298" t="str">
            <v>Mensual</v>
          </cell>
          <cell r="W298" t="str">
            <v>Acumulado Anual</v>
          </cell>
          <cell r="Y298" t="str">
            <v>Gina Vela</v>
          </cell>
          <cell r="Z298" t="str">
            <v>E</v>
          </cell>
          <cell r="AG298" t="str">
            <v>Eficacia</v>
          </cell>
          <cell r="AK298" t="str">
            <v>PND</v>
          </cell>
          <cell r="AM298" t="str">
            <v>A</v>
          </cell>
          <cell r="AO298" t="str">
            <v>C</v>
          </cell>
          <cell r="BY298">
            <v>7972</v>
          </cell>
          <cell r="BZ298">
            <v>8069</v>
          </cell>
          <cell r="CA298">
            <v>6331</v>
          </cell>
          <cell r="CB298">
            <v>6521</v>
          </cell>
          <cell r="CC298">
            <v>6716</v>
          </cell>
          <cell r="CD298">
            <v>27637</v>
          </cell>
          <cell r="DH298">
            <v>2491</v>
          </cell>
          <cell r="EW298">
            <v>-0.15755143000501759</v>
          </cell>
        </row>
        <row r="299">
          <cell r="C299" t="str">
            <v>DETE-349</v>
          </cell>
          <cell r="D299" t="str">
            <v>DETE-349 Pymes con diagnóstico Anual</v>
          </cell>
          <cell r="E299" t="str">
            <v>DETE-349</v>
          </cell>
          <cell r="F299" t="str">
            <v>DETE</v>
          </cell>
          <cell r="G299">
            <v>349</v>
          </cell>
          <cell r="J299" t="str">
            <v>Pymes con diagnóstico</v>
          </cell>
          <cell r="K299" t="str">
            <v>Este indicador mide la cantidad de diagnósticos realizados por el DETE  a las Pymes, en aras de realizar diferentes tipos de procesos  de fortalecimiento</v>
          </cell>
          <cell r="L299" t="str">
            <v>Conocer el número de empresas pymes  a las cuales se les ha realizado el diagnóstico para acciones de fortalecimiento</v>
          </cell>
          <cell r="M299" t="str">
            <v>Cantidad de Pymes con diagnóstico efectuadas a fecha de análisis / Total de Pymes con diagnóstico presupuestadas  hacer en el periodo de vigencia x 100</v>
          </cell>
          <cell r="N299" t="str">
            <v>Registros DETE</v>
          </cell>
          <cell r="O299" t="str">
            <v>Base de Datos</v>
          </cell>
          <cell r="P299" t="str">
            <v>Número de Pymes</v>
          </cell>
          <cell r="S299" t="str">
            <v>Trimestral</v>
          </cell>
          <cell r="T299" t="str">
            <v>Anual</v>
          </cell>
          <cell r="U299" t="str">
            <v>Mensual</v>
          </cell>
          <cell r="V299" t="str">
            <v>Resultado</v>
          </cell>
          <cell r="W299" t="str">
            <v>Flujo Nuevo</v>
          </cell>
          <cell r="X299" t="str">
            <v>Último periodo</v>
          </cell>
          <cell r="Y299" t="str">
            <v>Gina Vela</v>
          </cell>
          <cell r="AA299" t="str">
            <v>T</v>
          </cell>
          <cell r="AC299">
            <v>800</v>
          </cell>
          <cell r="AD299">
            <v>2110</v>
          </cell>
          <cell r="AE299">
            <v>1000</v>
          </cell>
          <cell r="AF299">
            <v>1000</v>
          </cell>
          <cell r="AG299" t="str">
            <v>Eficacia</v>
          </cell>
          <cell r="AI299" t="str">
            <v>SISMEG</v>
          </cell>
          <cell r="AL299" t="str">
            <v>PE</v>
          </cell>
          <cell r="AM299" t="str">
            <v>A</v>
          </cell>
          <cell r="AN299" t="str">
            <v>R</v>
          </cell>
          <cell r="BI299" t="str">
            <v>P6</v>
          </cell>
          <cell r="BW299" t="str">
            <v>X</v>
          </cell>
          <cell r="BY299">
            <v>1798</v>
          </cell>
          <cell r="BZ299">
            <v>1749</v>
          </cell>
          <cell r="CA299">
            <v>3510</v>
          </cell>
          <cell r="CB299">
            <v>5265</v>
          </cell>
          <cell r="CC299">
            <v>7898</v>
          </cell>
          <cell r="CD299">
            <v>18422</v>
          </cell>
          <cell r="CE299">
            <v>1000</v>
          </cell>
          <cell r="DJ299">
            <v>243</v>
          </cell>
          <cell r="DK299">
            <v>295</v>
          </cell>
          <cell r="DL299">
            <v>838</v>
          </cell>
          <cell r="DM299">
            <v>844</v>
          </cell>
          <cell r="DN299">
            <v>978</v>
          </cell>
          <cell r="DO299">
            <v>2110</v>
          </cell>
          <cell r="DZ299">
            <v>4</v>
          </cell>
          <cell r="EA299">
            <v>7</v>
          </cell>
          <cell r="EB299">
            <v>81</v>
          </cell>
          <cell r="EW299">
            <v>3.3926585094549502</v>
          </cell>
          <cell r="EX299">
            <v>-0.52606635071090047</v>
          </cell>
        </row>
        <row r="300">
          <cell r="C300" t="str">
            <v>Dir. DETE-350</v>
          </cell>
          <cell r="D300" t="str">
            <v>Dir. DETE-350 Aprendices pertenecientes al programa Jóvenes Rurales Emprendedores  Semestral</v>
          </cell>
          <cell r="E300" t="str">
            <v>Dir. DETE-350</v>
          </cell>
          <cell r="F300" t="str">
            <v>Dir. DETE</v>
          </cell>
          <cell r="G300">
            <v>350</v>
          </cell>
          <cell r="I300">
            <v>0</v>
          </cell>
          <cell r="J300" t="str">
            <v xml:space="preserve">Aprendices pertenecientes al programa Jóvenes Rurales Emprendedores </v>
          </cell>
          <cell r="K300" t="str">
            <v>Este indicador nos presenta los aprendices desarrollando el programa Jóvenes Rurales Emprendedores  orientados por  el SENA, con el fin de crear unidades productivas  para la Región.</v>
          </cell>
          <cell r="L300" t="str">
            <v>Identificar el número de aprendices  pertenecientes al programa de Jóvenes Rurales Emprendedores</v>
          </cell>
          <cell r="M300" t="str">
            <v xml:space="preserve">Cantidad de aprendices pertenecientes al programa de Jóvenes Rurales Emprendedores en un perido de análisis/ Total de aprendices pertenecientes al programa de Jóvenes Rurales Emprendedores, meta propuesta para la vigencia x 100 </v>
          </cell>
          <cell r="N300" t="str">
            <v>Aplicativo Sofia</v>
          </cell>
          <cell r="O300" t="str">
            <v>Base de Datos</v>
          </cell>
          <cell r="P300" t="str">
            <v>Aprendices</v>
          </cell>
          <cell r="S300" t="str">
            <v>Trimestral</v>
          </cell>
          <cell r="T300" t="str">
            <v>Semestral</v>
          </cell>
          <cell r="U300" t="str">
            <v>Mensual</v>
          </cell>
          <cell r="V300" t="str">
            <v>Resultado</v>
          </cell>
          <cell r="W300" t="str">
            <v>Flujo Nuevo</v>
          </cell>
          <cell r="X300" t="str">
            <v>Acumulación Cuatrienio</v>
          </cell>
          <cell r="Y300" t="str">
            <v>Gina Vela</v>
          </cell>
          <cell r="AB300" t="str">
            <v>O</v>
          </cell>
          <cell r="AC300">
            <v>202829</v>
          </cell>
          <cell r="AD300">
            <v>276543</v>
          </cell>
          <cell r="AE300">
            <v>224398</v>
          </cell>
          <cell r="AF300">
            <v>208914</v>
          </cell>
          <cell r="AG300" t="str">
            <v>Eficacia</v>
          </cell>
          <cell r="AI300" t="str">
            <v>SISMEG</v>
          </cell>
          <cell r="AK300" t="str">
            <v>PND</v>
          </cell>
          <cell r="AL300" t="str">
            <v>PE</v>
          </cell>
          <cell r="AM300" t="str">
            <v>A</v>
          </cell>
          <cell r="AN300" t="str">
            <v>R</v>
          </cell>
          <cell r="AO300" t="str">
            <v>C</v>
          </cell>
          <cell r="AY300" t="str">
            <v>IS3</v>
          </cell>
          <cell r="AZ300" t="str">
            <v>C1</v>
          </cell>
          <cell r="BE300" t="str">
            <v>P2</v>
          </cell>
          <cell r="BW300" t="str">
            <v>X</v>
          </cell>
          <cell r="BY300">
            <v>209857</v>
          </cell>
          <cell r="BZ300">
            <v>202829</v>
          </cell>
          <cell r="CA300">
            <v>208914</v>
          </cell>
          <cell r="CB300">
            <v>215182</v>
          </cell>
          <cell r="CC300">
            <v>221637</v>
          </cell>
          <cell r="CD300">
            <v>848562</v>
          </cell>
          <cell r="CE300">
            <v>224398</v>
          </cell>
          <cell r="CK300">
            <v>150096</v>
          </cell>
          <cell r="DH300">
            <v>135843</v>
          </cell>
          <cell r="DJ300">
            <v>129796</v>
          </cell>
          <cell r="DK300">
            <v>170835</v>
          </cell>
          <cell r="DL300">
            <v>203436</v>
          </cell>
          <cell r="DM300">
            <v>224513</v>
          </cell>
          <cell r="DN300">
            <v>270966</v>
          </cell>
          <cell r="DO300">
            <v>276543</v>
          </cell>
          <cell r="DZ300">
            <v>169</v>
          </cell>
          <cell r="EA300">
            <v>16479</v>
          </cell>
          <cell r="EB300">
            <v>7478</v>
          </cell>
          <cell r="EW300">
            <v>5.613346231004912E-2</v>
          </cell>
          <cell r="EX300">
            <v>-0.18856018774657102</v>
          </cell>
        </row>
        <row r="301">
          <cell r="C301" t="str">
            <v>DETE-351</v>
          </cell>
          <cell r="D301" t="str">
            <v>DETE-351 Aprendices  certificados en el programa Jóvenes Rurales Emprendedores Anual</v>
          </cell>
          <cell r="E301" t="str">
            <v>DETE-351</v>
          </cell>
          <cell r="F301" t="str">
            <v>DETE</v>
          </cell>
          <cell r="G301">
            <v>351</v>
          </cell>
          <cell r="I301">
            <v>0</v>
          </cell>
          <cell r="J301" t="str">
            <v>Aprendices  certificados en el programa Jóvenes Rurales Emprendedores</v>
          </cell>
          <cell r="K301" t="str">
            <v>Este indicador nos presenta los aprendices  Jóvenes Rurales  certificados  del programa de Emprendedores y orientados por la DETE</v>
          </cell>
          <cell r="L301" t="str">
            <v>Conocer el número total de certificaciones expedidas para Jóvenes Rurales Emprendedores</v>
          </cell>
          <cell r="M301" t="str">
            <v>Cantidad de aprendices  certificados del programa Jóvenes Rurales Emprendedores / Total  propuesto  meta de aprendices certificados programa Jóvenes Rurales Emprendedores x 100</v>
          </cell>
          <cell r="N301" t="str">
            <v>Aplicativo Sofia</v>
          </cell>
          <cell r="O301" t="str">
            <v>Base de Datos</v>
          </cell>
          <cell r="P301" t="str">
            <v>Certificaciones expedidas</v>
          </cell>
          <cell r="S301" t="str">
            <v>Trimestral</v>
          </cell>
          <cell r="T301" t="str">
            <v>Anual</v>
          </cell>
          <cell r="U301" t="str">
            <v>Mensual</v>
          </cell>
          <cell r="W301" t="str">
            <v>Flujo Nuevo</v>
          </cell>
          <cell r="Y301" t="str">
            <v>Gina Vela</v>
          </cell>
          <cell r="AB301" t="str">
            <v>O</v>
          </cell>
          <cell r="AG301" t="str">
            <v>Eficacia</v>
          </cell>
          <cell r="AK301" t="str">
            <v>PND</v>
          </cell>
          <cell r="AM301" t="str">
            <v>A</v>
          </cell>
          <cell r="AO301" t="str">
            <v>C</v>
          </cell>
          <cell r="BZ301">
            <v>228247</v>
          </cell>
          <cell r="EW301">
            <v>0</v>
          </cell>
        </row>
        <row r="302">
          <cell r="C302" t="str">
            <v>DETE-352</v>
          </cell>
          <cell r="D302" t="str">
            <v>DETE-352 Empleos generados en unidades productivas Jóvenes Rurales Emprendedores  Anual</v>
          </cell>
          <cell r="E302" t="str">
            <v>DETE-352</v>
          </cell>
          <cell r="F302" t="str">
            <v>DETE</v>
          </cell>
          <cell r="G302">
            <v>352</v>
          </cell>
          <cell r="I302">
            <v>0</v>
          </cell>
          <cell r="J302" t="str">
            <v xml:space="preserve">Empleos generados en unidades productivas Jóvenes Rurales Emprendedores </v>
          </cell>
          <cell r="K302" t="str">
            <v>Este indicador evalúa  los empleos generados de las unidades productivas de los Jóvenes Rurales Emprendedores en un periodo  de tiempo</v>
          </cell>
          <cell r="L302" t="str">
            <v>Identificar  el número de empleos generados por la unidades productivas del  programa Jóvenes Rurales Emprendedores</v>
          </cell>
          <cell r="M302" t="str">
            <v>Cantidad de empleos generados en unidades productivas Jóvenes Rurales emprendedores / Total de empleos propuestos como meta a través de  las unidades productivas del programa Jóvenes Rurales Emprendedores x100</v>
          </cell>
          <cell r="N302" t="str">
            <v>Registros DETE</v>
          </cell>
          <cell r="O302" t="str">
            <v>Base de Datos</v>
          </cell>
          <cell r="P302" t="str">
            <v>Empleos generados</v>
          </cell>
          <cell r="S302" t="str">
            <v>Trimestral</v>
          </cell>
          <cell r="T302" t="str">
            <v>Anual</v>
          </cell>
          <cell r="U302" t="str">
            <v>Mensual</v>
          </cell>
          <cell r="W302" t="str">
            <v>Flujo Nuevo</v>
          </cell>
          <cell r="Y302" t="str">
            <v>Gina Vela</v>
          </cell>
          <cell r="Z302" t="str">
            <v>E</v>
          </cell>
          <cell r="AA302" t="str">
            <v>T</v>
          </cell>
          <cell r="AG302" t="str">
            <v>Eficacia</v>
          </cell>
          <cell r="AK302" t="str">
            <v>PND</v>
          </cell>
          <cell r="AM302" t="str">
            <v>A</v>
          </cell>
          <cell r="AN302" t="str">
            <v>R</v>
          </cell>
          <cell r="BZ302">
            <v>28242</v>
          </cell>
          <cell r="CA302">
            <v>22159</v>
          </cell>
          <cell r="CB302">
            <v>22824</v>
          </cell>
          <cell r="CC302">
            <v>23506</v>
          </cell>
          <cell r="CD302">
            <v>23506</v>
          </cell>
          <cell r="CK302">
            <v>4982</v>
          </cell>
          <cell r="DH302">
            <v>4982</v>
          </cell>
          <cell r="EW302">
            <v>0</v>
          </cell>
        </row>
        <row r="303">
          <cell r="C303" t="str">
            <v>DETE-353</v>
          </cell>
          <cell r="D303" t="str">
            <v>DETE-353 Pymes con planes formulados Anual</v>
          </cell>
          <cell r="E303" t="str">
            <v>DETE-353</v>
          </cell>
          <cell r="F303" t="str">
            <v>DETE</v>
          </cell>
          <cell r="G303">
            <v>353</v>
          </cell>
          <cell r="J303" t="str">
            <v>Pymes con planes formulados</v>
          </cell>
          <cell r="K303" t="str">
            <v xml:space="preserve">Este indicador mide  la cantidad de planes formulados  de las pymes intervenidas con el fin de orientar procesos para el crecimiento de la organización.                      </v>
          </cell>
          <cell r="L303" t="str">
            <v>Identificar el número de Pymes con planes formulados en un periodo de tiempo</v>
          </cell>
          <cell r="M303" t="str">
            <v>Cantidad de Pymes con planes formulados en un periodo de análisis / Total cantidad propuesta de planes formulados para Pymes x 100</v>
          </cell>
          <cell r="N303" t="str">
            <v>Registros DETE</v>
          </cell>
          <cell r="O303" t="str">
            <v>Base de Datos</v>
          </cell>
          <cell r="P303" t="str">
            <v xml:space="preserve">Número de Planes </v>
          </cell>
          <cell r="S303" t="str">
            <v>Trimestral</v>
          </cell>
          <cell r="T303" t="str">
            <v>Anual</v>
          </cell>
          <cell r="U303" t="str">
            <v>Mensual</v>
          </cell>
          <cell r="V303" t="str">
            <v>Resultado</v>
          </cell>
          <cell r="W303" t="str">
            <v>Flujo Nuevo</v>
          </cell>
          <cell r="X303" t="str">
            <v>Último periodo</v>
          </cell>
          <cell r="Y303" t="str">
            <v>Gina Vela</v>
          </cell>
          <cell r="Z303" t="str">
            <v>E</v>
          </cell>
          <cell r="AA303" t="str">
            <v>T</v>
          </cell>
          <cell r="AC303">
            <v>3000</v>
          </cell>
          <cell r="AD303">
            <v>4403</v>
          </cell>
          <cell r="AE303">
            <v>5000</v>
          </cell>
          <cell r="AF303">
            <v>5000</v>
          </cell>
          <cell r="AG303" t="str">
            <v>Eficacia</v>
          </cell>
          <cell r="AI303" t="str">
            <v>SISMEG</v>
          </cell>
          <cell r="AL303" t="str">
            <v>PE</v>
          </cell>
          <cell r="AM303" t="str">
            <v>A</v>
          </cell>
          <cell r="AN303" t="str">
            <v>R</v>
          </cell>
          <cell r="AX303" t="str">
            <v>IS2</v>
          </cell>
          <cell r="BW303" t="str">
            <v>X</v>
          </cell>
          <cell r="BY303">
            <v>1537</v>
          </cell>
          <cell r="BZ303">
            <v>1666</v>
          </cell>
          <cell r="CA303">
            <v>2372</v>
          </cell>
          <cell r="CB303">
            <v>5265</v>
          </cell>
          <cell r="CC303">
            <v>7898</v>
          </cell>
          <cell r="CD303">
            <v>10000</v>
          </cell>
          <cell r="CE303">
            <v>5000</v>
          </cell>
          <cell r="DK303">
            <v>2968</v>
          </cell>
          <cell r="DL303">
            <v>2968</v>
          </cell>
          <cell r="DM303">
            <v>4744</v>
          </cell>
          <cell r="DN303">
            <v>4337</v>
          </cell>
          <cell r="DO303">
            <v>4403</v>
          </cell>
          <cell r="DZ303">
            <v>2238</v>
          </cell>
          <cell r="EA303">
            <v>2591</v>
          </cell>
          <cell r="EB303">
            <v>3084</v>
          </cell>
          <cell r="EW303">
            <v>4.1385816525699415</v>
          </cell>
          <cell r="EX303">
            <v>0.13558937088348855</v>
          </cell>
        </row>
        <row r="304">
          <cell r="C304" t="str">
            <v>DETE-354</v>
          </cell>
          <cell r="D304" t="str">
            <v>DETE-354 Ruedas de Inversión Anual</v>
          </cell>
          <cell r="E304" t="str">
            <v>DETE-354</v>
          </cell>
          <cell r="F304" t="str">
            <v>DETE</v>
          </cell>
          <cell r="G304">
            <v>354</v>
          </cell>
          <cell r="J304" t="str">
            <v>Ruedas de Inversión</v>
          </cell>
          <cell r="K304" t="str">
            <v>Identifica el número de ruedas de inversión que haya realizado la Dirección de Empleo y Emprendimiento para el fortalecimiento a Pymes</v>
          </cell>
          <cell r="L304" t="str">
            <v>cuantificar el número de ruedas de inversión  realizadas en un periodo por el DETE</v>
          </cell>
          <cell r="M304" t="str">
            <v>Número de ruedas de invesión/ Total propuesto  de ruedas de inversión x 100</v>
          </cell>
          <cell r="N304" t="str">
            <v>Registros DETE</v>
          </cell>
          <cell r="O304" t="str">
            <v>Base de Datos</v>
          </cell>
          <cell r="P304" t="str">
            <v>Número de Ruedas de Inversión</v>
          </cell>
          <cell r="S304" t="str">
            <v>Trimestral</v>
          </cell>
          <cell r="T304" t="str">
            <v>Anual</v>
          </cell>
          <cell r="U304" t="str">
            <v>Mensual</v>
          </cell>
          <cell r="W304" t="str">
            <v>Flujo Nuevo</v>
          </cell>
          <cell r="Y304" t="str">
            <v>Gina Vela</v>
          </cell>
          <cell r="Z304" t="str">
            <v>E</v>
          </cell>
          <cell r="AG304" t="str">
            <v>Eficacia</v>
          </cell>
          <cell r="AM304" t="str">
            <v>A</v>
          </cell>
          <cell r="AZ304" t="str">
            <v>C1</v>
          </cell>
          <cell r="BI304" t="str">
            <v>P6</v>
          </cell>
          <cell r="BZ304">
            <v>2</v>
          </cell>
          <cell r="CA304">
            <v>7000</v>
          </cell>
          <cell r="CB304">
            <v>10000</v>
          </cell>
          <cell r="CC304">
            <v>33000</v>
          </cell>
          <cell r="CD304">
            <v>0</v>
          </cell>
          <cell r="EW304">
            <v>0</v>
          </cell>
        </row>
        <row r="305">
          <cell r="C305" t="str">
            <v>DETE-355</v>
          </cell>
          <cell r="D305" t="str">
            <v>DETE-355 Asesorías y consultorías por emprendimiento Anual</v>
          </cell>
          <cell r="E305" t="str">
            <v>DETE-355</v>
          </cell>
          <cell r="F305" t="str">
            <v>DETE</v>
          </cell>
          <cell r="G305">
            <v>355</v>
          </cell>
          <cell r="J305" t="str">
            <v>Asesorías y consultorías por emprendimiento</v>
          </cell>
          <cell r="K305" t="str">
            <v>Este indicador mide la cantidad de asesorías  y consultorías  realizadas en emprendimiento a las diferentes unidades de negocio implementadas</v>
          </cell>
          <cell r="L305" t="str">
            <v>Conocer el número de asesorías y consultorías  realizadas por emprendimiento</v>
          </cell>
          <cell r="M305" t="str">
            <v>Cantidad de asesorías y consultorías por emprendimiento en un periodo de análisis / Total de asesorías y consultorías  presupuestadas de acuerdo con la meta determinada x 100</v>
          </cell>
          <cell r="N305" t="str">
            <v>Registros DETE</v>
          </cell>
          <cell r="O305" t="str">
            <v>Base de Datos</v>
          </cell>
          <cell r="P305" t="str">
            <v>Número de asesorías</v>
          </cell>
          <cell r="S305" t="str">
            <v>Trimestral</v>
          </cell>
          <cell r="T305" t="str">
            <v>Anual</v>
          </cell>
          <cell r="U305" t="str">
            <v>Mensual</v>
          </cell>
          <cell r="V305" t="str">
            <v>Resultado</v>
          </cell>
          <cell r="W305" t="str">
            <v>Flujo Nuevo</v>
          </cell>
          <cell r="X305" t="str">
            <v>Último periodo</v>
          </cell>
          <cell r="Y305" t="str">
            <v>Gina Vela</v>
          </cell>
          <cell r="Z305" t="str">
            <v>E</v>
          </cell>
          <cell r="AB305" t="str">
            <v>O</v>
          </cell>
          <cell r="AC305">
            <v>284500</v>
          </cell>
          <cell r="AD305">
            <v>295736</v>
          </cell>
          <cell r="AE305">
            <v>326578</v>
          </cell>
          <cell r="AF305">
            <v>287345</v>
          </cell>
          <cell r="AG305" t="str">
            <v>Eficacia</v>
          </cell>
          <cell r="AI305" t="str">
            <v>SISMEG</v>
          </cell>
          <cell r="AL305" t="str">
            <v>PE</v>
          </cell>
          <cell r="AM305" t="str">
            <v>A</v>
          </cell>
          <cell r="AN305" t="str">
            <v>R</v>
          </cell>
          <cell r="AO305" t="str">
            <v>C</v>
          </cell>
          <cell r="AZ305" t="str">
            <v>C1</v>
          </cell>
          <cell r="BF305" t="str">
            <v>P3</v>
          </cell>
          <cell r="BG305" t="str">
            <v>P4</v>
          </cell>
          <cell r="BW305" t="str">
            <v>X</v>
          </cell>
          <cell r="BY305">
            <v>232496</v>
          </cell>
          <cell r="BZ305">
            <v>12852</v>
          </cell>
          <cell r="CA305">
            <v>13498</v>
          </cell>
          <cell r="CB305">
            <v>14173</v>
          </cell>
          <cell r="CC305">
            <v>14882</v>
          </cell>
          <cell r="CD305">
            <v>293120</v>
          </cell>
          <cell r="CE305">
            <v>326578</v>
          </cell>
          <cell r="DH305">
            <v>10946</v>
          </cell>
          <cell r="DJ305">
            <v>286599</v>
          </cell>
          <cell r="DK305">
            <v>293768</v>
          </cell>
          <cell r="DL305">
            <v>297423</v>
          </cell>
          <cell r="DM305">
            <v>299528</v>
          </cell>
          <cell r="DN305">
            <v>299568</v>
          </cell>
          <cell r="DO305">
            <v>295736</v>
          </cell>
          <cell r="DZ305">
            <v>5024</v>
          </cell>
          <cell r="EA305">
            <v>113492</v>
          </cell>
          <cell r="EB305">
            <v>242849</v>
          </cell>
          <cell r="EW305">
            <v>0</v>
          </cell>
          <cell r="EX305">
            <v>0.10428896042416214</v>
          </cell>
        </row>
        <row r="306">
          <cell r="C306" t="str">
            <v>DETE-356</v>
          </cell>
          <cell r="D306" t="str">
            <v>DETE-356 Seguimiento a las empresas creadas Fondo Emprender mayores a 1 año Anual</v>
          </cell>
          <cell r="E306" t="str">
            <v>DETE-356</v>
          </cell>
          <cell r="F306" t="str">
            <v>DETE</v>
          </cell>
          <cell r="G306">
            <v>356</v>
          </cell>
          <cell r="J306" t="str">
            <v>Seguimiento a las empresas creadas Fondo Emprender mayores a 1 año</v>
          </cell>
          <cell r="K306" t="str">
            <v>Este indicador  mide el número de seguimientos realizados a empresas creadas por el fondo emprender mayores a un año</v>
          </cell>
          <cell r="L306" t="str">
            <v>Identificar el número de seguimientos realizados a empresas creadas  por el fondo emprender mayores a 1 año</v>
          </cell>
          <cell r="M306" t="str">
            <v>Cantidad de seguimientos a las empresas creadas fondo emprender mayores a 1 año / Total de seguimientos planteados  a realizar  para empresas mayores a 1 año x 100</v>
          </cell>
          <cell r="N306" t="str">
            <v>Registros DETE</v>
          </cell>
          <cell r="O306" t="str">
            <v>Base de Datos</v>
          </cell>
          <cell r="P306" t="str">
            <v>Número de seguimiento</v>
          </cell>
          <cell r="S306" t="str">
            <v>Trimestral</v>
          </cell>
          <cell r="T306" t="str">
            <v>Anual</v>
          </cell>
          <cell r="U306" t="str">
            <v>Mensual</v>
          </cell>
          <cell r="V306" t="str">
            <v>Resultado</v>
          </cell>
          <cell r="W306" t="str">
            <v>Acumulado Anual</v>
          </cell>
          <cell r="X306" t="str">
            <v>Último periodo</v>
          </cell>
          <cell r="Y306" t="str">
            <v>Gina Vela</v>
          </cell>
          <cell r="Z306" t="str">
            <v>E</v>
          </cell>
          <cell r="AC306">
            <v>13</v>
          </cell>
          <cell r="AD306">
            <v>19</v>
          </cell>
          <cell r="AE306">
            <v>14</v>
          </cell>
          <cell r="AF306">
            <v>14</v>
          </cell>
          <cell r="AG306" t="str">
            <v>Eficacia</v>
          </cell>
          <cell r="AI306" t="str">
            <v>SISMEG</v>
          </cell>
          <cell r="AL306" t="str">
            <v>PE</v>
          </cell>
          <cell r="AM306" t="str">
            <v>A</v>
          </cell>
          <cell r="AO306" t="str">
            <v>C</v>
          </cell>
          <cell r="BC306" t="str">
            <v>C4</v>
          </cell>
          <cell r="BE306" t="str">
            <v>P2</v>
          </cell>
          <cell r="BI306" t="str">
            <v>P6</v>
          </cell>
          <cell r="BW306" t="str">
            <v>X</v>
          </cell>
          <cell r="BY306">
            <v>12</v>
          </cell>
          <cell r="BZ306">
            <v>764</v>
          </cell>
          <cell r="CA306">
            <v>802</v>
          </cell>
          <cell r="CB306">
            <v>842</v>
          </cell>
          <cell r="CC306">
            <v>884</v>
          </cell>
          <cell r="CD306">
            <v>17</v>
          </cell>
          <cell r="CE306">
            <v>14</v>
          </cell>
          <cell r="DH306">
            <v>1388</v>
          </cell>
          <cell r="DJ306">
            <v>5</v>
          </cell>
          <cell r="DK306">
            <v>8</v>
          </cell>
          <cell r="DL306">
            <v>9</v>
          </cell>
          <cell r="DM306">
            <v>9</v>
          </cell>
          <cell r="DN306">
            <v>8</v>
          </cell>
          <cell r="DO306">
            <v>19</v>
          </cell>
          <cell r="EA306">
            <v>5</v>
          </cell>
          <cell r="EB306">
            <v>7</v>
          </cell>
          <cell r="EW306">
            <v>0</v>
          </cell>
          <cell r="EX306">
            <v>-0.26315789473684215</v>
          </cell>
        </row>
        <row r="307">
          <cell r="C307" t="str">
            <v>DETE-357</v>
          </cell>
          <cell r="D307" t="str">
            <v>DETE-357 Seguimiento a las empresas creadas Fondo Emprender menores de  1 año Anual</v>
          </cell>
          <cell r="E307" t="str">
            <v>DETE-357</v>
          </cell>
          <cell r="F307" t="str">
            <v>DETE</v>
          </cell>
          <cell r="G307">
            <v>357</v>
          </cell>
          <cell r="J307" t="str">
            <v>Seguimiento a las empresas creadas Fondo Emprender menores de  1 año</v>
          </cell>
          <cell r="K307" t="str">
            <v>Este indicador  mide el número de seguimientos realizados a empresas creadas por el fondo emprender menores a un año</v>
          </cell>
          <cell r="L307" t="str">
            <v>Identificar el número de seguimientos realizados a empresas creadas  por el fondo emprender menores a 1 año</v>
          </cell>
          <cell r="M307" t="str">
            <v>Cantidad de seguimientos a las empresas creadas fondo emprender menores a 1 año / Total de seguimientos planteados a realizar para empresas menores a 1 año  x 100</v>
          </cell>
          <cell r="N307" t="str">
            <v>Registros DETE</v>
          </cell>
          <cell r="O307" t="str">
            <v>Base de Datos</v>
          </cell>
          <cell r="P307" t="str">
            <v>Número de seguimiento</v>
          </cell>
          <cell r="S307" t="str">
            <v>Trimestral</v>
          </cell>
          <cell r="T307" t="str">
            <v>Anual</v>
          </cell>
          <cell r="U307" t="str">
            <v>Mensual</v>
          </cell>
          <cell r="V307" t="str">
            <v>Resultado</v>
          </cell>
          <cell r="W307" t="str">
            <v>Flujo Nuevo</v>
          </cell>
          <cell r="X307" t="str">
            <v>Último periodo</v>
          </cell>
          <cell r="Y307" t="str">
            <v>Gina Vela</v>
          </cell>
          <cell r="Z307" t="str">
            <v>E</v>
          </cell>
          <cell r="AC307">
            <v>2000</v>
          </cell>
          <cell r="AD307">
            <v>507</v>
          </cell>
          <cell r="AE307">
            <v>2000</v>
          </cell>
          <cell r="AF307">
            <v>2000</v>
          </cell>
          <cell r="AG307" t="str">
            <v>Eficacia</v>
          </cell>
          <cell r="AI307" t="str">
            <v>SISMEG</v>
          </cell>
          <cell r="AL307" t="str">
            <v>PE</v>
          </cell>
          <cell r="AM307" t="str">
            <v>A</v>
          </cell>
          <cell r="AN307" t="str">
            <v>R</v>
          </cell>
          <cell r="AX307" t="str">
            <v>IS2</v>
          </cell>
          <cell r="BE307" t="str">
            <v>P2</v>
          </cell>
          <cell r="BW307" t="str">
            <v>X</v>
          </cell>
          <cell r="BZ307">
            <v>360</v>
          </cell>
          <cell r="CA307">
            <v>378</v>
          </cell>
          <cell r="CB307">
            <v>396</v>
          </cell>
          <cell r="CC307">
            <v>419</v>
          </cell>
          <cell r="CD307">
            <v>10000</v>
          </cell>
          <cell r="CE307">
            <v>2000</v>
          </cell>
          <cell r="DH307">
            <v>1382</v>
          </cell>
          <cell r="DN307">
            <v>507</v>
          </cell>
          <cell r="DO307">
            <v>507</v>
          </cell>
          <cell r="DZ307">
            <v>0</v>
          </cell>
          <cell r="EA307">
            <v>52</v>
          </cell>
          <cell r="EW307">
            <v>0</v>
          </cell>
          <cell r="EX307">
            <v>2.9447731755424065</v>
          </cell>
        </row>
        <row r="308">
          <cell r="C308" t="str">
            <v>DETE-358</v>
          </cell>
          <cell r="D308" t="str">
            <v>DETE-358 Seguimiento a las empresas creadas Fondo Emprender nuevas Anual</v>
          </cell>
          <cell r="E308" t="str">
            <v>DETE-358</v>
          </cell>
          <cell r="F308" t="str">
            <v>DETE</v>
          </cell>
          <cell r="G308">
            <v>358</v>
          </cell>
          <cell r="J308" t="str">
            <v>Seguimiento a las empresas creadas Fondo Emprender nuevas</v>
          </cell>
          <cell r="K308" t="str">
            <v>Este indicador  mide el número de seguimientos realizados a empresas creadas por el fondo emprender nuevas</v>
          </cell>
          <cell r="L308" t="str">
            <v>Identificar el número de seguimientos realizados a empresas creadas  por el fondo emprender nuevas</v>
          </cell>
          <cell r="M308" t="str">
            <v>Cantidad de seguimientos a las empresas creadas fondo emprender nuevas / Total seguimiento a empresas nuevas a realizar en la vigencia del periodo x 100</v>
          </cell>
          <cell r="N308" t="str">
            <v>Registros DETE</v>
          </cell>
          <cell r="O308" t="str">
            <v>Base de Datos</v>
          </cell>
          <cell r="P308" t="str">
            <v>Número de seguimiento</v>
          </cell>
          <cell r="S308" t="str">
            <v>Trimestral</v>
          </cell>
          <cell r="T308" t="str">
            <v>Anual</v>
          </cell>
          <cell r="U308" t="str">
            <v>Mensual</v>
          </cell>
          <cell r="V308" t="str">
            <v>Resultado</v>
          </cell>
          <cell r="W308" t="str">
            <v>Flujo Nuevo</v>
          </cell>
          <cell r="X308" t="str">
            <v>Último periodo</v>
          </cell>
          <cell r="Y308" t="str">
            <v>Gina Vela</v>
          </cell>
          <cell r="Z308" t="str">
            <v>E</v>
          </cell>
          <cell r="AC308">
            <v>15000</v>
          </cell>
          <cell r="AD308">
            <v>36858</v>
          </cell>
          <cell r="AE308">
            <v>20000</v>
          </cell>
          <cell r="AF308">
            <v>20000</v>
          </cell>
          <cell r="AG308" t="str">
            <v>Eficacia</v>
          </cell>
          <cell r="AI308" t="str">
            <v>SISMEG</v>
          </cell>
          <cell r="AL308" t="str">
            <v>PE</v>
          </cell>
          <cell r="AM308" t="str">
            <v>A</v>
          </cell>
          <cell r="AN308" t="str">
            <v>R</v>
          </cell>
          <cell r="AO308" t="str">
            <v>C</v>
          </cell>
          <cell r="AX308" t="str">
            <v>IS2</v>
          </cell>
          <cell r="BE308" t="str">
            <v>P2</v>
          </cell>
          <cell r="BW308" t="str">
            <v>X</v>
          </cell>
          <cell r="BZ308">
            <v>526</v>
          </cell>
          <cell r="CA308">
            <v>552</v>
          </cell>
          <cell r="CB308">
            <v>579</v>
          </cell>
          <cell r="CC308">
            <v>608</v>
          </cell>
          <cell r="CD308">
            <v>60000</v>
          </cell>
          <cell r="CE308">
            <v>20000</v>
          </cell>
          <cell r="DH308">
            <v>70</v>
          </cell>
          <cell r="DN308">
            <v>36858</v>
          </cell>
          <cell r="DO308">
            <v>36858</v>
          </cell>
          <cell r="DZ308">
            <v>0</v>
          </cell>
          <cell r="EA308">
            <v>784</v>
          </cell>
          <cell r="EW308">
            <v>0</v>
          </cell>
          <cell r="EX308">
            <v>-0.45737696022573116</v>
          </cell>
        </row>
        <row r="309">
          <cell r="C309" t="str">
            <v>Dir. DETE-360</v>
          </cell>
          <cell r="D309" t="str">
            <v>Dir. DETE-360 Aprendices población vulnerable (no incluye desplazados por la violencia) Semestral</v>
          </cell>
          <cell r="E309" t="str">
            <v>Dir. DETE-360</v>
          </cell>
          <cell r="F309" t="str">
            <v>Dir. DETE</v>
          </cell>
          <cell r="G309">
            <v>360</v>
          </cell>
          <cell r="I309">
            <v>0</v>
          </cell>
          <cell r="J309" t="str">
            <v>Aprendices población vulnerable (no incluye desplazados por la violencia)</v>
          </cell>
          <cell r="K309" t="str">
            <v>Corresponde a los aprendices de la población vulnerable que se encuentran adelantando cualquiera de los programas de formación ofrecidos por la entidad SENA, que les permita generar competencias para su desarrollo personal y laboral.</v>
          </cell>
          <cell r="L309" t="str">
            <v>Conocer la cantidad de personas formadas población vulnerable en una variable de  tiempo propuesto</v>
          </cell>
          <cell r="M309" t="str">
            <v>Cantidad de personas formadas población vulnerable/ Total  población vulnerable   propuesta   a capacitar en la vigencia x 100</v>
          </cell>
          <cell r="N309" t="str">
            <v>Aplicativo Sofia</v>
          </cell>
          <cell r="O309" t="str">
            <v>Base de Datos</v>
          </cell>
          <cell r="P309" t="str">
            <v>Aprendices</v>
          </cell>
          <cell r="S309" t="str">
            <v>Trimestral</v>
          </cell>
          <cell r="T309" t="str">
            <v>Semestral</v>
          </cell>
          <cell r="U309" t="str">
            <v>Mensual</v>
          </cell>
          <cell r="V309" t="str">
            <v>Resultado</v>
          </cell>
          <cell r="W309" t="str">
            <v>Flujo Nuevo</v>
          </cell>
          <cell r="X309" t="str">
            <v>Acumulación Cuatrienio</v>
          </cell>
          <cell r="Y309" t="str">
            <v>Maria Paz Valencia</v>
          </cell>
          <cell r="AB309" t="str">
            <v>O</v>
          </cell>
          <cell r="AC309">
            <v>987229</v>
          </cell>
          <cell r="AD309">
            <v>1588034</v>
          </cell>
          <cell r="AE309">
            <v>1032000</v>
          </cell>
          <cell r="AF309">
            <v>1016846</v>
          </cell>
          <cell r="AG309" t="str">
            <v>Equidad</v>
          </cell>
          <cell r="AI309" t="str">
            <v>Trazador SISMEG</v>
          </cell>
          <cell r="AJ309" t="str">
            <v>Trazador SISMEG</v>
          </cell>
          <cell r="AK309" t="str">
            <v>PND</v>
          </cell>
          <cell r="AL309" t="str">
            <v>PE</v>
          </cell>
          <cell r="AM309" t="str">
            <v>A</v>
          </cell>
          <cell r="AN309" t="str">
            <v>R</v>
          </cell>
          <cell r="AO309" t="str">
            <v>C</v>
          </cell>
          <cell r="AP309" t="str">
            <v>Corresponde a los aprendices de la población vulnerable que se encuentran adelantando cualquiera de los programas de formación ofrecidos por la entidad que les permita generar competencias para su desarrollo personal y laboral.</v>
          </cell>
          <cell r="AQ309" t="str">
            <v>Producto</v>
          </cell>
          <cell r="AR309" t="str">
            <v>Flujo Nuevo</v>
          </cell>
          <cell r="AS309">
            <v>958475</v>
          </cell>
          <cell r="AT309" t="str">
            <v>Total aprendices de población vulnerable en programas ofrecidos / Total aprendices población vulnerable en el periodo  de la vigencia  * 100</v>
          </cell>
          <cell r="AV309" t="str">
            <v>su medición es Trimestral</v>
          </cell>
          <cell r="AX309" t="str">
            <v>IS2</v>
          </cell>
          <cell r="AY309" t="str">
            <v>IS3</v>
          </cell>
          <cell r="AZ309" t="str">
            <v>C1</v>
          </cell>
          <cell r="BW309" t="str">
            <v>X</v>
          </cell>
          <cell r="BY309">
            <v>958475</v>
          </cell>
          <cell r="BZ309">
            <v>987229</v>
          </cell>
          <cell r="CA309">
            <v>1016846</v>
          </cell>
          <cell r="CB309">
            <v>1047351</v>
          </cell>
          <cell r="CC309">
            <v>1078772</v>
          </cell>
          <cell r="CD309">
            <v>4130198</v>
          </cell>
          <cell r="CE309">
            <v>1032000</v>
          </cell>
          <cell r="CK309">
            <v>831386</v>
          </cell>
          <cell r="DH309">
            <v>831386</v>
          </cell>
          <cell r="DJ309">
            <v>726856</v>
          </cell>
          <cell r="DK309">
            <v>821634</v>
          </cell>
          <cell r="DL309">
            <v>959178</v>
          </cell>
          <cell r="DM309">
            <v>1023685</v>
          </cell>
          <cell r="DN309">
            <v>1522629</v>
          </cell>
          <cell r="DO309">
            <v>1588034</v>
          </cell>
          <cell r="DZ309">
            <v>42066</v>
          </cell>
          <cell r="EA309">
            <v>233901</v>
          </cell>
          <cell r="EW309">
            <v>0.12550875088030455</v>
          </cell>
          <cell r="EX309">
            <v>-0.35013985846650642</v>
          </cell>
        </row>
        <row r="310">
          <cell r="C310" t="str">
            <v>Dir. DETE-362</v>
          </cell>
          <cell r="D310" t="str">
            <v>Dir. DETE-362 Personas atendidas e inscritas por SNE pertenecientes al programa Red Unidos  Anual</v>
          </cell>
          <cell r="E310" t="str">
            <v>Dir. DETE-362</v>
          </cell>
          <cell r="F310" t="str">
            <v>Dir. DETE</v>
          </cell>
          <cell r="G310">
            <v>362</v>
          </cell>
          <cell r="I310">
            <v>0</v>
          </cell>
          <cell r="J310" t="str">
            <v xml:space="preserve">Personas atendidas e inscritas por SNE pertenecientes al programa Red Unidos </v>
          </cell>
          <cell r="K310" t="str">
            <v>Este indicador identifica el número de personas atendidas por el SNE pertenecientes  al programa Red Unidos, que gestiona el SENA, para orientarlos en los procesos de empleabilidad.</v>
          </cell>
          <cell r="L310" t="str">
            <v>Conocer el número de personas  atendidas por el SNE del programa de Red Unidos</v>
          </cell>
          <cell r="M310" t="str">
            <v>Cantidad de personas atendidas por SNE del programa Red Unidos/ Total personas atendidas por el SNE meta presupuestada x 100</v>
          </cell>
          <cell r="N310" t="str">
            <v>Registros DETE</v>
          </cell>
          <cell r="O310" t="str">
            <v>Base de Datos</v>
          </cell>
          <cell r="P310" t="str">
            <v>Personas</v>
          </cell>
          <cell r="S310" t="str">
            <v>Trimestral</v>
          </cell>
          <cell r="T310" t="str">
            <v>Anual</v>
          </cell>
          <cell r="U310" t="str">
            <v>Mensual</v>
          </cell>
          <cell r="V310" t="str">
            <v>Resultado</v>
          </cell>
          <cell r="W310" t="str">
            <v>Flujo Nuevo</v>
          </cell>
          <cell r="X310" t="str">
            <v>Acumulación Cuatrienio</v>
          </cell>
          <cell r="Y310" t="str">
            <v>Mayra Alejandra Romero</v>
          </cell>
          <cell r="Z310" t="str">
            <v>E</v>
          </cell>
          <cell r="AA310" t="str">
            <v>T</v>
          </cell>
          <cell r="AC310">
            <v>8541</v>
          </cell>
          <cell r="AD310">
            <v>66183</v>
          </cell>
          <cell r="AE310">
            <v>8541</v>
          </cell>
          <cell r="AF310">
            <v>8541</v>
          </cell>
          <cell r="AG310" t="str">
            <v>Eficacia</v>
          </cell>
          <cell r="AI310" t="str">
            <v>SISMEG</v>
          </cell>
          <cell r="AK310" t="str">
            <v>PND</v>
          </cell>
          <cell r="AL310" t="str">
            <v>PE</v>
          </cell>
          <cell r="AM310" t="str">
            <v>A</v>
          </cell>
          <cell r="AN310" t="str">
            <v>R</v>
          </cell>
          <cell r="AY310" t="str">
            <v>IS3</v>
          </cell>
          <cell r="BW310" t="str">
            <v>X</v>
          </cell>
          <cell r="BY310">
            <v>53061</v>
          </cell>
          <cell r="BZ310">
            <v>8541</v>
          </cell>
          <cell r="CA310">
            <v>8541</v>
          </cell>
          <cell r="CB310">
            <v>8541</v>
          </cell>
          <cell r="CC310">
            <v>8541</v>
          </cell>
          <cell r="CD310">
            <v>34164</v>
          </cell>
          <cell r="CE310">
            <v>8541</v>
          </cell>
          <cell r="DH310">
            <v>11427</v>
          </cell>
          <cell r="DJ310">
            <v>34947</v>
          </cell>
          <cell r="DK310">
            <v>39963</v>
          </cell>
          <cell r="DL310">
            <v>45782</v>
          </cell>
          <cell r="DM310">
            <v>51213</v>
          </cell>
          <cell r="DN310">
            <v>58156</v>
          </cell>
          <cell r="DO310">
            <v>66183</v>
          </cell>
          <cell r="DZ310">
            <v>1110</v>
          </cell>
          <cell r="EA310">
            <v>4690</v>
          </cell>
          <cell r="EW310">
            <v>-0.83903431899134961</v>
          </cell>
          <cell r="EX310">
            <v>-0.87094873305833831</v>
          </cell>
        </row>
        <row r="311">
          <cell r="C311" t="str">
            <v>Dir. DETE-363</v>
          </cell>
          <cell r="D311" t="str">
            <v>Dir. DETE-363 Aprendices en programa Desplazados por la Violencia  Semestral</v>
          </cell>
          <cell r="E311" t="str">
            <v>Dir. DETE-363</v>
          </cell>
          <cell r="F311" t="str">
            <v>Dir. DETE</v>
          </cell>
          <cell r="G311">
            <v>363</v>
          </cell>
          <cell r="J311" t="str">
            <v xml:space="preserve">Aprendices en programa Desplazados por la Violencia </v>
          </cell>
          <cell r="K311" t="str">
            <v>Este indicador corresponde a los aprendices  en el programa Desplazados por la Violencia que se encuentran adelantando cualquiera de los programas de formación  ofrecidos por el SENA, que les permita generar competencis para su desarrollo personal y laboral.</v>
          </cell>
          <cell r="L311" t="str">
            <v>Conocer el número de aprendices que se encuentran en  el programa de Desplazados por la Violencia que la dirección DETE  realiza con los diferentes programas de formación.</v>
          </cell>
          <cell r="M311" t="str">
            <v>Cantidad aprendices en el programa de Desplazados por la Violencia en un periodo de análisis / Total meta  aprendices en el programa  Desplazados por la Violencia para  la vigencia ó  período de análisis x 100</v>
          </cell>
          <cell r="N311" t="str">
            <v>Aplicativo Sofia</v>
          </cell>
          <cell r="O311" t="str">
            <v>Base de Datos</v>
          </cell>
          <cell r="P311" t="str">
            <v>Aprendices</v>
          </cell>
          <cell r="S311" t="str">
            <v>Trimestral</v>
          </cell>
          <cell r="T311" t="str">
            <v>Semestral</v>
          </cell>
          <cell r="U311" t="str">
            <v>Mensual</v>
          </cell>
          <cell r="V311" t="str">
            <v>Resultado</v>
          </cell>
          <cell r="W311" t="str">
            <v>Flujo Nuevo</v>
          </cell>
          <cell r="X311" t="str">
            <v>Acumulación Cuatrienio</v>
          </cell>
          <cell r="Y311" t="str">
            <v>Maria Paz Valencia</v>
          </cell>
          <cell r="AB311" t="str">
            <v>O</v>
          </cell>
          <cell r="AC311">
            <v>282727</v>
          </cell>
          <cell r="AD311">
            <v>418100</v>
          </cell>
          <cell r="AE311">
            <v>307748</v>
          </cell>
          <cell r="AF311">
            <v>288382</v>
          </cell>
          <cell r="AG311" t="str">
            <v>Equidad</v>
          </cell>
          <cell r="AI311" t="str">
            <v>Trazador SISMEG</v>
          </cell>
          <cell r="AJ311" t="str">
            <v>Trazador SISMEG</v>
          </cell>
          <cell r="AK311" t="str">
            <v>PND</v>
          </cell>
          <cell r="AL311" t="str">
            <v>PE</v>
          </cell>
          <cell r="AM311" t="str">
            <v>A</v>
          </cell>
          <cell r="AO311" t="str">
            <v>C</v>
          </cell>
          <cell r="AP311" t="str">
            <v>Este indicador corresponde a los aprendices  en el programa Desplazados por la Violencia que se encuentran adelantando cualquiera de los programas de formación  ofrecidos por la entidad, que les permita generar competencis para su desarrollo personal y laboral.</v>
          </cell>
          <cell r="AQ311" t="str">
            <v>Producto</v>
          </cell>
          <cell r="AR311" t="str">
            <v>Flujo Nuevo</v>
          </cell>
          <cell r="AS311">
            <v>277184</v>
          </cell>
          <cell r="AT311" t="str">
            <v>Total aprendices en el programa de Desplazados por la Violencia / Total meta  aprendices en el programa  Desplazados por la Violencia en el periodo de la vigencia* 100</v>
          </cell>
          <cell r="AV311" t="str">
            <v>su medición es Trimestral</v>
          </cell>
          <cell r="AY311" t="str">
            <v>IS3</v>
          </cell>
          <cell r="BW311" t="str">
            <v>X</v>
          </cell>
          <cell r="BY311">
            <v>277184</v>
          </cell>
          <cell r="BZ311">
            <v>282727</v>
          </cell>
          <cell r="CA311">
            <v>288382</v>
          </cell>
          <cell r="CB311">
            <v>294149</v>
          </cell>
          <cell r="CC311">
            <v>300032</v>
          </cell>
          <cell r="CD311">
            <v>1165290</v>
          </cell>
          <cell r="CE311">
            <v>307748</v>
          </cell>
          <cell r="DH311">
            <v>185255</v>
          </cell>
          <cell r="DJ311">
            <v>158807</v>
          </cell>
          <cell r="DK311">
            <v>186445</v>
          </cell>
          <cell r="DL311">
            <v>263117</v>
          </cell>
          <cell r="DM311">
            <v>292667</v>
          </cell>
          <cell r="DN311">
            <v>401505</v>
          </cell>
          <cell r="DO311">
            <v>418110</v>
          </cell>
          <cell r="DZ311">
            <v>7782</v>
          </cell>
          <cell r="EA311">
            <v>54811</v>
          </cell>
          <cell r="EW311">
            <v>8.2429000230893612E-2</v>
          </cell>
          <cell r="EX311">
            <v>-0.26395446174451698</v>
          </cell>
        </row>
        <row r="312">
          <cell r="C312" t="str">
            <v>Dir. DETE-364</v>
          </cell>
          <cell r="D312" t="str">
            <v>Dir. DETE-364 Aprendices en programa Desplazados por la Violencia Red Unidos  Semestral</v>
          </cell>
          <cell r="E312" t="str">
            <v>Dir. DETE-364</v>
          </cell>
          <cell r="F312" t="str">
            <v>Dir. DETE</v>
          </cell>
          <cell r="G312">
            <v>364</v>
          </cell>
          <cell r="J312" t="str">
            <v xml:space="preserve">Aprendices en programa Desplazados por la Violencia Red Unidos </v>
          </cell>
          <cell r="K312" t="str">
            <v>Este indicador evalúa los aprendices en el programa de Desplazados por la Violencia Red Unidos orientados por el SENA, que permite generar su desarrollo personal y orientación profesional.</v>
          </cell>
          <cell r="L312" t="str">
            <v>Conocer el número de aprendices  que se encuentran en el programa  Desplazados por la Violencia Red Unidos  que ofrece el DETE.</v>
          </cell>
          <cell r="M312" t="str">
            <v>Cantidad de aprendices  en programa Desplazados por al Violencia Red  Unidos para un periodo de análisis/ Total  meta aprendices en el programa Desplazados por  la Violencia Red Unidos  para el periodo de la vigencia x 100</v>
          </cell>
          <cell r="N312" t="str">
            <v>Aplicativo Sofia</v>
          </cell>
          <cell r="O312" t="str">
            <v>Base de Datos</v>
          </cell>
          <cell r="P312" t="str">
            <v>Aprendices</v>
          </cell>
          <cell r="S312" t="str">
            <v>Trimestral</v>
          </cell>
          <cell r="T312" t="str">
            <v>Semestral</v>
          </cell>
          <cell r="U312" t="str">
            <v>Mensual</v>
          </cell>
          <cell r="V312" t="str">
            <v>Resultado</v>
          </cell>
          <cell r="W312" t="str">
            <v>Flujo Nuevo</v>
          </cell>
          <cell r="X312" t="str">
            <v>Acumulación Cuatrienio</v>
          </cell>
          <cell r="Y312" t="str">
            <v>Maria Paz Valencia</v>
          </cell>
          <cell r="AB312" t="str">
            <v>O</v>
          </cell>
          <cell r="AC312">
            <v>66065</v>
          </cell>
          <cell r="AD312">
            <v>32869</v>
          </cell>
          <cell r="AE312">
            <v>66065</v>
          </cell>
          <cell r="AF312">
            <v>66065</v>
          </cell>
          <cell r="AG312" t="str">
            <v>Eficacia</v>
          </cell>
          <cell r="AI312" t="str">
            <v>SISMEG</v>
          </cell>
          <cell r="AK312" t="str">
            <v>PND</v>
          </cell>
          <cell r="AL312" t="str">
            <v>PE</v>
          </cell>
          <cell r="AM312" t="str">
            <v>A</v>
          </cell>
          <cell r="AO312" t="str">
            <v>C</v>
          </cell>
          <cell r="AY312" t="str">
            <v>IS3</v>
          </cell>
          <cell r="BW312" t="str">
            <v>X</v>
          </cell>
          <cell r="BY312">
            <v>277184</v>
          </cell>
          <cell r="BZ312">
            <v>66065</v>
          </cell>
          <cell r="CA312">
            <v>66065</v>
          </cell>
          <cell r="CB312">
            <v>66064</v>
          </cell>
          <cell r="CC312">
            <v>66064</v>
          </cell>
          <cell r="CD312">
            <v>264258</v>
          </cell>
          <cell r="CE312">
            <v>66065</v>
          </cell>
          <cell r="DH312">
            <v>4563</v>
          </cell>
          <cell r="DJ312">
            <v>4563</v>
          </cell>
          <cell r="DK312">
            <v>17700</v>
          </cell>
          <cell r="DL312">
            <v>26161</v>
          </cell>
          <cell r="DM312">
            <v>29001</v>
          </cell>
          <cell r="DN312">
            <v>31639</v>
          </cell>
          <cell r="DO312">
            <v>32869</v>
          </cell>
          <cell r="DZ312">
            <v>1214</v>
          </cell>
          <cell r="EA312">
            <v>11836</v>
          </cell>
          <cell r="EW312">
            <v>-0.76166012468252142</v>
          </cell>
          <cell r="EX312">
            <v>1.0099485837719433</v>
          </cell>
        </row>
        <row r="313">
          <cell r="C313" t="str">
            <v>Dir. DETE-365</v>
          </cell>
          <cell r="D313" t="str">
            <v>Dir. DETE-365 Aprendices pertenecientes al programa Jóvenes Rurales Emprendedores Red Unidos  Semestral</v>
          </cell>
          <cell r="E313" t="str">
            <v>Dir. DETE-365</v>
          </cell>
          <cell r="F313" t="str">
            <v>Dir. DETE</v>
          </cell>
          <cell r="G313">
            <v>365</v>
          </cell>
          <cell r="J313" t="str">
            <v xml:space="preserve">Aprendices pertenecientes al programa Jóvenes Rurales Emprendedores Red Unidos </v>
          </cell>
          <cell r="K313" t="str">
            <v xml:space="preserve">Este indicador mide la cantidad de  aprendices que se encuentran  en el programa Jóvenes Rurales Emprendedores Red Unidos, orientado por el SENA que permiten generar su desarrollo  y creación de unidades productivas para la Región. </v>
          </cell>
          <cell r="L313" t="str">
            <v>Conocer el número de aprendices que se encuentran en el programa Jóvenes Rurales Emprendedores Red Unidos</v>
          </cell>
          <cell r="M313" t="str">
            <v>Cantidad de aprendices en el programa Jóvenes Emprendedores Red Unidos para un periodo de  análisis / Total meta de aprendices que se encuentran en el programa Jóvenes Rurales Emprendedores Red Unidos para la vigencia x 100</v>
          </cell>
          <cell r="N313" t="str">
            <v>Aplicativo Sofia</v>
          </cell>
          <cell r="O313" t="str">
            <v>Base de Datos</v>
          </cell>
          <cell r="P313" t="str">
            <v>Aprendices</v>
          </cell>
          <cell r="S313" t="str">
            <v>Trimestral</v>
          </cell>
          <cell r="T313" t="str">
            <v>Semestral</v>
          </cell>
          <cell r="U313" t="str">
            <v>Mensual</v>
          </cell>
          <cell r="V313" t="str">
            <v>Resultado</v>
          </cell>
          <cell r="W313" t="str">
            <v>Flujo Nuevo</v>
          </cell>
          <cell r="X313" t="str">
            <v>Acumulación Cuatrienio</v>
          </cell>
          <cell r="Y313" t="str">
            <v>Mayra Alejandra Romero</v>
          </cell>
          <cell r="Z313" t="str">
            <v>E</v>
          </cell>
          <cell r="AA313" t="str">
            <v>T</v>
          </cell>
          <cell r="AB313" t="str">
            <v>O</v>
          </cell>
          <cell r="AC313">
            <v>35574</v>
          </cell>
          <cell r="AD313">
            <v>18501</v>
          </cell>
          <cell r="AE313">
            <v>35574</v>
          </cell>
          <cell r="AF313">
            <v>35573</v>
          </cell>
          <cell r="AG313" t="str">
            <v>Eficacia</v>
          </cell>
          <cell r="AI313" t="str">
            <v>SISMEG</v>
          </cell>
          <cell r="AK313" t="str">
            <v>PND</v>
          </cell>
          <cell r="AL313" t="str">
            <v>PE</v>
          </cell>
          <cell r="AM313" t="str">
            <v>A</v>
          </cell>
          <cell r="AN313" t="str">
            <v>R</v>
          </cell>
          <cell r="AO313" t="str">
            <v>C</v>
          </cell>
          <cell r="AY313" t="str">
            <v>IS3</v>
          </cell>
          <cell r="BW313" t="str">
            <v>X</v>
          </cell>
          <cell r="BY313">
            <v>10166</v>
          </cell>
          <cell r="BZ313">
            <v>35574</v>
          </cell>
          <cell r="CA313">
            <v>35573</v>
          </cell>
          <cell r="CB313">
            <v>35573</v>
          </cell>
          <cell r="CC313">
            <v>35573</v>
          </cell>
          <cell r="CD313">
            <v>142293</v>
          </cell>
          <cell r="CE313">
            <v>35574</v>
          </cell>
          <cell r="DH313">
            <v>1531</v>
          </cell>
          <cell r="DJ313">
            <v>1531</v>
          </cell>
          <cell r="DK313">
            <v>15163</v>
          </cell>
          <cell r="DL313">
            <v>15806</v>
          </cell>
          <cell r="DM313">
            <v>17330</v>
          </cell>
          <cell r="DN313">
            <v>18301</v>
          </cell>
          <cell r="DO313">
            <v>18501</v>
          </cell>
          <cell r="DZ313">
            <v>4</v>
          </cell>
          <cell r="EA313">
            <v>2109</v>
          </cell>
          <cell r="EW313">
            <v>2.4992130631516822</v>
          </cell>
          <cell r="EX313">
            <v>0.92281498297389319</v>
          </cell>
        </row>
        <row r="314">
          <cell r="C314" t="str">
            <v>DETE-366</v>
          </cell>
          <cell r="D314" t="str">
            <v>DETE-366 Empleos  a generar por el Fondo Emprender Anual</v>
          </cell>
          <cell r="E314" t="str">
            <v>DETE-366</v>
          </cell>
          <cell r="F314" t="str">
            <v>DETE</v>
          </cell>
          <cell r="G314">
            <v>366</v>
          </cell>
          <cell r="I314">
            <v>0</v>
          </cell>
          <cell r="J314" t="str">
            <v>Empleos  a generar por el Fondo Emprender</v>
          </cell>
          <cell r="K314" t="str">
            <v>Este indicador  mide la cantidad de empleos  a generar por  la DETE a través del Fondo Emprender</v>
          </cell>
          <cell r="L314" t="str">
            <v>Conocer el número de empleos  a generar por el Fondo Emprender</v>
          </cell>
          <cell r="M314" t="str">
            <v>Cantidad de empleos a generado por el Fondo Emprender/ Total meta propuesta de empleos generados a través del Fondo Emprender para la vigencia x 100</v>
          </cell>
          <cell r="N314" t="str">
            <v>Registros DETE</v>
          </cell>
          <cell r="O314" t="str">
            <v>Base de Datos</v>
          </cell>
          <cell r="P314" t="str">
            <v>Número de empleos</v>
          </cell>
          <cell r="S314" t="str">
            <v>Trimestral</v>
          </cell>
          <cell r="T314" t="str">
            <v>Anual</v>
          </cell>
          <cell r="U314" t="str">
            <v>Mensual</v>
          </cell>
          <cell r="V314" t="str">
            <v>Resultado</v>
          </cell>
          <cell r="W314" t="str">
            <v>Flujo Nuevo</v>
          </cell>
          <cell r="X314" t="str">
            <v>Último periodo</v>
          </cell>
          <cell r="Y314" t="str">
            <v>Gina Vela</v>
          </cell>
          <cell r="Z314" t="str">
            <v>E</v>
          </cell>
          <cell r="AC314">
            <v>165000</v>
          </cell>
          <cell r="AD314">
            <v>177665</v>
          </cell>
          <cell r="AE314">
            <v>184280</v>
          </cell>
          <cell r="AF314">
            <v>162481</v>
          </cell>
          <cell r="AG314" t="str">
            <v>Eficacia</v>
          </cell>
          <cell r="AI314" t="str">
            <v>Trazador SISMEG</v>
          </cell>
          <cell r="AJ314" t="str">
            <v>Trazador SISMEG</v>
          </cell>
          <cell r="AK314" t="str">
            <v>PND</v>
          </cell>
          <cell r="AL314" t="str">
            <v>PE</v>
          </cell>
          <cell r="AM314" t="str">
            <v>A</v>
          </cell>
          <cell r="AN314" t="str">
            <v>R</v>
          </cell>
          <cell r="AP314" t="str">
            <v>Este indicador nos presenta el número de  aprendices con contrato de aprendizaje firmado con las empresas  en un periodo determinado, de acuerdo con  la ley 782 del 2002</v>
          </cell>
          <cell r="AQ314" t="str">
            <v>Resultado</v>
          </cell>
          <cell r="AR314" t="str">
            <v>Flujo Nuevo</v>
          </cell>
          <cell r="AS314">
            <v>154744</v>
          </cell>
          <cell r="AT314" t="str">
            <v>Cantidad de aprendices con contrato de aprendizaje firmado por las empresas/ El total de aprendices con contrato de aprendizaje firmados con las empresas previstos * 100</v>
          </cell>
          <cell r="AV314" t="str">
            <v>Su medición es Trimestral</v>
          </cell>
          <cell r="BE314" t="str">
            <v>P2</v>
          </cell>
          <cell r="BW314" t="str">
            <v>X</v>
          </cell>
          <cell r="BY314">
            <v>2479</v>
          </cell>
          <cell r="BZ314">
            <v>4513</v>
          </cell>
          <cell r="CA314">
            <v>2304</v>
          </cell>
          <cell r="CB314">
            <v>2488</v>
          </cell>
          <cell r="CC314">
            <v>2687</v>
          </cell>
          <cell r="CD314">
            <v>11992</v>
          </cell>
          <cell r="CE314">
            <v>184280</v>
          </cell>
          <cell r="CK314">
            <v>114241</v>
          </cell>
          <cell r="DH314">
            <v>93</v>
          </cell>
          <cell r="DJ314">
            <v>123072</v>
          </cell>
          <cell r="DK314">
            <v>132639</v>
          </cell>
          <cell r="DL314">
            <v>147289</v>
          </cell>
          <cell r="DM314">
            <v>157911</v>
          </cell>
          <cell r="DN314">
            <v>167964</v>
          </cell>
          <cell r="DO314">
            <v>177665</v>
          </cell>
          <cell r="DZ314">
            <v>72576</v>
          </cell>
          <cell r="EA314">
            <v>83171</v>
          </cell>
          <cell r="EB314">
            <v>97490</v>
          </cell>
          <cell r="EW314">
            <v>8.3904800322710749E-2</v>
          </cell>
          <cell r="EX314">
            <v>3.7232994681000831E-2</v>
          </cell>
        </row>
        <row r="315">
          <cell r="C315" t="str">
            <v>DETE-367</v>
          </cell>
          <cell r="D315" t="str">
            <v>DETE-367 Actividades de fortalecimiento Fondo Emprender  Anual</v>
          </cell>
          <cell r="E315" t="str">
            <v>DETE-367</v>
          </cell>
          <cell r="F315" t="str">
            <v>DETE</v>
          </cell>
          <cell r="G315">
            <v>367</v>
          </cell>
          <cell r="I315">
            <v>0</v>
          </cell>
          <cell r="J315" t="str">
            <v xml:space="preserve">Actividades de fortalecimiento Fondo Emprender </v>
          </cell>
          <cell r="K315" t="str">
            <v>Este indicador evalúa la cantidad de actividades generadas a las Pymes para su fortalecimiento  a través del Fondo Emprender y colocarlas  en un proceso de productividad y competitividad en su sector</v>
          </cell>
          <cell r="L315" t="str">
            <v>Conocer el número de actividades  a través del Fondo Emprender  para  el fortalecimiento  de las Pymes</v>
          </cell>
          <cell r="M315" t="str">
            <v>Número de actividades de fortalecimiento Fondo Emprender  a las Pymes en un periodo de análisis/ Total de actividades programadas  de fortalecimiento Fondo Emprender a las Pymes en el periodo de la vigencia x 100</v>
          </cell>
          <cell r="N315" t="str">
            <v>Registros DETE</v>
          </cell>
          <cell r="O315" t="str">
            <v>Base de Datos</v>
          </cell>
          <cell r="P315" t="str">
            <v>Número de actividades</v>
          </cell>
          <cell r="S315" t="str">
            <v>Trimestral</v>
          </cell>
          <cell r="T315" t="str">
            <v>Anual</v>
          </cell>
          <cell r="U315" t="str">
            <v>Mensual</v>
          </cell>
          <cell r="V315" t="str">
            <v>Resultado</v>
          </cell>
          <cell r="W315" t="str">
            <v>Flujo Nuevo</v>
          </cell>
          <cell r="X315" t="str">
            <v>Acumulación Cuatrienio</v>
          </cell>
          <cell r="Y315" t="str">
            <v>Gina Vela</v>
          </cell>
          <cell r="Z315" t="str">
            <v>E</v>
          </cell>
          <cell r="AA315" t="str">
            <v>T</v>
          </cell>
          <cell r="AC315">
            <v>789234</v>
          </cell>
          <cell r="AD315">
            <v>804774</v>
          </cell>
          <cell r="AE315">
            <v>872347</v>
          </cell>
          <cell r="AF315">
            <v>812911</v>
          </cell>
          <cell r="AG315" t="str">
            <v>Eficacia</v>
          </cell>
          <cell r="AI315" t="str">
            <v>SISMEG</v>
          </cell>
          <cell r="AK315" t="str">
            <v>PND</v>
          </cell>
          <cell r="AL315" t="str">
            <v>PE</v>
          </cell>
          <cell r="AM315" t="str">
            <v>A</v>
          </cell>
          <cell r="AN315" t="str">
            <v>R</v>
          </cell>
          <cell r="BE315" t="str">
            <v>P2</v>
          </cell>
          <cell r="BW315" t="str">
            <v>X</v>
          </cell>
          <cell r="BY315">
            <v>786976</v>
          </cell>
          <cell r="BZ315">
            <v>2244</v>
          </cell>
          <cell r="CA315">
            <v>812911</v>
          </cell>
          <cell r="CB315">
            <v>837298</v>
          </cell>
          <cell r="CC315">
            <v>862417</v>
          </cell>
          <cell r="CD315">
            <v>3301860</v>
          </cell>
          <cell r="CE315">
            <v>872347</v>
          </cell>
          <cell r="CK315">
            <v>388161</v>
          </cell>
          <cell r="DH315">
            <v>388161</v>
          </cell>
          <cell r="DJ315">
            <v>441884</v>
          </cell>
          <cell r="DK315">
            <v>512197</v>
          </cell>
          <cell r="DL315">
            <v>584761</v>
          </cell>
          <cell r="DM315">
            <v>663917</v>
          </cell>
          <cell r="DN315">
            <v>747777</v>
          </cell>
          <cell r="DO315">
            <v>804774</v>
          </cell>
          <cell r="DZ315">
            <v>39904</v>
          </cell>
          <cell r="EA315">
            <v>97456</v>
          </cell>
          <cell r="EB315">
            <v>177776</v>
          </cell>
          <cell r="EW315">
            <v>0</v>
          </cell>
          <cell r="EX315">
            <v>8.3965187742148784E-2</v>
          </cell>
        </row>
        <row r="316">
          <cell r="C316" t="str">
            <v>DETE-369</v>
          </cell>
          <cell r="D316" t="str">
            <v>DETE-369 Nuevas empresas registradas el SNE Anual</v>
          </cell>
          <cell r="E316" t="str">
            <v>DETE-369</v>
          </cell>
          <cell r="F316" t="str">
            <v>DETE</v>
          </cell>
          <cell r="G316">
            <v>369</v>
          </cell>
          <cell r="I316">
            <v>0</v>
          </cell>
          <cell r="J316" t="str">
            <v>Nuevas empresas registradas el SNE</v>
          </cell>
          <cell r="K316" t="str">
            <v>Este indicador  mide la eficacia de la DETE en la afiliación y registro  de nuevas empresas al SNE, con el fin de ofertar empleos de acuerdo con las vacantes registradas por las empresas</v>
          </cell>
          <cell r="L316" t="str">
            <v>Identificar  el número de las nuevas empresas registradas en el SNE</v>
          </cell>
          <cell r="M316" t="str">
            <v>Nuevas empresas registradas en el SNE en un periodo de análisis/ Total meta propuesta de empresas registradas  en el SNE en el periodo de la vigencia x 100</v>
          </cell>
          <cell r="N316" t="str">
            <v>Registros DETE</v>
          </cell>
          <cell r="O316" t="str">
            <v>Base de Datos</v>
          </cell>
          <cell r="P316" t="str">
            <v>Nuevas empresas</v>
          </cell>
          <cell r="S316" t="str">
            <v>Trimestral</v>
          </cell>
          <cell r="T316" t="str">
            <v>Anual</v>
          </cell>
          <cell r="U316" t="str">
            <v>Mensual</v>
          </cell>
          <cell r="V316" t="str">
            <v>Resultado</v>
          </cell>
          <cell r="W316" t="str">
            <v>Flujo Nuevo</v>
          </cell>
          <cell r="X316" t="str">
            <v>Acumulación Cuatrienio</v>
          </cell>
          <cell r="Y316" t="str">
            <v>Gina Vela</v>
          </cell>
          <cell r="AA316" t="str">
            <v>T</v>
          </cell>
          <cell r="AC316">
            <v>271258</v>
          </cell>
          <cell r="AD316">
            <v>298649</v>
          </cell>
          <cell r="AE316">
            <v>322159</v>
          </cell>
          <cell r="AF316">
            <v>279396</v>
          </cell>
          <cell r="AG316" t="str">
            <v>Eficacia</v>
          </cell>
          <cell r="AI316" t="str">
            <v>SISMEG</v>
          </cell>
          <cell r="AK316" t="str">
            <v>PND</v>
          </cell>
          <cell r="AL316" t="str">
            <v>PE</v>
          </cell>
          <cell r="AM316" t="str">
            <v>A</v>
          </cell>
          <cell r="AN316" t="str">
            <v>R</v>
          </cell>
          <cell r="BE316" t="str">
            <v>P2</v>
          </cell>
          <cell r="BW316" t="str">
            <v>X</v>
          </cell>
          <cell r="BY316">
            <v>16793</v>
          </cell>
          <cell r="BZ316">
            <v>16058</v>
          </cell>
          <cell r="CA316">
            <v>16540</v>
          </cell>
          <cell r="CB316">
            <v>17036</v>
          </cell>
          <cell r="CC316">
            <v>17547</v>
          </cell>
          <cell r="CD316">
            <v>67181</v>
          </cell>
          <cell r="CE316">
            <v>322159</v>
          </cell>
          <cell r="CK316">
            <v>151622</v>
          </cell>
          <cell r="DH316">
            <v>7417</v>
          </cell>
          <cell r="DJ316">
            <v>174896</v>
          </cell>
          <cell r="DK316">
            <v>199651</v>
          </cell>
          <cell r="DL316">
            <v>11964</v>
          </cell>
          <cell r="DM316">
            <v>264415</v>
          </cell>
          <cell r="DN316">
            <v>282740</v>
          </cell>
          <cell r="DO316">
            <v>298649</v>
          </cell>
          <cell r="DZ316">
            <v>6886</v>
          </cell>
          <cell r="EA316">
            <v>30645</v>
          </cell>
          <cell r="EB316">
            <v>64941</v>
          </cell>
          <cell r="EW316">
            <v>4.4899660572857769E-2</v>
          </cell>
          <cell r="EX316">
            <v>7.8721174355179446E-2</v>
          </cell>
        </row>
        <row r="317">
          <cell r="C317" t="str">
            <v>DETE-370</v>
          </cell>
          <cell r="D317" t="str">
            <v>DETE-370 Empresas a sensibilizar  para el uso del SNE Anual</v>
          </cell>
          <cell r="E317" t="str">
            <v>DETE-370</v>
          </cell>
          <cell r="F317" t="str">
            <v>DETE</v>
          </cell>
          <cell r="G317">
            <v>370</v>
          </cell>
          <cell r="I317">
            <v>0</v>
          </cell>
          <cell r="J317" t="str">
            <v>Empresas a sensibilizar  para el uso del SNE</v>
          </cell>
          <cell r="K317" t="str">
            <v>Este indicador mide  la eficacia del DETE  a las empresas con el fin de sensibilizarlas  para registrarlas en el SNE, permitiendo obtener con mayor facilidad aspirantes  a los cargos ofertados por ellos.</v>
          </cell>
          <cell r="L317" t="str">
            <v>Conocer la cantidad de empresas donde el DETE realiza procesos de sensibilización para el uso del SNE</v>
          </cell>
          <cell r="M317" t="str">
            <v>Cantidad de empresas a sensibilizar  para el uso del SNE en un periodo de análisis/ Total  de empresas a sensibilizar  para registrarlas en el SNE en el periodo de la vigencia x 100</v>
          </cell>
          <cell r="N317" t="str">
            <v>Registros de la DETE</v>
          </cell>
          <cell r="O317" t="str">
            <v>Base de Datos</v>
          </cell>
          <cell r="P317" t="str">
            <v>Empresas sensibilizadas</v>
          </cell>
          <cell r="S317" t="str">
            <v>Trimestral</v>
          </cell>
          <cell r="T317" t="str">
            <v>Anual</v>
          </cell>
          <cell r="U317" t="str">
            <v>Mensual</v>
          </cell>
          <cell r="V317" t="str">
            <v>Resultado</v>
          </cell>
          <cell r="W317" t="str">
            <v>Flujo Nuevo</v>
          </cell>
          <cell r="X317" t="str">
            <v>Acumulación Cuatrienio</v>
          </cell>
          <cell r="Y317" t="str">
            <v>Gina Vela</v>
          </cell>
          <cell r="AA317" t="str">
            <v>T</v>
          </cell>
          <cell r="AC317">
            <v>203260</v>
          </cell>
          <cell r="AD317">
            <v>226893</v>
          </cell>
          <cell r="AE317">
            <v>217076</v>
          </cell>
          <cell r="AF317">
            <v>209358</v>
          </cell>
          <cell r="AG317" t="str">
            <v>Eficacia</v>
          </cell>
          <cell r="AI317" t="str">
            <v>Trazador SISMEG</v>
          </cell>
          <cell r="AJ317" t="str">
            <v>Trazador SISMEG</v>
          </cell>
          <cell r="AK317" t="str">
            <v>PND</v>
          </cell>
          <cell r="AL317" t="str">
            <v>PE</v>
          </cell>
          <cell r="AM317" t="str">
            <v>A</v>
          </cell>
          <cell r="AN317" t="str">
            <v>R</v>
          </cell>
          <cell r="AP317" t="str">
            <v>Las necesidades de personal de una empresa se representan en el componente de Contratación de personal mediante vacantes. Una vacante es una posición que debe ser ocupada, ya sea completa o parcialmente. El Servicio Nacional de Empleo del SENA, oferta  la</v>
          </cell>
          <cell r="AQ317" t="str">
            <v>Producto</v>
          </cell>
          <cell r="AR317" t="str">
            <v>Flujo Nuevo</v>
          </cell>
          <cell r="AS317">
            <v>200017</v>
          </cell>
          <cell r="AT317" t="str">
            <v>Número de vacantes disponibles y registradas  al Servicio Público de Empleo, durante el período de análisis / El total  de vacantes disponibles reportadas al Servicio Público de Empleo (año) * 100</v>
          </cell>
          <cell r="AV317" t="str">
            <v>Su medición es Mensual</v>
          </cell>
          <cell r="BE317" t="str">
            <v>P2</v>
          </cell>
          <cell r="BW317" t="str">
            <v>X</v>
          </cell>
          <cell r="BY317">
            <v>237951</v>
          </cell>
          <cell r="BZ317">
            <v>247801</v>
          </cell>
          <cell r="CA317">
            <v>255235</v>
          </cell>
          <cell r="CB317">
            <v>262892</v>
          </cell>
          <cell r="CC317">
            <v>270779</v>
          </cell>
          <cell r="CD317">
            <v>1036707</v>
          </cell>
          <cell r="CE317">
            <v>217076</v>
          </cell>
          <cell r="CK317">
            <v>89275</v>
          </cell>
          <cell r="DH317">
            <v>112693</v>
          </cell>
          <cell r="DJ317">
            <v>124299</v>
          </cell>
          <cell r="DK317">
            <v>144737</v>
          </cell>
          <cell r="DL317">
            <v>161751</v>
          </cell>
          <cell r="DM317">
            <v>180033</v>
          </cell>
          <cell r="DN317">
            <v>211758</v>
          </cell>
          <cell r="DO317">
            <v>226893</v>
          </cell>
          <cell r="DZ317">
            <v>19446</v>
          </cell>
          <cell r="EA317">
            <v>41338</v>
          </cell>
          <cell r="EB317">
            <v>62214</v>
          </cell>
          <cell r="EW317">
            <v>0.13796117688095455</v>
          </cell>
          <cell r="EX317">
            <v>-4.3267090655066509E-2</v>
          </cell>
        </row>
        <row r="318">
          <cell r="C318" t="str">
            <v>DETE-371</v>
          </cell>
          <cell r="D318" t="str">
            <v>DETE-371 Profesionales inscritos SNE Anual</v>
          </cell>
          <cell r="E318" t="str">
            <v>DETE-371</v>
          </cell>
          <cell r="F318" t="str">
            <v>DETE</v>
          </cell>
          <cell r="G318">
            <v>371</v>
          </cell>
          <cell r="I318">
            <v>0</v>
          </cell>
          <cell r="J318" t="str">
            <v>Profesionales inscritos SNE</v>
          </cell>
          <cell r="K318" t="str">
            <v>Este indicador mide la cantidad de profesionales inscritos  en el SNE con el fin de obtener los beneficios  que ofrece  la organización en éste  programa</v>
          </cell>
          <cell r="L318" t="str">
            <v xml:space="preserve">Identificar la cantidad de profesionales que se inscriben en el Sistema Nacional de Empleo </v>
          </cell>
          <cell r="M318" t="str">
            <v>Cantidad de profesionales inscritos en el SNE / Total meta presupuestada de profesionales a inscribir en el SNE para la vigencia x 100</v>
          </cell>
          <cell r="N318" t="str">
            <v>Registros de la DETE</v>
          </cell>
          <cell r="O318" t="str">
            <v>Base de Datos</v>
          </cell>
          <cell r="P318" t="str">
            <v>Número de profesionales</v>
          </cell>
          <cell r="S318" t="str">
            <v>Trimestral</v>
          </cell>
          <cell r="T318" t="str">
            <v>Anual</v>
          </cell>
          <cell r="U318" t="str">
            <v>Mensual</v>
          </cell>
          <cell r="V318" t="str">
            <v xml:space="preserve">Proceso </v>
          </cell>
          <cell r="W318" t="str">
            <v>Flujo Nuevo</v>
          </cell>
          <cell r="X318" t="str">
            <v>Último periodo</v>
          </cell>
          <cell r="Y318" t="str">
            <v>Gina Vela</v>
          </cell>
          <cell r="Z318" t="str">
            <v>E</v>
          </cell>
          <cell r="AA318" t="str">
            <v>T</v>
          </cell>
          <cell r="AC318">
            <v>0.7</v>
          </cell>
          <cell r="AD318">
            <v>0.69</v>
          </cell>
          <cell r="AE318">
            <v>0.69</v>
          </cell>
          <cell r="AF318">
            <v>0.69</v>
          </cell>
          <cell r="AG318" t="str">
            <v>Eficacia</v>
          </cell>
          <cell r="AI318" t="str">
            <v>SISMEG</v>
          </cell>
          <cell r="AK318" t="str">
            <v>PND</v>
          </cell>
          <cell r="AL318" t="str">
            <v>PE</v>
          </cell>
          <cell r="AM318" t="str">
            <v>A</v>
          </cell>
          <cell r="AN318" t="str">
            <v>R</v>
          </cell>
          <cell r="BE318" t="str">
            <v>P2</v>
          </cell>
          <cell r="BW318" t="str">
            <v>X</v>
          </cell>
          <cell r="BY318">
            <v>181664</v>
          </cell>
          <cell r="BZ318">
            <v>197314</v>
          </cell>
          <cell r="CA318">
            <v>203233</v>
          </cell>
          <cell r="CB318">
            <v>209330</v>
          </cell>
          <cell r="CC318">
            <v>215610</v>
          </cell>
          <cell r="CD318">
            <v>825487</v>
          </cell>
          <cell r="CE318">
            <v>0.69</v>
          </cell>
          <cell r="CK318">
            <v>57105</v>
          </cell>
          <cell r="DH318">
            <v>112255</v>
          </cell>
          <cell r="DJ318">
            <v>0.68700000000000006</v>
          </cell>
          <cell r="DK318">
            <v>0.68100000000000005</v>
          </cell>
          <cell r="DL318">
            <v>163468</v>
          </cell>
          <cell r="DM318">
            <v>0.68100000000000005</v>
          </cell>
          <cell r="DN318">
            <v>0.68100000000000005</v>
          </cell>
          <cell r="DO318">
            <v>0.69</v>
          </cell>
          <cell r="DZ318">
            <v>0.56999999999999995</v>
          </cell>
          <cell r="EA318">
            <v>0.62</v>
          </cell>
          <cell r="EB318">
            <v>0.65</v>
          </cell>
          <cell r="EW318">
            <v>0.18686145851682223</v>
          </cell>
          <cell r="EX318">
            <v>0</v>
          </cell>
        </row>
        <row r="319">
          <cell r="C319" t="str">
            <v>DETE-373</v>
          </cell>
          <cell r="D319" t="str">
            <v>DETE-373 Municipios atendidos por el programa Jóvenes Rurales Emprendedores Anual</v>
          </cell>
          <cell r="E319" t="str">
            <v>DETE-373</v>
          </cell>
          <cell r="F319" t="str">
            <v>DETE</v>
          </cell>
          <cell r="G319">
            <v>373</v>
          </cell>
          <cell r="I319">
            <v>0</v>
          </cell>
          <cell r="J319" t="str">
            <v>Municipios atendidos por el programa Jóvenes Rurales Emprendedores</v>
          </cell>
          <cell r="K319" t="str">
            <v>Este indicador mide la cantidad de Municipios atendidios por el programa Jóvenes Rurales Emprendedores en un periodo de análisis</v>
          </cell>
          <cell r="L319" t="str">
            <v>Conocer la cantidad  de municipios atendidos por el programa de Jóvenes Rurales Emprendedores</v>
          </cell>
          <cell r="M319" t="str">
            <v>Cantidad de Municipios atendidos por el programa  Jóvenes Rurales Emprendedores/Total propuesto de Municipios para atender en el programa de Jóvenes Rurales Emprendedores x 100</v>
          </cell>
          <cell r="N319" t="str">
            <v>Registros de la DETE</v>
          </cell>
          <cell r="O319" t="str">
            <v>Base de Datos</v>
          </cell>
          <cell r="P319" t="str">
            <v>Número de Municipios</v>
          </cell>
          <cell r="S319" t="str">
            <v>Trimestral</v>
          </cell>
          <cell r="T319" t="str">
            <v>Anual</v>
          </cell>
          <cell r="U319" t="str">
            <v>Mensual</v>
          </cell>
          <cell r="W319" t="str">
            <v>Flujo Nuevo</v>
          </cell>
          <cell r="Y319" t="str">
            <v>Gina Vela</v>
          </cell>
          <cell r="Z319" t="str">
            <v>E</v>
          </cell>
          <cell r="AB319" t="str">
            <v>O</v>
          </cell>
          <cell r="AG319" t="str">
            <v>Eficacia</v>
          </cell>
          <cell r="AK319" t="str">
            <v>PND</v>
          </cell>
          <cell r="AM319" t="str">
            <v>A</v>
          </cell>
          <cell r="AO319" t="str">
            <v>C</v>
          </cell>
          <cell r="BY319">
            <v>957</v>
          </cell>
          <cell r="BZ319">
            <v>1077</v>
          </cell>
          <cell r="CA319">
            <v>1077</v>
          </cell>
          <cell r="CB319">
            <v>1077</v>
          </cell>
          <cell r="CC319">
            <v>1077</v>
          </cell>
          <cell r="CD319">
            <v>4308</v>
          </cell>
          <cell r="DH319">
            <v>804</v>
          </cell>
          <cell r="EW319">
            <v>0.12539184952978055</v>
          </cell>
        </row>
        <row r="320">
          <cell r="C320" t="str">
            <v>Dir. DFP-100</v>
          </cell>
          <cell r="D320" t="str">
            <v>Dir. DFP-100 Aprendices en formación profesional integral  (Gran total)   Semestral</v>
          </cell>
          <cell r="E320" t="str">
            <v>Dir. DFP-100</v>
          </cell>
          <cell r="F320" t="str">
            <v>Dir. DFP</v>
          </cell>
          <cell r="G320">
            <v>100</v>
          </cell>
          <cell r="I320">
            <v>0</v>
          </cell>
          <cell r="J320" t="str">
            <v xml:space="preserve">Aprendices en formación profesional integral  (Gran total)  </v>
          </cell>
          <cell r="K320" t="str">
            <v>Este indicador permite observar el número de aprendices que se  encuentran adelantando programas de educación superior, técnica laboral y otros ,   y formación complementaria  de manera integral , de manea de poderlos relacionar con  la cobertura que el SENA ha realizado en un periodo de tiempo.</v>
          </cell>
          <cell r="L320" t="str">
            <v>Identificar   el número de aprendices  de manera general que se encuentran adelantando formación profesional , técnica laboral y otros  y complementaria</v>
          </cell>
          <cell r="M320" t="str">
            <v>Cantidad de aprendices  en formación profesional integral (titulada y complementaria)/ Total  de aprendices formación profesional integral determinada como meta para el periodo x 100</v>
          </cell>
          <cell r="N320" t="str">
            <v>Aplicativo Sofia</v>
          </cell>
          <cell r="O320" t="str">
            <v>Base de Datos</v>
          </cell>
          <cell r="P320" t="str">
            <v>Aprendices</v>
          </cell>
          <cell r="S320" t="str">
            <v>Trimestral</v>
          </cell>
          <cell r="T320" t="str">
            <v>Semestral</v>
          </cell>
          <cell r="U320" t="str">
            <v>Mensual</v>
          </cell>
          <cell r="V320" t="str">
            <v>Resultado</v>
          </cell>
          <cell r="W320" t="str">
            <v>Flujo Nuevo</v>
          </cell>
          <cell r="X320" t="str">
            <v>Último periodo</v>
          </cell>
          <cell r="Y320" t="str">
            <v>Pedro Murcia</v>
          </cell>
          <cell r="Z320" t="str">
            <v>E</v>
          </cell>
          <cell r="AB320" t="str">
            <v>O</v>
          </cell>
          <cell r="AC320">
            <v>4564000</v>
          </cell>
          <cell r="AD320">
            <v>6484385</v>
          </cell>
          <cell r="AE320">
            <v>6699851</v>
          </cell>
          <cell r="AF320">
            <v>4846000</v>
          </cell>
          <cell r="AG320" t="str">
            <v>Eficacia</v>
          </cell>
          <cell r="AI320" t="str">
            <v>SISMEG</v>
          </cell>
          <cell r="AJ320" t="str">
            <v>Trazador SISMEG</v>
          </cell>
          <cell r="AK320" t="str">
            <v>PND</v>
          </cell>
          <cell r="AL320" t="str">
            <v>PE</v>
          </cell>
          <cell r="AM320" t="str">
            <v>A</v>
          </cell>
          <cell r="AN320" t="str">
            <v>R</v>
          </cell>
          <cell r="AO320" t="str">
            <v>C</v>
          </cell>
          <cell r="AP320" t="str">
            <v>El Fondo emprender es una cuenta especial adscrita al Servicio Nacional de Aprendizaje SENA. Su objetivo principal es financiar proyectos de carácter empresarial, que provengan de aprendices, asociaciones entre aprendices y estudiantes universitarios todo</v>
          </cell>
          <cell r="AQ320" t="str">
            <v>Resultado</v>
          </cell>
          <cell r="AR320" t="str">
            <v>Flujo Nuevo</v>
          </cell>
          <cell r="AS320">
            <v>475</v>
          </cell>
          <cell r="AT320" t="str">
            <v>Total empresas creadas por el Fondo Emprender / Total de empresas a crear en el periodo  de la vigencia (anual) * 100</v>
          </cell>
          <cell r="AV320" t="str">
            <v xml:space="preserve">El número Empresas Creadas por el Fondo Emprender se obtiene del resultado de los Planes de Negocio que han sido inscritos a través de las Unidades de Emprendimiento  De acuerdo con su evaluación, si se   catalogan  como viables, se aprueba por parte del </v>
          </cell>
          <cell r="BE320" t="str">
            <v>P2</v>
          </cell>
          <cell r="BF320" t="str">
            <v>P3</v>
          </cell>
          <cell r="BW320" t="str">
            <v>X</v>
          </cell>
          <cell r="BY320">
            <v>4358229</v>
          </cell>
          <cell r="BZ320">
            <v>4564000</v>
          </cell>
          <cell r="CA320">
            <v>4846000</v>
          </cell>
          <cell r="CB320">
            <v>5161000</v>
          </cell>
          <cell r="CC320">
            <v>5520000</v>
          </cell>
          <cell r="CD320">
            <v>5520000</v>
          </cell>
          <cell r="CE320">
            <v>6695992</v>
          </cell>
          <cell r="CK320">
            <v>2710575</v>
          </cell>
          <cell r="DH320">
            <v>2716733</v>
          </cell>
          <cell r="DJ320">
            <v>2895135</v>
          </cell>
          <cell r="DK320">
            <v>3199128</v>
          </cell>
          <cell r="DL320">
            <v>3799970</v>
          </cell>
          <cell r="DM320">
            <v>4096763</v>
          </cell>
          <cell r="DN320">
            <v>6237445</v>
          </cell>
          <cell r="DO320">
            <v>6484385</v>
          </cell>
          <cell r="DZ320">
            <v>202168</v>
          </cell>
          <cell r="EA320">
            <v>1044164</v>
          </cell>
          <cell r="EB320">
            <v>5</v>
          </cell>
          <cell r="EW320">
            <v>0.26656951711348809</v>
          </cell>
          <cell r="EX320">
            <v>3.2633318348617379E-2</v>
          </cell>
        </row>
        <row r="321">
          <cell r="C321" t="str">
            <v>Dir. DFP-101</v>
          </cell>
          <cell r="D321" t="str">
            <v>Dir. DFP-101 Aprendices en formación Técnico Profesional, Tecnólogo y Especializaciones Semestral</v>
          </cell>
          <cell r="E321" t="str">
            <v>Dir. DFP-101</v>
          </cell>
          <cell r="F321" t="str">
            <v>Dir. DFP</v>
          </cell>
          <cell r="G321">
            <v>101</v>
          </cell>
          <cell r="I321">
            <v>0</v>
          </cell>
          <cell r="J321" t="str">
            <v>Aprendices en formación Técnico Profesional, Tecnólogo y Especializaciones</v>
          </cell>
          <cell r="K321" t="str">
            <v>Este indicador corresponde al total de  los aprendices que se encuentran actualmente  en la  formación de educación titulada profesional : técnica laboral , tecnóloga y especializaciones con los diferentes programas ofrecidos por el SENA.</v>
          </cell>
          <cell r="L321" t="str">
            <v>Conocer el número de aprendices  que se encuentran  adelantando el programa  en formación titulada profesional</v>
          </cell>
          <cell r="M321" t="str">
            <v>Cantidad de aprendices en formación técnica , tecnológica y especializaciones en un periodo de análisis/ Total meta de aprendices formación técnica , tecnológica y especializaciones  para la vigencia x 100</v>
          </cell>
          <cell r="N321" t="str">
            <v>Aplicativo Sofia</v>
          </cell>
          <cell r="O321" t="str">
            <v>Base de Datos</v>
          </cell>
          <cell r="P321" t="str">
            <v>Aprendices</v>
          </cell>
          <cell r="S321" t="str">
            <v>Trimestral</v>
          </cell>
          <cell r="T321" t="str">
            <v>Semestral</v>
          </cell>
          <cell r="U321" t="str">
            <v>Mensual</v>
          </cell>
          <cell r="V321" t="str">
            <v>Resultado</v>
          </cell>
          <cell r="W321" t="str">
            <v>Flujo Nuevo</v>
          </cell>
          <cell r="X321" t="str">
            <v>Último periodo</v>
          </cell>
          <cell r="Y321" t="str">
            <v>Pedro Murcia</v>
          </cell>
          <cell r="Z321" t="str">
            <v>E</v>
          </cell>
          <cell r="AB321" t="str">
            <v>O</v>
          </cell>
          <cell r="AC321">
            <v>277000</v>
          </cell>
          <cell r="AD321">
            <v>269987</v>
          </cell>
          <cell r="AE321">
            <v>363000</v>
          </cell>
          <cell r="AF321">
            <v>363000</v>
          </cell>
          <cell r="AG321" t="str">
            <v>Eficacia</v>
          </cell>
          <cell r="AI321" t="str">
            <v>Trazador SISMEG</v>
          </cell>
          <cell r="AJ321" t="str">
            <v>Trazador SISMEG</v>
          </cell>
          <cell r="AK321" t="str">
            <v>PND</v>
          </cell>
          <cell r="AL321" t="str">
            <v>PE</v>
          </cell>
          <cell r="AM321" t="str">
            <v>A</v>
          </cell>
          <cell r="AN321" t="str">
            <v>R</v>
          </cell>
          <cell r="AO321" t="str">
            <v>C</v>
          </cell>
          <cell r="AP321" t="str">
            <v>Este indicador corresponde al total de  los aprendices que se encuentran actualmente  en la  formación de educación superior</v>
          </cell>
          <cell r="AQ321" t="str">
            <v>Producto</v>
          </cell>
          <cell r="AR321" t="str">
            <v>Flujo Nuevo</v>
          </cell>
          <cell r="AS321">
            <v>203677</v>
          </cell>
          <cell r="AT321" t="str">
            <v>Cantidad de aprendices en formación educación superior en periodo de análisis/ Total meta de aprendices formación educación superior  para la vigencia * 100</v>
          </cell>
          <cell r="AV321" t="str">
            <v>su medición es Trimestral</v>
          </cell>
          <cell r="BF321" t="str">
            <v>P3</v>
          </cell>
          <cell r="BW321" t="str">
            <v>X</v>
          </cell>
          <cell r="BY321">
            <v>203756</v>
          </cell>
          <cell r="BZ321">
            <v>277000</v>
          </cell>
          <cell r="CA321">
            <v>363000</v>
          </cell>
          <cell r="CB321">
            <v>459000</v>
          </cell>
          <cell r="CC321">
            <v>569000</v>
          </cell>
          <cell r="CD321">
            <v>569000</v>
          </cell>
          <cell r="CE321">
            <v>359141</v>
          </cell>
          <cell r="CK321">
            <v>232756</v>
          </cell>
          <cell r="DH321">
            <v>232756</v>
          </cell>
          <cell r="DJ321">
            <v>228628</v>
          </cell>
          <cell r="DK321">
            <v>242643</v>
          </cell>
          <cell r="DL321">
            <v>251821</v>
          </cell>
          <cell r="DM321">
            <v>233853</v>
          </cell>
          <cell r="DN321">
            <v>269984</v>
          </cell>
          <cell r="DO321">
            <v>269987</v>
          </cell>
          <cell r="DZ321">
            <v>51362</v>
          </cell>
          <cell r="EA321">
            <v>175241</v>
          </cell>
          <cell r="EW321">
            <v>1.7925558020377315</v>
          </cell>
          <cell r="EX321">
            <v>0.3302158992840396</v>
          </cell>
        </row>
        <row r="322">
          <cell r="C322" t="str">
            <v>Dir. DFP-102</v>
          </cell>
          <cell r="D322" t="str">
            <v>Dir. DFP-102 Aprendices en formación Técnica Laboral y otros SENA  Semestral</v>
          </cell>
          <cell r="E322" t="str">
            <v>Dir. DFP-102</v>
          </cell>
          <cell r="F322" t="str">
            <v>Dir. DFP</v>
          </cell>
          <cell r="G322">
            <v>102</v>
          </cell>
          <cell r="I322">
            <v>0</v>
          </cell>
          <cell r="J322" t="str">
            <v xml:space="preserve">Aprendices en formación Técnica Laboral y otros SENA </v>
          </cell>
          <cell r="K322" t="str">
            <v>Este indicador corresponde al total de  los aprendices que se encuentran actualmente  en la  formación técnica  laboral y otros ofrecidos por el SENA.</v>
          </cell>
          <cell r="L322" t="str">
            <v>Conocer el número de aprendices  que se encuentran  adelantando el programa  en formación titulada laboral</v>
          </cell>
          <cell r="M322" t="str">
            <v>Cantidad de aprendices en formación  laboral en periodo de análisis/ Total meta aprendices formación laboral para la vigencia x 100</v>
          </cell>
          <cell r="N322" t="str">
            <v>Aplicativo Sofia</v>
          </cell>
          <cell r="O322" t="str">
            <v>Base de Datos</v>
          </cell>
          <cell r="P322" t="str">
            <v>Aprendices</v>
          </cell>
          <cell r="S322" t="str">
            <v>Trimestral</v>
          </cell>
          <cell r="T322" t="str">
            <v>Semestral</v>
          </cell>
          <cell r="U322" t="str">
            <v>Mensual</v>
          </cell>
          <cell r="V322" t="str">
            <v>Resultado</v>
          </cell>
          <cell r="W322" t="str">
            <v>Flujo Nuevo</v>
          </cell>
          <cell r="X322" t="str">
            <v>Último periodo</v>
          </cell>
          <cell r="Y322" t="str">
            <v>Pedro Murcia</v>
          </cell>
          <cell r="AA322" t="str">
            <v>T</v>
          </cell>
          <cell r="AB322" t="str">
            <v>O</v>
          </cell>
          <cell r="AC322">
            <v>506000</v>
          </cell>
          <cell r="AD322">
            <v>510353</v>
          </cell>
          <cell r="AE322">
            <v>558767</v>
          </cell>
          <cell r="AF322">
            <v>528000</v>
          </cell>
          <cell r="AG322" t="str">
            <v>Eficacia</v>
          </cell>
          <cell r="AI322" t="str">
            <v>Trazador SISMEG</v>
          </cell>
          <cell r="AJ322" t="str">
            <v>Trazador SISMEG</v>
          </cell>
          <cell r="AK322" t="str">
            <v>PND</v>
          </cell>
          <cell r="AL322" t="str">
            <v>PE</v>
          </cell>
          <cell r="AM322" t="str">
            <v>A</v>
          </cell>
          <cell r="AN322" t="str">
            <v>R</v>
          </cell>
          <cell r="AO322" t="str">
            <v>C</v>
          </cell>
          <cell r="AP322" t="str">
            <v>Este indicador corresponde al total de  los aprendices que se encuentran actualmente  en la  formación laboral</v>
          </cell>
          <cell r="AQ322" t="str">
            <v>Producto</v>
          </cell>
          <cell r="AR322" t="str">
            <v>Flujo Nuevo</v>
          </cell>
          <cell r="AS322">
            <v>486982</v>
          </cell>
          <cell r="AT322" t="str">
            <v>Cantidad de aprendices en formación  laboral en periodo de análisis/ Total meta aprendices formación laboral para la vigencia * 100</v>
          </cell>
          <cell r="AV322" t="str">
            <v>su medición es Trimestral</v>
          </cell>
          <cell r="BF322" t="str">
            <v>P3</v>
          </cell>
          <cell r="BW322" t="str">
            <v>X</v>
          </cell>
          <cell r="BY322">
            <v>486982</v>
          </cell>
          <cell r="BZ322">
            <v>506000</v>
          </cell>
          <cell r="CA322">
            <v>528000</v>
          </cell>
          <cell r="CB322">
            <v>553000</v>
          </cell>
          <cell r="CC322">
            <v>582000</v>
          </cell>
          <cell r="CD322">
            <v>582000</v>
          </cell>
          <cell r="CE322">
            <v>558767</v>
          </cell>
          <cell r="CK322">
            <v>466899</v>
          </cell>
          <cell r="DH322">
            <v>466899</v>
          </cell>
          <cell r="DJ322">
            <v>445374</v>
          </cell>
          <cell r="DK322">
            <v>470470</v>
          </cell>
          <cell r="DL322">
            <v>486526</v>
          </cell>
          <cell r="DM322">
            <v>470715</v>
          </cell>
          <cell r="DN322">
            <v>512191</v>
          </cell>
          <cell r="DO322">
            <v>510353</v>
          </cell>
          <cell r="DZ322">
            <v>33121</v>
          </cell>
          <cell r="EA322">
            <v>209925</v>
          </cell>
          <cell r="EW322">
            <v>0.19511604124998461</v>
          </cell>
          <cell r="EX322">
            <v>9.486375116830903E-2</v>
          </cell>
        </row>
        <row r="323">
          <cell r="C323" t="str">
            <v>Dir. DFP-103</v>
          </cell>
          <cell r="D323" t="str">
            <v>Dir. DFP-103 Aprendices en formación complementaria  Anual</v>
          </cell>
          <cell r="E323" t="str">
            <v>Dir. DFP-103</v>
          </cell>
          <cell r="F323" t="str">
            <v>Dir. DFP</v>
          </cell>
          <cell r="G323">
            <v>103</v>
          </cell>
          <cell r="I323">
            <v>0</v>
          </cell>
          <cell r="J323" t="str">
            <v xml:space="preserve">Aprendices en formación complementaria </v>
          </cell>
          <cell r="K323" t="str">
            <v>Este indicador corresponde  al total de aprendices que se encuentran adelantando formación complementaria, con los diferentes programas ofrecidos por el SENA.</v>
          </cell>
          <cell r="L323" t="str">
            <v>Conocer el número de aprendices que se encuentran adelantando los programas  de formación complementaria</v>
          </cell>
          <cell r="M323" t="str">
            <v>Cantidad de aprendices en formación complementaria/ Total  meta aprendices en formación complementaria para la vigencia ó período de análisis  x 100</v>
          </cell>
          <cell r="N323" t="str">
            <v>Aplicativo Sofia</v>
          </cell>
          <cell r="O323" t="str">
            <v>Base de Datos</v>
          </cell>
          <cell r="P323" t="str">
            <v>Aprendices</v>
          </cell>
          <cell r="S323" t="str">
            <v>Trimestral</v>
          </cell>
          <cell r="T323" t="str">
            <v>Anual</v>
          </cell>
          <cell r="U323" t="str">
            <v>Mensual</v>
          </cell>
          <cell r="V323" t="str">
            <v>Resultado</v>
          </cell>
          <cell r="W323" t="str">
            <v>Flujo Nuevo</v>
          </cell>
          <cell r="X323" t="str">
            <v>Último periodo</v>
          </cell>
          <cell r="Y323" t="str">
            <v>Pedro Murcia</v>
          </cell>
          <cell r="Z323" t="str">
            <v>E</v>
          </cell>
          <cell r="AB323" t="str">
            <v>O</v>
          </cell>
          <cell r="AC323">
            <v>3781000</v>
          </cell>
          <cell r="AD323">
            <v>5704045</v>
          </cell>
          <cell r="AE323">
            <v>5778084</v>
          </cell>
          <cell r="AF323">
            <v>3955000</v>
          </cell>
          <cell r="AG323" t="str">
            <v>Eficacia</v>
          </cell>
          <cell r="AI323" t="str">
            <v>Trazador SISMEG</v>
          </cell>
          <cell r="AJ323" t="str">
            <v>Trazador SISMEG</v>
          </cell>
          <cell r="AK323" t="str">
            <v>PND</v>
          </cell>
          <cell r="AL323" t="str">
            <v>PE</v>
          </cell>
          <cell r="AM323" t="str">
            <v>A</v>
          </cell>
          <cell r="AN323" t="str">
            <v>R</v>
          </cell>
          <cell r="AO323" t="str">
            <v>C</v>
          </cell>
          <cell r="AP323" t="str">
            <v>Este indicador corresponde  al total de aprendices que se encuentran adelantando formación complementaria</v>
          </cell>
          <cell r="AQ323" t="str">
            <v>Producto</v>
          </cell>
          <cell r="AR323" t="str">
            <v>Flujo Nuevo</v>
          </cell>
          <cell r="AS323">
            <v>3633316</v>
          </cell>
          <cell r="AT323" t="str">
            <v>Cantidad de aprendices en formación complementaria/ Total  meta aprendices en formación complementaria para la vigencia * 100</v>
          </cell>
          <cell r="AV323" t="str">
            <v>su medición es Trimestral -  acumulada</v>
          </cell>
          <cell r="BF323" t="str">
            <v>P3</v>
          </cell>
          <cell r="BW323" t="str">
            <v>X</v>
          </cell>
          <cell r="BY323">
            <v>3667491</v>
          </cell>
          <cell r="BZ323">
            <v>3781000</v>
          </cell>
          <cell r="CA323">
            <v>3955000</v>
          </cell>
          <cell r="CB323">
            <v>4149000</v>
          </cell>
          <cell r="CC323">
            <v>4369000</v>
          </cell>
          <cell r="CD323">
            <v>4369000</v>
          </cell>
          <cell r="CE323">
            <v>5778084</v>
          </cell>
          <cell r="CK323">
            <v>210920</v>
          </cell>
          <cell r="DH323">
            <v>2017078</v>
          </cell>
          <cell r="DJ323">
            <v>2221133</v>
          </cell>
          <cell r="DK323">
            <v>2486015</v>
          </cell>
          <cell r="DL323">
            <v>3061623</v>
          </cell>
          <cell r="DM323">
            <v>3392195</v>
          </cell>
          <cell r="DN323">
            <v>5455270</v>
          </cell>
          <cell r="DO323">
            <v>5704045</v>
          </cell>
          <cell r="DZ323">
            <v>117685</v>
          </cell>
          <cell r="EA323">
            <v>658998</v>
          </cell>
          <cell r="EW323">
            <v>0.19127763367381134</v>
          </cell>
          <cell r="EX323">
            <v>1.2980086938304325E-2</v>
          </cell>
        </row>
        <row r="324">
          <cell r="C324" t="str">
            <v>Dir. DFP-104</v>
          </cell>
          <cell r="D324" t="str">
            <v>Dir. DFP-104 Aprendices en programas titulada para Sectores de clase mundial  Semestral</v>
          </cell>
          <cell r="E324" t="str">
            <v>Dir. DFP-104</v>
          </cell>
          <cell r="F324" t="str">
            <v>Dir. DFP</v>
          </cell>
          <cell r="G324">
            <v>104</v>
          </cell>
          <cell r="I324">
            <v>0</v>
          </cell>
          <cell r="J324" t="str">
            <v xml:space="preserve">Aprendices en programas titulada para Sectores de clase mundial </v>
          </cell>
          <cell r="K324" t="str">
            <v xml:space="preserve">Este indicador mide los aprendices que se encuentran adelantando programas de formación de acuerdo con los sectores de clase mundial </v>
          </cell>
          <cell r="L324" t="str">
            <v xml:space="preserve">Conocer el número de aprendices que se encuentran adelantando los diferentes programas de formación  orientado con los sectores de clase mundial </v>
          </cell>
          <cell r="M324" t="str">
            <v>Cantidad de aprendices en formación sectores de clase mundial/ Total meta propuesta de aprendices sectores de clase mundial para la vigencia x 100</v>
          </cell>
          <cell r="N324" t="str">
            <v>Aplicativo Sofia</v>
          </cell>
          <cell r="O324" t="str">
            <v>Base de Datos</v>
          </cell>
          <cell r="P324" t="str">
            <v>Aprendices</v>
          </cell>
          <cell r="S324" t="str">
            <v>Trimestral</v>
          </cell>
          <cell r="T324" t="str">
            <v>Semestral</v>
          </cell>
          <cell r="U324" t="str">
            <v>Mensual</v>
          </cell>
          <cell r="V324" t="str">
            <v>Resultado</v>
          </cell>
          <cell r="W324" t="str">
            <v>Flujo Nuevo</v>
          </cell>
          <cell r="X324" t="str">
            <v>Último periodo</v>
          </cell>
          <cell r="Y324" t="str">
            <v>Pedro Murcia</v>
          </cell>
          <cell r="Z324" t="str">
            <v>E</v>
          </cell>
          <cell r="AB324" t="str">
            <v>O</v>
          </cell>
          <cell r="AC324">
            <v>360000</v>
          </cell>
          <cell r="AD324">
            <v>383298</v>
          </cell>
          <cell r="AE324">
            <v>407400</v>
          </cell>
          <cell r="AF324">
            <v>407400</v>
          </cell>
          <cell r="AG324" t="str">
            <v>Eficacia</v>
          </cell>
          <cell r="AI324" t="str">
            <v>Trazador SISMEG</v>
          </cell>
          <cell r="AJ324" t="str">
            <v>Trazador SISMEG</v>
          </cell>
          <cell r="AK324" t="str">
            <v>PND</v>
          </cell>
          <cell r="AL324" t="str">
            <v>PE</v>
          </cell>
          <cell r="AM324" t="str">
            <v>A</v>
          </cell>
          <cell r="AN324" t="str">
            <v>R</v>
          </cell>
          <cell r="AO324" t="str">
            <v>C</v>
          </cell>
          <cell r="AP324" t="str">
            <v xml:space="preserve">Este indicador mide los aprendices que se encuentran adelantando programas de formación de acuerdo con los sectores de clase mundial </v>
          </cell>
          <cell r="AQ324" t="str">
            <v>Producto</v>
          </cell>
          <cell r="AR324" t="str">
            <v>Flujo Nuevo</v>
          </cell>
          <cell r="AT324" t="str">
            <v>Cantidad de aprendices en formación sectores de clase mundial/ Total meta propuesta de aprendices sectores de clase mundial para la vigencia * 100</v>
          </cell>
          <cell r="AV324" t="str">
            <v>su medición es Trimestral</v>
          </cell>
          <cell r="AX324" t="str">
            <v>IS2</v>
          </cell>
          <cell r="AZ324" t="str">
            <v>C1</v>
          </cell>
          <cell r="BE324" t="str">
            <v>P2</v>
          </cell>
          <cell r="BG324" t="str">
            <v>P4</v>
          </cell>
          <cell r="BW324" t="str">
            <v>X</v>
          </cell>
          <cell r="BY324">
            <v>313193</v>
          </cell>
          <cell r="BZ324">
            <v>360000</v>
          </cell>
          <cell r="CA324">
            <v>407400</v>
          </cell>
          <cell r="CB324">
            <v>456500</v>
          </cell>
          <cell r="CC324">
            <v>509400</v>
          </cell>
          <cell r="CD324">
            <v>509000</v>
          </cell>
          <cell r="CE324">
            <v>313822</v>
          </cell>
          <cell r="CK324">
            <v>93</v>
          </cell>
          <cell r="DH324">
            <v>334622</v>
          </cell>
          <cell r="DJ324">
            <v>324291</v>
          </cell>
          <cell r="DK324">
            <v>343902</v>
          </cell>
          <cell r="DL324">
            <v>359450</v>
          </cell>
          <cell r="DM324">
            <v>344938</v>
          </cell>
          <cell r="DN324">
            <v>384794</v>
          </cell>
          <cell r="DO324">
            <v>383298</v>
          </cell>
          <cell r="DZ324">
            <v>840</v>
          </cell>
          <cell r="EA324">
            <v>194918</v>
          </cell>
          <cell r="EB324">
            <v>27</v>
          </cell>
          <cell r="EW324">
            <v>0.62647313317986031</v>
          </cell>
          <cell r="EX324">
            <v>-0.18125844643071454</v>
          </cell>
        </row>
        <row r="325">
          <cell r="C325" t="str">
            <v>Dir. DFP-105</v>
          </cell>
          <cell r="D325" t="str">
            <v>Dir. DFP-105 Aprendices en programas titulada para Locomotoras PND  Semestral</v>
          </cell>
          <cell r="E325" t="str">
            <v>Dir. DFP-105</v>
          </cell>
          <cell r="F325" t="str">
            <v>Dir. DFP</v>
          </cell>
          <cell r="G325">
            <v>105</v>
          </cell>
          <cell r="J325" t="str">
            <v xml:space="preserve">Aprendices en programas titulada para Locomotoras PND </v>
          </cell>
          <cell r="K325" t="str">
            <v>Este indicador mide a los aprendices que se encuentran adelantando programas de formación  con el SENA, de acuerdo con las locomotoras  del progreso, determinadas por el Gobierno.</v>
          </cell>
          <cell r="L325" t="str">
            <v>Conocer el número de aprendices que se encuentran adelantando los diferentes programas de formación orientados por  las locomotoras  determinadas por el gobierno</v>
          </cell>
          <cell r="M325" t="str">
            <v>Cantidad de aprendices en formación locomotoras / Total meta propuesta de aprendices locomotoras para la vigencia x 100</v>
          </cell>
          <cell r="N325" t="str">
            <v>Aplicativo Sofia</v>
          </cell>
          <cell r="O325" t="str">
            <v>Base de Datos</v>
          </cell>
          <cell r="P325" t="str">
            <v>Aprendices</v>
          </cell>
          <cell r="S325" t="str">
            <v>Trimestral</v>
          </cell>
          <cell r="T325" t="str">
            <v>Semestral</v>
          </cell>
          <cell r="U325" t="str">
            <v>Mensual</v>
          </cell>
          <cell r="V325" t="str">
            <v>Resultado</v>
          </cell>
          <cell r="W325" t="str">
            <v>Flujo Nuevo</v>
          </cell>
          <cell r="X325" t="str">
            <v>Último periodo</v>
          </cell>
          <cell r="Y325" t="str">
            <v>Pedro Murcia</v>
          </cell>
          <cell r="Z325" t="str">
            <v>E</v>
          </cell>
          <cell r="AA325" t="str">
            <v>T</v>
          </cell>
          <cell r="AB325" t="str">
            <v>O</v>
          </cell>
          <cell r="AC325">
            <v>400000</v>
          </cell>
          <cell r="AD325">
            <v>410737</v>
          </cell>
          <cell r="AE325">
            <v>452700</v>
          </cell>
          <cell r="AF325">
            <v>452700</v>
          </cell>
          <cell r="AG325" t="str">
            <v>Eficacia</v>
          </cell>
          <cell r="AH325" t="str">
            <v>L</v>
          </cell>
          <cell r="AI325" t="str">
            <v>Trazador SISMEG</v>
          </cell>
          <cell r="AJ325" t="str">
            <v>Trazador SISMEG</v>
          </cell>
          <cell r="AK325" t="str">
            <v>PND</v>
          </cell>
          <cell r="AL325" t="str">
            <v>PE</v>
          </cell>
          <cell r="AM325" t="str">
            <v>A</v>
          </cell>
          <cell r="AN325" t="str">
            <v>R</v>
          </cell>
          <cell r="AO325" t="str">
            <v>C</v>
          </cell>
          <cell r="AP325" t="str">
            <v>Este indicador mide a los aprendices que se encuentran adelantando programas de formación  de acuerdo con las locomotoras  de progreso</v>
          </cell>
          <cell r="AQ325" t="str">
            <v>Producto</v>
          </cell>
          <cell r="AR325" t="str">
            <v>Flujo Nuevo</v>
          </cell>
          <cell r="AS325">
            <v>137658</v>
          </cell>
          <cell r="AT325" t="str">
            <v>Cantidad de aprendices en formación locomotoras / Total meta propuesta de aprendices locomotoras para la vigencia * 100</v>
          </cell>
          <cell r="AV325" t="str">
            <v>su medición es Trimestral</v>
          </cell>
          <cell r="AX325" t="str">
            <v>IS2</v>
          </cell>
          <cell r="AZ325" t="str">
            <v>C1</v>
          </cell>
          <cell r="BE325" t="str">
            <v>P2</v>
          </cell>
          <cell r="BG325" t="str">
            <v>P4</v>
          </cell>
          <cell r="BW325" t="str">
            <v>X</v>
          </cell>
          <cell r="BY325">
            <v>348075</v>
          </cell>
          <cell r="BZ325">
            <v>400000</v>
          </cell>
          <cell r="CA325">
            <v>452700</v>
          </cell>
          <cell r="CB325">
            <v>507400</v>
          </cell>
          <cell r="CC325">
            <v>566100</v>
          </cell>
          <cell r="CD325">
            <v>566000</v>
          </cell>
          <cell r="CE325">
            <v>353664</v>
          </cell>
          <cell r="DH325">
            <v>370645</v>
          </cell>
          <cell r="DJ325">
            <v>364606</v>
          </cell>
          <cell r="DK325">
            <v>383073</v>
          </cell>
          <cell r="DL325">
            <v>393127</v>
          </cell>
          <cell r="DM325">
            <v>376158</v>
          </cell>
          <cell r="DN325">
            <v>412194</v>
          </cell>
          <cell r="DO325">
            <v>410737</v>
          </cell>
          <cell r="DZ325">
            <v>43199</v>
          </cell>
          <cell r="EA325">
            <v>203140</v>
          </cell>
          <cell r="EB325">
            <v>40357</v>
          </cell>
          <cell r="EW325">
            <v>0.62637362637362637</v>
          </cell>
          <cell r="EX325">
            <v>-0.13895266313967336</v>
          </cell>
        </row>
        <row r="326">
          <cell r="C326" t="str">
            <v>DFP-106</v>
          </cell>
          <cell r="D326" t="str">
            <v>DFP-106 Porcentaje de retención aprendices en formación virtual Semestral</v>
          </cell>
          <cell r="E326" t="str">
            <v>DFP-106</v>
          </cell>
          <cell r="F326" t="str">
            <v>DFP</v>
          </cell>
          <cell r="G326">
            <v>106</v>
          </cell>
          <cell r="J326" t="str">
            <v>Porcentaje de retención aprendices en formación virtual</v>
          </cell>
          <cell r="K326" t="str">
            <v>Este indicador mide el porcentaje de retención de los aprendices  en diferentes programas de formación  virtual que ofrece la entidad.</v>
          </cell>
          <cell r="L326" t="str">
            <v>Conocer el porcentaje de retención de aprendices en los procesos de formación  titulada.</v>
          </cell>
          <cell r="M326" t="str">
            <v>Total aprendices que continúan su proceso de formación  en el siguiente ciclo / Total de aprendices inscritos en el ciclo x 100</v>
          </cell>
          <cell r="N326" t="str">
            <v>Aplicativo Sofia</v>
          </cell>
          <cell r="O326" t="str">
            <v>Base de Datos</v>
          </cell>
          <cell r="P326" t="str">
            <v>Porcentaje aprendices</v>
          </cell>
          <cell r="S326" t="str">
            <v>Trimestral</v>
          </cell>
          <cell r="T326" t="str">
            <v>Semestral</v>
          </cell>
          <cell r="U326" t="str">
            <v>Mensual</v>
          </cell>
          <cell r="W326" t="str">
            <v>Flujo Nuevo</v>
          </cell>
          <cell r="Y326" t="str">
            <v>Pedro Murcia</v>
          </cell>
          <cell r="AA326" t="str">
            <v>T</v>
          </cell>
          <cell r="AB326" t="str">
            <v>O</v>
          </cell>
          <cell r="AG326" t="str">
            <v>Eficiencia</v>
          </cell>
          <cell r="AK326" t="str">
            <v>PND</v>
          </cell>
          <cell r="AM326" t="str">
            <v>A</v>
          </cell>
          <cell r="AN326" t="str">
            <v>R</v>
          </cell>
          <cell r="AO326" t="str">
            <v>C</v>
          </cell>
          <cell r="BY326">
            <v>125385</v>
          </cell>
          <cell r="BZ326">
            <v>123071</v>
          </cell>
          <cell r="CA326">
            <v>126736</v>
          </cell>
          <cell r="CB326">
            <v>130566</v>
          </cell>
          <cell r="CC326">
            <v>134483</v>
          </cell>
          <cell r="CD326">
            <v>514856</v>
          </cell>
          <cell r="DH326">
            <v>54752</v>
          </cell>
          <cell r="DL326">
            <v>86238</v>
          </cell>
          <cell r="DM326">
            <v>103152</v>
          </cell>
          <cell r="EW326">
            <v>0</v>
          </cell>
        </row>
        <row r="327">
          <cell r="C327" t="str">
            <v>Dir. DFP-109</v>
          </cell>
          <cell r="D327" t="str">
            <v>Dir. DFP-109 Aprendices formación titulada - convenios  y alianzas con entidades de formación y capacitación  Semestral</v>
          </cell>
          <cell r="E327" t="str">
            <v>Dir. DFP-109</v>
          </cell>
          <cell r="F327" t="str">
            <v>Dir. DFP</v>
          </cell>
          <cell r="G327">
            <v>109</v>
          </cell>
          <cell r="J327" t="str">
            <v xml:space="preserve">Aprendices formación titulada - convenios  y alianzas con entidades de formación y capacitación </v>
          </cell>
          <cell r="K327" t="str">
            <v>Este indicador evalúa el número de aprendices en formación titulada a través de los diferentes convenios y alianzas que DFP tiene con entidades de formación  para el trabajo y desarrollo humano.</v>
          </cell>
          <cell r="L327" t="str">
            <v>Conocer el número de aprendices en formación titulada  a través de convenios y alianzas con entidades de formación para el trabajo.</v>
          </cell>
          <cell r="M327" t="str">
            <v>Cantidad de aprendices formación titulada - convenios  y alianzas con entidades de formación para el trabajo / Total de aprendices en formación titulada a través del número de convenios y alianzas que la DFP presupuestó como meta  en el perido de la vigencia x 100</v>
          </cell>
          <cell r="N327" t="str">
            <v>Aplicativo Sofia - Registros DFP</v>
          </cell>
          <cell r="O327" t="str">
            <v>Base de Datos</v>
          </cell>
          <cell r="P327" t="str">
            <v>Número aprendices</v>
          </cell>
          <cell r="S327" t="str">
            <v>Trimestral</v>
          </cell>
          <cell r="T327" t="str">
            <v>Semestral</v>
          </cell>
          <cell r="U327" t="str">
            <v>Mensual</v>
          </cell>
          <cell r="W327" t="str">
            <v>Flujo Nuevo</v>
          </cell>
          <cell r="Y327" t="str">
            <v>Pedro Murcia</v>
          </cell>
          <cell r="Z327" t="str">
            <v>E</v>
          </cell>
          <cell r="AA327" t="str">
            <v>T</v>
          </cell>
          <cell r="AG327" t="str">
            <v>Eficacia</v>
          </cell>
          <cell r="AK327" t="str">
            <v>PND</v>
          </cell>
          <cell r="AM327" t="str">
            <v>A</v>
          </cell>
          <cell r="AN327" t="str">
            <v>R</v>
          </cell>
          <cell r="AO327" t="str">
            <v>C</v>
          </cell>
          <cell r="AZ327" t="str">
            <v>C1</v>
          </cell>
          <cell r="BF327" t="str">
            <v>P3</v>
          </cell>
          <cell r="BY327">
            <v>7972</v>
          </cell>
          <cell r="BZ327">
            <v>23568</v>
          </cell>
          <cell r="CA327">
            <v>23568</v>
          </cell>
          <cell r="CB327">
            <v>23568</v>
          </cell>
          <cell r="CC327">
            <v>23568</v>
          </cell>
          <cell r="CD327">
            <v>23568</v>
          </cell>
          <cell r="DH327">
            <v>2491</v>
          </cell>
          <cell r="EW327">
            <v>0</v>
          </cell>
        </row>
        <row r="328">
          <cell r="C328" t="str">
            <v>Dir. DFP-110</v>
          </cell>
          <cell r="D328" t="str">
            <v>Dir. DFP-110 Aprendices en formación virtual  Semestral</v>
          </cell>
          <cell r="E328" t="str">
            <v>Dir. DFP-110</v>
          </cell>
          <cell r="F328" t="str">
            <v>Dir. DFP</v>
          </cell>
          <cell r="G328">
            <v>110</v>
          </cell>
          <cell r="I328">
            <v>0</v>
          </cell>
          <cell r="J328" t="str">
            <v xml:space="preserve">Aprendices en formación virtual </v>
          </cell>
          <cell r="K328" t="str">
            <v>Este indicador corresponde a la cantidad de aprendices en formación virtual realizando los diferentes  programas ofrecidos por el SENA</v>
          </cell>
          <cell r="L328" t="str">
            <v>Conocer la cantidad de aprendices en formación virtual en los diferentes programas que generan mayor cobertura en la población.</v>
          </cell>
          <cell r="M328" t="str">
            <v>Cantidad de aprendices en formación virtual periodo de análisis/ Total aprendices formación virtual propuesto como meta en el perido de la vigencia  ó período de análisis x 100</v>
          </cell>
          <cell r="N328" t="str">
            <v>Aplicativo Sofia</v>
          </cell>
          <cell r="O328" t="str">
            <v>Base de Datos</v>
          </cell>
          <cell r="P328" t="str">
            <v>Aprendices</v>
          </cell>
          <cell r="S328" t="str">
            <v>Trimestral</v>
          </cell>
          <cell r="T328" t="str">
            <v>Semestral</v>
          </cell>
          <cell r="U328" t="str">
            <v>Mensual</v>
          </cell>
          <cell r="V328" t="str">
            <v>Resultado</v>
          </cell>
          <cell r="W328" t="str">
            <v>Flujo Nuevo</v>
          </cell>
          <cell r="X328" t="str">
            <v>Último periodo</v>
          </cell>
          <cell r="Y328" t="str">
            <v>Pedro Murcia</v>
          </cell>
          <cell r="AA328" t="str">
            <v>T</v>
          </cell>
          <cell r="AB328" t="str">
            <v>O</v>
          </cell>
          <cell r="AC328">
            <v>2123000</v>
          </cell>
          <cell r="AD328">
            <v>3790047</v>
          </cell>
          <cell r="AE328">
            <v>3976198</v>
          </cell>
          <cell r="AF328">
            <v>2221000</v>
          </cell>
          <cell r="AG328" t="str">
            <v>Eficacia</v>
          </cell>
          <cell r="AI328" t="str">
            <v>SISMEG</v>
          </cell>
          <cell r="AK328" t="str">
            <v>PND</v>
          </cell>
          <cell r="AL328" t="str">
            <v>PE</v>
          </cell>
          <cell r="AM328" t="str">
            <v>A</v>
          </cell>
          <cell r="AN328" t="str">
            <v>R</v>
          </cell>
          <cell r="AO328" t="str">
            <v>C</v>
          </cell>
          <cell r="AZ328" t="str">
            <v>C1</v>
          </cell>
          <cell r="BF328" t="str">
            <v>P3</v>
          </cell>
          <cell r="BW328" t="str">
            <v>X</v>
          </cell>
          <cell r="BY328">
            <v>2040444</v>
          </cell>
          <cell r="BZ328">
            <v>2123000</v>
          </cell>
          <cell r="CA328">
            <v>2221000</v>
          </cell>
          <cell r="CB328">
            <v>2330000</v>
          </cell>
          <cell r="CC328">
            <v>2454000</v>
          </cell>
          <cell r="CD328">
            <v>2454000</v>
          </cell>
          <cell r="CE328">
            <v>3976198</v>
          </cell>
          <cell r="CK328">
            <v>800</v>
          </cell>
          <cell r="DH328">
            <v>1107428</v>
          </cell>
          <cell r="DJ328">
            <v>1287050</v>
          </cell>
          <cell r="DK328">
            <v>1370180</v>
          </cell>
          <cell r="DL328">
            <v>1738185</v>
          </cell>
          <cell r="DM328">
            <v>1920210</v>
          </cell>
          <cell r="DN328">
            <v>3672507</v>
          </cell>
          <cell r="DO328">
            <v>3790047</v>
          </cell>
          <cell r="DZ328">
            <v>107778</v>
          </cell>
          <cell r="EA328">
            <v>517348</v>
          </cell>
          <cell r="EW328">
            <v>0.20267941683280699</v>
          </cell>
          <cell r="EX328">
            <v>4.9115749751915905E-2</v>
          </cell>
        </row>
        <row r="329">
          <cell r="C329" t="str">
            <v>Dir. DFP-112</v>
          </cell>
          <cell r="D329" t="str">
            <v>Dir. DFP-112 Aprendices de Educación Superior SENA que presentan Pruebas SABER PRO  Anual</v>
          </cell>
          <cell r="E329" t="str">
            <v>Dir. DFP-112</v>
          </cell>
          <cell r="F329" t="str">
            <v>Dir. DFP</v>
          </cell>
          <cell r="G329">
            <v>112</v>
          </cell>
          <cell r="I329">
            <v>0</v>
          </cell>
          <cell r="J329" t="str">
            <v xml:space="preserve">Aprendices de Educación Superior SENA que presentan Pruebas SABER PRO </v>
          </cell>
          <cell r="K329" t="str">
            <v>Este indicador permite evaluar a los aprendices en las pruebas Saber Pro  determinadas por el MEN y permitirá conocer el número de aprendices que la realizan  en el SENA.  Se busca con esta información mejorar en los procesos de calidad en la formación.</v>
          </cell>
          <cell r="L329" t="str">
            <v>Conocer el número de aprendices que realizan las pruebas Saber Pro determinadas por el MEN</v>
          </cell>
          <cell r="M329" t="str">
            <v>Número de aprendices que realizan las pruebas Saber Pro/ Total de aprendices programados para realizar las pruebas Saber Pro  x 100</v>
          </cell>
          <cell r="N329" t="str">
            <v>Registros de DFP</v>
          </cell>
          <cell r="O329" t="str">
            <v>Base de Datos</v>
          </cell>
          <cell r="P329" t="str">
            <v>Aprendices</v>
          </cell>
          <cell r="S329" t="str">
            <v>Trimestral</v>
          </cell>
          <cell r="T329" t="str">
            <v>Anual</v>
          </cell>
          <cell r="U329" t="str">
            <v>Mensual</v>
          </cell>
          <cell r="V329" t="str">
            <v>Resultado</v>
          </cell>
          <cell r="W329" t="str">
            <v>Flujo Nuevo</v>
          </cell>
          <cell r="X329" t="str">
            <v>Acumulación Cuatrienio</v>
          </cell>
          <cell r="Y329" t="str">
            <v>Pedro Murcia</v>
          </cell>
          <cell r="Z329" t="str">
            <v>E</v>
          </cell>
          <cell r="AB329" t="str">
            <v>O</v>
          </cell>
          <cell r="AC329">
            <v>10000</v>
          </cell>
          <cell r="AD329">
            <v>5118</v>
          </cell>
          <cell r="AE329">
            <v>50000</v>
          </cell>
          <cell r="AF329">
            <v>50000</v>
          </cell>
          <cell r="AG329" t="str">
            <v>Eficacia</v>
          </cell>
          <cell r="AI329" t="str">
            <v>SISMEG</v>
          </cell>
          <cell r="AK329" t="str">
            <v>PND</v>
          </cell>
          <cell r="AL329" t="str">
            <v>PE</v>
          </cell>
          <cell r="AM329" t="str">
            <v>A</v>
          </cell>
          <cell r="AO329" t="str">
            <v>C</v>
          </cell>
          <cell r="AY329" t="str">
            <v>IS3</v>
          </cell>
          <cell r="AZ329" t="str">
            <v>C1</v>
          </cell>
          <cell r="BH329" t="str">
            <v>P5</v>
          </cell>
          <cell r="BW329" t="str">
            <v>X</v>
          </cell>
          <cell r="BY329">
            <v>209857</v>
          </cell>
          <cell r="BZ329">
            <v>10000</v>
          </cell>
          <cell r="CA329">
            <v>50000</v>
          </cell>
          <cell r="CB329">
            <v>70000</v>
          </cell>
          <cell r="CC329">
            <v>80000</v>
          </cell>
          <cell r="CD329">
            <v>210000</v>
          </cell>
          <cell r="CE329">
            <v>50000</v>
          </cell>
          <cell r="CK329">
            <v>150096</v>
          </cell>
          <cell r="DH329">
            <v>135843</v>
          </cell>
          <cell r="DJ329">
            <v>129796</v>
          </cell>
          <cell r="DK329">
            <v>170835</v>
          </cell>
          <cell r="DL329">
            <v>203436</v>
          </cell>
          <cell r="DM329">
            <v>224513</v>
          </cell>
          <cell r="DN329">
            <v>5118</v>
          </cell>
          <cell r="DO329">
            <v>5118</v>
          </cell>
          <cell r="DZ329">
            <v>0</v>
          </cell>
          <cell r="EA329">
            <v>0</v>
          </cell>
          <cell r="EB329">
            <v>78149</v>
          </cell>
          <cell r="EW329">
            <v>0</v>
          </cell>
          <cell r="EX329">
            <v>8.7694411879640484</v>
          </cell>
        </row>
        <row r="330">
          <cell r="C330" t="str">
            <v>DFP-115</v>
          </cell>
          <cell r="D330" t="str">
            <v>DFP-115 Porcentaje de retención  en programas titulada técnica - tecnológica y especializaciones Semestral</v>
          </cell>
          <cell r="E330" t="str">
            <v>DFP-115</v>
          </cell>
          <cell r="F330" t="str">
            <v>DFP</v>
          </cell>
          <cell r="G330">
            <v>115</v>
          </cell>
          <cell r="I330">
            <v>0</v>
          </cell>
          <cell r="J330" t="str">
            <v>Porcentaje de retención  en programas titulada técnica - tecnológica y especializaciones</v>
          </cell>
          <cell r="K330" t="str">
            <v>Este indicador mide la tasa porcentual de la deserción  en los programas de educación  titulada técnica - tecnológica y especializaciones de una cohorte a otra.</v>
          </cell>
          <cell r="L330" t="str">
            <v>Conocer la tasa de deserción  de aprendices  en los programas tituada educacíón superior</v>
          </cell>
          <cell r="M330" t="str">
            <v>Total aprendices que desertaron en los programas titulada educación superior antes de su finalización / Total aprendices inscritos  en los programas de educación superior x 100</v>
          </cell>
          <cell r="N330" t="str">
            <v>Aplicativo Sofia</v>
          </cell>
          <cell r="O330" t="str">
            <v>Base de Datos</v>
          </cell>
          <cell r="P330" t="str">
            <v>Porcentaje - Número de personas que desertan</v>
          </cell>
          <cell r="S330" t="str">
            <v>Trimestral</v>
          </cell>
          <cell r="T330" t="str">
            <v>Semestral</v>
          </cell>
          <cell r="U330" t="str">
            <v>Mensual</v>
          </cell>
          <cell r="W330" t="str">
            <v>Flujo Nuevo</v>
          </cell>
          <cell r="Y330" t="str">
            <v>Pedro Murcia</v>
          </cell>
          <cell r="AB330" t="str">
            <v>O</v>
          </cell>
          <cell r="AG330" t="str">
            <v>Eficiencia</v>
          </cell>
          <cell r="AK330" t="str">
            <v>PND</v>
          </cell>
          <cell r="AM330" t="str">
            <v>A</v>
          </cell>
          <cell r="AO330" t="str">
            <v>C</v>
          </cell>
          <cell r="BZ330">
            <v>228247</v>
          </cell>
          <cell r="EW330">
            <v>0</v>
          </cell>
        </row>
        <row r="331">
          <cell r="C331" t="str">
            <v>DFP-116</v>
          </cell>
          <cell r="D331" t="str">
            <v>DFP-116 Porcentaje de retención  en programas titulada - laboral Semestral</v>
          </cell>
          <cell r="E331" t="str">
            <v>DFP-116</v>
          </cell>
          <cell r="F331" t="str">
            <v>DFP</v>
          </cell>
          <cell r="G331">
            <v>116</v>
          </cell>
          <cell r="I331">
            <v>0</v>
          </cell>
          <cell r="J331" t="str">
            <v>Porcentaje de retención  en programas titulada - laboral</v>
          </cell>
          <cell r="K331" t="str">
            <v>Este indicador mide la tasa porcentual de la deserción  en los programas de titulada laboral</v>
          </cell>
          <cell r="L331" t="str">
            <v>Conocer la tasa de deserción  de aprendices  en los programas tituada laboral</v>
          </cell>
          <cell r="M331" t="str">
            <v>Total aprendices que desertaron en los programas titulada laboral antes de su finalización / Total aprendices inscritos en los programas de titulada laboral x 100</v>
          </cell>
          <cell r="N331" t="str">
            <v>Aplicativo Sofia</v>
          </cell>
          <cell r="O331" t="str">
            <v>Base de Datos</v>
          </cell>
          <cell r="P331" t="str">
            <v>Porcentaje - Número de personas que desertan</v>
          </cell>
          <cell r="S331" t="str">
            <v>Trimestral</v>
          </cell>
          <cell r="T331" t="str">
            <v>Semestral</v>
          </cell>
          <cell r="U331" t="str">
            <v>Mensual</v>
          </cell>
          <cell r="W331" t="str">
            <v>Flujo Nuevo</v>
          </cell>
          <cell r="Y331" t="str">
            <v>Pedro Murcia</v>
          </cell>
          <cell r="Z331" t="str">
            <v>E</v>
          </cell>
          <cell r="AA331" t="str">
            <v>T</v>
          </cell>
          <cell r="AB331" t="str">
            <v>O</v>
          </cell>
          <cell r="AG331" t="str">
            <v>Eficiencia</v>
          </cell>
          <cell r="AK331" t="str">
            <v>PND</v>
          </cell>
          <cell r="AM331" t="str">
            <v>A</v>
          </cell>
          <cell r="AN331" t="str">
            <v>R</v>
          </cell>
          <cell r="AO331" t="str">
            <v>C</v>
          </cell>
          <cell r="BZ331">
            <v>28242</v>
          </cell>
          <cell r="CA331">
            <v>22159</v>
          </cell>
          <cell r="CB331">
            <v>22824</v>
          </cell>
          <cell r="CC331">
            <v>23506</v>
          </cell>
          <cell r="CD331">
            <v>23506</v>
          </cell>
          <cell r="CK331">
            <v>4982</v>
          </cell>
          <cell r="DH331">
            <v>4982</v>
          </cell>
          <cell r="EW331">
            <v>0</v>
          </cell>
        </row>
        <row r="332">
          <cell r="C332" t="str">
            <v>DFP-120</v>
          </cell>
          <cell r="D332" t="str">
            <v>DFP-120 Nuevos cupos en titulada- educación superior  Semestral</v>
          </cell>
          <cell r="E332" t="str">
            <v>DFP-120</v>
          </cell>
          <cell r="F332" t="str">
            <v>DFP</v>
          </cell>
          <cell r="G332">
            <v>120</v>
          </cell>
          <cell r="I332">
            <v>0</v>
          </cell>
          <cell r="J332" t="str">
            <v xml:space="preserve">Nuevos cupos en titulada- educación superior </v>
          </cell>
          <cell r="K332" t="str">
            <v>Este indicador corresponde a los nuevos cupos generados en educación superior en el periodo vigente comparado con vigencias anteriores</v>
          </cell>
          <cell r="L332" t="str">
            <v>Identificar los nuevos cupos de educación superior que la institución tiene, en aras de generar mayor cobertura en educación y generando oportunidades a la población.</v>
          </cell>
          <cell r="M332" t="str">
            <v>Sumatoria de cupos actuales en educación superior menos los cupos de la vigencia anterior</v>
          </cell>
          <cell r="N332" t="str">
            <v>Registros DFP</v>
          </cell>
          <cell r="O332" t="str">
            <v>Base de Datos</v>
          </cell>
          <cell r="P332" t="str">
            <v>Número cupos</v>
          </cell>
          <cell r="S332" t="str">
            <v>Trimestral</v>
          </cell>
          <cell r="T332" t="str">
            <v>Semestral</v>
          </cell>
          <cell r="U332" t="str">
            <v>Mensual</v>
          </cell>
          <cell r="W332" t="str">
            <v>Flujo Nuevo</v>
          </cell>
          <cell r="Y332" t="str">
            <v>Pedro Murcia</v>
          </cell>
          <cell r="Z332" t="str">
            <v>E</v>
          </cell>
          <cell r="AA332" t="str">
            <v>T</v>
          </cell>
          <cell r="AB332" t="str">
            <v>O</v>
          </cell>
          <cell r="AG332" t="str">
            <v>Eficacia</v>
          </cell>
          <cell r="AM332" t="str">
            <v>A</v>
          </cell>
          <cell r="AN332" t="str">
            <v>R</v>
          </cell>
          <cell r="AO332" t="str">
            <v>C</v>
          </cell>
          <cell r="BY332">
            <v>203677</v>
          </cell>
          <cell r="BZ332">
            <v>73323</v>
          </cell>
          <cell r="CA332">
            <v>86000</v>
          </cell>
          <cell r="CB332">
            <v>96000</v>
          </cell>
          <cell r="CC332">
            <v>110000</v>
          </cell>
          <cell r="CD332">
            <v>365323</v>
          </cell>
          <cell r="EW332">
            <v>-0.45992920162806794</v>
          </cell>
        </row>
        <row r="333">
          <cell r="C333" t="str">
            <v>DFP-121</v>
          </cell>
          <cell r="D333" t="str">
            <v>DFP-121 Nuevos cupos en formación titulada-laboral Semestral</v>
          </cell>
          <cell r="E333" t="str">
            <v>DFP-121</v>
          </cell>
          <cell r="F333" t="str">
            <v>DFP</v>
          </cell>
          <cell r="G333">
            <v>121</v>
          </cell>
          <cell r="I333">
            <v>0</v>
          </cell>
          <cell r="J333" t="str">
            <v>Nuevos cupos en formación titulada-laboral</v>
          </cell>
          <cell r="K333" t="str">
            <v>Este indicador corresponde a los nuevos cupos generados en formación titulada laboral en el periodo vigente comparado con vigencias anteriores</v>
          </cell>
          <cell r="L333" t="str">
            <v>Identificar los nuevos cupos de formación laboral que la institución tiene, en aras de generar mayor cobertura en educación y generando oportunidades a la población.</v>
          </cell>
          <cell r="M333" t="str">
            <v>Sumatoria de cupos actuales en titulada laboral menos los cupos de la vigencia anterior</v>
          </cell>
          <cell r="N333" t="str">
            <v>Registros DFP</v>
          </cell>
          <cell r="O333" t="str">
            <v>Base de Datos</v>
          </cell>
          <cell r="P333" t="str">
            <v>Número cupos</v>
          </cell>
          <cell r="S333" t="str">
            <v>Trimestral</v>
          </cell>
          <cell r="T333" t="str">
            <v>Semestral</v>
          </cell>
          <cell r="U333" t="str">
            <v>Mensual</v>
          </cell>
          <cell r="W333" t="str">
            <v>Flujo Nuevo</v>
          </cell>
          <cell r="Y333" t="str">
            <v>Pedro Murcia</v>
          </cell>
          <cell r="Z333" t="str">
            <v>E</v>
          </cell>
          <cell r="AB333" t="str">
            <v>O</v>
          </cell>
          <cell r="AG333" t="str">
            <v>Eficacia</v>
          </cell>
          <cell r="AM333" t="str">
            <v>A</v>
          </cell>
          <cell r="AO333" t="str">
            <v>C</v>
          </cell>
          <cell r="BZ333">
            <v>2</v>
          </cell>
          <cell r="CA333">
            <v>22000</v>
          </cell>
          <cell r="CB333">
            <v>25000</v>
          </cell>
          <cell r="CC333">
            <v>29000</v>
          </cell>
          <cell r="EW333">
            <v>0</v>
          </cell>
        </row>
        <row r="334">
          <cell r="C334" t="str">
            <v>Dir. DFP-122</v>
          </cell>
          <cell r="D334" t="str">
            <v>Dir. DFP-122 Porcentaje de cumplimiento de condiciones para la acreditación institucional  Anual</v>
          </cell>
          <cell r="E334" t="str">
            <v>Dir. DFP-122</v>
          </cell>
          <cell r="F334" t="str">
            <v>Dir. DFP</v>
          </cell>
          <cell r="G334">
            <v>122</v>
          </cell>
          <cell r="J334" t="str">
            <v xml:space="preserve">Porcentaje de cumplimiento de condiciones para la acreditación institucional </v>
          </cell>
          <cell r="K334" t="str">
            <v>Corresponde a la acreditación  institucional  en la formación que la organización debe de realizar con el CNA.  La Acreditación Institucional certifica integralmente a la institución como un todo; como una institución que cumple sus objetivos tanto en el logro, como en la pertinencia social, consignados en la misión y en el proyecto educativo de la institución. Igualmente, certifica la calidad en el cumplimiento de sus funciones, en las especificidades de los estudiantes y los docentes, en la relación de la labor académica y el medio externo y en el buen desarrollo de las áreas administrativas, de gestión, de bienestar y de recursos físicos y financieros.</v>
          </cell>
          <cell r="L334" t="str">
            <v>Conocer el porcentaje de cumplimiento de las condiciones de acreditación institucional para la formación</v>
          </cell>
          <cell r="M334" t="str">
            <v>Cumplimiento  de la condiciones de acreditación institucional / Total de condiciones  que certifican el cumplimiento  de la acreditación instituacional x 100</v>
          </cell>
          <cell r="N334" t="str">
            <v>Registros DFP</v>
          </cell>
          <cell r="O334" t="str">
            <v>Base de Datos</v>
          </cell>
          <cell r="P334" t="str">
            <v>Porcentaje - Cumplimiento Condiciones</v>
          </cell>
          <cell r="S334" t="str">
            <v>Trimestral</v>
          </cell>
          <cell r="T334" t="str">
            <v>Anual</v>
          </cell>
          <cell r="U334" t="str">
            <v>Mensual</v>
          </cell>
          <cell r="V334" t="str">
            <v xml:space="preserve">Gestión </v>
          </cell>
          <cell r="W334" t="str">
            <v>Acumulado Anual</v>
          </cell>
          <cell r="X334" t="str">
            <v>Último periodo</v>
          </cell>
          <cell r="Y334" t="str">
            <v>Pedro Murcia</v>
          </cell>
          <cell r="Z334" t="str">
            <v>E</v>
          </cell>
          <cell r="AC334">
            <v>0</v>
          </cell>
          <cell r="AD334">
            <v>0</v>
          </cell>
          <cell r="AE334">
            <v>0.5</v>
          </cell>
          <cell r="AF334">
            <v>0.5</v>
          </cell>
          <cell r="AG334" t="str">
            <v>Eficacia</v>
          </cell>
          <cell r="AI334" t="str">
            <v>SISMEG</v>
          </cell>
          <cell r="AL334" t="str">
            <v>PE</v>
          </cell>
          <cell r="AM334" t="str">
            <v>A</v>
          </cell>
          <cell r="AO334" t="str">
            <v>C</v>
          </cell>
          <cell r="BH334" t="str">
            <v>P5</v>
          </cell>
          <cell r="BW334" t="str">
            <v>X</v>
          </cell>
          <cell r="BY334">
            <v>0</v>
          </cell>
          <cell r="BZ334">
            <v>0</v>
          </cell>
          <cell r="CA334">
            <v>0.5</v>
          </cell>
          <cell r="CB334">
            <v>0.75</v>
          </cell>
          <cell r="CC334">
            <v>1</v>
          </cell>
          <cell r="CD334">
            <v>1</v>
          </cell>
          <cell r="CE334">
            <v>0.5</v>
          </cell>
          <cell r="DH334">
            <v>10946</v>
          </cell>
          <cell r="DZ334">
            <v>0</v>
          </cell>
          <cell r="EA334">
            <v>0</v>
          </cell>
          <cell r="EW334">
            <v>0</v>
          </cell>
          <cell r="EX334" t="e">
            <v>#DIV/0!</v>
          </cell>
        </row>
        <row r="335">
          <cell r="C335" t="str">
            <v>DFP-123</v>
          </cell>
          <cell r="D335" t="str">
            <v>DFP-123 Aprendices en formación titulada Semestral</v>
          </cell>
          <cell r="E335" t="str">
            <v>DFP-123</v>
          </cell>
          <cell r="F335" t="str">
            <v>DFP</v>
          </cell>
          <cell r="G335">
            <v>123</v>
          </cell>
          <cell r="J335" t="str">
            <v>Aprendices en formación titulada</v>
          </cell>
          <cell r="K335" t="str">
            <v>Corresponde  al  número de aprendices que se encuentran en formación titulada: técnica laboral , tecnóloga y especializaciones - laboral, en los diferentes programa ofrecidos en un periodo de tiempo.</v>
          </cell>
          <cell r="L335" t="str">
            <v>Identificar el  número de aprendices que se encuentran en formación titulada</v>
          </cell>
          <cell r="M335" t="str">
            <v>Total aprendices en formación titulada en un periodo de análisis / Total  de aprendices presupuestados en formación titulada  para la vigencia del periodo x 100</v>
          </cell>
          <cell r="N335" t="str">
            <v>Aplicativo Sofia</v>
          </cell>
          <cell r="O335" t="str">
            <v>Base de Datos</v>
          </cell>
          <cell r="P335" t="str">
            <v>Número de Estudiantes</v>
          </cell>
          <cell r="S335" t="str">
            <v>Trimestral</v>
          </cell>
          <cell r="T335" t="str">
            <v>Semestral</v>
          </cell>
          <cell r="U335" t="str">
            <v>Mensual</v>
          </cell>
          <cell r="W335" t="str">
            <v>Flujo Nuevo</v>
          </cell>
          <cell r="Y335" t="str">
            <v>Pedro Murcia</v>
          </cell>
          <cell r="Z335" t="str">
            <v>E</v>
          </cell>
          <cell r="AB335" t="str">
            <v>O</v>
          </cell>
          <cell r="AG335" t="str">
            <v>Eficacia</v>
          </cell>
          <cell r="AM335" t="str">
            <v>A</v>
          </cell>
          <cell r="AO335" t="str">
            <v>C</v>
          </cell>
          <cell r="BE335" t="str">
            <v>P2</v>
          </cell>
          <cell r="BY335">
            <v>690659</v>
          </cell>
          <cell r="BZ335">
            <v>783000</v>
          </cell>
          <cell r="CA335">
            <v>802</v>
          </cell>
          <cell r="CB335">
            <v>842</v>
          </cell>
          <cell r="CC335">
            <v>884</v>
          </cell>
          <cell r="CD335">
            <v>1151000</v>
          </cell>
          <cell r="CK335">
            <v>699655</v>
          </cell>
          <cell r="DH335">
            <v>699655</v>
          </cell>
          <cell r="EW335">
            <v>-1</v>
          </cell>
        </row>
        <row r="336">
          <cell r="C336" t="str">
            <v>Dir. DFP-130</v>
          </cell>
          <cell r="D336" t="str">
            <v>Dir. DFP-130 Aprendices en programa Bilingûismo (virtual)  Semestral</v>
          </cell>
          <cell r="E336" t="str">
            <v>Dir. DFP-130</v>
          </cell>
          <cell r="F336" t="str">
            <v>Dir. DFP</v>
          </cell>
          <cell r="G336">
            <v>130</v>
          </cell>
          <cell r="J336" t="str">
            <v xml:space="preserve">Aprendices en programa Bilingûismo (virtual) </v>
          </cell>
          <cell r="K336" t="str">
            <v>Este indicador mide los aprendices que se encuentran en el programa de Bilinguismo a través de la plataforma virtual del SENA</v>
          </cell>
          <cell r="L336" t="str">
            <v>Conocer el número de aprendices que se encuentran en el programa de Bilinguismo</v>
          </cell>
          <cell r="M336" t="str">
            <v>Cantidad de aprendices  inscritos en el programa de Bilinguismo/ Total programado de aprendices  en el programa de Bilinguismo para la vigencia del periodo x 100</v>
          </cell>
          <cell r="N336" t="str">
            <v>Aplicativo Sofia</v>
          </cell>
          <cell r="O336" t="str">
            <v>Base de Datos</v>
          </cell>
          <cell r="P336" t="str">
            <v>Aprendices</v>
          </cell>
          <cell r="S336" t="str">
            <v>Trimestral</v>
          </cell>
          <cell r="T336" t="str">
            <v>Semestral</v>
          </cell>
          <cell r="U336" t="str">
            <v>Mensual</v>
          </cell>
          <cell r="V336" t="str">
            <v>Resultado</v>
          </cell>
          <cell r="W336" t="str">
            <v>Flujo Nuevo</v>
          </cell>
          <cell r="X336" t="str">
            <v>Acumulación Cuatrienio</v>
          </cell>
          <cell r="Y336" t="str">
            <v>Pedro Murcia</v>
          </cell>
          <cell r="Z336" t="str">
            <v>E</v>
          </cell>
          <cell r="AB336" t="str">
            <v>O</v>
          </cell>
          <cell r="AC336">
            <v>537000</v>
          </cell>
          <cell r="AD336">
            <v>844260</v>
          </cell>
          <cell r="AE336">
            <v>1133389</v>
          </cell>
          <cell r="AF336">
            <v>702000</v>
          </cell>
          <cell r="AG336" t="str">
            <v>Eficacia</v>
          </cell>
          <cell r="AI336" t="str">
            <v>SISMEG</v>
          </cell>
          <cell r="AL336" t="str">
            <v>PE</v>
          </cell>
          <cell r="AM336" t="str">
            <v>A</v>
          </cell>
          <cell r="AN336" t="str">
            <v>R</v>
          </cell>
          <cell r="AO336" t="str">
            <v>C</v>
          </cell>
          <cell r="AZ336" t="str">
            <v>C1</v>
          </cell>
          <cell r="BE336" t="str">
            <v>P2</v>
          </cell>
          <cell r="BI336" t="str">
            <v>P6</v>
          </cell>
          <cell r="BW336" t="str">
            <v>X</v>
          </cell>
          <cell r="BY336">
            <v>759537</v>
          </cell>
          <cell r="BZ336">
            <v>537000</v>
          </cell>
          <cell r="CA336">
            <v>702000</v>
          </cell>
          <cell r="CB336">
            <v>747000</v>
          </cell>
          <cell r="CC336">
            <v>800000</v>
          </cell>
          <cell r="CD336">
            <v>2786000</v>
          </cell>
          <cell r="CE336">
            <v>1133389</v>
          </cell>
          <cell r="DH336">
            <v>229873</v>
          </cell>
          <cell r="DJ336">
            <v>229853</v>
          </cell>
          <cell r="DK336">
            <v>230677</v>
          </cell>
          <cell r="DL336">
            <v>469745</v>
          </cell>
          <cell r="DM336">
            <v>502728</v>
          </cell>
          <cell r="DN336">
            <v>825678</v>
          </cell>
          <cell r="DO336">
            <v>844260</v>
          </cell>
          <cell r="DZ336">
            <v>24292</v>
          </cell>
          <cell r="EA336">
            <v>37141</v>
          </cell>
          <cell r="EW336">
            <v>5.3273244094757644E-2</v>
          </cell>
          <cell r="EX336">
            <v>0.34246440669935807</v>
          </cell>
        </row>
        <row r="337">
          <cell r="C337" t="str">
            <v>Dir. DFP-140</v>
          </cell>
          <cell r="D337" t="str">
            <v xml:space="preserve">Dir. DFP-140 Programas con registro calificado MEN </v>
          </cell>
          <cell r="E337" t="str">
            <v>Dir. DFP-140</v>
          </cell>
          <cell r="F337" t="str">
            <v>Dir. DFP</v>
          </cell>
          <cell r="G337">
            <v>140</v>
          </cell>
          <cell r="I337">
            <v>0</v>
          </cell>
          <cell r="J337" t="str">
            <v xml:space="preserve">Programas con registro calificado MEN </v>
          </cell>
          <cell r="K337" t="str">
            <v>Este indicador permite identificar el número de programas que ofrece la institución con registro calificado otorgado por el MEN</v>
          </cell>
          <cell r="L337" t="str">
            <v>Identificar la cantidad de programas con registro calificado otorgados por MEN</v>
          </cell>
          <cell r="M337" t="str">
            <v>Cantidad de  programas ofertados con registro calificado / Total de  programas ofertados  por la institución</v>
          </cell>
          <cell r="N337" t="str">
            <v>SNIES</v>
          </cell>
          <cell r="O337" t="str">
            <v>Base de Datos</v>
          </cell>
          <cell r="P337" t="str">
            <v>Programas</v>
          </cell>
          <cell r="S337" t="str">
            <v>Trimestral</v>
          </cell>
          <cell r="T337" t="str">
            <v>Anual</v>
          </cell>
          <cell r="U337" t="str">
            <v>Mensual</v>
          </cell>
          <cell r="V337" t="str">
            <v>Producto</v>
          </cell>
          <cell r="W337" t="str">
            <v>Acumulado Anual</v>
          </cell>
          <cell r="X337" t="str">
            <v>Último periodo</v>
          </cell>
          <cell r="Y337" t="str">
            <v>Pedro Murcia</v>
          </cell>
          <cell r="Z337" t="str">
            <v>E</v>
          </cell>
          <cell r="AC337">
            <v>140</v>
          </cell>
          <cell r="AD337">
            <v>101</v>
          </cell>
          <cell r="AE337">
            <v>275</v>
          </cell>
          <cell r="AF337">
            <v>275</v>
          </cell>
          <cell r="AG337" t="str">
            <v>Eficacia</v>
          </cell>
          <cell r="AI337" t="str">
            <v>Trazador SISMEG</v>
          </cell>
          <cell r="AJ337" t="str">
            <v>Trazador SISMEG</v>
          </cell>
          <cell r="AL337" t="str">
            <v>PE</v>
          </cell>
          <cell r="AM337" t="str">
            <v>A</v>
          </cell>
          <cell r="AO337" t="str">
            <v>C</v>
          </cell>
          <cell r="AP337" t="str">
            <v>Este indicador permite identificar el número de programas que ofrece la institución con registro calificado otorgado por el MEN</v>
          </cell>
          <cell r="AQ337" t="str">
            <v>Gestión</v>
          </cell>
          <cell r="AR337" t="str">
            <v>Capacidad Nuevo</v>
          </cell>
          <cell r="AS337">
            <v>75</v>
          </cell>
          <cell r="AT337" t="str">
            <v>Cantidad de  programas ofertados con registro calificado / Total de  programas ofertados  por la institución</v>
          </cell>
          <cell r="AV337" t="str">
            <v>su medición es Semestral</v>
          </cell>
          <cell r="AZ337" t="str">
            <v>C1</v>
          </cell>
          <cell r="BE337" t="str">
            <v>P2</v>
          </cell>
          <cell r="BH337" t="str">
            <v>P5</v>
          </cell>
          <cell r="BW337" t="str">
            <v>X</v>
          </cell>
          <cell r="BY337">
            <v>75</v>
          </cell>
          <cell r="BZ337">
            <v>140</v>
          </cell>
          <cell r="CA337">
            <v>275</v>
          </cell>
          <cell r="CB337">
            <v>283</v>
          </cell>
          <cell r="CC337">
            <v>291</v>
          </cell>
          <cell r="CD337">
            <v>291</v>
          </cell>
          <cell r="CE337">
            <v>275</v>
          </cell>
          <cell r="CK337">
            <v>26</v>
          </cell>
          <cell r="DH337">
            <v>101</v>
          </cell>
          <cell r="DJ337">
            <v>101</v>
          </cell>
          <cell r="DK337">
            <v>101</v>
          </cell>
          <cell r="DL337">
            <v>101</v>
          </cell>
          <cell r="DM337">
            <v>101</v>
          </cell>
          <cell r="DN337">
            <v>101</v>
          </cell>
          <cell r="DO337">
            <v>101</v>
          </cell>
          <cell r="DZ337">
            <v>101</v>
          </cell>
          <cell r="EA337">
            <v>101</v>
          </cell>
          <cell r="EW337">
            <v>2.88</v>
          </cell>
          <cell r="EX337">
            <v>1.722772277227723</v>
          </cell>
        </row>
        <row r="338">
          <cell r="C338" t="str">
            <v>Dir. DFP-141</v>
          </cell>
          <cell r="D338" t="str">
            <v>Dir. DFP-141 Programas con acreditación de alta calidad CNA  Anual</v>
          </cell>
          <cell r="E338" t="str">
            <v>Dir. DFP-141</v>
          </cell>
          <cell r="F338" t="str">
            <v>Dir. DFP</v>
          </cell>
          <cell r="G338">
            <v>141</v>
          </cell>
          <cell r="I338">
            <v>0</v>
          </cell>
          <cell r="J338" t="str">
            <v xml:space="preserve">Programas con acreditación de alta calidad CNA </v>
          </cell>
          <cell r="K338" t="str">
            <v>Este indicador permite identificar el número de programas que ofrece la institución con  Acreditación de Calidad  de acuerdo con los lineamientos del CNA</v>
          </cell>
          <cell r="L338" t="str">
            <v>Conocer la cantidad de programas con Acreditación de Calidad otorgado por elCNA</v>
          </cell>
          <cell r="M338" t="str">
            <v>Acumulado de programas de formación educación superior evaluados /  Total de programas formación educación superior  autorizados por el SNIES</v>
          </cell>
          <cell r="N338" t="str">
            <v>CNA</v>
          </cell>
          <cell r="O338" t="str">
            <v>Base de Datos</v>
          </cell>
          <cell r="P338" t="str">
            <v>Programas</v>
          </cell>
          <cell r="S338" t="str">
            <v>Trimestral</v>
          </cell>
          <cell r="T338" t="str">
            <v>Anual</v>
          </cell>
          <cell r="U338" t="str">
            <v>Mensual</v>
          </cell>
          <cell r="V338" t="str">
            <v xml:space="preserve">Gestión </v>
          </cell>
          <cell r="W338" t="str">
            <v>Acumulado Anual</v>
          </cell>
          <cell r="X338" t="str">
            <v>Último periodo</v>
          </cell>
          <cell r="Y338" t="str">
            <v>Pedro Murcia</v>
          </cell>
          <cell r="Z338" t="str">
            <v>E</v>
          </cell>
          <cell r="AB338" t="str">
            <v>O</v>
          </cell>
          <cell r="AC338">
            <v>0</v>
          </cell>
          <cell r="AD338">
            <v>0</v>
          </cell>
          <cell r="AE338">
            <v>5</v>
          </cell>
          <cell r="AF338">
            <v>5</v>
          </cell>
          <cell r="AG338" t="str">
            <v>Eficacia</v>
          </cell>
          <cell r="AI338" t="str">
            <v>Trazador SISMEG</v>
          </cell>
          <cell r="AJ338" t="str">
            <v>Trazador SISMEG</v>
          </cell>
          <cell r="AK338" t="str">
            <v>PND</v>
          </cell>
          <cell r="AL338" t="str">
            <v>PE</v>
          </cell>
          <cell r="AM338" t="str">
            <v>A</v>
          </cell>
          <cell r="AO338" t="str">
            <v>C</v>
          </cell>
          <cell r="AP338" t="str">
            <v>Este indicador permite identificar el número de programas que ofrece la institución con  Acreditación de Calidad  de acuerdo con los lineamientos del CNA</v>
          </cell>
          <cell r="AQ338" t="str">
            <v>Gestión</v>
          </cell>
          <cell r="AR338" t="str">
            <v>Capacidad Nuevo</v>
          </cell>
          <cell r="AS338">
            <v>0</v>
          </cell>
          <cell r="AT338" t="str">
            <v>Acumulado de programas de formación educación superior evaluados /  Total de programas formación educación superior  autorizados por el SNIES</v>
          </cell>
          <cell r="AV338" t="str">
            <v>su medición es Semestral</v>
          </cell>
          <cell r="AY338" t="str">
            <v>IS3</v>
          </cell>
          <cell r="AZ338" t="str">
            <v>C1</v>
          </cell>
          <cell r="BH338" t="str">
            <v>P5</v>
          </cell>
          <cell r="BW338" t="str">
            <v>X</v>
          </cell>
          <cell r="BY338">
            <v>0</v>
          </cell>
          <cell r="BZ338">
            <v>0</v>
          </cell>
          <cell r="CA338">
            <v>5</v>
          </cell>
          <cell r="CB338">
            <v>10</v>
          </cell>
          <cell r="CC338">
            <v>20</v>
          </cell>
          <cell r="CD338">
            <v>20</v>
          </cell>
          <cell r="CE338">
            <v>5</v>
          </cell>
          <cell r="CK338">
            <v>0</v>
          </cell>
          <cell r="DH338">
            <v>0</v>
          </cell>
          <cell r="DJ338">
            <v>726856</v>
          </cell>
          <cell r="DK338">
            <v>821634</v>
          </cell>
          <cell r="DL338">
            <v>959178</v>
          </cell>
          <cell r="DM338">
            <v>1023685</v>
          </cell>
          <cell r="DN338">
            <v>1522629</v>
          </cell>
          <cell r="DO338">
            <v>1588034</v>
          </cell>
          <cell r="DZ338">
            <v>0</v>
          </cell>
          <cell r="EA338">
            <v>0</v>
          </cell>
          <cell r="EB338">
            <v>502541</v>
          </cell>
          <cell r="EW338">
            <v>0</v>
          </cell>
          <cell r="EX338" t="e">
            <v>#DIV/0!</v>
          </cell>
        </row>
        <row r="339">
          <cell r="C339" t="str">
            <v>Dir. DFP-142</v>
          </cell>
          <cell r="D339" t="str">
            <v>Dir. DFP-142 Nuevos programas virtuales en formación titulada  Semestral</v>
          </cell>
          <cell r="E339" t="str">
            <v>Dir. DFP-142</v>
          </cell>
          <cell r="F339" t="str">
            <v>Dir. DFP</v>
          </cell>
          <cell r="G339">
            <v>142</v>
          </cell>
          <cell r="I339">
            <v>0</v>
          </cell>
          <cell r="J339" t="str">
            <v xml:space="preserve">Nuevos programas virtuales en formación titulada </v>
          </cell>
          <cell r="K339" t="str">
            <v>Este indicador corresponde a los nuevos programas en formación virtual que la dirección de Formación Profesional desarrolla para ofertar de acuerdo con las necesidades de los sectores, y que corresponde al periodo vigente comparado con vigencias anteriores</v>
          </cell>
          <cell r="L339" t="str">
            <v>Identificar los nuevos programas en formación virtual  que la institución presenta, en aras de generar mayor cobertura en educación y generando oportunidades a la población.</v>
          </cell>
          <cell r="M339" t="str">
            <v>Nuevos programas en formación virtual/ Total de programas de formación virtual vigentes x 100</v>
          </cell>
          <cell r="N339" t="str">
            <v>Registros DFP</v>
          </cell>
          <cell r="O339" t="str">
            <v>Base de Datos</v>
          </cell>
          <cell r="P339" t="str">
            <v>Nuevos programas</v>
          </cell>
          <cell r="S339" t="str">
            <v>Trimestral</v>
          </cell>
          <cell r="T339" t="str">
            <v>Semestral</v>
          </cell>
          <cell r="U339" t="str">
            <v>Mensual</v>
          </cell>
          <cell r="V339" t="str">
            <v>Resultado</v>
          </cell>
          <cell r="W339" t="str">
            <v>Acumulado Anual</v>
          </cell>
          <cell r="X339" t="str">
            <v>Acumulación Cuatrienio</v>
          </cell>
          <cell r="Y339" t="str">
            <v>Pedro Murcia</v>
          </cell>
          <cell r="Z339" t="str">
            <v>E</v>
          </cell>
          <cell r="AA339" t="str">
            <v>T</v>
          </cell>
          <cell r="AC339">
            <v>8541</v>
          </cell>
          <cell r="AD339">
            <v>66183</v>
          </cell>
          <cell r="AE339">
            <v>8541</v>
          </cell>
          <cell r="AF339">
            <v>8541</v>
          </cell>
          <cell r="AG339" t="str">
            <v>Eficacia</v>
          </cell>
          <cell r="AI339" t="str">
            <v>SISMEG</v>
          </cell>
          <cell r="AK339" t="str">
            <v>PND</v>
          </cell>
          <cell r="AL339" t="str">
            <v>PE</v>
          </cell>
          <cell r="AM339" t="str">
            <v>A</v>
          </cell>
          <cell r="AN339" t="str">
            <v>R</v>
          </cell>
          <cell r="AY339" t="str">
            <v>IS3</v>
          </cell>
          <cell r="AZ339" t="str">
            <v>C1</v>
          </cell>
          <cell r="BF339" t="str">
            <v>P3</v>
          </cell>
          <cell r="BW339" t="str">
            <v>X</v>
          </cell>
          <cell r="BY339">
            <v>53061</v>
          </cell>
          <cell r="BZ339">
            <v>8541</v>
          </cell>
          <cell r="CA339">
            <v>8541</v>
          </cell>
          <cell r="CB339">
            <v>8541</v>
          </cell>
          <cell r="CC339">
            <v>8541</v>
          </cell>
          <cell r="CD339">
            <v>34164</v>
          </cell>
          <cell r="CE339">
            <v>8541</v>
          </cell>
          <cell r="DH339">
            <v>11427</v>
          </cell>
          <cell r="DJ339">
            <v>34947</v>
          </cell>
          <cell r="DK339">
            <v>39963</v>
          </cell>
          <cell r="DL339">
            <v>45782</v>
          </cell>
          <cell r="DM339">
            <v>51213</v>
          </cell>
          <cell r="DN339">
            <v>58156</v>
          </cell>
          <cell r="DO339">
            <v>66183</v>
          </cell>
          <cell r="DZ339">
            <v>1110</v>
          </cell>
          <cell r="EA339">
            <v>4690</v>
          </cell>
          <cell r="EB339">
            <v>10871</v>
          </cell>
          <cell r="EW339">
            <v>0</v>
          </cell>
          <cell r="EX339">
            <v>-0.87094873305833831</v>
          </cell>
        </row>
        <row r="340">
          <cell r="C340" t="str">
            <v>SG-852</v>
          </cell>
          <cell r="D340" t="str">
            <v>SG-852 Instructores capacitados  Anual</v>
          </cell>
          <cell r="E340" t="str">
            <v>SG-852</v>
          </cell>
          <cell r="F340" t="str">
            <v>SG</v>
          </cell>
          <cell r="G340">
            <v>852</v>
          </cell>
          <cell r="I340">
            <v>0</v>
          </cell>
          <cell r="J340" t="str">
            <v xml:space="preserve">Instructores capacitados </v>
          </cell>
          <cell r="K340" t="str">
            <v>Este indicador mide la formación  de instructores  y el proceso de capacitación que se les realiza para cualificarlos en sus procesos de desempeño</v>
          </cell>
          <cell r="L340" t="str">
            <v>Conocer  el porcentaje de instructores cualificados  capacitados   en un periodo</v>
          </cell>
          <cell r="M340" t="str">
            <v>Cantidad de instructores  capacitados de acuerdo con cronograma anual/ Total de instructores vinculados con la organización x 100</v>
          </cell>
          <cell r="N340" t="str">
            <v>Registros de SG</v>
          </cell>
          <cell r="O340" t="str">
            <v>Base de Datos</v>
          </cell>
          <cell r="P340" t="str">
            <v xml:space="preserve">Instructores </v>
          </cell>
          <cell r="S340" t="str">
            <v>Trimestral</v>
          </cell>
          <cell r="T340" t="str">
            <v>Anual</v>
          </cell>
          <cell r="U340" t="str">
            <v>Mensual</v>
          </cell>
          <cell r="V340" t="str">
            <v>Resultado</v>
          </cell>
          <cell r="W340" t="str">
            <v>Flujo Nuevo</v>
          </cell>
          <cell r="X340" t="str">
            <v>Acumulación Cuatrienio</v>
          </cell>
          <cell r="Y340" t="str">
            <v>Jair Ospina</v>
          </cell>
          <cell r="AB340" t="str">
            <v>O</v>
          </cell>
          <cell r="AC340">
            <v>282727</v>
          </cell>
          <cell r="AD340">
            <v>418100</v>
          </cell>
          <cell r="AE340">
            <v>1700</v>
          </cell>
          <cell r="AF340">
            <v>288382</v>
          </cell>
          <cell r="AG340" t="str">
            <v>Eficacia</v>
          </cell>
          <cell r="AI340" t="str">
            <v>Trazador SISMEG</v>
          </cell>
          <cell r="AJ340" t="str">
            <v>Trazador SISMEG</v>
          </cell>
          <cell r="AK340" t="str">
            <v>PND</v>
          </cell>
          <cell r="AL340" t="str">
            <v>PE</v>
          </cell>
          <cell r="AM340" t="str">
            <v>A</v>
          </cell>
          <cell r="AO340" t="str">
            <v>C</v>
          </cell>
          <cell r="AP340" t="str">
            <v>Este indicador corresponde a los aprendices  en el programa Desplazados por la Violencia que se encuentran adelantando cualquiera de los programas de formación  ofrecidos por la entidad, que les permita generar competencis para su desarrollo personal y la</v>
          </cell>
          <cell r="AQ340" t="str">
            <v>Producto</v>
          </cell>
          <cell r="AR340" t="str">
            <v>Flujo Nuevo</v>
          </cell>
          <cell r="AS340">
            <v>277184</v>
          </cell>
          <cell r="AT340" t="str">
            <v>Total aprendices en el programa de Desplazados por la Violencia / Total meta  aprendices en el programa  Desplazados por la Violencia en el periodo de la vigencia* 100</v>
          </cell>
          <cell r="AV340" t="str">
            <v>su medición es Trimestral</v>
          </cell>
          <cell r="AY340" t="str">
            <v>IS3</v>
          </cell>
          <cell r="BW340" t="str">
            <v>X</v>
          </cell>
          <cell r="BY340">
            <v>277184</v>
          </cell>
          <cell r="BZ340">
            <v>282727</v>
          </cell>
          <cell r="CA340">
            <v>1700</v>
          </cell>
          <cell r="CB340">
            <v>294149</v>
          </cell>
          <cell r="CC340">
            <v>300032</v>
          </cell>
          <cell r="CD340">
            <v>1165290</v>
          </cell>
          <cell r="CE340">
            <v>307748</v>
          </cell>
          <cell r="DH340">
            <v>185255</v>
          </cell>
          <cell r="DJ340">
            <v>158807</v>
          </cell>
          <cell r="DK340">
            <v>186445</v>
          </cell>
          <cell r="DL340">
            <v>263117</v>
          </cell>
          <cell r="DM340">
            <v>292667</v>
          </cell>
          <cell r="DN340">
            <v>401505</v>
          </cell>
          <cell r="DO340">
            <v>418110</v>
          </cell>
          <cell r="DZ340">
            <v>7782</v>
          </cell>
          <cell r="EA340">
            <v>54811</v>
          </cell>
          <cell r="EB340">
            <v>133525</v>
          </cell>
          <cell r="EW340">
            <v>0</v>
          </cell>
          <cell r="EX340">
            <v>-0.26395446174451698</v>
          </cell>
        </row>
        <row r="341">
          <cell r="C341" t="str">
            <v>Dir. DETE-170</v>
          </cell>
          <cell r="D341" t="str">
            <v>Dir. DETE-170 Aprendices en formación titulada Red Unidos  Semestral</v>
          </cell>
          <cell r="E341" t="str">
            <v>Dir. DETE-170</v>
          </cell>
          <cell r="F341" t="str">
            <v>Dir. DETE</v>
          </cell>
          <cell r="G341">
            <v>170</v>
          </cell>
          <cell r="J341" t="str">
            <v xml:space="preserve">Aprendices en formación titulada Red Unidos </v>
          </cell>
          <cell r="K341" t="str">
            <v xml:space="preserve">Este indicador permite conocer el número de aprendices  que se encuentran en formación titulada Red Unidos en los diferentes programas que ofrece en SENA. </v>
          </cell>
          <cell r="L341" t="str">
            <v>Conocer el número de aprendices que se encuentran en el proceso de formación titulada Red Unidos</v>
          </cell>
          <cell r="M341" t="str">
            <v xml:space="preserve">Cantidad aprendices en formación titulada Red Unidos que se encuentran adelantando cualquiera de los programas ofrecidos en un periodo de tiempo/ Total meta de aprendices en formación titulada Red Unidos para la vigencia x 100 </v>
          </cell>
          <cell r="N341" t="str">
            <v>Aplicativo Sofia</v>
          </cell>
          <cell r="O341" t="str">
            <v>Base de Datos</v>
          </cell>
          <cell r="P341" t="str">
            <v>Aprendices</v>
          </cell>
          <cell r="S341" t="str">
            <v>Trimestral</v>
          </cell>
          <cell r="T341" t="str">
            <v>Semestral</v>
          </cell>
          <cell r="U341" t="str">
            <v>Mensual</v>
          </cell>
          <cell r="V341" t="str">
            <v>Resultado</v>
          </cell>
          <cell r="W341" t="str">
            <v>Flujo Nuevo</v>
          </cell>
          <cell r="X341" t="str">
            <v>Acumulación Cuatrienio</v>
          </cell>
          <cell r="Y341" t="str">
            <v>Luz Marina Pedraza</v>
          </cell>
          <cell r="AB341" t="str">
            <v>O</v>
          </cell>
          <cell r="AC341">
            <v>23000</v>
          </cell>
          <cell r="AD341">
            <v>25108</v>
          </cell>
          <cell r="AE341">
            <v>21068</v>
          </cell>
          <cell r="AF341">
            <v>23000</v>
          </cell>
          <cell r="AG341" t="str">
            <v>Eficacia</v>
          </cell>
          <cell r="AI341" t="str">
            <v>Trazador SISMEG</v>
          </cell>
          <cell r="AJ341" t="str">
            <v>Trazador SISMEG</v>
          </cell>
          <cell r="AK341" t="str">
            <v>PND</v>
          </cell>
          <cell r="AL341" t="str">
            <v>PE</v>
          </cell>
          <cell r="AM341" t="str">
            <v>A</v>
          </cell>
          <cell r="AO341" t="str">
            <v>C</v>
          </cell>
          <cell r="AP341" t="str">
            <v>Este indicador permite conocer el número de aprendices  que se encuentran en formación titulada Red Unidos</v>
          </cell>
          <cell r="AQ341" t="str">
            <v>Producto</v>
          </cell>
          <cell r="AR341" t="str">
            <v>Flujo Nuevo</v>
          </cell>
          <cell r="AS341">
            <v>18393</v>
          </cell>
          <cell r="AT341" t="str">
            <v>Total aprendices en el programa Red Unidos / Total meta  aprendices en el programa  Red Unidos en el periodo de la vigencia* 100</v>
          </cell>
          <cell r="AV341" t="str">
            <v>su medición es Trimestral</v>
          </cell>
          <cell r="AY341" t="str">
            <v>IS3</v>
          </cell>
          <cell r="BW341" t="str">
            <v>X</v>
          </cell>
          <cell r="BY341">
            <v>21153</v>
          </cell>
          <cell r="BZ341">
            <v>23000</v>
          </cell>
          <cell r="CA341">
            <v>23000</v>
          </cell>
          <cell r="CB341">
            <v>23000</v>
          </cell>
          <cell r="CC341">
            <v>23000</v>
          </cell>
          <cell r="CD341">
            <v>92000</v>
          </cell>
          <cell r="CE341">
            <v>21068</v>
          </cell>
          <cell r="DH341">
            <v>11709</v>
          </cell>
          <cell r="DJ341">
            <v>11709</v>
          </cell>
          <cell r="DK341">
            <v>22233</v>
          </cell>
          <cell r="DL341">
            <v>22731</v>
          </cell>
          <cell r="DM341">
            <v>23707</v>
          </cell>
          <cell r="DN341">
            <v>25143</v>
          </cell>
          <cell r="DO341">
            <v>25108</v>
          </cell>
          <cell r="DZ341">
            <v>3388</v>
          </cell>
          <cell r="EA341">
            <v>21986</v>
          </cell>
          <cell r="EB341">
            <v>28740</v>
          </cell>
          <cell r="EW341">
            <v>8.7316219921524052E-2</v>
          </cell>
          <cell r="EX341">
            <v>-0.16090489087143545</v>
          </cell>
        </row>
        <row r="342">
          <cell r="C342" t="str">
            <v>DFP-171</v>
          </cell>
          <cell r="D342" t="str">
            <v>DFP-171 Aprendices certificados (graduados) en formación  Técnico Profesional, Tecnológica y Especializaciones Semestral</v>
          </cell>
          <cell r="E342" t="str">
            <v>DFP-171</v>
          </cell>
          <cell r="F342" t="str">
            <v>DFP</v>
          </cell>
          <cell r="G342">
            <v>171</v>
          </cell>
          <cell r="J342" t="str">
            <v>Aprendices certificados (graduados) en formación  Técnico Profesional, Tecnológica y Especializaciones</v>
          </cell>
          <cell r="K342" t="str">
            <v>Este indicador  presenta a los aprendices que se graduaron en formación Técnica Profesional, Tecnológica y Especializaciones  en los diferentes programas ofrecidos por el SENA , permitiendo realizar los análisis de cobertura pertinente.</v>
          </cell>
          <cell r="L342" t="str">
            <v>Conocer el número de aprendices graduados  en Educación Superior en los diferentes programas  ofrecidos por Formación Profesional</v>
          </cell>
          <cell r="M342" t="str">
            <v>Cantidad de aprendices graduados en formación Titulada Profesional, Tecnólogo y Especializaciones  en un periodo de análisis /Total de aprendices formación Técnica Profesional, Tecnóloga y Especializaciones propuestos a titular en una vigencia x 100</v>
          </cell>
          <cell r="N342" t="str">
            <v>Aplicativo Sofia</v>
          </cell>
          <cell r="O342" t="str">
            <v>Base de Datos</v>
          </cell>
          <cell r="P342" t="str">
            <v>Número Certificados</v>
          </cell>
          <cell r="S342" t="str">
            <v>Trimestral</v>
          </cell>
          <cell r="T342" t="str">
            <v>Semestral</v>
          </cell>
          <cell r="U342" t="str">
            <v>Mensual</v>
          </cell>
          <cell r="V342" t="str">
            <v>Resultado</v>
          </cell>
          <cell r="W342" t="str">
            <v>Flujo Nuevo</v>
          </cell>
          <cell r="X342" t="str">
            <v>Acumulación Cuatrienio</v>
          </cell>
          <cell r="Y342" t="str">
            <v>Pedro Murcia</v>
          </cell>
          <cell r="AB342" t="str">
            <v>O</v>
          </cell>
          <cell r="AC342">
            <v>35574</v>
          </cell>
          <cell r="AD342">
            <v>18501</v>
          </cell>
          <cell r="AE342">
            <v>35574</v>
          </cell>
          <cell r="AF342">
            <v>35573</v>
          </cell>
          <cell r="AG342" t="str">
            <v>Eficacia</v>
          </cell>
          <cell r="AI342" t="str">
            <v>SISMEG</v>
          </cell>
          <cell r="AK342" t="str">
            <v>PND</v>
          </cell>
          <cell r="AL342" t="str">
            <v>PE</v>
          </cell>
          <cell r="AM342" t="str">
            <v>A</v>
          </cell>
          <cell r="AO342" t="str">
            <v>C</v>
          </cell>
          <cell r="AY342" t="str">
            <v>IS3</v>
          </cell>
          <cell r="BW342" t="str">
            <v>X</v>
          </cell>
          <cell r="BY342">
            <v>67446</v>
          </cell>
          <cell r="BZ342">
            <v>35574</v>
          </cell>
          <cell r="CA342">
            <v>35573</v>
          </cell>
          <cell r="CB342">
            <v>35573</v>
          </cell>
          <cell r="CC342">
            <v>35573</v>
          </cell>
          <cell r="CD342">
            <v>142293</v>
          </cell>
          <cell r="CE342">
            <v>35574</v>
          </cell>
          <cell r="DH342">
            <v>9435</v>
          </cell>
          <cell r="DJ342">
            <v>1531</v>
          </cell>
          <cell r="DK342">
            <v>15163</v>
          </cell>
          <cell r="DL342">
            <v>15806</v>
          </cell>
          <cell r="DM342">
            <v>17330</v>
          </cell>
          <cell r="DN342">
            <v>18301</v>
          </cell>
          <cell r="DO342">
            <v>18501</v>
          </cell>
          <cell r="DZ342">
            <v>4</v>
          </cell>
          <cell r="EA342">
            <v>2109</v>
          </cell>
          <cell r="EB342">
            <v>12208</v>
          </cell>
          <cell r="EW342">
            <v>-1</v>
          </cell>
          <cell r="EX342">
            <v>0.92281498297389319</v>
          </cell>
        </row>
        <row r="343">
          <cell r="C343" t="str">
            <v>DFP-172</v>
          </cell>
          <cell r="D343" t="str">
            <v>DFP-172 Aprendices certificados (graduados) en formación Ténico Laboral y otros SENA Semestral</v>
          </cell>
          <cell r="E343" t="str">
            <v>DFP-172</v>
          </cell>
          <cell r="F343" t="str">
            <v>DFP</v>
          </cell>
          <cell r="G343">
            <v>172</v>
          </cell>
          <cell r="J343" t="str">
            <v>Aprendices certificados (graduados) en formación Ténico Laboral y otros SENA</v>
          </cell>
          <cell r="K343" t="str">
            <v xml:space="preserve">Este indicador  presenta a los aprendices que se graduaron en los programas de formación Tecnico Laboral y otros SENA en los periodos de análisis  </v>
          </cell>
          <cell r="L343" t="str">
            <v>Conocer el número de aprendices graduados en formación Técnico  Laboral y otros  en los diferentes programas  ofrecidos por el SENA</v>
          </cell>
          <cell r="M343" t="str">
            <v>Cantidad de aprendices graduados en formación Técnico Laboral  y otros  en un periodo de análisis / Total de aprendices graduados en formación Técnico Laboral y otros propuestos a titular en una vigencia  x 100</v>
          </cell>
          <cell r="N343" t="str">
            <v>Aplicativo Sofia</v>
          </cell>
          <cell r="O343" t="str">
            <v>Base de Datos</v>
          </cell>
          <cell r="P343" t="str">
            <v>Número Certificados</v>
          </cell>
          <cell r="S343" t="str">
            <v>Trimestral</v>
          </cell>
          <cell r="T343" t="str">
            <v>Semestral</v>
          </cell>
          <cell r="U343" t="str">
            <v>Mensual</v>
          </cell>
          <cell r="W343" t="str">
            <v>Flujo Nuevo</v>
          </cell>
          <cell r="Y343" t="str">
            <v>Pedro Murcia</v>
          </cell>
          <cell r="Z343" t="str">
            <v>E</v>
          </cell>
          <cell r="AB343" t="str">
            <v>O</v>
          </cell>
          <cell r="AG343" t="str">
            <v>Eficacia</v>
          </cell>
          <cell r="AK343" t="str">
            <v>PND</v>
          </cell>
          <cell r="AM343" t="str">
            <v>A</v>
          </cell>
          <cell r="AN343" t="str">
            <v>R</v>
          </cell>
          <cell r="AO343" t="str">
            <v>C</v>
          </cell>
          <cell r="BY343">
            <v>2479</v>
          </cell>
          <cell r="BZ343">
            <v>4513</v>
          </cell>
          <cell r="CA343">
            <v>2304</v>
          </cell>
          <cell r="CB343">
            <v>2488</v>
          </cell>
          <cell r="CC343">
            <v>2687</v>
          </cell>
          <cell r="CD343">
            <v>11992</v>
          </cell>
          <cell r="DH343">
            <v>93</v>
          </cell>
          <cell r="EW343">
            <v>0</v>
          </cell>
        </row>
        <row r="344">
          <cell r="C344" t="str">
            <v>DFP-173</v>
          </cell>
          <cell r="D344" t="str">
            <v>DFP-173 Aprendices  en formación de animación digital Semestral</v>
          </cell>
          <cell r="E344" t="str">
            <v>DFP-173</v>
          </cell>
          <cell r="F344" t="str">
            <v>DFP</v>
          </cell>
          <cell r="G344">
            <v>173</v>
          </cell>
          <cell r="J344" t="str">
            <v>Aprendices  en formación de animación digital</v>
          </cell>
          <cell r="K344" t="str">
            <v>Este indicador permite medir la cantidad de aprendices en formación de animación digital en un periodo de análisis</v>
          </cell>
          <cell r="L344" t="str">
            <v>Conocer el número de aprendices en el programa de formación de animación  digital</v>
          </cell>
          <cell r="M344" t="str">
            <v>Cantidad de aprendices en formación de animación digital en un periodo de análisis/ Total meta de aprendices  en formación digital para la vigencia x 100</v>
          </cell>
          <cell r="N344" t="str">
            <v>Aplicativo Sofia</v>
          </cell>
          <cell r="O344" t="str">
            <v>Base de Datos</v>
          </cell>
          <cell r="P344" t="str">
            <v>Número aprendices</v>
          </cell>
          <cell r="S344" t="str">
            <v>Trimestral</v>
          </cell>
          <cell r="T344" t="str">
            <v>Semestral</v>
          </cell>
          <cell r="U344" t="str">
            <v>Mensual</v>
          </cell>
          <cell r="W344" t="str">
            <v>Flujo Nuevo</v>
          </cell>
          <cell r="Y344" t="str">
            <v>Pedro Murcia</v>
          </cell>
          <cell r="Z344" t="str">
            <v>E</v>
          </cell>
          <cell r="AB344" t="str">
            <v>O</v>
          </cell>
          <cell r="AG344" t="str">
            <v>Eficacia</v>
          </cell>
          <cell r="AM344" t="str">
            <v>A</v>
          </cell>
          <cell r="AO344" t="str">
            <v>C</v>
          </cell>
          <cell r="BY344">
            <v>4333</v>
          </cell>
          <cell r="BZ344">
            <v>2244</v>
          </cell>
          <cell r="CD344">
            <v>10000</v>
          </cell>
          <cell r="EW344">
            <v>-1</v>
          </cell>
        </row>
        <row r="345">
          <cell r="C345" t="str">
            <v>DFP-174</v>
          </cell>
          <cell r="D345" t="str">
            <v>DFP-174 Aprendices certificados internacionalmente Anual</v>
          </cell>
          <cell r="E345" t="str">
            <v>DFP-174</v>
          </cell>
          <cell r="F345" t="str">
            <v>DFP</v>
          </cell>
          <cell r="G345">
            <v>174</v>
          </cell>
          <cell r="J345" t="str">
            <v>Aprendices certificados internacionalmente</v>
          </cell>
          <cell r="K345" t="str">
            <v xml:space="preserve">Este indicador permite conocer al número de profesionales certificados internacionalmente en programas de formación ofrecidos y que el SENA avala </v>
          </cell>
          <cell r="L345" t="str">
            <v>Conocer la cantidad de profesionales certificados internacionalmente en diferentes programas</v>
          </cell>
          <cell r="M345" t="str">
            <v>Cantidad de profesionales certificados internacionalmente / Total meta de profesionales certificados internacionalmente x 100</v>
          </cell>
          <cell r="N345" t="str">
            <v>Registros de certificación en DFP</v>
          </cell>
          <cell r="O345" t="str">
            <v>Base de Datos</v>
          </cell>
          <cell r="P345" t="str">
            <v>Número de profesionales</v>
          </cell>
          <cell r="S345" t="str">
            <v>Trimestral</v>
          </cell>
          <cell r="T345" t="str">
            <v>Anual</v>
          </cell>
          <cell r="U345" t="str">
            <v>Mensual</v>
          </cell>
          <cell r="W345" t="str">
            <v>Flujo Nuevo</v>
          </cell>
          <cell r="Y345" t="str">
            <v>Pedro Murcia</v>
          </cell>
          <cell r="Z345" t="str">
            <v>E</v>
          </cell>
          <cell r="AA345" t="str">
            <v>T</v>
          </cell>
          <cell r="AG345" t="str">
            <v>Eficacia</v>
          </cell>
          <cell r="AM345" t="str">
            <v>A</v>
          </cell>
          <cell r="AN345" t="str">
            <v>R</v>
          </cell>
          <cell r="AZ345" t="str">
            <v>C1</v>
          </cell>
          <cell r="BI345" t="str">
            <v>P6</v>
          </cell>
          <cell r="BY345">
            <v>2603</v>
          </cell>
          <cell r="BZ345">
            <v>16058</v>
          </cell>
          <cell r="CA345">
            <v>16540</v>
          </cell>
          <cell r="CB345">
            <v>17036</v>
          </cell>
          <cell r="CC345">
            <v>17547</v>
          </cell>
          <cell r="CD345">
            <v>6000</v>
          </cell>
          <cell r="DH345">
            <v>7417</v>
          </cell>
          <cell r="DL345">
            <v>11964</v>
          </cell>
          <cell r="EW345">
            <v>-1</v>
          </cell>
        </row>
        <row r="346">
          <cell r="C346" t="str">
            <v>DFP-175</v>
          </cell>
          <cell r="D346" t="str">
            <v>DFP-175 Cantidad  de aprendices  certificados  Semestral</v>
          </cell>
          <cell r="E346" t="str">
            <v>DFP-175</v>
          </cell>
          <cell r="F346" t="str">
            <v>DFP</v>
          </cell>
          <cell r="G346">
            <v>175</v>
          </cell>
          <cell r="J346" t="str">
            <v xml:space="preserve">Cantidad  de aprendices  certificados </v>
          </cell>
          <cell r="K346" t="str">
            <v>Corresponde a la cantidad de aprendices certificados en competencias laborales.  En esto  la  DFP Promueve  la formación a través de la competencia laboral en términos del conjunto de conocimientos, habilidades y destrezas que se requieren para el desempeño de una función productiva a partir de las expectativas de calidad esperadas por el sector productivo.</v>
          </cell>
          <cell r="L346" t="str">
            <v>Identificar la cantidad de aprendices certificados en competencias laborales</v>
          </cell>
          <cell r="M346" t="str">
            <v>Cantidad de aprendices certificados en competencias laborales en un periodo de análisis / Total de aprendices propuestos a certificar como meta en competencias laborales en la vigencia ó período de análisis x 100</v>
          </cell>
          <cell r="N346" t="str">
            <v>Aplicativo Sofia - Registros DFP</v>
          </cell>
          <cell r="O346" t="str">
            <v>Base de Datos</v>
          </cell>
          <cell r="P346" t="str">
            <v>Número de certificaciones</v>
          </cell>
          <cell r="S346" t="str">
            <v>Trimestral</v>
          </cell>
          <cell r="T346" t="str">
            <v>Semestral</v>
          </cell>
          <cell r="U346" t="str">
            <v>Mensual</v>
          </cell>
          <cell r="W346" t="str">
            <v>Flujo Nuevo</v>
          </cell>
          <cell r="Y346" t="str">
            <v>Pedro Murcia</v>
          </cell>
          <cell r="AA346" t="str">
            <v>T</v>
          </cell>
          <cell r="AB346" t="str">
            <v>O</v>
          </cell>
          <cell r="AG346" t="str">
            <v>Eficacia</v>
          </cell>
          <cell r="AK346" t="str">
            <v>PND</v>
          </cell>
          <cell r="AM346" t="str">
            <v>A</v>
          </cell>
          <cell r="AN346" t="str">
            <v>R</v>
          </cell>
          <cell r="AO346" t="str">
            <v>C</v>
          </cell>
          <cell r="BY346">
            <v>0</v>
          </cell>
          <cell r="BZ346">
            <v>320000</v>
          </cell>
          <cell r="CA346">
            <v>335000</v>
          </cell>
          <cell r="CB346">
            <v>353000</v>
          </cell>
          <cell r="CC346">
            <v>360000</v>
          </cell>
          <cell r="CD346">
            <v>1368000</v>
          </cell>
          <cell r="DH346">
            <v>112693</v>
          </cell>
          <cell r="EW346">
            <v>0</v>
          </cell>
        </row>
        <row r="347">
          <cell r="C347" t="str">
            <v>DFP-180</v>
          </cell>
          <cell r="D347" t="str">
            <v>DFP-180 Aprendices en aulas móviles  Semestral</v>
          </cell>
          <cell r="E347" t="str">
            <v>DFP-180</v>
          </cell>
          <cell r="F347" t="str">
            <v>DFP</v>
          </cell>
          <cell r="G347">
            <v>180</v>
          </cell>
          <cell r="J347" t="str">
            <v xml:space="preserve">Aprendices en aulas móviles </v>
          </cell>
          <cell r="K347" t="str">
            <v>Este indicador mide los aprendices que se encuentran en el programa de aulas móviles</v>
          </cell>
          <cell r="L347" t="str">
            <v>Conocer el número de aprendices que se encuentran en el programa de aulas móviles</v>
          </cell>
          <cell r="M347" t="str">
            <v>Cantidad de aprendices en aulas móviles en un periodo de análisis / Total meta de aprendices  de aulas móviles en un periodo vigente x 100</v>
          </cell>
          <cell r="N347" t="str">
            <v>Aplicativo Sofia</v>
          </cell>
          <cell r="O347" t="str">
            <v>Base de Datos</v>
          </cell>
          <cell r="P347" t="str">
            <v>Número aprendices</v>
          </cell>
          <cell r="S347" t="str">
            <v>Trimestral</v>
          </cell>
          <cell r="T347" t="str">
            <v>Semestral</v>
          </cell>
          <cell r="U347" t="str">
            <v>Mensual</v>
          </cell>
          <cell r="W347" t="str">
            <v>Flujo Nuevo</v>
          </cell>
          <cell r="Y347" t="str">
            <v>Pedro Murcia</v>
          </cell>
          <cell r="AA347" t="str">
            <v>T</v>
          </cell>
          <cell r="AB347" t="str">
            <v>O</v>
          </cell>
          <cell r="AG347" t="str">
            <v>Eficacia</v>
          </cell>
          <cell r="AK347" t="str">
            <v>PND</v>
          </cell>
          <cell r="AM347" t="str">
            <v>A</v>
          </cell>
          <cell r="AN347" t="str">
            <v>R</v>
          </cell>
          <cell r="AO347" t="str">
            <v>C</v>
          </cell>
          <cell r="BY347">
            <v>181664</v>
          </cell>
          <cell r="BZ347">
            <v>197314</v>
          </cell>
          <cell r="CA347">
            <v>203233</v>
          </cell>
          <cell r="CB347">
            <v>209330</v>
          </cell>
          <cell r="CC347">
            <v>215610</v>
          </cell>
          <cell r="CD347">
            <v>825487</v>
          </cell>
          <cell r="DH347">
            <v>112255</v>
          </cell>
          <cell r="DL347">
            <v>163468</v>
          </cell>
          <cell r="EW347">
            <v>0</v>
          </cell>
        </row>
        <row r="348">
          <cell r="C348" t="str">
            <v>DFP-821</v>
          </cell>
          <cell r="D348" t="str">
            <v>DFP-821 Porcentaje de ejecución del presupuesto  de la dependencia   Anual</v>
          </cell>
          <cell r="E348" t="str">
            <v>DFP-821</v>
          </cell>
          <cell r="F348" t="str">
            <v>DFP</v>
          </cell>
          <cell r="G348">
            <v>821</v>
          </cell>
          <cell r="J348" t="str">
            <v xml:space="preserve">Porcentaje de ejecución del presupuesto  de la dependencia  </v>
          </cell>
          <cell r="K348" t="str">
            <v>Corresponde a la ejecución presupuestal que ejecuta el Área,Regional ó Centro  del presupuesto asignado anualmente, destinado a los diferentes actividades y proyectos pertinentes. Ejecución presupuestal</v>
          </cell>
          <cell r="L348" t="str">
            <v>Establecer el nivel de ejecución presupuestal de los recursos asignados a cada una de las dependencias de la Dirección General, para la vigencia.</v>
          </cell>
          <cell r="M348" t="str">
            <v>Ejecución presupuestal asignado a la Dirección de Formación Profesional a la fecha de corte / Presupuesto asignado a la Dirección x 100</v>
          </cell>
          <cell r="N348" t="str">
            <v>División Financiera</v>
          </cell>
          <cell r="O348" t="str">
            <v>Base de Datos</v>
          </cell>
          <cell r="P348" t="str">
            <v>Porcentaje</v>
          </cell>
          <cell r="S348" t="str">
            <v>Trimestral</v>
          </cell>
          <cell r="T348" t="str">
            <v>Anual</v>
          </cell>
          <cell r="U348" t="str">
            <v>Mensual</v>
          </cell>
          <cell r="W348" t="str">
            <v>Flujo Nuevo</v>
          </cell>
          <cell r="Y348" t="str">
            <v>Coordinadores de la Dirección</v>
          </cell>
          <cell r="Z348" t="str">
            <v>E</v>
          </cell>
          <cell r="AG348" t="str">
            <v>Economia</v>
          </cell>
          <cell r="AM348" t="str">
            <v>A</v>
          </cell>
          <cell r="BY348">
            <v>957</v>
          </cell>
          <cell r="BZ348">
            <v>1077</v>
          </cell>
          <cell r="CA348">
            <v>1077</v>
          </cell>
          <cell r="CB348">
            <v>1077</v>
          </cell>
          <cell r="CC348">
            <v>1077</v>
          </cell>
          <cell r="CD348">
            <v>4308</v>
          </cell>
          <cell r="DH348">
            <v>804</v>
          </cell>
          <cell r="EW348">
            <v>0</v>
          </cell>
        </row>
        <row r="349">
          <cell r="C349" t="str">
            <v>DFP-822</v>
          </cell>
          <cell r="D349" t="str">
            <v>DFP-822 Variación en el hallazgos reportados en informes de auditoría por la Contraloría General de la República -CGR Anual</v>
          </cell>
          <cell r="E349" t="str">
            <v>DFP-822</v>
          </cell>
          <cell r="F349" t="str">
            <v>DFP</v>
          </cell>
          <cell r="G349">
            <v>822</v>
          </cell>
          <cell r="I349">
            <v>0</v>
          </cell>
          <cell r="J349" t="str">
            <v>Variación en el hallazgos reportados en informes de auditoría por la Contraloría General de la República -CGR</v>
          </cell>
          <cell r="K349" t="str">
            <v>Cumplimiento de las acciones de mejora frente a los hallazgos  reportados por  la CGR</v>
          </cell>
          <cell r="L349"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349" t="str">
            <v xml:space="preserve">Número de hallazgos reportados en la vigencia actual por auditoria de la GCR, de responsabilidad de la dependencia / Número de hallazgos reportados por la CGR  en la vigencia anterior, de responsabilidad de la dependencia x 100 </v>
          </cell>
          <cell r="N349" t="str">
            <v>Registros Oficina de Control Interno</v>
          </cell>
          <cell r="O349" t="str">
            <v>Base de Datos</v>
          </cell>
          <cell r="P349" t="str">
            <v>Hallazgos</v>
          </cell>
          <cell r="S349" t="str">
            <v>Trimestral</v>
          </cell>
          <cell r="T349" t="str">
            <v>Anual</v>
          </cell>
          <cell r="U349" t="str">
            <v>Mensual</v>
          </cell>
          <cell r="V349" t="str">
            <v>Resultado</v>
          </cell>
          <cell r="W349" t="str">
            <v>Flujo Nuevo</v>
          </cell>
          <cell r="X349" t="str">
            <v>Último periodo</v>
          </cell>
          <cell r="Y349" t="str">
            <v>Coordinadores de la Dirección</v>
          </cell>
          <cell r="Z349" t="str">
            <v>E</v>
          </cell>
          <cell r="AB349" t="str">
            <v>O</v>
          </cell>
          <cell r="AC349">
            <v>4564000</v>
          </cell>
          <cell r="AD349">
            <v>6484385</v>
          </cell>
          <cell r="AE349">
            <v>6699851</v>
          </cell>
          <cell r="AF349">
            <v>4846000</v>
          </cell>
          <cell r="AG349" t="str">
            <v>Efectividad</v>
          </cell>
          <cell r="AI349" t="str">
            <v>SISMEG</v>
          </cell>
          <cell r="AK349" t="str">
            <v>PND</v>
          </cell>
          <cell r="AL349" t="str">
            <v>PE</v>
          </cell>
          <cell r="AM349" t="str">
            <v>A</v>
          </cell>
          <cell r="AN349" t="str">
            <v>R</v>
          </cell>
          <cell r="AO349" t="str">
            <v>C</v>
          </cell>
          <cell r="BF349" t="str">
            <v>P3</v>
          </cell>
          <cell r="BW349" t="str">
            <v>X</v>
          </cell>
          <cell r="BY349">
            <v>4358229</v>
          </cell>
          <cell r="BZ349">
            <v>4564000</v>
          </cell>
          <cell r="CA349">
            <v>4846000</v>
          </cell>
          <cell r="CB349">
            <v>5161000</v>
          </cell>
          <cell r="CC349">
            <v>5520000</v>
          </cell>
          <cell r="CD349">
            <v>5520000</v>
          </cell>
          <cell r="CE349">
            <v>6695992</v>
          </cell>
          <cell r="CK349">
            <v>2710575</v>
          </cell>
          <cell r="DH349">
            <v>2716733</v>
          </cell>
          <cell r="DJ349">
            <v>2895135</v>
          </cell>
          <cell r="DK349">
            <v>3199128</v>
          </cell>
          <cell r="DL349">
            <v>3799970</v>
          </cell>
          <cell r="DM349">
            <v>4096763</v>
          </cell>
          <cell r="DN349">
            <v>6237445</v>
          </cell>
          <cell r="DO349">
            <v>6484385</v>
          </cell>
          <cell r="DZ349">
            <v>202168</v>
          </cell>
          <cell r="EA349">
            <v>1044164</v>
          </cell>
          <cell r="EB349">
            <v>2066843</v>
          </cell>
          <cell r="EW349">
            <v>0</v>
          </cell>
          <cell r="EX349">
            <v>3.2633318348617379E-2</v>
          </cell>
        </row>
        <row r="350">
          <cell r="C350" t="str">
            <v>DFP-824</v>
          </cell>
          <cell r="D350" t="str">
            <v>DFP-824 Oportunidad en la liquidación de Convenios - Contratos Anual</v>
          </cell>
          <cell r="E350" t="str">
            <v>DFP-824</v>
          </cell>
          <cell r="F350" t="str">
            <v>DFP</v>
          </cell>
          <cell r="G350">
            <v>824</v>
          </cell>
          <cell r="I350">
            <v>0</v>
          </cell>
          <cell r="J350" t="str">
            <v>Oportunidad en la liquidación de Convenios - Contratos</v>
          </cell>
          <cell r="K350" t="str">
            <v>Cumplimiento de directrices y normatividad</v>
          </cell>
          <cell r="L350" t="str">
            <v>El propósito del indicador es medir la eficiencia de las dependencias de la Dirección General en la liquidación de Convenios - Contratos. Para la medición se tienen en cuenta aquellos convenios cuyo plazo límite para la liquidación se cumplió en el período de análisis y que cuentan con acta de liquidación.</v>
          </cell>
          <cell r="M350" t="str">
            <v>Nº de Convenios liquidados con plazo de liquidación vencido a la fecha de corte / Nº total de Convenios con plazo de liquidación vencido a la fecha de corte  x 100</v>
          </cell>
          <cell r="N350" t="str">
            <v>Base Excel - Grupo de Convenios - Dirección Jurídica</v>
          </cell>
          <cell r="O350" t="str">
            <v>Base de Datos</v>
          </cell>
          <cell r="P350" t="str">
            <v>Convendios liquidados</v>
          </cell>
          <cell r="S350" t="str">
            <v>Trimestral</v>
          </cell>
          <cell r="T350" t="str">
            <v>Anual</v>
          </cell>
          <cell r="U350" t="str">
            <v>Mensual</v>
          </cell>
          <cell r="V350" t="str">
            <v>Resultado</v>
          </cell>
          <cell r="W350" t="str">
            <v>Flujo Nuevo</v>
          </cell>
          <cell r="X350" t="str">
            <v>Último periodo</v>
          </cell>
          <cell r="Y350" t="str">
            <v>Grupo de Convenios - Dirección Jurídica</v>
          </cell>
          <cell r="Z350" t="str">
            <v>E</v>
          </cell>
          <cell r="AB350" t="str">
            <v>O</v>
          </cell>
          <cell r="AC350">
            <v>277000</v>
          </cell>
          <cell r="AD350">
            <v>269987</v>
          </cell>
          <cell r="AE350">
            <v>363000</v>
          </cell>
          <cell r="AF350">
            <v>363000</v>
          </cell>
          <cell r="AG350" t="str">
            <v>Eficiencia</v>
          </cell>
          <cell r="AI350" t="str">
            <v>Trazador SISMEG</v>
          </cell>
          <cell r="AJ350" t="str">
            <v>Trazador SISMEG</v>
          </cell>
          <cell r="AK350" t="str">
            <v>PND</v>
          </cell>
          <cell r="AL350" t="str">
            <v>PE</v>
          </cell>
          <cell r="AM350" t="str">
            <v>A</v>
          </cell>
          <cell r="AN350" t="str">
            <v>R</v>
          </cell>
          <cell r="AO350" t="str">
            <v>C</v>
          </cell>
          <cell r="AP350" t="str">
            <v>Este indicador corresponde al total de  los aprendices que se encuentran actualmente  en la  formación de educación superior</v>
          </cell>
          <cell r="AQ350" t="str">
            <v>Producto</v>
          </cell>
          <cell r="AR350" t="str">
            <v>Flujo Nuevo</v>
          </cell>
          <cell r="AS350">
            <v>203677</v>
          </cell>
          <cell r="AT350" t="str">
            <v>Cantidad de aprendices en formación educación superior en periodo de análisis/ Total meta de aprendices formación educación superior  para la vigencia * 100</v>
          </cell>
          <cell r="AV350" t="str">
            <v>su medición es Trimestral</v>
          </cell>
          <cell r="BF350" t="str">
            <v>P3</v>
          </cell>
          <cell r="BW350" t="str">
            <v>X</v>
          </cell>
          <cell r="BY350">
            <v>203756</v>
          </cell>
          <cell r="BZ350">
            <v>277000</v>
          </cell>
          <cell r="CA350">
            <v>363000</v>
          </cell>
          <cell r="CB350">
            <v>459000</v>
          </cell>
          <cell r="CC350">
            <v>569000</v>
          </cell>
          <cell r="CD350">
            <v>569000</v>
          </cell>
          <cell r="CE350">
            <v>359141</v>
          </cell>
          <cell r="CK350">
            <v>232756</v>
          </cell>
          <cell r="DH350">
            <v>232756</v>
          </cell>
          <cell r="DJ350">
            <v>228628</v>
          </cell>
          <cell r="DK350">
            <v>242643</v>
          </cell>
          <cell r="DL350">
            <v>251821</v>
          </cell>
          <cell r="DM350">
            <v>233853</v>
          </cell>
          <cell r="DN350">
            <v>269984</v>
          </cell>
          <cell r="DO350">
            <v>269987</v>
          </cell>
          <cell r="DZ350">
            <v>51362</v>
          </cell>
          <cell r="EA350">
            <v>175241</v>
          </cell>
          <cell r="EB350">
            <v>205562</v>
          </cell>
          <cell r="EW350">
            <v>0</v>
          </cell>
          <cell r="EX350">
            <v>0.3302158992840396</v>
          </cell>
        </row>
        <row r="351">
          <cell r="C351" t="str">
            <v>DFP-825</v>
          </cell>
          <cell r="D351" t="str">
            <v xml:space="preserve">DFP-825 Meses con asignación de apoyo de sostenimiento con presupuesto de la vigencia </v>
          </cell>
          <cell r="E351" t="str">
            <v>DFP-825</v>
          </cell>
          <cell r="F351" t="str">
            <v>DFP</v>
          </cell>
          <cell r="G351">
            <v>825</v>
          </cell>
          <cell r="I351">
            <v>0</v>
          </cell>
          <cell r="J351" t="str">
            <v>Meses con asignación de apoyo de sostenimiento con presupuesto de la vigencia</v>
          </cell>
          <cell r="K351" t="str">
            <v>Este indicador corresponde al total de  los aprendices que se encuentran actualmente  en la  formación técnica  laboral y otros ofrecidos por el SENA.</v>
          </cell>
          <cell r="L351" t="str">
            <v>Conocer el número de aprendices  que se encuentran  adelantando el programa  en formación titulada laboral</v>
          </cell>
          <cell r="M351" t="str">
            <v>Cantidad de aprendices en formación  laboral en periodo de análisis/ Total meta aprendices formación laboral para la vigencia x 100</v>
          </cell>
          <cell r="N351" t="str">
            <v>Aplicativo Sofia</v>
          </cell>
          <cell r="O351" t="str">
            <v>Base de Datos</v>
          </cell>
          <cell r="P351" t="str">
            <v>Aprendices</v>
          </cell>
          <cell r="S351" t="str">
            <v>Trimestral</v>
          </cell>
          <cell r="T351" t="str">
            <v>Semestral</v>
          </cell>
          <cell r="U351" t="str">
            <v>Mensual</v>
          </cell>
          <cell r="V351" t="str">
            <v>Resultado</v>
          </cell>
          <cell r="W351" t="str">
            <v>Flujo Nuevo</v>
          </cell>
          <cell r="X351" t="str">
            <v>Último periodo</v>
          </cell>
          <cell r="Y351" t="str">
            <v>Pedro Murcia</v>
          </cell>
          <cell r="Z351" t="str">
            <v>E</v>
          </cell>
          <cell r="AB351" t="str">
            <v>O</v>
          </cell>
          <cell r="AC351">
            <v>506000</v>
          </cell>
          <cell r="AD351">
            <v>510353</v>
          </cell>
          <cell r="AE351">
            <v>558767</v>
          </cell>
          <cell r="AF351">
            <v>528000</v>
          </cell>
          <cell r="AG351" t="str">
            <v>Eficiencia</v>
          </cell>
          <cell r="AI351" t="str">
            <v>Trazador SISMEG</v>
          </cell>
          <cell r="AJ351" t="str">
            <v>Trazador SISMEG</v>
          </cell>
          <cell r="AK351" t="str">
            <v>PND</v>
          </cell>
          <cell r="AL351" t="str">
            <v>PE</v>
          </cell>
          <cell r="AM351" t="str">
            <v>A</v>
          </cell>
          <cell r="AN351" t="str">
            <v>R</v>
          </cell>
          <cell r="AO351" t="str">
            <v>C</v>
          </cell>
          <cell r="AP351" t="str">
            <v>Este indicador corresponde al total de  los aprendices que se encuentran actualmente  en la  formación laboral</v>
          </cell>
          <cell r="AQ351" t="str">
            <v>Producto</v>
          </cell>
          <cell r="AR351" t="str">
            <v>Flujo Nuevo</v>
          </cell>
          <cell r="AS351">
            <v>486982</v>
          </cell>
          <cell r="AT351" t="str">
            <v>Cantidad de aprendices en formación  laboral en periodo de análisis/ Total meta aprendices formación laboral para la vigencia * 100</v>
          </cell>
          <cell r="AV351" t="str">
            <v>su medición es Trimestral</v>
          </cell>
          <cell r="BF351" t="str">
            <v>P3</v>
          </cell>
          <cell r="BW351" t="str">
            <v>X</v>
          </cell>
          <cell r="BY351">
            <v>486982</v>
          </cell>
          <cell r="BZ351">
            <v>506000</v>
          </cell>
          <cell r="CA351">
            <v>528000</v>
          </cell>
          <cell r="CB351">
            <v>553000</v>
          </cell>
          <cell r="CC351">
            <v>582000</v>
          </cell>
          <cell r="CD351">
            <v>582000</v>
          </cell>
          <cell r="CE351">
            <v>558767</v>
          </cell>
          <cell r="CK351">
            <v>466899</v>
          </cell>
          <cell r="DH351">
            <v>466899</v>
          </cell>
          <cell r="DJ351">
            <v>445374</v>
          </cell>
          <cell r="DK351">
            <v>470470</v>
          </cell>
          <cell r="DL351">
            <v>486526</v>
          </cell>
          <cell r="DM351">
            <v>470715</v>
          </cell>
          <cell r="DN351">
            <v>512191</v>
          </cell>
          <cell r="DO351">
            <v>510353</v>
          </cell>
          <cell r="DZ351">
            <v>33121</v>
          </cell>
          <cell r="EA351">
            <v>209925</v>
          </cell>
          <cell r="EB351">
            <v>373357</v>
          </cell>
          <cell r="EW351">
            <v>0</v>
          </cell>
          <cell r="EX351">
            <v>9.486375116830903E-2</v>
          </cell>
        </row>
        <row r="352">
          <cell r="C352" t="str">
            <v>Dir. DPDC-610</v>
          </cell>
          <cell r="D352" t="str">
            <v>Dir. DPDC-610 Avance implementación NTC GP 1000 - en el SENA  Anual</v>
          </cell>
          <cell r="E352" t="str">
            <v>Dir. DPDC-610</v>
          </cell>
          <cell r="F352" t="str">
            <v>Dir. DPDC</v>
          </cell>
          <cell r="G352">
            <v>610</v>
          </cell>
          <cell r="I352">
            <v>0</v>
          </cell>
          <cell r="J352" t="str">
            <v xml:space="preserve">Avance implementación NTC GP 1000 - en el SENA </v>
          </cell>
          <cell r="K352" t="str">
            <v>Este indicador mide el avance que tiene la organización en las  diferentes unidades  en la implementación del Sistema de Gestión de la Calidad -  MECI y NTC GP 1000</v>
          </cell>
          <cell r="L352" t="str">
            <v>Identificar el avance de la implementación del SGC NTC GP 1000  - MECI en las diferentes unidades</v>
          </cell>
          <cell r="M352" t="str">
            <v>Avance implementación   NTC GP 1000 - MECI / Total de dependencias de la organización x 100</v>
          </cell>
          <cell r="N352" t="str">
            <v xml:space="preserve">Registros Planeación </v>
          </cell>
          <cell r="O352" t="str">
            <v>Base de Datos</v>
          </cell>
          <cell r="P352" t="str">
            <v>Porcentaje</v>
          </cell>
          <cell r="S352" t="str">
            <v>Trimestral</v>
          </cell>
          <cell r="T352" t="str">
            <v>Anual</v>
          </cell>
          <cell r="U352" t="str">
            <v>Mensual</v>
          </cell>
          <cell r="V352" t="str">
            <v xml:space="preserve">Gestión </v>
          </cell>
          <cell r="W352" t="str">
            <v>Acumulado Anual</v>
          </cell>
          <cell r="X352" t="str">
            <v>Último periodo</v>
          </cell>
          <cell r="Y352" t="str">
            <v>Fabiola Cadena</v>
          </cell>
          <cell r="AB352" t="str">
            <v>O</v>
          </cell>
          <cell r="AC352">
            <v>0.25</v>
          </cell>
          <cell r="AD352">
            <v>0.25</v>
          </cell>
          <cell r="AE352">
            <v>0.5</v>
          </cell>
          <cell r="AF352">
            <v>0.5</v>
          </cell>
          <cell r="AG352" t="str">
            <v>Eficacia</v>
          </cell>
          <cell r="AI352" t="str">
            <v>SISMEG</v>
          </cell>
          <cell r="AJ352" t="str">
            <v>Trazador SISMEG</v>
          </cell>
          <cell r="AK352" t="str">
            <v>PND</v>
          </cell>
          <cell r="AL352" t="str">
            <v>PE</v>
          </cell>
          <cell r="AM352" t="str">
            <v>A</v>
          </cell>
          <cell r="AN352" t="str">
            <v>R</v>
          </cell>
          <cell r="AO352" t="str">
            <v>C</v>
          </cell>
          <cell r="AP352" t="str">
            <v>Este indicador corresponde  al total de aprendices que se encuentran adelantando formación complementaria</v>
          </cell>
          <cell r="AQ352" t="str">
            <v>Producto</v>
          </cell>
          <cell r="AR352" t="str">
            <v>Flujo Nuevo</v>
          </cell>
          <cell r="AS352">
            <v>3633316</v>
          </cell>
          <cell r="AT352" t="str">
            <v>Cantidad de aprendices en formación complementaria/ Total  meta aprendices en formación complementaria para la vigencia * 100</v>
          </cell>
          <cell r="AV352" t="str">
            <v>su medición es Trimestral -  acumulada</v>
          </cell>
          <cell r="BF352" t="str">
            <v>P3</v>
          </cell>
          <cell r="BM352" t="str">
            <v>D4</v>
          </cell>
          <cell r="BW352" t="str">
            <v>X</v>
          </cell>
          <cell r="BY352">
            <v>0.25</v>
          </cell>
          <cell r="BZ352">
            <v>0.25</v>
          </cell>
          <cell r="CA352">
            <v>0.5</v>
          </cell>
          <cell r="CB352">
            <v>0.75</v>
          </cell>
          <cell r="CC352">
            <v>1</v>
          </cell>
          <cell r="CD352">
            <v>1</v>
          </cell>
          <cell r="CE352">
            <v>0.5</v>
          </cell>
          <cell r="CK352">
            <v>210920</v>
          </cell>
          <cell r="DH352">
            <v>0.25</v>
          </cell>
          <cell r="DJ352">
            <v>0.25</v>
          </cell>
          <cell r="DK352">
            <v>0.25</v>
          </cell>
          <cell r="DL352">
            <v>0.25</v>
          </cell>
          <cell r="DM352">
            <v>0.25</v>
          </cell>
          <cell r="DN352">
            <v>0.25</v>
          </cell>
          <cell r="DO352">
            <v>0.25</v>
          </cell>
          <cell r="DZ352">
            <v>0.25</v>
          </cell>
          <cell r="EA352">
            <v>0.25</v>
          </cell>
          <cell r="EB352">
            <v>1487924</v>
          </cell>
          <cell r="EW352">
            <v>3</v>
          </cell>
          <cell r="EX352">
            <v>1</v>
          </cell>
        </row>
        <row r="353">
          <cell r="C353" t="str">
            <v>Dir.DPRC-411</v>
          </cell>
          <cell r="D353" t="str">
            <v>Dir.DPRC-411 Cuotas reguladas en las empresas  Anual</v>
          </cell>
          <cell r="E353" t="str">
            <v>Dir.DPRC-411</v>
          </cell>
          <cell r="F353" t="str">
            <v>Dir.DPRC</v>
          </cell>
          <cell r="G353">
            <v>411</v>
          </cell>
          <cell r="J353" t="str">
            <v xml:space="preserve">Cuotas reguladas en las empresas </v>
          </cell>
          <cell r="K353" t="str">
            <v>Este indicador mide el número de cuotas reguladas  del contrato de aprendizaje que  las empresas deben tener de acuerdo con el número de empleados que tenga</v>
          </cell>
          <cell r="L353" t="str">
            <v>Identificar el número de cuotas reguladas  de las empresas en un tiempo de análisis determinado</v>
          </cell>
          <cell r="M353" t="str">
            <v>Número de cuotas reguladas en las empresas en un periodo de análisis/ Total de cuotas reguladas propuesto para las empresas para la vigencia x 100</v>
          </cell>
          <cell r="N353" t="str">
            <v>Registros DPRC</v>
          </cell>
          <cell r="O353" t="str">
            <v>Base de Datos</v>
          </cell>
          <cell r="P353" t="str">
            <v>Número de cuotas</v>
          </cell>
          <cell r="S353" t="str">
            <v>Trimestral</v>
          </cell>
          <cell r="T353" t="str">
            <v>Anual</v>
          </cell>
          <cell r="U353" t="str">
            <v>Mensual</v>
          </cell>
          <cell r="V353" t="str">
            <v>Resultado</v>
          </cell>
          <cell r="W353" t="str">
            <v>Acumulado Anual</v>
          </cell>
          <cell r="X353" t="str">
            <v>Último periodo</v>
          </cell>
          <cell r="Y353" t="str">
            <v>Margarita Giraldo</v>
          </cell>
          <cell r="Z353" t="str">
            <v>E</v>
          </cell>
          <cell r="AB353" t="str">
            <v>O</v>
          </cell>
          <cell r="AC353">
            <v>360000</v>
          </cell>
          <cell r="AD353">
            <v>102909</v>
          </cell>
          <cell r="AE353">
            <v>115097</v>
          </cell>
          <cell r="AF353">
            <v>407400</v>
          </cell>
          <cell r="AG353" t="str">
            <v>Eficacia</v>
          </cell>
          <cell r="AI353" t="str">
            <v>Trazador SISMEG</v>
          </cell>
          <cell r="AJ353" t="str">
            <v>Trazador SISMEG</v>
          </cell>
          <cell r="AK353" t="str">
            <v>PND</v>
          </cell>
          <cell r="AL353" t="str">
            <v>PE</v>
          </cell>
          <cell r="AM353" t="str">
            <v>A</v>
          </cell>
          <cell r="AN353" t="str">
            <v>R</v>
          </cell>
          <cell r="AO353" t="str">
            <v>C</v>
          </cell>
          <cell r="AP353" t="str">
            <v xml:space="preserve">Este indicador mide los aprendices que se encuentran adelantando programas de formación de acuerdo con los sectores de clase mundial </v>
          </cell>
          <cell r="AQ353" t="str">
            <v>Producto</v>
          </cell>
          <cell r="AR353" t="str">
            <v>Flujo Nuevo</v>
          </cell>
          <cell r="AT353" t="str">
            <v>Cantidad de aprendices en formación sectores de clase mundial/ Total meta propuesta de aprendices sectores de clase mundial para la vigencia * 100</v>
          </cell>
          <cell r="AV353" t="str">
            <v>su medición es Trimestral</v>
          </cell>
          <cell r="AX353" t="str">
            <v>IS2</v>
          </cell>
          <cell r="AZ353" t="str">
            <v>C1</v>
          </cell>
          <cell r="BG353" t="str">
            <v>P4</v>
          </cell>
          <cell r="BW353" t="str">
            <v>X</v>
          </cell>
          <cell r="BY353">
            <v>99296</v>
          </cell>
          <cell r="BZ353">
            <v>100858</v>
          </cell>
          <cell r="CA353">
            <v>407400</v>
          </cell>
          <cell r="CB353">
            <v>456500</v>
          </cell>
          <cell r="CC353">
            <v>509400</v>
          </cell>
          <cell r="CD353">
            <v>114000</v>
          </cell>
          <cell r="CE353">
            <v>313822</v>
          </cell>
          <cell r="DH353">
            <v>100507</v>
          </cell>
          <cell r="DJ353">
            <v>101261</v>
          </cell>
          <cell r="DK353">
            <v>101789</v>
          </cell>
          <cell r="DL353">
            <v>101789</v>
          </cell>
          <cell r="DM353">
            <v>344938</v>
          </cell>
          <cell r="DN353">
            <v>384794</v>
          </cell>
          <cell r="DO353">
            <v>102909</v>
          </cell>
          <cell r="DZ353">
            <v>840</v>
          </cell>
          <cell r="EA353">
            <v>194918</v>
          </cell>
          <cell r="EB353">
            <v>287037</v>
          </cell>
          <cell r="EW353">
            <v>-1</v>
          </cell>
          <cell r="EX353">
            <v>-0.18125844643071454</v>
          </cell>
        </row>
        <row r="354">
          <cell r="C354" t="str">
            <v>Dir.DPRC-412</v>
          </cell>
          <cell r="D354" t="str">
            <v>Dir.DPRC-412 Empresas con cuota reguladas  Anual</v>
          </cell>
          <cell r="E354" t="str">
            <v>Dir.DPRC-412</v>
          </cell>
          <cell r="F354" t="str">
            <v>Dir.DPRC</v>
          </cell>
          <cell r="G354">
            <v>412</v>
          </cell>
          <cell r="J354" t="str">
            <v xml:space="preserve">Empresas con cuota reguladas </v>
          </cell>
          <cell r="K354" t="str">
            <v>Este indicador permite conocer el número de empresas con  cuotas reguladas  vinculadas con el SENA.  Lo anterior permite conocer  la cuota mínima de aprendices SENA de acuerdo con la planta de personal  que tiene el empleador. Ley 789  de 2002, decreto 933 de 2003.</v>
          </cell>
          <cell r="L354" t="str">
            <v>Identificar el número de empresas con cuotas reguladas de aprendices</v>
          </cell>
          <cell r="M354" t="str">
            <v>Número de empresas con cuotas reguladas en un periodo de análisis/Total de empresas con cuotas reguladas de aprendices propuestas para la vigencia x 100</v>
          </cell>
          <cell r="N354" t="str">
            <v>Registros de empresas reguladas de DPRC</v>
          </cell>
          <cell r="O354" t="str">
            <v>Base de Datos</v>
          </cell>
          <cell r="P354" t="str">
            <v>Empresas</v>
          </cell>
          <cell r="S354" t="str">
            <v>Trimestral</v>
          </cell>
          <cell r="T354" t="str">
            <v>Anual</v>
          </cell>
          <cell r="U354" t="str">
            <v>Mensual</v>
          </cell>
          <cell r="V354" t="str">
            <v>Resultado</v>
          </cell>
          <cell r="W354" t="str">
            <v>Acumulado Anual</v>
          </cell>
          <cell r="X354" t="str">
            <v>Último periodo</v>
          </cell>
          <cell r="Y354" t="str">
            <v>Margarita Giraldo</v>
          </cell>
          <cell r="Z354" t="str">
            <v>E</v>
          </cell>
          <cell r="AB354" t="str">
            <v>O</v>
          </cell>
          <cell r="AC354">
            <v>23400</v>
          </cell>
          <cell r="AD354">
            <v>23045</v>
          </cell>
          <cell r="AE354">
            <v>25500</v>
          </cell>
          <cell r="AF354">
            <v>25500</v>
          </cell>
          <cell r="AG354" t="str">
            <v>Eficacia</v>
          </cell>
          <cell r="AH354" t="str">
            <v>L</v>
          </cell>
          <cell r="AI354" t="str">
            <v>SISMEG</v>
          </cell>
          <cell r="AJ354" t="str">
            <v>Trazador SISMEG</v>
          </cell>
          <cell r="AK354" t="str">
            <v>PND</v>
          </cell>
          <cell r="AL354" t="str">
            <v>PE</v>
          </cell>
          <cell r="AM354" t="str">
            <v>A</v>
          </cell>
          <cell r="AN354" t="str">
            <v>R</v>
          </cell>
          <cell r="AO354" t="str">
            <v>C</v>
          </cell>
          <cell r="AP354" t="str">
            <v>Este indicador mide a los aprendices que se encuentran adelantando programas de formación  de acuerdo con las locomotoras  de progreso</v>
          </cell>
          <cell r="AQ354" t="str">
            <v>Producto</v>
          </cell>
          <cell r="AR354" t="str">
            <v>Flujo Nuevo</v>
          </cell>
          <cell r="AT354" t="str">
            <v>Cantidad de aprendices en formación locomotoras / Total meta propuesta de aprendices locomotoras para la vigencia * 100</v>
          </cell>
          <cell r="AV354" t="str">
            <v>su medición es Trimestral</v>
          </cell>
          <cell r="AX354" t="str">
            <v>IS2</v>
          </cell>
          <cell r="AZ354" t="str">
            <v>C1</v>
          </cell>
          <cell r="BG354" t="str">
            <v>P4</v>
          </cell>
          <cell r="BW354" t="str">
            <v>X</v>
          </cell>
          <cell r="BY354">
            <v>22651</v>
          </cell>
          <cell r="BZ354">
            <v>23400</v>
          </cell>
          <cell r="CA354">
            <v>25500</v>
          </cell>
          <cell r="CB354">
            <v>26500</v>
          </cell>
          <cell r="CC354">
            <v>28000</v>
          </cell>
          <cell r="CD354">
            <v>28000</v>
          </cell>
          <cell r="CE354">
            <v>25500</v>
          </cell>
          <cell r="DH354">
            <v>22899</v>
          </cell>
          <cell r="DJ354">
            <v>23189</v>
          </cell>
          <cell r="DK354">
            <v>23179</v>
          </cell>
          <cell r="DL354">
            <v>23149</v>
          </cell>
          <cell r="DM354">
            <v>23253</v>
          </cell>
          <cell r="DN354">
            <v>23110</v>
          </cell>
          <cell r="DO354">
            <v>23045</v>
          </cell>
          <cell r="DZ354">
            <v>23102</v>
          </cell>
          <cell r="EA354">
            <v>22929</v>
          </cell>
          <cell r="EB354">
            <v>307097</v>
          </cell>
          <cell r="EW354">
            <v>0.23614851441437468</v>
          </cell>
          <cell r="EX354">
            <v>0.10653070080277716</v>
          </cell>
        </row>
        <row r="355">
          <cell r="C355" t="str">
            <v>Dir. DSNFT-211</v>
          </cell>
          <cell r="D355" t="str">
            <v>Dir. DSNFT-211 Normas de competencias laborales vigentes (Marco Nacional de Cualificaciones- MNC) Anual</v>
          </cell>
          <cell r="E355" t="str">
            <v>Dir. DSNFT-211</v>
          </cell>
          <cell r="F355" t="str">
            <v>Dir. DSNFT</v>
          </cell>
          <cell r="G355">
            <v>211</v>
          </cell>
          <cell r="J355" t="str">
            <v>Normas de competencias laborales vigentes (Marco Nacional de Cualificaciones- MNC)</v>
          </cell>
          <cell r="K355" t="str">
            <v>Este indicador corresponde a las normas vigentes de  competencias laborales vigentes para las empresas,  orientadas por la DSNFT</v>
          </cell>
          <cell r="L355" t="str">
            <v>Identificar  las normas laborales vigentes de acuerdo con el Marco Nacional de Cualificaciones - MNC)</v>
          </cell>
          <cell r="M355" t="str">
            <v>Cantidad de normas de competencias vigentes a la fecha / Total de normas de competencias propuestas para la vigencia x 100</v>
          </cell>
          <cell r="N355" t="str">
            <v>Registros DSNFT</v>
          </cell>
          <cell r="O355" t="str">
            <v>Base de Datos</v>
          </cell>
          <cell r="P355" t="str">
            <v>Normas Vigentes</v>
          </cell>
          <cell r="S355" t="str">
            <v>Trimestral</v>
          </cell>
          <cell r="T355" t="str">
            <v>Anual</v>
          </cell>
          <cell r="U355" t="str">
            <v>Mensual</v>
          </cell>
          <cell r="W355" t="str">
            <v>Acumulado Anual</v>
          </cell>
          <cell r="Y355" t="str">
            <v>Lina Luz Ramos</v>
          </cell>
          <cell r="AB355" t="str">
            <v>O</v>
          </cell>
          <cell r="AD355">
            <v>2320</v>
          </cell>
          <cell r="AG355" t="str">
            <v>Eficacia</v>
          </cell>
          <cell r="AK355" t="str">
            <v>PND</v>
          </cell>
          <cell r="AL355" t="str">
            <v>PE</v>
          </cell>
          <cell r="AM355" t="str">
            <v>A</v>
          </cell>
          <cell r="AO355" t="str">
            <v>C</v>
          </cell>
          <cell r="BK355" t="str">
            <v>D2</v>
          </cell>
          <cell r="BW355" t="str">
            <v>X</v>
          </cell>
          <cell r="BY355">
            <v>2728</v>
          </cell>
          <cell r="BZ355">
            <v>2736</v>
          </cell>
          <cell r="CA355">
            <v>2353</v>
          </cell>
          <cell r="CB355">
            <v>2893</v>
          </cell>
          <cell r="CC355">
            <v>3381</v>
          </cell>
          <cell r="CD355">
            <v>3381</v>
          </cell>
          <cell r="DH355">
            <v>2250</v>
          </cell>
          <cell r="DJ355">
            <v>2392</v>
          </cell>
          <cell r="DK355">
            <v>2432</v>
          </cell>
          <cell r="DL355">
            <v>2387</v>
          </cell>
          <cell r="DM355">
            <v>2484</v>
          </cell>
          <cell r="DO355">
            <v>2320</v>
          </cell>
          <cell r="DZ355">
            <v>2332</v>
          </cell>
          <cell r="EA355">
            <v>2450</v>
          </cell>
          <cell r="EW355">
            <v>0</v>
          </cell>
        </row>
        <row r="356">
          <cell r="C356" t="str">
            <v>DSNFT-220</v>
          </cell>
          <cell r="D356" t="str">
            <v>DSNFT-220 Personas inscritas  en los programas por competencias  Anual</v>
          </cell>
          <cell r="E356" t="str">
            <v>DSNFT-220</v>
          </cell>
          <cell r="F356" t="str">
            <v>DSNFT</v>
          </cell>
          <cell r="G356">
            <v>220</v>
          </cell>
          <cell r="H356">
            <v>0</v>
          </cell>
          <cell r="J356" t="str">
            <v xml:space="preserve">Personas inscritas  en los programas por competencias </v>
          </cell>
          <cell r="K356" t="str">
            <v>Este indicador corresponde identificar  el número de personas inscritos en los programas por competencias (cualificación).  Este indicador esta alineado con el  PND.</v>
          </cell>
          <cell r="L356" t="str">
            <v>Conocer el número de personas inscritas en los programas por competencias ofrecidos por la organización.</v>
          </cell>
          <cell r="M356" t="str">
            <v>Total personas inscritas en los programas por competencias a la fecha / Total de personas inscritas  en los programas por competencias ofrecidos presupuestados para la vigencia ó período de análisis x 100</v>
          </cell>
          <cell r="N356" t="str">
            <v>Registros DSNFT</v>
          </cell>
          <cell r="O356" t="str">
            <v>Base de Datos</v>
          </cell>
          <cell r="P356" t="str">
            <v xml:space="preserve">Cantidad de personas inscritas </v>
          </cell>
          <cell r="S356" t="str">
            <v>Trimestral</v>
          </cell>
          <cell r="T356" t="str">
            <v>Anual</v>
          </cell>
          <cell r="U356" t="str">
            <v>Mensual</v>
          </cell>
          <cell r="W356" t="str">
            <v>Flujo Nuevo</v>
          </cell>
          <cell r="Y356" t="str">
            <v>Lina Luz Ramos</v>
          </cell>
          <cell r="AA356" t="str">
            <v>T</v>
          </cell>
          <cell r="AG356" t="str">
            <v>Eficacia</v>
          </cell>
          <cell r="AH356" t="str">
            <v>L</v>
          </cell>
          <cell r="AM356" t="str">
            <v>A</v>
          </cell>
          <cell r="AN356" t="str">
            <v>R</v>
          </cell>
          <cell r="AZ356" t="str">
            <v>C1</v>
          </cell>
          <cell r="BF356" t="str">
            <v>P3</v>
          </cell>
          <cell r="BY356">
            <v>1049762</v>
          </cell>
          <cell r="BZ356">
            <v>1150000</v>
          </cell>
          <cell r="CA356">
            <v>23568</v>
          </cell>
          <cell r="CB356">
            <v>23568</v>
          </cell>
          <cell r="CC356">
            <v>23568</v>
          </cell>
          <cell r="CD356">
            <v>1190000</v>
          </cell>
          <cell r="CK356">
            <v>776821</v>
          </cell>
          <cell r="DH356">
            <v>776821</v>
          </cell>
          <cell r="EW356">
            <v>0</v>
          </cell>
        </row>
        <row r="357">
          <cell r="C357" t="str">
            <v>Dir. DSNFT-222</v>
          </cell>
          <cell r="D357" t="str">
            <v>Dir. DSNFT-222 Colombianos con  certificación en compentencias laborales   Anual</v>
          </cell>
          <cell r="E357" t="str">
            <v>Dir. DSNFT-222</v>
          </cell>
          <cell r="F357" t="str">
            <v>Dir. DSNFT</v>
          </cell>
          <cell r="G357">
            <v>222</v>
          </cell>
          <cell r="I357">
            <v>0</v>
          </cell>
          <cell r="J357" t="str">
            <v xml:space="preserve">Colombianos con  certificación en compentencias laborales  </v>
          </cell>
          <cell r="K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L357" t="str">
            <v>Conocer el número de personas certificadas en competencias laborales</v>
          </cell>
          <cell r="M357" t="str">
            <v>Cantidad de Colombianos  certificadas en competencias laborales en un periodo de análisis/ Total  de certificaciones en competencias laborales propuestas como meta x 100</v>
          </cell>
          <cell r="N357" t="str">
            <v>Aplicativo Sofia</v>
          </cell>
          <cell r="O357" t="str">
            <v>Medio Digital</v>
          </cell>
          <cell r="P357" t="str">
            <v>Personas</v>
          </cell>
          <cell r="S357" t="str">
            <v>Trimestral</v>
          </cell>
          <cell r="T357" t="str">
            <v>Anual</v>
          </cell>
          <cell r="U357" t="str">
            <v>Mensual</v>
          </cell>
          <cell r="V357" t="str">
            <v>Resultado</v>
          </cell>
          <cell r="W357" t="str">
            <v>Flujo Nuevo</v>
          </cell>
          <cell r="X357" t="str">
            <v>Acumulación Cuatrienio</v>
          </cell>
          <cell r="Y357" t="str">
            <v>Lina Luz Ramos</v>
          </cell>
          <cell r="AB357" t="str">
            <v>O</v>
          </cell>
          <cell r="AC357">
            <v>132571</v>
          </cell>
          <cell r="AD357">
            <v>108789</v>
          </cell>
          <cell r="AE357">
            <v>139200</v>
          </cell>
          <cell r="AF357">
            <v>139200</v>
          </cell>
          <cell r="AG357" t="str">
            <v>Eficacia</v>
          </cell>
          <cell r="AI357" t="str">
            <v>Trazador SISMEG</v>
          </cell>
          <cell r="AJ357" t="str">
            <v>Trazador SISMEG</v>
          </cell>
          <cell r="AK357" t="str">
            <v>PND</v>
          </cell>
          <cell r="AL357" t="str">
            <v>PE</v>
          </cell>
          <cell r="AM357" t="str">
            <v>A</v>
          </cell>
          <cell r="AN357" t="str">
            <v>R</v>
          </cell>
          <cell r="AO357" t="str">
            <v>C</v>
          </cell>
          <cell r="AP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AQ357" t="str">
            <v>Resultado</v>
          </cell>
          <cell r="AR357" t="str">
            <v>Flujo Nuevo</v>
          </cell>
          <cell r="AS357">
            <v>117332</v>
          </cell>
          <cell r="AT357" t="str">
            <v>Cantidad de Colombianos  certificadas en competencias laborales en un periodo de análisis</v>
          </cell>
          <cell r="AV357" t="str">
            <v>La certificación  de la Competencia Laboral tiene como único referente una norma de competencia laboral, unidad mínima de certificación, y su logro debe guardar correspondencia con las demandas del sector productivo. Su medición es Trimestral - acumulada</v>
          </cell>
          <cell r="AZ357" t="str">
            <v>C1</v>
          </cell>
          <cell r="BF357" t="str">
            <v>P3</v>
          </cell>
          <cell r="BG357" t="str">
            <v>P4</v>
          </cell>
          <cell r="BW357" t="str">
            <v>TDG</v>
          </cell>
          <cell r="BY357">
            <v>100338</v>
          </cell>
          <cell r="BZ357">
            <v>105355</v>
          </cell>
          <cell r="CA357">
            <v>110623</v>
          </cell>
          <cell r="CB357">
            <v>116514</v>
          </cell>
          <cell r="CC357">
            <v>122340</v>
          </cell>
          <cell r="CD357">
            <v>454832</v>
          </cell>
          <cell r="CE357">
            <v>3976198</v>
          </cell>
          <cell r="CK357">
            <v>800</v>
          </cell>
          <cell r="DH357">
            <v>63078</v>
          </cell>
          <cell r="DJ357">
            <v>65030</v>
          </cell>
          <cell r="DK357">
            <v>85578</v>
          </cell>
          <cell r="DL357">
            <v>99069</v>
          </cell>
          <cell r="DM357">
            <v>115188</v>
          </cell>
          <cell r="DN357">
            <v>142122</v>
          </cell>
          <cell r="DO357">
            <v>108789</v>
          </cell>
          <cell r="DZ357">
            <v>1872</v>
          </cell>
          <cell r="EA357">
            <v>5120</v>
          </cell>
          <cell r="EB357">
            <v>1103004</v>
          </cell>
          <cell r="EW357">
            <v>0.21927883752915145</v>
          </cell>
          <cell r="EX357">
            <v>-1</v>
          </cell>
        </row>
        <row r="358">
          <cell r="C358" t="str">
            <v>Dir. DSNFT-223</v>
          </cell>
          <cell r="D358" t="str">
            <v>Dir. DSNFT-223 Mesas Sectoriales activas   Anual</v>
          </cell>
          <cell r="E358" t="str">
            <v>Dir. DSNFT-223</v>
          </cell>
          <cell r="F358" t="str">
            <v>Dir. DSNFT</v>
          </cell>
          <cell r="G358">
            <v>223</v>
          </cell>
          <cell r="J358" t="str">
            <v xml:space="preserve">Mesas Sectoriales activas  </v>
          </cell>
          <cell r="K358" t="str">
            <v>Este indicador  presenta el avance  del número  de instancias  de concertación entre el sector productivo, educativo y gubernamental, conformadas como contribución  a la cualificación  del talento humano y liderado por el SENA.</v>
          </cell>
          <cell r="L358" t="str">
            <v>Identificar el número de mesas sectoriales con que la DSNFT está interactuando</v>
          </cell>
          <cell r="M358" t="str">
            <v>Cantidad de mesas sectoriales a la fecha/ Total de mesas sectoriales presupuestadas para la vigencia x 100</v>
          </cell>
          <cell r="N358" t="str">
            <v>Registros de DSNFT</v>
          </cell>
          <cell r="O358" t="str">
            <v>Base de Datos</v>
          </cell>
          <cell r="P358" t="str">
            <v>Mesas Sectoriales</v>
          </cell>
          <cell r="S358" t="str">
            <v>Trimestral</v>
          </cell>
          <cell r="T358" t="str">
            <v>Anual</v>
          </cell>
          <cell r="U358" t="str">
            <v>Mensual</v>
          </cell>
          <cell r="V358" t="str">
            <v>Resultado</v>
          </cell>
          <cell r="W358" t="str">
            <v>Flujo Nuevo</v>
          </cell>
          <cell r="X358" t="str">
            <v>Último periodo</v>
          </cell>
          <cell r="Y358" t="str">
            <v>Lina Luz Ramos</v>
          </cell>
          <cell r="Z358" t="str">
            <v>E</v>
          </cell>
          <cell r="AC358">
            <v>71</v>
          </cell>
          <cell r="AD358">
            <v>72</v>
          </cell>
          <cell r="AE358">
            <v>78</v>
          </cell>
          <cell r="AF358">
            <v>75</v>
          </cell>
          <cell r="AG358" t="str">
            <v>Eficacia</v>
          </cell>
          <cell r="AI358" t="str">
            <v>SISMEG</v>
          </cell>
          <cell r="AK358" t="str">
            <v>PND</v>
          </cell>
          <cell r="AL358" t="str">
            <v>PE</v>
          </cell>
          <cell r="AM358" t="str">
            <v>A</v>
          </cell>
          <cell r="AZ358" t="str">
            <v>C1</v>
          </cell>
          <cell r="BH358" t="str">
            <v>P5</v>
          </cell>
          <cell r="BK358" t="str">
            <v>D2</v>
          </cell>
          <cell r="BW358" t="str">
            <v>TDG</v>
          </cell>
          <cell r="BY358">
            <v>70</v>
          </cell>
          <cell r="BZ358">
            <v>71</v>
          </cell>
          <cell r="CA358">
            <v>78</v>
          </cell>
          <cell r="CB358">
            <v>82</v>
          </cell>
          <cell r="CC358">
            <v>87</v>
          </cell>
          <cell r="CD358">
            <v>87</v>
          </cell>
          <cell r="CE358">
            <v>78</v>
          </cell>
          <cell r="DH358">
            <v>70</v>
          </cell>
          <cell r="DJ358">
            <v>71</v>
          </cell>
          <cell r="DK358">
            <v>71</v>
          </cell>
          <cell r="DL358">
            <v>71</v>
          </cell>
          <cell r="DM358">
            <v>71</v>
          </cell>
          <cell r="DN358">
            <v>71</v>
          </cell>
          <cell r="DO358">
            <v>72</v>
          </cell>
          <cell r="DZ358">
            <v>72</v>
          </cell>
          <cell r="EA358">
            <v>72</v>
          </cell>
          <cell r="EW358">
            <v>0.24285714285714288</v>
          </cell>
          <cell r="EX358">
            <v>8.3333333333333259E-2</v>
          </cell>
        </row>
        <row r="359">
          <cell r="C359" t="str">
            <v>Dir. DSNFT-225</v>
          </cell>
          <cell r="D359" t="str">
            <v>Dir. DSNFT-225 Empresas beneficiarias con proyectos de innovación y Desarrollo Tecnológico Anual</v>
          </cell>
          <cell r="E359" t="str">
            <v>Dir. DSNFT-225</v>
          </cell>
          <cell r="F359" t="str">
            <v>Dir. DSNFT</v>
          </cell>
          <cell r="G359">
            <v>225</v>
          </cell>
          <cell r="I359">
            <v>0</v>
          </cell>
          <cell r="J359" t="str">
            <v>Empresas beneficiarias con proyectos de innovación y Desarrollo Tecnológico</v>
          </cell>
          <cell r="K359" t="str">
            <v>Este indicador mide el número de empresas  que han sido beneficiadas  de los proyectos de innovación  en un periodo de tiempo que les permita generar una mayor competitividad y productividad. Con lo anterior el SENA busca impactar el desarrollo del sector productivo.</v>
          </cell>
          <cell r="L359" t="str">
            <v>Conocer el número de empresas beneficiadas de proyectos de innovación a través de la gestión del DSNFT</v>
          </cell>
          <cell r="M359" t="str">
            <v>Cantidad de empresas beneficiarias de los procesos de innovación en un periodo de análisis/ Total de empresas beneficiadas  de proyectos de innovación  presupuestadas para la vigencia x 100</v>
          </cell>
          <cell r="N359" t="str">
            <v>Registros de DSNFT</v>
          </cell>
          <cell r="O359" t="str">
            <v>Base de Datos</v>
          </cell>
          <cell r="P359" t="str">
            <v>Empresas</v>
          </cell>
          <cell r="S359" t="str">
            <v>Trimestral</v>
          </cell>
          <cell r="T359" t="str">
            <v>Anual</v>
          </cell>
          <cell r="U359" t="str">
            <v>Mensual</v>
          </cell>
          <cell r="V359" t="str">
            <v>Resultado</v>
          </cell>
          <cell r="W359" t="str">
            <v>Flujo Nuevo</v>
          </cell>
          <cell r="X359" t="str">
            <v>Acumulación Cuatrienio</v>
          </cell>
          <cell r="Y359" t="str">
            <v>Lina Luz Ramos</v>
          </cell>
          <cell r="AB359" t="str">
            <v>O</v>
          </cell>
          <cell r="AC359">
            <v>80</v>
          </cell>
          <cell r="AD359">
            <v>55</v>
          </cell>
          <cell r="AE359">
            <v>60</v>
          </cell>
          <cell r="AF359">
            <v>100</v>
          </cell>
          <cell r="AG359" t="str">
            <v>Eficacia</v>
          </cell>
          <cell r="AI359" t="str">
            <v>Trazador SISMEG</v>
          </cell>
          <cell r="AJ359" t="str">
            <v>Trazador SISMEG</v>
          </cell>
          <cell r="AK359" t="str">
            <v>PND</v>
          </cell>
          <cell r="AL359" t="str">
            <v>PE</v>
          </cell>
          <cell r="AM359" t="str">
            <v>A</v>
          </cell>
          <cell r="AO359" t="str">
            <v>C</v>
          </cell>
          <cell r="AP359" t="str">
            <v>Este indicador mide el número de empresas  que han sido beneficiadas en el proceso de innovación  en un periodo de tiempo</v>
          </cell>
          <cell r="AQ359" t="str">
            <v>Resultado</v>
          </cell>
          <cell r="AR359" t="str">
            <v>Flujo Nuevo</v>
          </cell>
          <cell r="AS359">
            <v>0</v>
          </cell>
          <cell r="AT359" t="str">
            <v>Cantidad de empresas beneficiarias de los procesos de innovación en un periodo de análisis</v>
          </cell>
          <cell r="AV359" t="str">
            <v>su medición es Trimestral</v>
          </cell>
          <cell r="AX359" t="str">
            <v>IS2</v>
          </cell>
          <cell r="BD359" t="str">
            <v>P1</v>
          </cell>
          <cell r="BW359" t="str">
            <v>TDG</v>
          </cell>
          <cell r="BY359">
            <v>102</v>
          </cell>
          <cell r="BZ359">
            <v>80</v>
          </cell>
          <cell r="CA359">
            <v>60</v>
          </cell>
          <cell r="CB359">
            <v>65</v>
          </cell>
          <cell r="CC359">
            <v>70</v>
          </cell>
          <cell r="CD359">
            <v>250</v>
          </cell>
          <cell r="CE359">
            <v>60</v>
          </cell>
          <cell r="DH359">
            <v>11</v>
          </cell>
          <cell r="DJ359">
            <v>11</v>
          </cell>
          <cell r="DK359">
            <v>11</v>
          </cell>
          <cell r="DL359">
            <v>31</v>
          </cell>
          <cell r="DM359">
            <v>31</v>
          </cell>
          <cell r="DN359">
            <v>31</v>
          </cell>
          <cell r="DO359">
            <v>55</v>
          </cell>
          <cell r="EW359">
            <v>-0.31372549019607843</v>
          </cell>
          <cell r="EX359">
            <v>9.0909090909090828E-2</v>
          </cell>
        </row>
        <row r="360">
          <cell r="C360" t="str">
            <v>Dir.DPRC-418</v>
          </cell>
          <cell r="D360" t="str">
            <v>Dir.DPRC-418 Porcentaje  de Empresas  con Contratos de aprendizaje  Anual</v>
          </cell>
          <cell r="E360" t="str">
            <v>Dir.DPRC-418</v>
          </cell>
          <cell r="F360" t="str">
            <v>Dir.DPRC</v>
          </cell>
          <cell r="G360">
            <v>418</v>
          </cell>
          <cell r="H360">
            <v>0</v>
          </cell>
          <cell r="I360">
            <v>0</v>
          </cell>
          <cell r="J360" t="str">
            <v xml:space="preserve">Porcentaje  de Empresas  con Contratos de aprendizaje </v>
          </cell>
          <cell r="K360" t="str">
            <v>Este indicador mide la ejecución  porcentual de empresas con contratos de aprendizaje y permite comparar la eficacia de la Dirección de Promoción y Relaciones Corporativas</v>
          </cell>
          <cell r="L360" t="str">
            <v>Identificar el porcentaje de empresas que tienen contrato de aprendizaje</v>
          </cell>
          <cell r="M360" t="str">
            <v>Total empresas con contrato de aprendizaje  a la fecha / Total empresas base de datos de la DPRC x 100</v>
          </cell>
          <cell r="N360" t="str">
            <v>Registros DPRC</v>
          </cell>
          <cell r="O360" t="str">
            <v>Base de Datos</v>
          </cell>
          <cell r="P360" t="str">
            <v>Porcentaje  - Número de Empresas</v>
          </cell>
          <cell r="S360" t="str">
            <v>Trimestral</v>
          </cell>
          <cell r="T360" t="str">
            <v>Anual</v>
          </cell>
          <cell r="U360" t="str">
            <v>Mensual</v>
          </cell>
          <cell r="W360" t="str">
            <v>Acumulado Anual</v>
          </cell>
          <cell r="Y360" t="str">
            <v>Margarita Giraldo</v>
          </cell>
          <cell r="AB360" t="str">
            <v>O</v>
          </cell>
          <cell r="AG360" t="str">
            <v>Eficacia</v>
          </cell>
          <cell r="AM360" t="str">
            <v>A</v>
          </cell>
          <cell r="AO360" t="str">
            <v>C</v>
          </cell>
          <cell r="BZ360">
            <v>16380</v>
          </cell>
          <cell r="EW360">
            <v>0</v>
          </cell>
        </row>
        <row r="361">
          <cell r="C361" t="str">
            <v>DFP-120</v>
          </cell>
          <cell r="D361" t="str">
            <v>DFP-120 Nuevos cupos en titulada- educación superior  Semestral</v>
          </cell>
          <cell r="E361" t="str">
            <v>DFP-120</v>
          </cell>
          <cell r="F361" t="str">
            <v>DFP</v>
          </cell>
          <cell r="G361">
            <v>120</v>
          </cell>
          <cell r="I361">
            <v>0</v>
          </cell>
          <cell r="J361" t="str">
            <v xml:space="preserve">Nuevos cupos en titulada- educación superior </v>
          </cell>
          <cell r="K361" t="str">
            <v>Este indicador corresponde a los nuevos cupos generados en educación superior en el periodo vigente comparado con vigencias anteriores</v>
          </cell>
          <cell r="L361" t="str">
            <v>Identificar los nuevos cupos de educación superior que la institución tiene, en aras de generar mayor cobertura en educación y generando oportunidades a la población.</v>
          </cell>
          <cell r="M361" t="str">
            <v>Sumatoria de cupos actuales en educación superior menos los cupos de la vigencia anterior</v>
          </cell>
          <cell r="N361" t="str">
            <v>Registros DFP</v>
          </cell>
          <cell r="O361" t="str">
            <v>Base de Datos</v>
          </cell>
          <cell r="P361" t="str">
            <v>Número cupos</v>
          </cell>
          <cell r="S361" t="str">
            <v>Trimestral</v>
          </cell>
          <cell r="T361" t="str">
            <v>Semestral</v>
          </cell>
          <cell r="U361" t="str">
            <v>Mensual</v>
          </cell>
          <cell r="W361" t="str">
            <v>Flujo Nuevo</v>
          </cell>
          <cell r="Y361" t="str">
            <v>Pedro Murcia</v>
          </cell>
          <cell r="AB361" t="str">
            <v>O</v>
          </cell>
          <cell r="AG361" t="str">
            <v>Eficacia</v>
          </cell>
          <cell r="AM361" t="str">
            <v>A</v>
          </cell>
          <cell r="AO361" t="str">
            <v>C</v>
          </cell>
          <cell r="BY361">
            <v>203677</v>
          </cell>
          <cell r="BZ361">
            <v>73323</v>
          </cell>
          <cell r="CA361">
            <v>86000</v>
          </cell>
          <cell r="CB361">
            <v>96000</v>
          </cell>
          <cell r="CC361">
            <v>110000</v>
          </cell>
          <cell r="CD361">
            <v>365323</v>
          </cell>
          <cell r="EW361">
            <v>-0.45992920162806794</v>
          </cell>
        </row>
        <row r="362">
          <cell r="C362" t="str">
            <v>DFP-121</v>
          </cell>
          <cell r="D362" t="str">
            <v>DFP-121 Nuevos cupos en formación titulada-laboral Semestral</v>
          </cell>
          <cell r="E362" t="str">
            <v>DFP-121</v>
          </cell>
          <cell r="F362" t="str">
            <v>DFP</v>
          </cell>
          <cell r="G362">
            <v>121</v>
          </cell>
          <cell r="I362">
            <v>0</v>
          </cell>
          <cell r="J362" t="str">
            <v>Nuevos cupos en formación titulada-laboral</v>
          </cell>
          <cell r="K362" t="str">
            <v>Este indicador corresponde a los nuevos cupos generados en formación titulada laboral en el periodo vigente comparado con vigencias anteriores</v>
          </cell>
          <cell r="L362" t="str">
            <v>Identificar los nuevos cupos de formación laboral que la institución tiene, en aras de generar mayor cobertura en educación y generando oportunidades a la población.</v>
          </cell>
          <cell r="M362" t="str">
            <v>Sumatoria de cupos actuales en titulada laboral menos los cupos de la vigencia anterior</v>
          </cell>
          <cell r="N362" t="str">
            <v>Registros DFP</v>
          </cell>
          <cell r="O362" t="str">
            <v>Base de Datos</v>
          </cell>
          <cell r="P362" t="str">
            <v>Número cupos</v>
          </cell>
          <cell r="S362" t="str">
            <v>Trimestral</v>
          </cell>
          <cell r="T362" t="str">
            <v>Semestral</v>
          </cell>
          <cell r="U362" t="str">
            <v>Mensual</v>
          </cell>
          <cell r="W362" t="str">
            <v>Flujo Nuevo</v>
          </cell>
          <cell r="Y362" t="str">
            <v>Pedro Murcia</v>
          </cell>
          <cell r="AB362" t="str">
            <v>O</v>
          </cell>
          <cell r="AG362" t="str">
            <v>Eficacia</v>
          </cell>
          <cell r="AM362" t="str">
            <v>A</v>
          </cell>
          <cell r="AO362" t="str">
            <v>C</v>
          </cell>
          <cell r="CA362">
            <v>22000</v>
          </cell>
          <cell r="CB362">
            <v>25000</v>
          </cell>
          <cell r="CC362">
            <v>29000</v>
          </cell>
          <cell r="EW362">
            <v>0</v>
          </cell>
        </row>
        <row r="363">
          <cell r="C363" t="str">
            <v>Dir. DFP-122</v>
          </cell>
          <cell r="D363" t="str">
            <v>Dir. DFP-122 Porcentaje de cumplimiento de condiciones para la acreditación institucional  Anual</v>
          </cell>
          <cell r="E363" t="str">
            <v>Dir. DFP-122</v>
          </cell>
          <cell r="F363" t="str">
            <v>Dir. DFP</v>
          </cell>
          <cell r="G363">
            <v>122</v>
          </cell>
          <cell r="J363" t="str">
            <v xml:space="preserve">Porcentaje de cumplimiento de condiciones para la acreditación institucional </v>
          </cell>
          <cell r="K363" t="str">
            <v xml:space="preserve">Corresponde a la acreditación  institucional  en la formación que la organización debe de realizar con el CNA.  La Acreditación Institucional certifica integralmente a la institución como un todo; como una institución que cumple sus objetivos tanto en el </v>
          </cell>
          <cell r="L363" t="str">
            <v>Conocer el porcentaje de cumplimiento de las condiciones de acreditación institucional para la formación</v>
          </cell>
          <cell r="M363" t="str">
            <v>Cumplimiento  de la condiciones de acreditación institucional / Total de condiciones  que certifican el cumplimiento  de la acreditación instituacional x 100</v>
          </cell>
          <cell r="N363" t="str">
            <v>Registros DFP</v>
          </cell>
          <cell r="O363" t="str">
            <v>Base de Datos</v>
          </cell>
          <cell r="P363" t="str">
            <v>Porcentaje - Cumplimiento Condiciones</v>
          </cell>
          <cell r="S363" t="str">
            <v>Trimestral</v>
          </cell>
          <cell r="T363" t="str">
            <v>Anual</v>
          </cell>
          <cell r="U363" t="str">
            <v>Mensual</v>
          </cell>
          <cell r="V363" t="str">
            <v xml:space="preserve">Gestión </v>
          </cell>
          <cell r="W363" t="str">
            <v>Acumulado Anual</v>
          </cell>
          <cell r="X363" t="str">
            <v>Último periodo</v>
          </cell>
          <cell r="Y363" t="str">
            <v>Pedro Murcia</v>
          </cell>
          <cell r="Z363" t="str">
            <v>E</v>
          </cell>
          <cell r="AC363">
            <v>0</v>
          </cell>
          <cell r="AD363">
            <v>0</v>
          </cell>
          <cell r="AE363">
            <v>0.5</v>
          </cell>
          <cell r="AF363">
            <v>0.5</v>
          </cell>
          <cell r="AG363" t="str">
            <v>Eficacia</v>
          </cell>
          <cell r="AI363" t="str">
            <v>SISMEG</v>
          </cell>
          <cell r="AL363" t="str">
            <v>PE</v>
          </cell>
          <cell r="AM363" t="str">
            <v>A</v>
          </cell>
          <cell r="BH363" t="str">
            <v>P5</v>
          </cell>
          <cell r="BW363" t="str">
            <v>X</v>
          </cell>
          <cell r="BY363">
            <v>0</v>
          </cell>
          <cell r="BZ363">
            <v>0</v>
          </cell>
          <cell r="CA363">
            <v>0.5</v>
          </cell>
          <cell r="CB363">
            <v>0.75</v>
          </cell>
          <cell r="CC363">
            <v>1</v>
          </cell>
          <cell r="CD363">
            <v>1</v>
          </cell>
          <cell r="CE363">
            <v>0.5</v>
          </cell>
          <cell r="DZ363">
            <v>0</v>
          </cell>
          <cell r="EA363">
            <v>0</v>
          </cell>
          <cell r="EW363">
            <v>0</v>
          </cell>
          <cell r="EX363" t="e">
            <v>#DIV/0!</v>
          </cell>
        </row>
        <row r="364">
          <cell r="C364" t="str">
            <v>DFP-123</v>
          </cell>
          <cell r="D364" t="str">
            <v>DFP-123 Aprendices en formación titulada Semestral</v>
          </cell>
          <cell r="E364" t="str">
            <v>DFP-123</v>
          </cell>
          <cell r="F364" t="str">
            <v>DFP</v>
          </cell>
          <cell r="G364">
            <v>123</v>
          </cell>
          <cell r="J364" t="str">
            <v>Aprendices en formación titulada</v>
          </cell>
          <cell r="K364" t="str">
            <v>Corresponde  al  número de aprendices que se encuentran en formación titulada: técnica laboral , tecnóloga y especializaciones - laboral, en los diferentes programa ofrecidos en un periodo de tiempo.</v>
          </cell>
          <cell r="L364" t="str">
            <v>Identificar el  número de aprendices que se encuentran en formación titulada</v>
          </cell>
          <cell r="M364" t="str">
            <v>Total aprendices en formación titulada en un periodo de análisis / Total  de aprendices presupuestados en formación titulada  para la vigencia del periodo x 100</v>
          </cell>
          <cell r="N364" t="str">
            <v>Aplicativo Sofia</v>
          </cell>
          <cell r="O364" t="str">
            <v>Base de Datos</v>
          </cell>
          <cell r="P364" t="str">
            <v>Número de Estudiantes</v>
          </cell>
          <cell r="S364" t="str">
            <v>Trimestral</v>
          </cell>
          <cell r="T364" t="str">
            <v>Semestral</v>
          </cell>
          <cell r="U364" t="str">
            <v>Mensual</v>
          </cell>
          <cell r="W364" t="str">
            <v>Flujo Nuevo</v>
          </cell>
          <cell r="Y364" t="str">
            <v>Pedro Murcia</v>
          </cell>
          <cell r="AB364" t="str">
            <v>O</v>
          </cell>
          <cell r="AG364" t="str">
            <v>Eficacia</v>
          </cell>
          <cell r="AM364" t="str">
            <v>A</v>
          </cell>
          <cell r="AO364" t="str">
            <v>C</v>
          </cell>
          <cell r="BY364">
            <v>690659</v>
          </cell>
          <cell r="BZ364">
            <v>783000</v>
          </cell>
          <cell r="CD364">
            <v>1151000</v>
          </cell>
          <cell r="CK364">
            <v>699655</v>
          </cell>
          <cell r="DH364">
            <v>699655</v>
          </cell>
          <cell r="EW364">
            <v>-1</v>
          </cell>
        </row>
        <row r="365">
          <cell r="C365" t="str">
            <v>Dir. DFP-130</v>
          </cell>
          <cell r="D365" t="str">
            <v>Dir. DFP-130 Aprendices en programa Bilingûismo (virtual)  Semestral</v>
          </cell>
          <cell r="E365" t="str">
            <v>Dir. DFP-130</v>
          </cell>
          <cell r="F365" t="str">
            <v>Dir. DFP</v>
          </cell>
          <cell r="G365">
            <v>130</v>
          </cell>
          <cell r="J365" t="str">
            <v xml:space="preserve">Aprendices en programa Bilingûismo (virtual) </v>
          </cell>
          <cell r="K365" t="str">
            <v>Este indicador mide los aprendices que se encuentran en el programa de Bilinguismo a través de la plataforma virtual del SENA</v>
          </cell>
          <cell r="L365" t="str">
            <v>Conocer el número de aprendices que se encuentran en el programa de Bilinguismo</v>
          </cell>
          <cell r="M365" t="str">
            <v>Cantidad de aprendices  inscritos en el programa de Bilinguismo/ Total programado de aprendices  en el programa de Bilinguismo para la vigencia del periodo x 100</v>
          </cell>
          <cell r="N365" t="str">
            <v>Aplicativo Sofia</v>
          </cell>
          <cell r="O365" t="str">
            <v>Base de Datos</v>
          </cell>
          <cell r="P365" t="str">
            <v>Aprendices</v>
          </cell>
          <cell r="S365" t="str">
            <v>Trimestral</v>
          </cell>
          <cell r="T365" t="str">
            <v>Semestral</v>
          </cell>
          <cell r="U365" t="str">
            <v>Mensual</v>
          </cell>
          <cell r="V365" t="str">
            <v>Resultado</v>
          </cell>
          <cell r="W365" t="str">
            <v>Flujo Nuevo</v>
          </cell>
          <cell r="X365" t="str">
            <v>Acumulación Cuatrienio</v>
          </cell>
          <cell r="Y365" t="str">
            <v>Pedro Murcia</v>
          </cell>
          <cell r="AB365" t="str">
            <v>O</v>
          </cell>
          <cell r="AC365">
            <v>537000</v>
          </cell>
          <cell r="AD365">
            <v>844260</v>
          </cell>
          <cell r="AE365">
            <v>1133389</v>
          </cell>
          <cell r="AF365">
            <v>702000</v>
          </cell>
          <cell r="AG365" t="str">
            <v>Eficacia</v>
          </cell>
          <cell r="AI365" t="str">
            <v>SISMEG</v>
          </cell>
          <cell r="AL365" t="str">
            <v>PE</v>
          </cell>
          <cell r="AM365" t="str">
            <v>A</v>
          </cell>
          <cell r="AN365" t="str">
            <v>R</v>
          </cell>
          <cell r="AO365" t="str">
            <v>C</v>
          </cell>
          <cell r="AZ365" t="str">
            <v>C1</v>
          </cell>
          <cell r="BI365" t="str">
            <v>P6</v>
          </cell>
          <cell r="BW365" t="str">
            <v>X</v>
          </cell>
          <cell r="BY365">
            <v>759537</v>
          </cell>
          <cell r="BZ365">
            <v>537000</v>
          </cell>
          <cell r="CA365">
            <v>702000</v>
          </cell>
          <cell r="CB365">
            <v>747000</v>
          </cell>
          <cell r="CC365">
            <v>800000</v>
          </cell>
          <cell r="CD365">
            <v>2786000</v>
          </cell>
          <cell r="CE365">
            <v>1133389</v>
          </cell>
          <cell r="DH365">
            <v>229873</v>
          </cell>
          <cell r="DJ365">
            <v>229853</v>
          </cell>
          <cell r="DK365">
            <v>230677</v>
          </cell>
          <cell r="DL365">
            <v>469745</v>
          </cell>
          <cell r="DM365">
            <v>502728</v>
          </cell>
          <cell r="DN365">
            <v>825678</v>
          </cell>
          <cell r="DO365">
            <v>844260</v>
          </cell>
          <cell r="DZ365">
            <v>24292</v>
          </cell>
          <cell r="EA365">
            <v>37141</v>
          </cell>
          <cell r="EB365">
            <v>48318</v>
          </cell>
          <cell r="EW365">
            <v>5.3273244094757644E-2</v>
          </cell>
          <cell r="EX365">
            <v>0.34246440669935807</v>
          </cell>
        </row>
        <row r="366">
          <cell r="C366" t="str">
            <v>Dir. DFP-140</v>
          </cell>
          <cell r="D366" t="str">
            <v xml:space="preserve">Dir. DFP-140 Programas con registro calificado MEN </v>
          </cell>
          <cell r="E366" t="str">
            <v>Dir. DFP-140</v>
          </cell>
          <cell r="F366" t="str">
            <v>Dir. DFP</v>
          </cell>
          <cell r="G366">
            <v>140</v>
          </cell>
          <cell r="I366">
            <v>0</v>
          </cell>
          <cell r="J366" t="str">
            <v xml:space="preserve">Programas con registro calificado MEN </v>
          </cell>
          <cell r="K366" t="str">
            <v>Este indicador permite identificar el número de programas que ofrece la institución con registro calificado otorgado por el MEN</v>
          </cell>
          <cell r="L366" t="str">
            <v>Identificar la cantidad de programas con registro calificado otorgados por MEN</v>
          </cell>
          <cell r="M366" t="str">
            <v>Cantidad de  programas ofertados con registro calificado / Total de  programas ofertados  por la institución</v>
          </cell>
          <cell r="N366" t="str">
            <v>SNIES</v>
          </cell>
          <cell r="O366" t="str">
            <v>Base de Datos</v>
          </cell>
          <cell r="P366" t="str">
            <v>Programas</v>
          </cell>
          <cell r="S366" t="str">
            <v>Trimestral</v>
          </cell>
          <cell r="T366" t="str">
            <v>Anual</v>
          </cell>
          <cell r="U366" t="str">
            <v>Mensual</v>
          </cell>
          <cell r="V366" t="str">
            <v>Producto</v>
          </cell>
          <cell r="W366" t="str">
            <v>Acumulado Anual</v>
          </cell>
          <cell r="X366" t="str">
            <v>Último periodo</v>
          </cell>
          <cell r="Y366" t="str">
            <v>Pedro Murcia</v>
          </cell>
          <cell r="Z366" t="str">
            <v>E</v>
          </cell>
          <cell r="AC366">
            <v>140</v>
          </cell>
          <cell r="AD366">
            <v>101</v>
          </cell>
          <cell r="AE366">
            <v>275</v>
          </cell>
          <cell r="AF366">
            <v>275</v>
          </cell>
          <cell r="AG366" t="str">
            <v>Eficacia</v>
          </cell>
          <cell r="AI366" t="str">
            <v>Trazador SISMEG</v>
          </cell>
          <cell r="AJ366" t="str">
            <v>Trazador SISMEG</v>
          </cell>
          <cell r="AL366" t="str">
            <v>PE</v>
          </cell>
          <cell r="AM366" t="str">
            <v>A</v>
          </cell>
          <cell r="AP366" t="str">
            <v>Este indicador permite identificar el número de programas que ofrece la institución con registro calificado otorgado por el MEN</v>
          </cell>
          <cell r="AQ366" t="str">
            <v>Gestión</v>
          </cell>
          <cell r="AR366" t="str">
            <v>Capacidad Nuevo</v>
          </cell>
          <cell r="AS366">
            <v>75</v>
          </cell>
          <cell r="AT366" t="str">
            <v>Cantidad de  programas ofertados con registro calificado / Total de  programas ofertados  por la institución</v>
          </cell>
          <cell r="AV366" t="str">
            <v>su medición es Semestral</v>
          </cell>
          <cell r="AZ366" t="str">
            <v>C1</v>
          </cell>
          <cell r="BH366" t="str">
            <v>P5</v>
          </cell>
          <cell r="BW366" t="str">
            <v>X</v>
          </cell>
          <cell r="BY366">
            <v>75</v>
          </cell>
          <cell r="BZ366">
            <v>140</v>
          </cell>
          <cell r="CA366">
            <v>275</v>
          </cell>
          <cell r="CB366">
            <v>283</v>
          </cell>
          <cell r="CC366">
            <v>291</v>
          </cell>
          <cell r="CD366">
            <v>291</v>
          </cell>
          <cell r="CE366">
            <v>275</v>
          </cell>
          <cell r="CK366">
            <v>26</v>
          </cell>
          <cell r="DH366">
            <v>101</v>
          </cell>
          <cell r="DJ366">
            <v>101</v>
          </cell>
          <cell r="DK366">
            <v>101</v>
          </cell>
          <cell r="DL366">
            <v>101</v>
          </cell>
          <cell r="DM366">
            <v>101</v>
          </cell>
          <cell r="DN366">
            <v>101</v>
          </cell>
          <cell r="DO366">
            <v>101</v>
          </cell>
          <cell r="DZ366">
            <v>101</v>
          </cell>
          <cell r="EA366">
            <v>101</v>
          </cell>
          <cell r="EB366">
            <v>101</v>
          </cell>
          <cell r="EW366">
            <v>2.88</v>
          </cell>
          <cell r="EX366">
            <v>1.722772277227723</v>
          </cell>
        </row>
        <row r="367">
          <cell r="C367" t="str">
            <v>Dir. DFP-141</v>
          </cell>
          <cell r="D367" t="str">
            <v>Dir. DFP-141 Programas con acreditación de alta calidad CNA  Anual</v>
          </cell>
          <cell r="E367" t="str">
            <v>Dir. DFP-141</v>
          </cell>
          <cell r="F367" t="str">
            <v>Dir. DFP</v>
          </cell>
          <cell r="G367">
            <v>141</v>
          </cell>
          <cell r="I367">
            <v>0</v>
          </cell>
          <cell r="J367" t="str">
            <v xml:space="preserve">Programas con acreditación de alta calidad CNA </v>
          </cell>
          <cell r="K367" t="str">
            <v>Este indicador permite identificar el número de programas que ofrece la institución con  Acreditación de Calidad  de acuerdo con los lineamientos del CNA</v>
          </cell>
          <cell r="L367" t="str">
            <v>Conocer la cantidad de programas con Acreditación de Calidad otorgado por elCNA</v>
          </cell>
          <cell r="M367" t="str">
            <v>Acumulado de programas de formación educación superior evaluados /  Total de programas formación educación superior  autorizados por el SNIES</v>
          </cell>
          <cell r="N367" t="str">
            <v>CNA</v>
          </cell>
          <cell r="O367" t="str">
            <v>Base de Datos</v>
          </cell>
          <cell r="P367" t="str">
            <v>Programas</v>
          </cell>
          <cell r="S367" t="str">
            <v>Trimestral</v>
          </cell>
          <cell r="T367" t="str">
            <v>Anual</v>
          </cell>
          <cell r="U367" t="str">
            <v>Mensual</v>
          </cell>
          <cell r="V367" t="str">
            <v xml:space="preserve">Gestión </v>
          </cell>
          <cell r="W367" t="str">
            <v>Acumulado Anual</v>
          </cell>
          <cell r="X367" t="str">
            <v>Último periodo</v>
          </cell>
          <cell r="Y367" t="str">
            <v>Pedro Murcia</v>
          </cell>
          <cell r="Z367" t="str">
            <v>E</v>
          </cell>
          <cell r="AC367">
            <v>0</v>
          </cell>
          <cell r="AD367">
            <v>0</v>
          </cell>
          <cell r="AE367">
            <v>5</v>
          </cell>
          <cell r="AF367">
            <v>5</v>
          </cell>
          <cell r="AG367" t="str">
            <v>Eficacia</v>
          </cell>
          <cell r="AI367" t="str">
            <v>Trazador SISMEG</v>
          </cell>
          <cell r="AJ367" t="str">
            <v>Trazador SISMEG</v>
          </cell>
          <cell r="AL367" t="str">
            <v>PE</v>
          </cell>
          <cell r="AM367" t="str">
            <v>A</v>
          </cell>
          <cell r="AP367" t="str">
            <v>Este indicador permite identificar el número de programas que ofrece la institución con  Acreditación de Calidad  de acuerdo con los lineamientos del CNA</v>
          </cell>
          <cell r="AQ367" t="str">
            <v>Gestión</v>
          </cell>
          <cell r="AR367" t="str">
            <v>Capacidad Nuevo</v>
          </cell>
          <cell r="AS367">
            <v>0</v>
          </cell>
          <cell r="AT367" t="str">
            <v>Acumulado de programas de formación educación superior evaluados /  Total de programas formación educación superior  autorizados por el SNIES</v>
          </cell>
          <cell r="AV367" t="str">
            <v>su medición es Semestral</v>
          </cell>
          <cell r="AZ367" t="str">
            <v>C1</v>
          </cell>
          <cell r="BH367" t="str">
            <v>P5</v>
          </cell>
          <cell r="BW367" t="str">
            <v>X</v>
          </cell>
          <cell r="BY367">
            <v>0</v>
          </cell>
          <cell r="BZ367">
            <v>0</v>
          </cell>
          <cell r="CA367">
            <v>5</v>
          </cell>
          <cell r="CB367">
            <v>10</v>
          </cell>
          <cell r="CC367">
            <v>20</v>
          </cell>
          <cell r="CD367">
            <v>20</v>
          </cell>
          <cell r="CE367">
            <v>5</v>
          </cell>
          <cell r="CK367">
            <v>0</v>
          </cell>
          <cell r="DH367">
            <v>0</v>
          </cell>
          <cell r="DZ367">
            <v>0</v>
          </cell>
          <cell r="EA367">
            <v>0</v>
          </cell>
          <cell r="EW367">
            <v>0</v>
          </cell>
          <cell r="EX367" t="e">
            <v>#DIV/0!</v>
          </cell>
        </row>
        <row r="368">
          <cell r="C368" t="str">
            <v>Dir. DFP-142</v>
          </cell>
          <cell r="D368" t="str">
            <v>Dir. DFP-142 Nuevos programas virtuales en formación titulada  Semestral</v>
          </cell>
          <cell r="E368" t="str">
            <v>Dir. DFP-142</v>
          </cell>
          <cell r="F368" t="str">
            <v>Dir. DFP</v>
          </cell>
          <cell r="G368">
            <v>142</v>
          </cell>
          <cell r="I368">
            <v>0</v>
          </cell>
          <cell r="J368" t="str">
            <v xml:space="preserve">Nuevos programas virtuales en formación titulada </v>
          </cell>
          <cell r="K368" t="str">
            <v>Este indicador corresponde a los nuevos programas en formación virtual que la dirección de Formación Profesional desarrolla para ofertar de acuerdo con las necesidades de los sectores, y que corresponde al periodo vigente comparado con vigencias anteriore</v>
          </cell>
          <cell r="L368" t="str">
            <v>Identificar los nuevos programas en formación virtual  que la institución presenta, en aras de generar mayor cobertura en educación y generando oportunidades a la población.</v>
          </cell>
          <cell r="M368" t="str">
            <v>Nuevos programas en formación virtual/ Total de programas de formación virtual vigentes x 100</v>
          </cell>
          <cell r="N368" t="str">
            <v>Registros DFP</v>
          </cell>
          <cell r="O368" t="str">
            <v>Base de Datos</v>
          </cell>
          <cell r="P368" t="str">
            <v>Nuevos programas</v>
          </cell>
          <cell r="S368" t="str">
            <v>Trimestral</v>
          </cell>
          <cell r="T368" t="str">
            <v>Semestral</v>
          </cell>
          <cell r="U368" t="str">
            <v>Mensual</v>
          </cell>
          <cell r="W368" t="str">
            <v>Acumulado Anual</v>
          </cell>
          <cell r="Y368" t="str">
            <v>Pedro Murcia</v>
          </cell>
          <cell r="Z368" t="str">
            <v>E</v>
          </cell>
          <cell r="AG368" t="str">
            <v>Eficacia</v>
          </cell>
          <cell r="AM368" t="str">
            <v>A</v>
          </cell>
          <cell r="AZ368" t="str">
            <v>C1</v>
          </cell>
          <cell r="BF368" t="str">
            <v>P3</v>
          </cell>
          <cell r="EW368">
            <v>0</v>
          </cell>
        </row>
        <row r="369">
          <cell r="C369" t="str">
            <v>SG-852</v>
          </cell>
          <cell r="D369" t="str">
            <v>SG-852 Instructores capacitados  Anual</v>
          </cell>
          <cell r="E369" t="str">
            <v>SG-852</v>
          </cell>
          <cell r="F369" t="str">
            <v>SG</v>
          </cell>
          <cell r="G369">
            <v>852</v>
          </cell>
          <cell r="I369">
            <v>0</v>
          </cell>
          <cell r="J369" t="str">
            <v xml:space="preserve">Instructores capacitados </v>
          </cell>
          <cell r="K369" t="str">
            <v>Este indicador mide la formación  de instructores  y el proceso de capacitación que se les realiza para cualificarlos en sus procesos de desempeño</v>
          </cell>
          <cell r="L369" t="str">
            <v>Conocer  el porcentaje de instructores cualificados  capacitados   en un periodo</v>
          </cell>
          <cell r="M369" t="str">
            <v>Cantidad de instructores  capacitados de acuerdo con cronograma anual/ Total de instructores vinculados con la organización x 100</v>
          </cell>
          <cell r="N369" t="str">
            <v>Registros de SG</v>
          </cell>
          <cell r="O369" t="str">
            <v>Base de Datos</v>
          </cell>
          <cell r="P369" t="str">
            <v xml:space="preserve">Instructores </v>
          </cell>
          <cell r="S369" t="str">
            <v>Trimestral</v>
          </cell>
          <cell r="T369" t="str">
            <v>Anual</v>
          </cell>
          <cell r="U369" t="str">
            <v>Mensual</v>
          </cell>
          <cell r="W369" t="str">
            <v>Flujo Nuevo</v>
          </cell>
          <cell r="Y369" t="str">
            <v>Jair Ospina</v>
          </cell>
          <cell r="AE369">
            <v>1700</v>
          </cell>
          <cell r="AG369" t="str">
            <v>Eficacia</v>
          </cell>
          <cell r="AM369" t="str">
            <v>A</v>
          </cell>
          <cell r="CA369">
            <v>1700</v>
          </cell>
          <cell r="EW369">
            <v>0</v>
          </cell>
        </row>
        <row r="370">
          <cell r="C370" t="str">
            <v>Dir. DETE-170</v>
          </cell>
          <cell r="D370" t="str">
            <v>Dir. DETE-170 Aprendices en formación titulada Red Unidos  Semestral</v>
          </cell>
          <cell r="E370" t="str">
            <v>Dir. DETE-170</v>
          </cell>
          <cell r="F370" t="str">
            <v>Dir. DETE</v>
          </cell>
          <cell r="G370">
            <v>170</v>
          </cell>
          <cell r="J370" t="str">
            <v xml:space="preserve">Aprendices en formación titulada Red Unidos </v>
          </cell>
          <cell r="K370" t="str">
            <v xml:space="preserve">Este indicador permite conocer el número de aprendices  que se encuentran en formación titulada Red Unidos en los diferentes programas que ofrece en SENA. </v>
          </cell>
          <cell r="L370" t="str">
            <v>Conocer el número de aprendices que se encuentran en el proceso de formación titulada Red Unidos</v>
          </cell>
          <cell r="M370" t="str">
            <v xml:space="preserve">Cantidad aprendices en formación titulada Red Unidos que se encuentran adelantando cualquiera de los programas ofrecidos en un periodo de tiempo/ Total meta de aprendices en formación titulada Red Unidos para la vigencia x 100 </v>
          </cell>
          <cell r="N370" t="str">
            <v>Aplicativo Sofia</v>
          </cell>
          <cell r="O370" t="str">
            <v>Base de Datos</v>
          </cell>
          <cell r="P370" t="str">
            <v>Aprendices</v>
          </cell>
          <cell r="S370" t="str">
            <v>Trimestral</v>
          </cell>
          <cell r="T370" t="str">
            <v>Semestral</v>
          </cell>
          <cell r="U370" t="str">
            <v>Mensual</v>
          </cell>
          <cell r="V370" t="str">
            <v>Resultado</v>
          </cell>
          <cell r="W370" t="str">
            <v>Flujo Nuevo</v>
          </cell>
          <cell r="X370" t="str">
            <v>Acumulación Cuatrienio</v>
          </cell>
          <cell r="Y370" t="str">
            <v>Luz Marina Pedraza</v>
          </cell>
          <cell r="AB370" t="str">
            <v>O</v>
          </cell>
          <cell r="AC370">
            <v>23000</v>
          </cell>
          <cell r="AD370">
            <v>25108</v>
          </cell>
          <cell r="AE370">
            <v>21068</v>
          </cell>
          <cell r="AF370">
            <v>23000</v>
          </cell>
          <cell r="AG370" t="str">
            <v>Eficacia</v>
          </cell>
          <cell r="AI370" t="str">
            <v>Trazador SISMEG</v>
          </cell>
          <cell r="AJ370" t="str">
            <v>Trazador SISMEG</v>
          </cell>
          <cell r="AK370" t="str">
            <v>PND</v>
          </cell>
          <cell r="AL370" t="str">
            <v>PE</v>
          </cell>
          <cell r="AM370" t="str">
            <v>A</v>
          </cell>
          <cell r="AO370" t="str">
            <v>C</v>
          </cell>
          <cell r="AP370" t="str">
            <v>Este indicador permite conocer el número de aprendices  que se encuentran en formación titulada Red Unidos</v>
          </cell>
          <cell r="AQ370" t="str">
            <v>Producto</v>
          </cell>
          <cell r="AR370" t="str">
            <v>Flujo Nuevo</v>
          </cell>
          <cell r="AS370">
            <v>18393</v>
          </cell>
          <cell r="AT370" t="str">
            <v>Total aprendices en el programa Red Unidos / Total meta  aprendices en el programa  Red Unidos en el periodo de la vigencia* 100</v>
          </cell>
          <cell r="AV370" t="str">
            <v>su medición es Trimestral</v>
          </cell>
          <cell r="AY370" t="str">
            <v>IS3</v>
          </cell>
          <cell r="BW370" t="str">
            <v>X</v>
          </cell>
          <cell r="BY370">
            <v>21153</v>
          </cell>
          <cell r="BZ370">
            <v>23000</v>
          </cell>
          <cell r="CA370">
            <v>23000</v>
          </cell>
          <cell r="CB370">
            <v>23000</v>
          </cell>
          <cell r="CC370">
            <v>23000</v>
          </cell>
          <cell r="CD370">
            <v>92000</v>
          </cell>
          <cell r="CE370">
            <v>21068</v>
          </cell>
          <cell r="DH370">
            <v>11709</v>
          </cell>
          <cell r="DJ370">
            <v>11709</v>
          </cell>
          <cell r="DK370">
            <v>22233</v>
          </cell>
          <cell r="DL370">
            <v>22731</v>
          </cell>
          <cell r="DM370">
            <v>23707</v>
          </cell>
          <cell r="DN370">
            <v>25143</v>
          </cell>
          <cell r="DO370">
            <v>25108</v>
          </cell>
          <cell r="DZ370">
            <v>3388</v>
          </cell>
          <cell r="EA370">
            <v>21986</v>
          </cell>
          <cell r="EB370">
            <v>36288</v>
          </cell>
          <cell r="EW370">
            <v>8.7316219921524052E-2</v>
          </cell>
          <cell r="EX370">
            <v>-0.16090489087143545</v>
          </cell>
        </row>
        <row r="371">
          <cell r="C371" t="str">
            <v>DFP-171</v>
          </cell>
          <cell r="D371" t="str">
            <v>DFP-171 Aprendices certificados (graduados) en formación  Técnico Profesional, Tecnológica y Especializaciones Semestral</v>
          </cell>
          <cell r="E371" t="str">
            <v>DFP-171</v>
          </cell>
          <cell r="F371" t="str">
            <v>DFP</v>
          </cell>
          <cell r="G371">
            <v>171</v>
          </cell>
          <cell r="J371" t="str">
            <v>Aprendices certificados (graduados) en formación  Técnico Profesional, Tecnológica y Especializaciones</v>
          </cell>
          <cell r="K371" t="str">
            <v>Este indicador  presenta a los aprendices que se graduaron en formación Técnica Profesional, Tecnológica y Especializaciones  en los diferentes programas ofrecidos por el SENA , permitiendo realizar los análisis de cobertura pertinente.</v>
          </cell>
          <cell r="L371" t="str">
            <v>Conocer el número de aprendices graduados  en Educación Superior en los diferentes programas  ofrecidos por Formación Profesional</v>
          </cell>
          <cell r="M371" t="str">
            <v>Cantidad de aprendices graduados en formación Titulada Profesional, Tecnólogo y Especializaciones  en un periodo de análisis /Total de aprendices formación Técnica Profesional, Tecnóloga y Especializaciones propuestos a titular en una vigencia x 100</v>
          </cell>
          <cell r="N371" t="str">
            <v>Aplicativo Sofia</v>
          </cell>
          <cell r="O371" t="str">
            <v>Base de Datos</v>
          </cell>
          <cell r="P371" t="str">
            <v>Número Certificados</v>
          </cell>
          <cell r="S371" t="str">
            <v>Trimestral</v>
          </cell>
          <cell r="T371" t="str">
            <v>Semestral</v>
          </cell>
          <cell r="U371" t="str">
            <v>Mensual</v>
          </cell>
          <cell r="W371" t="str">
            <v>Flujo Nuevo</v>
          </cell>
          <cell r="Y371" t="str">
            <v>Pedro Murcia</v>
          </cell>
          <cell r="AB371" t="str">
            <v>O</v>
          </cell>
          <cell r="AG371" t="str">
            <v>Eficacia</v>
          </cell>
          <cell r="AM371" t="str">
            <v>A</v>
          </cell>
          <cell r="AO371" t="str">
            <v>C</v>
          </cell>
          <cell r="BY371">
            <v>67446</v>
          </cell>
          <cell r="DH371">
            <v>9435</v>
          </cell>
          <cell r="EW371">
            <v>-1</v>
          </cell>
        </row>
        <row r="372">
          <cell r="C372" t="str">
            <v>DFP-172</v>
          </cell>
          <cell r="D372" t="str">
            <v>DFP-172 Aprendices certificados (graduados) en formación Ténico Laboral y otros SENA Semestral</v>
          </cell>
          <cell r="E372" t="str">
            <v>DFP-172</v>
          </cell>
          <cell r="F372" t="str">
            <v>DFP</v>
          </cell>
          <cell r="G372">
            <v>172</v>
          </cell>
          <cell r="J372" t="str">
            <v>Aprendices certificados (graduados) en formación Ténico Laboral y otros SENA</v>
          </cell>
          <cell r="K372" t="str">
            <v xml:space="preserve">Este indicador  presenta a los aprendices que se graduaron en los programas de formación Tecnico Laboral y otros SENA en los periodos de análisis  </v>
          </cell>
          <cell r="L372" t="str">
            <v>Conocer el número de aprendices graduados en formación Técnico  Laboral y otros  en los diferentes programas  ofrecidos por el SENA</v>
          </cell>
          <cell r="M372" t="str">
            <v>Cantidad de aprendices graduados en formación Técnico Laboral  y otros  en un periodo de análisis / Total de aprendices graduados en formación Técnico Laboral y otros propuestos a titular en una vigencia  x 100</v>
          </cell>
          <cell r="N372" t="str">
            <v>Aplicativo Sofia</v>
          </cell>
          <cell r="O372" t="str">
            <v>Base de Datos</v>
          </cell>
          <cell r="P372" t="str">
            <v>Número Certificados</v>
          </cell>
          <cell r="S372" t="str">
            <v>Trimestral</v>
          </cell>
          <cell r="T372" t="str">
            <v>Semestral</v>
          </cell>
          <cell r="U372" t="str">
            <v>Mensual</v>
          </cell>
          <cell r="W372" t="str">
            <v>Flujo Nuevo</v>
          </cell>
          <cell r="Y372" t="str">
            <v>Pedro Murcia</v>
          </cell>
          <cell r="AB372" t="str">
            <v>O</v>
          </cell>
          <cell r="AG372" t="str">
            <v>Eficacia</v>
          </cell>
          <cell r="AM372" t="str">
            <v>A</v>
          </cell>
          <cell r="AO372" t="str">
            <v>C</v>
          </cell>
          <cell r="EW372">
            <v>0</v>
          </cell>
        </row>
        <row r="373">
          <cell r="C373" t="str">
            <v>DFP-173</v>
          </cell>
          <cell r="D373" t="str">
            <v>DFP-173 Aprendices  en formación de animación digital Semestral</v>
          </cell>
          <cell r="E373" t="str">
            <v>DFP-173</v>
          </cell>
          <cell r="F373" t="str">
            <v>DFP</v>
          </cell>
          <cell r="G373">
            <v>173</v>
          </cell>
          <cell r="J373" t="str">
            <v>Aprendices  en formación de animación digital</v>
          </cell>
          <cell r="K373" t="str">
            <v>Este indicador permite medir la cantidad de aprendices en formación de animación digital en un periodo de análisis</v>
          </cell>
          <cell r="L373" t="str">
            <v>Conocer el número de aprendices en el programa de formación de animación  digital</v>
          </cell>
          <cell r="M373" t="str">
            <v>Cantidad de aprendices en formación de animación digital en un periodo de análisis/ Total meta de aprendices  en formación digital para la vigencia x 100</v>
          </cell>
          <cell r="N373" t="str">
            <v>Aplicativo Sofia</v>
          </cell>
          <cell r="O373" t="str">
            <v>Base de Datos</v>
          </cell>
          <cell r="P373" t="str">
            <v>Número aprendices</v>
          </cell>
          <cell r="S373" t="str">
            <v>Trimestral</v>
          </cell>
          <cell r="T373" t="str">
            <v>Semestral</v>
          </cell>
          <cell r="U373" t="str">
            <v>Mensual</v>
          </cell>
          <cell r="W373" t="str">
            <v>Flujo Nuevo</v>
          </cell>
          <cell r="Y373" t="str">
            <v>Pedro Murcia</v>
          </cell>
          <cell r="AB373" t="str">
            <v>O</v>
          </cell>
          <cell r="AG373" t="str">
            <v>Eficacia</v>
          </cell>
          <cell r="AM373" t="str">
            <v>A</v>
          </cell>
          <cell r="AO373" t="str">
            <v>C</v>
          </cell>
          <cell r="BY373">
            <v>4333</v>
          </cell>
          <cell r="CD373">
            <v>10000</v>
          </cell>
          <cell r="EW373">
            <v>-1</v>
          </cell>
        </row>
        <row r="374">
          <cell r="C374" t="str">
            <v>DFP-174</v>
          </cell>
          <cell r="D374" t="str">
            <v>DFP-174 Aprendices certificados internacionalmente Anual</v>
          </cell>
          <cell r="E374" t="str">
            <v>DFP-174</v>
          </cell>
          <cell r="F374" t="str">
            <v>DFP</v>
          </cell>
          <cell r="G374">
            <v>174</v>
          </cell>
          <cell r="J374" t="str">
            <v>Aprendices certificados internacionalmente</v>
          </cell>
          <cell r="K374" t="str">
            <v xml:space="preserve">Este indicador permite conocer al número de profesionales certificados internacionalmente en programas de formación ofrecidos y que el SENA avala </v>
          </cell>
          <cell r="L374" t="str">
            <v>Conocer la cantidad de profesionales certificados internacionalmente en diferentes programas</v>
          </cell>
          <cell r="M374" t="str">
            <v>Cantidad de profesionales certificados internacionalmente / Total meta de profesionales certificados internacionalmente x 100</v>
          </cell>
          <cell r="N374" t="str">
            <v>Registros de certificación en DFP</v>
          </cell>
          <cell r="O374" t="str">
            <v>Base de Datos</v>
          </cell>
          <cell r="P374" t="str">
            <v>Número de profesionales</v>
          </cell>
          <cell r="S374" t="str">
            <v>Trimestral</v>
          </cell>
          <cell r="T374" t="str">
            <v>Anual</v>
          </cell>
          <cell r="U374" t="str">
            <v>Mensual</v>
          </cell>
          <cell r="W374" t="str">
            <v>Flujo Nuevo</v>
          </cell>
          <cell r="Y374" t="str">
            <v>Pedro Murcia</v>
          </cell>
          <cell r="Z374" t="str">
            <v>E</v>
          </cell>
          <cell r="AG374" t="str">
            <v>Eficacia</v>
          </cell>
          <cell r="AM374" t="str">
            <v>A</v>
          </cell>
          <cell r="AZ374" t="str">
            <v>C1</v>
          </cell>
          <cell r="BI374" t="str">
            <v>P6</v>
          </cell>
          <cell r="BY374">
            <v>2603</v>
          </cell>
          <cell r="CD374">
            <v>6000</v>
          </cell>
          <cell r="EW374">
            <v>-1</v>
          </cell>
        </row>
        <row r="375">
          <cell r="C375" t="str">
            <v>DFP-175</v>
          </cell>
          <cell r="D375" t="str">
            <v>DFP-175 Cantidad  de aprendices  certificados  Semestral</v>
          </cell>
          <cell r="E375" t="str">
            <v>DFP-175</v>
          </cell>
          <cell r="F375" t="str">
            <v>DFP</v>
          </cell>
          <cell r="G375">
            <v>175</v>
          </cell>
          <cell r="J375" t="str">
            <v xml:space="preserve">Cantidad  de aprendices  certificados </v>
          </cell>
          <cell r="K375" t="str">
            <v>Corresponde a la cantidad de aprendices certificados en competencias laborales.  En esto  la  DFP Promueve  la formación a través de la competencia laboral en términos del conjunto de conocimientos, habilidades y destrezas que se requieren para el desempe</v>
          </cell>
          <cell r="L375" t="str">
            <v>Identificar la cantidad de aprendices certificados en competencias laborales</v>
          </cell>
          <cell r="M375" t="str">
            <v>Cantidad de aprendices certificados en competencias laborales en un periodo de análisis / Total de aprendices propuestos a certificar como meta en competencias laborales en la vigencia ó período de análisis x 100</v>
          </cell>
          <cell r="N375" t="str">
            <v>Aplicativo Sofia - Registros DFP</v>
          </cell>
          <cell r="O375" t="str">
            <v>Base de Datos</v>
          </cell>
          <cell r="P375" t="str">
            <v>Número de certificaciones</v>
          </cell>
          <cell r="S375" t="str">
            <v>Trimestral</v>
          </cell>
          <cell r="T375" t="str">
            <v>Semestral</v>
          </cell>
          <cell r="U375" t="str">
            <v>Mensual</v>
          </cell>
          <cell r="W375" t="str">
            <v>Flujo Nuevo</v>
          </cell>
          <cell r="Y375" t="str">
            <v>Pedro Murcia</v>
          </cell>
          <cell r="AB375" t="str">
            <v>O</v>
          </cell>
          <cell r="AG375" t="str">
            <v>Eficacia</v>
          </cell>
          <cell r="AK375" t="str">
            <v>PND</v>
          </cell>
          <cell r="AM375" t="str">
            <v>A</v>
          </cell>
          <cell r="AO375" t="str">
            <v>C</v>
          </cell>
          <cell r="BY375">
            <v>0</v>
          </cell>
          <cell r="BZ375">
            <v>320000</v>
          </cell>
          <cell r="CA375">
            <v>335000</v>
          </cell>
          <cell r="CB375">
            <v>353000</v>
          </cell>
          <cell r="CC375">
            <v>360000</v>
          </cell>
          <cell r="CD375">
            <v>1368000</v>
          </cell>
          <cell r="EW375">
            <v>0</v>
          </cell>
        </row>
        <row r="376">
          <cell r="C376" t="str">
            <v>DFP-180</v>
          </cell>
          <cell r="D376" t="str">
            <v>DFP-180 Aprendices en aulas móviles  Semestral</v>
          </cell>
          <cell r="E376" t="str">
            <v>DFP-180</v>
          </cell>
          <cell r="F376" t="str">
            <v>DFP</v>
          </cell>
          <cell r="G376">
            <v>180</v>
          </cell>
          <cell r="J376" t="str">
            <v xml:space="preserve">Aprendices en aulas móviles </v>
          </cell>
          <cell r="K376" t="str">
            <v>Este indicador mide los aprendices que se encuentran en el programa de aulas móviles</v>
          </cell>
          <cell r="L376" t="str">
            <v>Conocer el número de aprendices que se encuentran en el programa de aulas móviles</v>
          </cell>
          <cell r="M376" t="str">
            <v>Cantidad de aprendices en aulas móviles en un periodo de análisis / Total meta de aprendices  de aulas móviles en un periodo vigente x 100</v>
          </cell>
          <cell r="N376" t="str">
            <v>Aplicativo Sofia</v>
          </cell>
          <cell r="O376" t="str">
            <v>Base de Datos</v>
          </cell>
          <cell r="P376" t="str">
            <v>Número aprendices</v>
          </cell>
          <cell r="S376" t="str">
            <v>Trimestral</v>
          </cell>
          <cell r="T376" t="str">
            <v>Semestral</v>
          </cell>
          <cell r="U376" t="str">
            <v>Mensual</v>
          </cell>
          <cell r="W376" t="str">
            <v>Flujo Nuevo</v>
          </cell>
          <cell r="Y376" t="str">
            <v>Pedro Murcia</v>
          </cell>
          <cell r="AB376" t="str">
            <v>O</v>
          </cell>
          <cell r="AG376" t="str">
            <v>Eficacia</v>
          </cell>
          <cell r="AM376" t="str">
            <v>A</v>
          </cell>
          <cell r="AO376" t="str">
            <v>C</v>
          </cell>
          <cell r="EW376">
            <v>0</v>
          </cell>
        </row>
        <row r="377">
          <cell r="C377" t="str">
            <v>DFP-821</v>
          </cell>
          <cell r="D377" t="str">
            <v>DFP-821 Porcentaje de ejecución del presupuesto  de la dependencia   Anual</v>
          </cell>
          <cell r="E377" t="str">
            <v>DFP-821</v>
          </cell>
          <cell r="F377" t="str">
            <v>DFP</v>
          </cell>
          <cell r="G377">
            <v>821</v>
          </cell>
          <cell r="J377" t="str">
            <v xml:space="preserve">Porcentaje de ejecución del presupuesto  de la dependencia  </v>
          </cell>
          <cell r="K377" t="str">
            <v>Corresponde a la ejecución presupuestal que ejecuta el Área,Regional ó Centro  del presupuesto asignado anualmente, destinado a los diferentes actividades y proyectos pertinentes. Ejecución presupuestal</v>
          </cell>
          <cell r="L377" t="str">
            <v>Establecer el nivel de ejecución presupuestal de los recursos asignados a cada una de las dependencias de la Dirección General, para la vigencia.</v>
          </cell>
          <cell r="M377" t="str">
            <v>Ejecución presupuestal asignado a la Dirección de Formación Profesional a la fecha de corte / Presupuesto asignado a la Dirección x 100</v>
          </cell>
          <cell r="N377" t="str">
            <v>División Financiera</v>
          </cell>
          <cell r="O377" t="str">
            <v>Base de Datos</v>
          </cell>
          <cell r="P377" t="str">
            <v>Porcentaje</v>
          </cell>
          <cell r="S377" t="str">
            <v>Trimestral</v>
          </cell>
          <cell r="T377" t="str">
            <v>Anual</v>
          </cell>
          <cell r="U377" t="str">
            <v>Mensual</v>
          </cell>
          <cell r="W377" t="str">
            <v>Flujo Nuevo</v>
          </cell>
          <cell r="Y377" t="str">
            <v>Coordinadores de la Dirección</v>
          </cell>
          <cell r="Z377" t="str">
            <v>E</v>
          </cell>
          <cell r="AG377" t="str">
            <v>Economia</v>
          </cell>
          <cell r="AM377" t="str">
            <v>A</v>
          </cell>
          <cell r="EW377">
            <v>0</v>
          </cell>
        </row>
        <row r="378">
          <cell r="C378" t="str">
            <v>DFP-822</v>
          </cell>
          <cell r="D378" t="str">
            <v>DFP-822 Variación en el hallazgos reportados en informes de auditoría por la Contraloría General de la República -CGR Anual</v>
          </cell>
          <cell r="E378" t="str">
            <v>DFP-822</v>
          </cell>
          <cell r="F378" t="str">
            <v>DFP</v>
          </cell>
          <cell r="G378">
            <v>822</v>
          </cell>
          <cell r="J378" t="str">
            <v>Variación en el hallazgos reportados en informes de auditoría por la Contraloría General de la República -CGR</v>
          </cell>
          <cell r="K378" t="str">
            <v>Cumplimiento de las acciones de mejora frente a los hallazgos  reportados por  la CGR</v>
          </cell>
          <cell r="L378" t="str">
            <v>El propósito del indicador es hacer seguimiento a la efectividad de las acciones de mejoramiento ejecutadas por cada dependencia, reflejadas en la disminución del número de hallazgos reportados como resultado de auditorías regulares y especiales realizada</v>
          </cell>
          <cell r="M378" t="str">
            <v xml:space="preserve">Número de hallazgos reportados en la vigencia actual por auditoria de la GCR, de responsabilidad de la dependencia / Número de hallazgos reportados por la CGR  en la vigencia anterior, de responsabilidad de la dependencia x 100 </v>
          </cell>
          <cell r="N378" t="str">
            <v>Registros Oficina de Control Interno</v>
          </cell>
          <cell r="O378" t="str">
            <v>Base de Datos</v>
          </cell>
          <cell r="P378" t="str">
            <v>Hallazgos</v>
          </cell>
          <cell r="S378" t="str">
            <v>Trimestral</v>
          </cell>
          <cell r="T378" t="str">
            <v>Anual</v>
          </cell>
          <cell r="U378" t="str">
            <v>Mensual</v>
          </cell>
          <cell r="W378" t="str">
            <v>Flujo Nuevo</v>
          </cell>
          <cell r="Y378" t="str">
            <v>Coordinadores de la Dirección</v>
          </cell>
          <cell r="Z378" t="str">
            <v>E</v>
          </cell>
          <cell r="AG378" t="str">
            <v>Efectividad</v>
          </cell>
          <cell r="AM378" t="str">
            <v>A</v>
          </cell>
          <cell r="EW378">
            <v>0</v>
          </cell>
        </row>
        <row r="379">
          <cell r="C379" t="str">
            <v>DFP-824</v>
          </cell>
          <cell r="D379" t="str">
            <v>DFP-824 Oportunidad en la liquidación de Convenios - Contratos Anual</v>
          </cell>
          <cell r="E379" t="str">
            <v>DFP-824</v>
          </cell>
          <cell r="F379" t="str">
            <v>DFP</v>
          </cell>
          <cell r="G379">
            <v>824</v>
          </cell>
          <cell r="J379" t="str">
            <v>Oportunidad en la liquidación de Convenios - Contratos</v>
          </cell>
          <cell r="K379" t="str">
            <v>Cumplimiento de directrices y normatividad</v>
          </cell>
          <cell r="L379" t="str">
            <v>El propósito del indicador es medir la eficiencia de las dependencias de la Dirección General en la liquidación de Convenios - Contratos. Para la medición se tienen en cuenta aquellos convenios cuyo plazo límite para la liquidación se cumplió en el períod</v>
          </cell>
          <cell r="M379" t="str">
            <v>Nº de Convenios liquidados con plazo de liquidación vencido a la fecha de corte / Nº total de Convenios con plazo de liquidación vencido a la fecha de corte  x 100</v>
          </cell>
          <cell r="N379" t="str">
            <v>Base Excel - Grupo de Convenios - Dirección Jurídica</v>
          </cell>
          <cell r="O379" t="str">
            <v>Base de Datos</v>
          </cell>
          <cell r="P379" t="str">
            <v>Convendios liquidados</v>
          </cell>
          <cell r="S379" t="str">
            <v>Trimestral</v>
          </cell>
          <cell r="T379" t="str">
            <v>Anual</v>
          </cell>
          <cell r="U379" t="str">
            <v>Mensual</v>
          </cell>
          <cell r="W379" t="str">
            <v>Flujo Nuevo</v>
          </cell>
          <cell r="Y379" t="str">
            <v>Grupo de Convenios - Dirección Jurídica</v>
          </cell>
          <cell r="Z379" t="str">
            <v>E</v>
          </cell>
          <cell r="AG379" t="str">
            <v>Eficiencia</v>
          </cell>
          <cell r="AM379" t="str">
            <v>A</v>
          </cell>
          <cell r="EW379">
            <v>0</v>
          </cell>
        </row>
        <row r="380">
          <cell r="C380" t="str">
            <v>DFP-825</v>
          </cell>
          <cell r="D380" t="str">
            <v xml:space="preserve">DFP-825 Meses con asignación de apoyo de sostenimiento con presupuesto de la vigencia </v>
          </cell>
          <cell r="E380" t="str">
            <v>DFP-825</v>
          </cell>
          <cell r="F380" t="str">
            <v>DFP</v>
          </cell>
          <cell r="G380">
            <v>825</v>
          </cell>
          <cell r="J380" t="str">
            <v>Meses con asignación de apoyo de sostenimiento con presupuesto de la vigencia</v>
          </cell>
          <cell r="Z380" t="str">
            <v>E</v>
          </cell>
          <cell r="AG380" t="str">
            <v>Eficiencia</v>
          </cell>
          <cell r="AM380" t="str">
            <v>A</v>
          </cell>
          <cell r="EW380">
            <v>0</v>
          </cell>
        </row>
        <row r="381">
          <cell r="C381" t="str">
            <v>Dir. DPDC-610</v>
          </cell>
          <cell r="D381" t="str">
            <v>Dir. DPDC-610 Avance implementación NTC GP 1000 - en el SENA  Anual</v>
          </cell>
          <cell r="E381" t="str">
            <v>Dir. DPDC-610</v>
          </cell>
          <cell r="F381" t="str">
            <v>Dir. DPDC</v>
          </cell>
          <cell r="G381">
            <v>610</v>
          </cell>
          <cell r="I381">
            <v>0</v>
          </cell>
          <cell r="J381" t="str">
            <v xml:space="preserve">Avance implementación NTC GP 1000 - en el SENA </v>
          </cell>
          <cell r="K381" t="str">
            <v>Este indicador mide el avance que tiene la organización en las  diferentes unidades  en la implementación del Sistema de Gestión de la Calidad -  MECI y NTC GP 1000</v>
          </cell>
          <cell r="L381" t="str">
            <v>Identificar el avance de la implementación del SGC NTC GP 1000  - MECI en las diferentes unidades</v>
          </cell>
          <cell r="M381" t="str">
            <v>Avance implementación   NTC GP 1000 - MECI / Total de dependencias de la organización x 100</v>
          </cell>
          <cell r="N381" t="str">
            <v xml:space="preserve">Registros Planeación </v>
          </cell>
          <cell r="O381" t="str">
            <v>Base de Datos</v>
          </cell>
          <cell r="P381" t="str">
            <v>Porcentaje</v>
          </cell>
          <cell r="S381" t="str">
            <v>Trimestral</v>
          </cell>
          <cell r="T381" t="str">
            <v>Anual</v>
          </cell>
          <cell r="U381" t="str">
            <v>Mensual</v>
          </cell>
          <cell r="V381" t="str">
            <v xml:space="preserve">Gestión </v>
          </cell>
          <cell r="W381" t="str">
            <v>Acumulado Anual</v>
          </cell>
          <cell r="X381" t="str">
            <v>Último periodo</v>
          </cell>
          <cell r="Y381" t="str">
            <v>Fabiola Cadena</v>
          </cell>
          <cell r="AC381">
            <v>0.25</v>
          </cell>
          <cell r="AD381">
            <v>0.25</v>
          </cell>
          <cell r="AE381">
            <v>0.5</v>
          </cell>
          <cell r="AF381">
            <v>0.5</v>
          </cell>
          <cell r="AG381" t="str">
            <v>Eficacia</v>
          </cell>
          <cell r="AI381" t="str">
            <v>SISMEG</v>
          </cell>
          <cell r="AL381" t="str">
            <v>PE</v>
          </cell>
          <cell r="AM381" t="str">
            <v>A</v>
          </cell>
          <cell r="BM381" t="str">
            <v>D4</v>
          </cell>
          <cell r="BW381" t="str">
            <v>X</v>
          </cell>
          <cell r="BY381">
            <v>0.25</v>
          </cell>
          <cell r="BZ381">
            <v>0.25</v>
          </cell>
          <cell r="CA381">
            <v>0.5</v>
          </cell>
          <cell r="CB381">
            <v>0.75</v>
          </cell>
          <cell r="CC381">
            <v>1</v>
          </cell>
          <cell r="CD381">
            <v>1</v>
          </cell>
          <cell r="CE381">
            <v>0.5</v>
          </cell>
          <cell r="DH381">
            <v>0.25</v>
          </cell>
          <cell r="DJ381">
            <v>0.25</v>
          </cell>
          <cell r="DK381">
            <v>0.25</v>
          </cell>
          <cell r="DL381">
            <v>0.25</v>
          </cell>
          <cell r="DM381">
            <v>0.25</v>
          </cell>
          <cell r="DN381">
            <v>0.25</v>
          </cell>
          <cell r="DO381">
            <v>0.25</v>
          </cell>
          <cell r="DZ381">
            <v>0.25</v>
          </cell>
          <cell r="EA381">
            <v>0.25</v>
          </cell>
          <cell r="EB381">
            <v>0.25</v>
          </cell>
          <cell r="EW381">
            <v>3</v>
          </cell>
          <cell r="EX381">
            <v>1</v>
          </cell>
        </row>
        <row r="382">
          <cell r="C382" t="str">
            <v>Dir.DPRC-411</v>
          </cell>
          <cell r="D382" t="str">
            <v>Dir.DPRC-411 Cuotas reguladas en las empresas  Anual</v>
          </cell>
          <cell r="E382" t="str">
            <v>Dir.DPRC-411</v>
          </cell>
          <cell r="F382" t="str">
            <v>Dir.DPRC</v>
          </cell>
          <cell r="G382">
            <v>411</v>
          </cell>
          <cell r="J382" t="str">
            <v xml:space="preserve">Cuotas reguladas en las empresas </v>
          </cell>
          <cell r="K382" t="str">
            <v>Este indicador mide el número de cuotas reguladas  del contrato de aprendizaje que  las empresas deben tener de acuerdo con el número de empleados que tenga</v>
          </cell>
          <cell r="L382" t="str">
            <v>Identificar el número de cuotas reguladas  de las empresas en un tiempo de análisis determinado</v>
          </cell>
          <cell r="M382" t="str">
            <v>Número de cuotas reguladas en las empresas en un periodo de análisis/ Total de cuotas reguladas propuesto para las empresas para la vigencia x 100</v>
          </cell>
          <cell r="N382" t="str">
            <v>Registros DPRC</v>
          </cell>
          <cell r="O382" t="str">
            <v>Base de Datos</v>
          </cell>
          <cell r="P382" t="str">
            <v>Número de cuotas</v>
          </cell>
          <cell r="S382" t="str">
            <v>Trimestral</v>
          </cell>
          <cell r="T382" t="str">
            <v>Anual</v>
          </cell>
          <cell r="U382" t="str">
            <v>Mensual</v>
          </cell>
          <cell r="W382" t="str">
            <v>Acumulado Anual</v>
          </cell>
          <cell r="Y382" t="str">
            <v>Margarita Giraldo</v>
          </cell>
          <cell r="AD382">
            <v>102909</v>
          </cell>
          <cell r="AE382">
            <v>115097</v>
          </cell>
          <cell r="AG382" t="str">
            <v>Eficacia</v>
          </cell>
          <cell r="AM382" t="str">
            <v>A</v>
          </cell>
          <cell r="BY382">
            <v>99296</v>
          </cell>
          <cell r="BZ382">
            <v>100858</v>
          </cell>
          <cell r="CD382">
            <v>114000</v>
          </cell>
          <cell r="DH382">
            <v>100507</v>
          </cell>
          <cell r="DJ382">
            <v>101261</v>
          </cell>
          <cell r="DK382">
            <v>101789</v>
          </cell>
          <cell r="DL382">
            <v>101789</v>
          </cell>
          <cell r="DO382">
            <v>102909</v>
          </cell>
          <cell r="EW382">
            <v>-1</v>
          </cell>
        </row>
        <row r="383">
          <cell r="C383" t="str">
            <v>Dir.DPRC-412</v>
          </cell>
          <cell r="D383" t="str">
            <v>Dir.DPRC-412 Empresas con cuota reguladas  Anual</v>
          </cell>
          <cell r="E383" t="str">
            <v>Dir.DPRC-412</v>
          </cell>
          <cell r="F383" t="str">
            <v>Dir.DPRC</v>
          </cell>
          <cell r="G383">
            <v>412</v>
          </cell>
          <cell r="J383" t="str">
            <v xml:space="preserve">Empresas con cuota reguladas </v>
          </cell>
          <cell r="K383" t="str">
            <v>Este indicador permite conocer el número de empresas con  cuotas reguladas  vinculadas con el SENA.  Lo anterior permite conocer  la cuota mínima de aprendices SENA de acuerdo con la planta de personal  que tiene el empleador. Ley 789  de 2002, decreto 93</v>
          </cell>
          <cell r="L383" t="str">
            <v>Identificar el número de empresas con cuotas reguladas de aprendices</v>
          </cell>
          <cell r="M383" t="str">
            <v>Número de empresas con cuotas reguladas en un periodo de análisis/Total de empresas con cuotas reguladas de aprendices propuestas para la vigencia x 100</v>
          </cell>
          <cell r="N383" t="str">
            <v>Registros de empresas reguladas de DPRC</v>
          </cell>
          <cell r="O383" t="str">
            <v>Base de Datos</v>
          </cell>
          <cell r="P383" t="str">
            <v>Empresas</v>
          </cell>
          <cell r="S383" t="str">
            <v>Trimestral</v>
          </cell>
          <cell r="T383" t="str">
            <v>Anual</v>
          </cell>
          <cell r="U383" t="str">
            <v>Mensual</v>
          </cell>
          <cell r="V383" t="str">
            <v>Resultado</v>
          </cell>
          <cell r="W383" t="str">
            <v>Acumulado Anual</v>
          </cell>
          <cell r="X383" t="str">
            <v>Último periodo</v>
          </cell>
          <cell r="Y383" t="str">
            <v>Margarita Giraldo</v>
          </cell>
          <cell r="AC383">
            <v>23400</v>
          </cell>
          <cell r="AD383">
            <v>23045</v>
          </cell>
          <cell r="AE383">
            <v>25500</v>
          </cell>
          <cell r="AF383">
            <v>25500</v>
          </cell>
          <cell r="AG383" t="str">
            <v>Eficacia</v>
          </cell>
          <cell r="AI383" t="str">
            <v>SISMEG</v>
          </cell>
          <cell r="AL383" t="str">
            <v>PE</v>
          </cell>
          <cell r="AM383" t="str">
            <v>A</v>
          </cell>
          <cell r="AN383" t="str">
            <v>R</v>
          </cell>
          <cell r="AX383" t="str">
            <v>IS2</v>
          </cell>
          <cell r="BY383">
            <v>22651</v>
          </cell>
          <cell r="BZ383">
            <v>23400</v>
          </cell>
          <cell r="CA383">
            <v>25500</v>
          </cell>
          <cell r="CB383">
            <v>26500</v>
          </cell>
          <cell r="CC383">
            <v>28000</v>
          </cell>
          <cell r="CD383">
            <v>28000</v>
          </cell>
          <cell r="CE383">
            <v>25500</v>
          </cell>
          <cell r="DH383">
            <v>22899</v>
          </cell>
          <cell r="DJ383">
            <v>23189</v>
          </cell>
          <cell r="DK383">
            <v>23179</v>
          </cell>
          <cell r="DL383">
            <v>23149</v>
          </cell>
          <cell r="DM383">
            <v>23253</v>
          </cell>
          <cell r="DN383">
            <v>23110</v>
          </cell>
          <cell r="DO383">
            <v>23045</v>
          </cell>
          <cell r="DZ383">
            <v>23102</v>
          </cell>
          <cell r="EA383">
            <v>22929</v>
          </cell>
          <cell r="EB383">
            <v>23053</v>
          </cell>
          <cell r="EW383">
            <v>0.23614851441437468</v>
          </cell>
          <cell r="EX383">
            <v>0.10653070080277716</v>
          </cell>
        </row>
        <row r="384">
          <cell r="C384" t="str">
            <v>Dir. DSNFT-211</v>
          </cell>
          <cell r="D384" t="str">
            <v>Dir. DSNFT-211 Normas de competencias laborales vigentes (Marco Nacional de Cualificaciones- MNC) Anual</v>
          </cell>
          <cell r="E384" t="str">
            <v>Dir. DSNFT-211</v>
          </cell>
          <cell r="F384" t="str">
            <v>Dir. DSNFT</v>
          </cell>
          <cell r="G384">
            <v>211</v>
          </cell>
          <cell r="J384" t="str">
            <v>Normas de competencias laborales vigentes (Marco Nacional de Cualificaciones- MNC)</v>
          </cell>
          <cell r="K384" t="str">
            <v>Este indicador corresponde a las normas vigentes de  competencias laborales vigentes para las empresas,  orientadas por la DSNFT</v>
          </cell>
          <cell r="L384" t="str">
            <v>Identificar  las normas laborales vigentes de acuerdo con el Marco Nacional de Cualificaciones - MNC)</v>
          </cell>
          <cell r="M384" t="str">
            <v>Cantidad de normas de competencias vigentes a la fecha / Total de normas de competencias propuestas para la vigencia x 100</v>
          </cell>
          <cell r="N384" t="str">
            <v>Registros DSNFT</v>
          </cell>
          <cell r="O384" t="str">
            <v>Base de Datos</v>
          </cell>
          <cell r="P384" t="str">
            <v>Normas Vigentes</v>
          </cell>
          <cell r="S384" t="str">
            <v>Trimestral</v>
          </cell>
          <cell r="T384" t="str">
            <v>Anual</v>
          </cell>
          <cell r="U384" t="str">
            <v>Mensual</v>
          </cell>
          <cell r="W384" t="str">
            <v>Acumulado Anual</v>
          </cell>
          <cell r="Y384" t="str">
            <v>Lina Luz Ramos</v>
          </cell>
          <cell r="AD384">
            <v>2320</v>
          </cell>
          <cell r="AE384">
            <v>2353</v>
          </cell>
          <cell r="AF384">
            <v>2353</v>
          </cell>
          <cell r="AG384" t="str">
            <v>Eficacia</v>
          </cell>
          <cell r="AK384" t="str">
            <v>PND</v>
          </cell>
          <cell r="AL384" t="str">
            <v>PE</v>
          </cell>
          <cell r="AM384" t="str">
            <v>A</v>
          </cell>
          <cell r="BK384" t="str">
            <v>D2</v>
          </cell>
          <cell r="BW384" t="str">
            <v>X</v>
          </cell>
          <cell r="BY384">
            <v>2728</v>
          </cell>
          <cell r="BZ384">
            <v>2736</v>
          </cell>
          <cell r="CA384">
            <v>2353</v>
          </cell>
          <cell r="CB384">
            <v>2893</v>
          </cell>
          <cell r="CC384">
            <v>3381</v>
          </cell>
          <cell r="CD384">
            <v>3381</v>
          </cell>
          <cell r="DH384">
            <v>2250</v>
          </cell>
          <cell r="DJ384">
            <v>2392</v>
          </cell>
          <cell r="DK384">
            <v>2432</v>
          </cell>
          <cell r="DL384">
            <v>2387</v>
          </cell>
          <cell r="DM384">
            <v>2484</v>
          </cell>
          <cell r="DO384">
            <v>2320</v>
          </cell>
          <cell r="DZ384">
            <v>2332</v>
          </cell>
          <cell r="EA384">
            <v>2450</v>
          </cell>
          <cell r="EB384">
            <v>2490</v>
          </cell>
        </row>
        <row r="385">
          <cell r="C385" t="str">
            <v>DSNFT-220</v>
          </cell>
          <cell r="D385" t="str">
            <v>DSNFT-220 Personas inscritas  en los programas por competencias  Anual</v>
          </cell>
          <cell r="E385" t="str">
            <v>DSNFT-220</v>
          </cell>
          <cell r="F385" t="str">
            <v>DSNFT</v>
          </cell>
          <cell r="G385">
            <v>220</v>
          </cell>
          <cell r="H385">
            <v>0</v>
          </cell>
          <cell r="J385" t="str">
            <v xml:space="preserve">Personas inscritas  en los programas por competencias </v>
          </cell>
          <cell r="K385" t="str">
            <v>Este indicador corresponde identificar  el número de personas inscritos en los programas por competencias (cualificación).  Este indicador esta alineado con el  PND.</v>
          </cell>
          <cell r="L385" t="str">
            <v>Conocer el número de personas inscritas en los programas por competencias ofrecidos por la organización.</v>
          </cell>
          <cell r="M385" t="str">
            <v>Total personas inscritas en los programas por competencias a la fecha / Total de personas inscritas  en los programas por competencias ofrecidos presupuestados para la vigencia ó período de análisis x 100</v>
          </cell>
          <cell r="N385" t="str">
            <v>Registros DSNFT</v>
          </cell>
          <cell r="O385" t="str">
            <v>Base de Datos</v>
          </cell>
          <cell r="P385" t="str">
            <v xml:space="preserve">Cantidad de personas inscritas </v>
          </cell>
          <cell r="S385" t="str">
            <v>Trimestral</v>
          </cell>
          <cell r="T385" t="str">
            <v>Anual</v>
          </cell>
          <cell r="U385" t="str">
            <v>Mensual</v>
          </cell>
          <cell r="W385" t="str">
            <v>Flujo Nuevo</v>
          </cell>
          <cell r="Y385" t="str">
            <v>Lina Luz Ramos</v>
          </cell>
          <cell r="AG385" t="str">
            <v>Eficacia</v>
          </cell>
          <cell r="AH385" t="str">
            <v>L</v>
          </cell>
          <cell r="AM385" t="str">
            <v>A</v>
          </cell>
          <cell r="BY385">
            <v>1049762</v>
          </cell>
          <cell r="BZ385">
            <v>1150000</v>
          </cell>
          <cell r="CD385">
            <v>1190000</v>
          </cell>
          <cell r="CK385">
            <v>776821</v>
          </cell>
          <cell r="DH385">
            <v>776821</v>
          </cell>
        </row>
        <row r="386">
          <cell r="C386" t="str">
            <v>Dir. DSNFT-222</v>
          </cell>
          <cell r="D386" t="str">
            <v>Dir. DSNFT-222 Colombianos con  certificación en compentencias laborales   Anual</v>
          </cell>
          <cell r="E386" t="str">
            <v>Dir. DSNFT-222</v>
          </cell>
          <cell r="F386" t="str">
            <v>Dir. DSNFT</v>
          </cell>
          <cell r="G386">
            <v>222</v>
          </cell>
          <cell r="J386" t="str">
            <v xml:space="preserve">Colombianos con  certificación en compentencias laborales  </v>
          </cell>
          <cell r="K386" t="str">
            <v>Este indicador permite medir a la cantidad de personas  certificadas en competencias laborales en un periodo de análisis.  Reconocimiento que hace un organismo certificador acreditado, a un trabajador porque hace  bien su trabajo al cumplir con los requis</v>
          </cell>
          <cell r="L386" t="str">
            <v>Conocer el número de personas certificadas en competencias laborales</v>
          </cell>
          <cell r="M386" t="str">
            <v>Cantidad de Colombianos  certificadas en competencias laborales en un periodo de análisis/ Total  de certificaciones en competencias laborales propuestas como meta x 100</v>
          </cell>
          <cell r="N386" t="str">
            <v>Aplicativo Sofia</v>
          </cell>
          <cell r="O386" t="str">
            <v>Medio Digital</v>
          </cell>
          <cell r="P386" t="str">
            <v>Personas</v>
          </cell>
          <cell r="S386" t="str">
            <v>Trimestral</v>
          </cell>
          <cell r="T386" t="str">
            <v>Anual</v>
          </cell>
          <cell r="U386" t="str">
            <v>Mensual</v>
          </cell>
          <cell r="V386" t="str">
            <v>Resultado</v>
          </cell>
          <cell r="W386" t="str">
            <v>Flujo Nuevo</v>
          </cell>
          <cell r="X386" t="str">
            <v>Acumulación Cuatrienio</v>
          </cell>
          <cell r="Y386" t="str">
            <v>Lina Luz Ramos</v>
          </cell>
          <cell r="AC386">
            <v>132571</v>
          </cell>
          <cell r="AD386">
            <v>108789</v>
          </cell>
          <cell r="AE386">
            <v>110623</v>
          </cell>
          <cell r="AF386">
            <v>139200</v>
          </cell>
          <cell r="AG386" t="str">
            <v>Eficacia</v>
          </cell>
          <cell r="AI386" t="str">
            <v>Trazador SISMEG</v>
          </cell>
          <cell r="AJ386" t="str">
            <v>Trazador SISMEG</v>
          </cell>
          <cell r="AK386" t="str">
            <v>PND</v>
          </cell>
          <cell r="AL386" t="str">
            <v>PE</v>
          </cell>
          <cell r="AM386" t="str">
            <v>A</v>
          </cell>
          <cell r="AN386" t="str">
            <v>R</v>
          </cell>
          <cell r="AP386" t="str">
            <v>Este indicador permite medir a la cantidad de personas  certificadas en competencias laborales en un periodo de análisis.  Reconocimiento que hace un organismo certificador acreditado, a un trabajador porque hace  bien su trabajo al cumplir con los requis</v>
          </cell>
          <cell r="AQ386" t="str">
            <v>Resultado</v>
          </cell>
          <cell r="AR386" t="str">
            <v>Flujo Nuevo</v>
          </cell>
          <cell r="AS386">
            <v>117332</v>
          </cell>
          <cell r="AT386" t="str">
            <v>Cantidad de Colombianos  certificadas en competencias laborales en un periodo de análisis</v>
          </cell>
          <cell r="AV386" t="str">
            <v>La certificación  de la Competencia Laboral tiene como único referente una norma de competencia laboral, unidad mínima de certificación, y su logro debe guardar correspondencia con las demandas del sector productivo. Su medición es Trimestral - acumulada</v>
          </cell>
          <cell r="BG386" t="str">
            <v>P4</v>
          </cell>
          <cell r="BW386" t="str">
            <v>TDG</v>
          </cell>
          <cell r="BY386">
            <v>100338</v>
          </cell>
          <cell r="BZ386">
            <v>105355</v>
          </cell>
          <cell r="CA386">
            <v>110623</v>
          </cell>
          <cell r="CB386">
            <v>116514</v>
          </cell>
          <cell r="CC386">
            <v>122340</v>
          </cell>
          <cell r="CD386">
            <v>454832</v>
          </cell>
          <cell r="DH386">
            <v>63078</v>
          </cell>
          <cell r="DJ386">
            <v>65030</v>
          </cell>
          <cell r="DK386">
            <v>85578</v>
          </cell>
          <cell r="DL386">
            <v>99069</v>
          </cell>
          <cell r="DM386">
            <v>115188</v>
          </cell>
          <cell r="DN386">
            <v>142122</v>
          </cell>
          <cell r="DO386">
            <v>108789</v>
          </cell>
          <cell r="DZ386">
            <v>1872</v>
          </cell>
          <cell r="EA386">
            <v>5120</v>
          </cell>
          <cell r="EB386">
            <v>17637</v>
          </cell>
          <cell r="EW386">
            <v>0.21927883752915145</v>
          </cell>
          <cell r="EX386">
            <v>-1</v>
          </cell>
        </row>
        <row r="387">
          <cell r="C387" t="str">
            <v>Dir. DSNFT-223</v>
          </cell>
          <cell r="D387" t="str">
            <v>Dir. DSNFT-223 Mesas Sectoriales activas   Anual</v>
          </cell>
          <cell r="E387" t="str">
            <v>Dir. DSNFT-223</v>
          </cell>
          <cell r="F387" t="str">
            <v>Dir. DSNFT</v>
          </cell>
          <cell r="G387">
            <v>223</v>
          </cell>
          <cell r="J387" t="str">
            <v xml:space="preserve">Mesas Sectoriales activas  </v>
          </cell>
          <cell r="K387" t="str">
            <v>Este indicador  presenta el avance  del número  de instancias  de concertación entre el sector productivo, educativo y gubernamental, conformadas como contribución  a la cualificación  del talento humano y liderado por el SENA.</v>
          </cell>
          <cell r="L387" t="str">
            <v>Identificar el número de mesas sectoriales con que la DSNFT está interactuando</v>
          </cell>
          <cell r="M387" t="str">
            <v>Cantidad de mesas sectoriales a la fecha/ Total de mesas sectoriales presupuestadas para la vigencia x 100</v>
          </cell>
          <cell r="N387" t="str">
            <v>Registros de DSNFT</v>
          </cell>
          <cell r="O387" t="str">
            <v>Base de Datos</v>
          </cell>
          <cell r="P387" t="str">
            <v>Mesas Sectoriales</v>
          </cell>
          <cell r="S387" t="str">
            <v>Trimestral</v>
          </cell>
          <cell r="T387" t="str">
            <v>Anual</v>
          </cell>
          <cell r="U387" t="str">
            <v>Mensual</v>
          </cell>
          <cell r="V387" t="str">
            <v>Resultado</v>
          </cell>
          <cell r="W387" t="str">
            <v>Flujo Nuevo</v>
          </cell>
          <cell r="X387" t="str">
            <v>Último periodo</v>
          </cell>
          <cell r="Y387" t="str">
            <v>Lina Luz Ramos</v>
          </cell>
          <cell r="AC387">
            <v>71</v>
          </cell>
          <cell r="AD387">
            <v>72</v>
          </cell>
          <cell r="AE387">
            <v>78</v>
          </cell>
          <cell r="AF387">
            <v>75</v>
          </cell>
          <cell r="AG387" t="str">
            <v>Eficacia</v>
          </cell>
          <cell r="AI387" t="str">
            <v>SISMEG</v>
          </cell>
          <cell r="AK387" t="str">
            <v>PND</v>
          </cell>
          <cell r="AL387" t="str">
            <v>PE</v>
          </cell>
          <cell r="AM387" t="str">
            <v>A</v>
          </cell>
          <cell r="BK387" t="str">
            <v>D2</v>
          </cell>
          <cell r="BW387" t="str">
            <v>TDG</v>
          </cell>
          <cell r="BY387">
            <v>70</v>
          </cell>
          <cell r="BZ387">
            <v>71</v>
          </cell>
          <cell r="CA387">
            <v>78</v>
          </cell>
          <cell r="CB387">
            <v>82</v>
          </cell>
          <cell r="CC387">
            <v>87</v>
          </cell>
          <cell r="CD387">
            <v>87</v>
          </cell>
          <cell r="CE387">
            <v>78</v>
          </cell>
          <cell r="DH387">
            <v>70</v>
          </cell>
          <cell r="DJ387">
            <v>71</v>
          </cell>
          <cell r="DK387">
            <v>71</v>
          </cell>
          <cell r="DL387">
            <v>71</v>
          </cell>
          <cell r="DM387">
            <v>71</v>
          </cell>
          <cell r="DN387">
            <v>71</v>
          </cell>
          <cell r="DO387">
            <v>72</v>
          </cell>
          <cell r="DZ387">
            <v>72</v>
          </cell>
          <cell r="EA387">
            <v>72</v>
          </cell>
          <cell r="EB387">
            <v>72</v>
          </cell>
          <cell r="EW387">
            <v>0.24285714285714288</v>
          </cell>
          <cell r="EX387">
            <v>8.3333333333333259E-2</v>
          </cell>
        </row>
        <row r="388">
          <cell r="C388" t="str">
            <v>Dir. DSNFT-225</v>
          </cell>
          <cell r="D388" t="str">
            <v>Dir. DSNFT-225 Empresas beneficiarias con proyectos de innovación y Desarrollo Tecnológico Anual</v>
          </cell>
          <cell r="E388" t="str">
            <v>Dir. DSNFT-225</v>
          </cell>
          <cell r="F388" t="str">
            <v>Dir. DSNFT</v>
          </cell>
          <cell r="G388">
            <v>225</v>
          </cell>
          <cell r="J388" t="str">
            <v>Empresas beneficiarias con proyectos de innovación y Desarrollo Tecnológico</v>
          </cell>
          <cell r="K388" t="str">
            <v>Este indicador mide el número de empresas  que han sido beneficiadas  de los proyectos de innovación  en un periodo de tiempo que les permita generar una mayor competitividad y productividad. Con lo anterior el SENA busca impactar el desarrollo del sector</v>
          </cell>
          <cell r="L388" t="str">
            <v>Conocer el número de empresas beneficiadas de proyectos de innovación a través de la gestión del DSNFT</v>
          </cell>
          <cell r="M388" t="str">
            <v>Cantidad de empresas beneficiarias de los procesos de innovación en un periodo de análisis/ Total de empresas beneficiadas  de proyectos de innovación  presupuestadas para la vigencia x 100</v>
          </cell>
          <cell r="N388" t="str">
            <v>Registros de DSNFT</v>
          </cell>
          <cell r="O388" t="str">
            <v>Base de Datos</v>
          </cell>
          <cell r="P388" t="str">
            <v>Empresas</v>
          </cell>
          <cell r="S388" t="str">
            <v>Trimestral</v>
          </cell>
          <cell r="T388" t="str">
            <v>Anual</v>
          </cell>
          <cell r="U388" t="str">
            <v>Mensual</v>
          </cell>
          <cell r="V388" t="str">
            <v>Resultado</v>
          </cell>
          <cell r="W388" t="str">
            <v>Flujo Nuevo</v>
          </cell>
          <cell r="X388" t="str">
            <v>Acumulación Cuatrienio</v>
          </cell>
          <cell r="Y388" t="str">
            <v>Lina Luz Ramos</v>
          </cell>
          <cell r="AC388">
            <v>80</v>
          </cell>
          <cell r="AD388">
            <v>55</v>
          </cell>
          <cell r="AE388">
            <v>60</v>
          </cell>
          <cell r="AF388">
            <v>100</v>
          </cell>
          <cell r="AG388" t="str">
            <v>Eficacia</v>
          </cell>
          <cell r="AI388" t="str">
            <v>Trazador SISMEG</v>
          </cell>
          <cell r="AJ388" t="str">
            <v>Trazador SISMEG</v>
          </cell>
          <cell r="AK388" t="str">
            <v>PND</v>
          </cell>
          <cell r="AL388" t="str">
            <v>PE</v>
          </cell>
          <cell r="AM388" t="str">
            <v>A</v>
          </cell>
          <cell r="AP388" t="str">
            <v>Este indicador mide el número de empresas  que han sido beneficiadas en el proceso de innovación  en un periodo de tiempo</v>
          </cell>
          <cell r="AQ388" t="str">
            <v>Resultado</v>
          </cell>
          <cell r="AR388" t="str">
            <v>Flujo Nuevo</v>
          </cell>
          <cell r="AS388">
            <v>0</v>
          </cell>
          <cell r="AT388" t="str">
            <v>Cantidad de empresas beneficiarias de los procesos de innovación en un periodo de análisis</v>
          </cell>
          <cell r="AV388" t="str">
            <v>su medición es Trimestral</v>
          </cell>
          <cell r="AX388" t="str">
            <v>IS2</v>
          </cell>
          <cell r="BD388" t="str">
            <v>P1</v>
          </cell>
          <cell r="BW388" t="str">
            <v>TDG</v>
          </cell>
          <cell r="BY388">
            <v>102</v>
          </cell>
          <cell r="BZ388">
            <v>80</v>
          </cell>
          <cell r="CA388">
            <v>60</v>
          </cell>
          <cell r="CB388">
            <v>65</v>
          </cell>
          <cell r="CC388">
            <v>70</v>
          </cell>
          <cell r="CD388">
            <v>250</v>
          </cell>
          <cell r="CE388">
            <v>60</v>
          </cell>
          <cell r="DH388">
            <v>11</v>
          </cell>
          <cell r="DJ388">
            <v>11</v>
          </cell>
          <cell r="DK388">
            <v>11</v>
          </cell>
          <cell r="DL388">
            <v>31</v>
          </cell>
          <cell r="DM388">
            <v>31</v>
          </cell>
          <cell r="DN388">
            <v>31</v>
          </cell>
          <cell r="DO388">
            <v>55</v>
          </cell>
          <cell r="EW388">
            <v>-0.31372549019607843</v>
          </cell>
          <cell r="EX388">
            <v>9.0909090909090828E-2</v>
          </cell>
        </row>
        <row r="389">
          <cell r="C389" t="str">
            <v>Dir.DPRC-418</v>
          </cell>
          <cell r="D389" t="str">
            <v>Dir.DPRC-418 Porcentaje  de Empresas  con Contratos de aprendizaje  Anual</v>
          </cell>
          <cell r="E389" t="str">
            <v>Dir.DPRC-418</v>
          </cell>
          <cell r="F389" t="str">
            <v>Dir.DPRC</v>
          </cell>
          <cell r="G389">
            <v>418</v>
          </cell>
          <cell r="H389">
            <v>0</v>
          </cell>
          <cell r="I389">
            <v>0</v>
          </cell>
          <cell r="J389" t="str">
            <v xml:space="preserve">Porcentaje  de Empresas  con Contratos de aprendizaje </v>
          </cell>
          <cell r="K389" t="str">
            <v>Este indicador mide la ejecución  porcentual de empresas con contratos de aprendizaje y permite comparar la eficacia de la Dirección de Promoción y Relaciones Corporativas</v>
          </cell>
          <cell r="L389" t="str">
            <v>Identificar el porcentaje de empresas que tienen contrato de aprendizaje</v>
          </cell>
          <cell r="M389" t="str">
            <v>Total empresas con contrato de aprendizaje  a la fecha / Total empresas base de datos de la DPRC x 100</v>
          </cell>
          <cell r="N389" t="str">
            <v>Registros DPRC</v>
          </cell>
          <cell r="O389" t="str">
            <v>Base de Datos</v>
          </cell>
          <cell r="P389" t="str">
            <v>Porcentaje  - Número de Empresas</v>
          </cell>
          <cell r="S389" t="str">
            <v>Trimestral</v>
          </cell>
          <cell r="T389" t="str">
            <v>Anual</v>
          </cell>
          <cell r="U389" t="str">
            <v>Mensual</v>
          </cell>
          <cell r="W389" t="str">
            <v>Acumulado Anual</v>
          </cell>
          <cell r="Y389" t="str">
            <v>Margarita Giraldo</v>
          </cell>
          <cell r="AG389" t="str">
            <v>Eficacia</v>
          </cell>
          <cell r="AM389" t="str">
            <v>A</v>
          </cell>
          <cell r="BZ389">
            <v>16380</v>
          </cell>
          <cell r="EW389">
            <v>0</v>
          </cell>
        </row>
      </sheetData>
      <sheetData sheetId="38" refreshError="1"/>
      <sheetData sheetId="39" refreshError="1"/>
      <sheetData sheetId="40" refreshError="1"/>
      <sheetData sheetId="41">
        <row r="10">
          <cell r="C10" t="str">
            <v>Código Indicador</v>
          </cell>
        </row>
      </sheetData>
      <sheetData sheetId="42">
        <row r="10">
          <cell r="C10" t="str">
            <v>Código Indicador</v>
          </cell>
        </row>
      </sheetData>
      <sheetData sheetId="43"/>
      <sheetData sheetId="44"/>
      <sheetData sheetId="45">
        <row r="11">
          <cell r="H11">
            <v>908979</v>
          </cell>
        </row>
      </sheetData>
      <sheetData sheetId="46"/>
      <sheetData sheetId="47"/>
    </sheetDataSet>
  </externalBook>
</externalLink>
</file>

<file path=xl/persons/person.xml><?xml version="1.0" encoding="utf-8"?>
<personList xmlns="http://schemas.microsoft.com/office/spreadsheetml/2018/threadedcomments" xmlns:x="http://schemas.openxmlformats.org/spreadsheetml/2006/main">
  <person displayName="Adriana Lopez" id="{E77C26AF-FCD1-431B-AD33-A9F30D5C13ED}" userId="cc154d72f6a420ca"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G4" dT="2025-07-02T14:00:01.04" personId="{E77C26AF-FCD1-431B-AD33-A9F30D5C13ED}" id="{6B90A446-44E7-41F3-8E33-CD8A04234034}">
    <text>Incluye guantes y mascarilla, para el grupo de 15 personas</text>
  </threadedComment>
  <threadedComment ref="G5" dT="2025-07-02T15:20:41.41" personId="{E77C26AF-FCD1-431B-AD33-A9F30D5C13ED}" id="{453474D2-F7BA-4AB9-B8D4-62283C036177}">
    <text>Incluye botas de caucho blancas y overol blanco desechable</text>
  </threadedComment>
  <threadedComment ref="F6" dT="2025-07-02T15:11:31.20" personId="{E77C26AF-FCD1-431B-AD33-A9F30D5C13ED}" id="{97C898DC-F2EA-4D5C-B8B1-3B02A028EB97}">
    <text>$230.000 M2</text>
  </threadedComment>
  <threadedComment ref="H6" dT="2025-07-02T15:31:20.49" personId="{E77C26AF-FCD1-431B-AD33-A9F30D5C13ED}" id="{DE4C2A56-67E9-40BE-BB41-82B1372388EA}">
    <text>Incluye: combustible y Kit: Pala, carretilla, pica con cabo y barra de acero</text>
  </threadedComment>
  <threadedComment ref="H8" dT="2025-07-02T15:31:20.49" personId="{E77C26AF-FCD1-431B-AD33-A9F30D5C13ED}" id="{44E3403F-1910-4F92-A5CF-2743EEE2809B}">
    <text>Incluye: combustible y Kit: Pala, carretilla, pica con cabo y barra de acero</text>
  </threadedComment>
  <threadedComment ref="H9" dT="2025-07-02T15:31:20.49" personId="{E77C26AF-FCD1-431B-AD33-A9F30D5C13ED}" id="{6B7DF572-7F6E-4D3C-A0AA-E5F4DF8A5495}">
    <text>Incluye: combustible y Kit: Pala, carretilla, pica con cabo y barra de acero</text>
  </threadedComment>
  <threadedComment ref="H10" dT="2025-07-02T15:31:20.49" personId="{E77C26AF-FCD1-431B-AD33-A9F30D5C13ED}" id="{F0763A38-9F5F-47A6-AC82-A4996F0935B3}">
    <text>Incluye: combustible y Kit: Pala, carretilla, pica con cabo y barra de acero</text>
  </threadedComment>
  <threadedComment ref="H11" dT="2025-07-02T15:31:20.49" personId="{E77C26AF-FCD1-431B-AD33-A9F30D5C13ED}" id="{8CDF1810-4E24-4810-BEA7-F5530B4C8EC4}">
    <text>Incluye: combustible y Kit: Pala, carretilla, pica con cabo y barra de acero</text>
  </threadedComment>
  <threadedComment ref="H12" dT="2025-07-02T15:31:20.49" personId="{E77C26AF-FCD1-431B-AD33-A9F30D5C13ED}" id="{09D1C5E7-0876-4E9B-BE94-494D24726503}">
    <text>Incluye: combustible y Kit: Pala, carretilla, pica con cabo y barra de acero</text>
  </threadedComment>
  <threadedComment ref="G19" dT="2025-07-02T14:00:01.04" personId="{E77C26AF-FCD1-431B-AD33-A9F30D5C13ED}" id="{99E892DA-CAEF-4CCA-8BF1-A6215C629CED}">
    <text>Incluye guantes y mascarilla, para el grupo de 15 personas</text>
  </threadedComment>
  <threadedComment ref="G20" dT="2025-07-02T15:20:41.41" personId="{E77C26AF-FCD1-431B-AD33-A9F30D5C13ED}" id="{CFA05F47-9F3A-47C3-A03E-B3A69F724B11}">
    <text>Incluye botas de caucho blancas y overol blanco desechable</text>
  </threadedComment>
  <threadedComment ref="F21" dT="2025-07-02T15:11:31.20" personId="{E77C26AF-FCD1-431B-AD33-A9F30D5C13ED}" id="{86D0CF15-96DB-4B64-876A-31E0A2C64F8A}">
    <text>$230.000 M2</text>
  </threadedComment>
  <threadedComment ref="H21" dT="2025-07-02T15:31:20.49" personId="{E77C26AF-FCD1-431B-AD33-A9F30D5C13ED}" id="{724DF2F7-BA90-449D-86DA-700BB708934B}">
    <text>Incluye:  combustible y Kit: Pala, carretilla, pica con cabo y barra de acero</text>
  </threadedComment>
  <threadedComment ref="H23" dT="2025-07-02T15:31:20.49" personId="{E77C26AF-FCD1-431B-AD33-A9F30D5C13ED}" id="{0F068541-D293-4D2F-A690-B8175B0A8849}">
    <text>Incluye:  combustible y Kit: Pala, carretilla, pica con cabo y barra de acero</text>
  </threadedComment>
  <threadedComment ref="H24" dT="2025-07-02T15:31:20.49" personId="{E77C26AF-FCD1-431B-AD33-A9F30D5C13ED}" id="{98D1EDEE-DF21-4C2B-80FE-358AE12BC349}">
    <text>Incluye:  combustible y Kit: Pala, carretilla, pica con cabo y barra de acero</text>
  </threadedComment>
  <threadedComment ref="H25" dT="2025-07-02T15:31:20.49" personId="{E77C26AF-FCD1-431B-AD33-A9F30D5C13ED}" id="{7F987EF6-3381-4F94-AE56-8D15F4D1E7F9}">
    <text>Incluye:  combustible y Kit: Pala, carretilla, pica con cabo y barra de acero</text>
  </threadedComment>
  <threadedComment ref="H26" dT="2025-07-02T15:31:20.49" personId="{E77C26AF-FCD1-431B-AD33-A9F30D5C13ED}" id="{F8B34BF2-C459-4FBC-82A1-2511C597BC02}">
    <text>Incluye:  combustible y Kit: Pala, carretilla, pica con cabo y barra de acero</text>
  </threadedComment>
  <threadedComment ref="H27" dT="2025-07-02T15:31:20.49" personId="{E77C26AF-FCD1-431B-AD33-A9F30D5C13ED}" id="{CE557CE8-9591-4234-8FA5-C790A8402215}">
    <text>Incluye:  combustible y Kit: Pala, carretilla, pica con cabo y barra de acero</text>
  </threadedComment>
</ThreadedComments>
</file>

<file path=xl/threadedComments/threadedComment2.xml><?xml version="1.0" encoding="utf-8"?>
<ThreadedComments xmlns="http://schemas.microsoft.com/office/spreadsheetml/2018/threadedcomments" xmlns:x="http://schemas.openxmlformats.org/spreadsheetml/2006/main">
  <threadedComment ref="G4" dT="2025-07-02T14:00:01.04" personId="{E77C26AF-FCD1-431B-AD33-A9F30D5C13ED}" id="{607B70C8-1E57-4A3B-9C43-9B2D9F3917CB}">
    <text>Incluye guantes y mascarilla, para el grupo de 15 personas</text>
  </threadedComment>
  <threadedComment ref="G5" dT="2025-07-02T15:20:41.41" personId="{E77C26AF-FCD1-431B-AD33-A9F30D5C13ED}" id="{0C3C4695-5A32-481E-AC6C-9AB7BC7471EA}">
    <text>Incluye botas de caucho blancas y overol blanco desechable</text>
  </threadedComment>
  <threadedComment ref="F6" dT="2025-07-02T15:11:31.20" personId="{E77C26AF-FCD1-431B-AD33-A9F30D5C13ED}" id="{4C857388-7DB3-4770-84F4-D7F6A4373B7F}">
    <text>$230.000 M2</text>
  </threadedComment>
  <threadedComment ref="H6" dT="2025-07-02T15:31:20.49" personId="{E77C26AF-FCD1-431B-AD33-A9F30D5C13ED}" id="{E9141ADE-892F-4A7E-BFDC-95C23C6795BF}">
    <text>Incluye: combustible y Kit: Pala, carretilla, pica con cabo y barra de acero</text>
  </threadedComment>
  <threadedComment ref="H8" dT="2025-07-02T15:31:20.49" personId="{E77C26AF-FCD1-431B-AD33-A9F30D5C13ED}" id="{430E3B5B-315C-4F7C-BBB7-71C9D5844B07}">
    <text>Incluye: combustible y Kit: Pala, carretilla, pica con cabo y barra de acero</text>
  </threadedComment>
  <threadedComment ref="H9" dT="2025-07-02T15:31:20.49" personId="{E77C26AF-FCD1-431B-AD33-A9F30D5C13ED}" id="{5E3B18DE-2398-4D66-A28D-4F5BEC06A721}">
    <text>Incluye: combustible y Kit: Pala, carretilla, pica con cabo y barra de acero</text>
  </threadedComment>
  <threadedComment ref="H10" dT="2025-07-02T15:31:20.49" personId="{E77C26AF-FCD1-431B-AD33-A9F30D5C13ED}" id="{C28D80EA-FB18-4F40-A439-080C2579EB1F}">
    <text>Incluye: combustible y Kit: Pala, carretilla, pica con cabo y barra de acero</text>
  </threadedComment>
  <threadedComment ref="H11" dT="2025-07-02T15:31:20.49" personId="{E77C26AF-FCD1-431B-AD33-A9F30D5C13ED}" id="{4B83DC79-9BBE-4742-80D0-71369726303E}">
    <text>Incluye: combustible y Kit: Pala, carretilla, pica con cabo y barra de acero</text>
  </threadedComment>
  <threadedComment ref="H12" dT="2025-07-02T15:31:20.49" personId="{E77C26AF-FCD1-431B-AD33-A9F30D5C13ED}" id="{88D04C69-8449-48A7-ABEC-CF2A36559A33}">
    <text>Incluye: combustible y Kit: Pala, carretilla, pica con cabo y barra de acero</text>
  </threadedComment>
  <threadedComment ref="G19" dT="2025-07-02T14:00:01.04" personId="{E77C26AF-FCD1-431B-AD33-A9F30D5C13ED}" id="{3B1FEC0B-0DEC-4402-95C2-8B1C224520D9}">
    <text>Incluye guantes y mascarilla, para el grupo de 15 personas</text>
  </threadedComment>
  <threadedComment ref="G20" dT="2025-07-02T15:20:41.41" personId="{E77C26AF-FCD1-431B-AD33-A9F30D5C13ED}" id="{E54201E6-0690-4AD4-8C96-4057754DC2ED}">
    <text>Incluye botas de caucho blancas y overol blanco desechable</text>
  </threadedComment>
  <threadedComment ref="F21" dT="2025-07-02T15:11:31.20" personId="{E77C26AF-FCD1-431B-AD33-A9F30D5C13ED}" id="{83359CF5-57A7-46A7-A178-6E198B1D476A}">
    <text>$230.000 M2</text>
  </threadedComment>
  <threadedComment ref="H21" dT="2025-07-02T15:31:20.49" personId="{E77C26AF-FCD1-431B-AD33-A9F30D5C13ED}" id="{C2AA5A2A-38D9-4092-B517-8E2023D163B4}">
    <text>Incluye:  combustible y Kit: Pala, carretilla, pica con cabo y barra de acero</text>
  </threadedComment>
  <threadedComment ref="H23" dT="2025-07-02T15:31:20.49" personId="{E77C26AF-FCD1-431B-AD33-A9F30D5C13ED}" id="{2A1D90F2-EC18-47E9-AE4C-DC6343E9FA55}">
    <text>Incluye:  combustible y Kit: Pala, carretilla, pica con cabo y barra de acero</text>
  </threadedComment>
  <threadedComment ref="H24" dT="2025-07-02T15:31:20.49" personId="{E77C26AF-FCD1-431B-AD33-A9F30D5C13ED}" id="{30A1065B-CE2D-4A0C-B6D5-5668F44DEDA0}">
    <text>Incluye:  combustible y Kit: Pala, carretilla, pica con cabo y barra de acero</text>
  </threadedComment>
  <threadedComment ref="H25" dT="2025-07-02T15:31:20.49" personId="{E77C26AF-FCD1-431B-AD33-A9F30D5C13ED}" id="{01097763-B3DD-4395-8819-EB02BEC12064}">
    <text>Incluye:  combustible y Kit: Pala, carretilla, pica con cabo y barra de acero</text>
  </threadedComment>
  <threadedComment ref="H26" dT="2025-07-02T15:31:20.49" personId="{E77C26AF-FCD1-431B-AD33-A9F30D5C13ED}" id="{65AE2015-C9D7-4968-9C26-E0F31C5B3706}">
    <text>Incluye:  combustible y Kit: Pala, carretilla, pica con cabo y barra de acero</text>
  </threadedComment>
  <threadedComment ref="H27" dT="2025-07-02T15:31:20.49" personId="{E77C26AF-FCD1-431B-AD33-A9F30D5C13ED}" id="{36687EA5-0CD7-48A6-8062-C430282CDE16}">
    <text>Incluye:  combustible y Kit: Pala, carretilla, pica con cabo y barra de acero</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5A81A-2458-40B9-B217-6C703609967E}">
  <sheetPr filterMode="1"/>
  <dimension ref="A1:S1396"/>
  <sheetViews>
    <sheetView showWhiteSpace="0" zoomScaleNormal="100" zoomScalePageLayoutView="40" workbookViewId="0">
      <pane ySplit="1" topLeftCell="A2" activePane="bottomLeft" state="frozen"/>
      <selection pane="bottomLeft" activeCell="Q1060" sqref="Q1060"/>
    </sheetView>
  </sheetViews>
  <sheetFormatPr baseColWidth="10" defaultRowHeight="15.5"/>
  <cols>
    <col min="1" max="4" width="3.33203125" customWidth="1"/>
    <col min="5" max="5" width="13.75" customWidth="1"/>
    <col min="6" max="7" width="4.25" customWidth="1"/>
    <col min="8" max="8" width="12.25" customWidth="1"/>
    <col min="9" max="14" width="4.25" customWidth="1"/>
    <col min="15" max="15" width="18.75" customWidth="1"/>
    <col min="16" max="16" width="18.83203125" hidden="1" customWidth="1"/>
    <col min="17" max="17" width="18" style="122" bestFit="1" customWidth="1"/>
    <col min="18" max="18" width="28.08203125" customWidth="1"/>
    <col min="19" max="19" width="11.83203125" style="40" customWidth="1"/>
  </cols>
  <sheetData>
    <row r="1" spans="1:19" ht="45" customHeight="1">
      <c r="A1" s="9" t="s">
        <v>17</v>
      </c>
      <c r="B1" s="10" t="s">
        <v>18</v>
      </c>
      <c r="C1" s="11" t="s">
        <v>19</v>
      </c>
      <c r="D1" s="11" t="s">
        <v>20</v>
      </c>
      <c r="E1" s="10" t="s">
        <v>21</v>
      </c>
      <c r="F1" s="9" t="s">
        <v>22</v>
      </c>
      <c r="G1" s="12" t="s">
        <v>23</v>
      </c>
      <c r="H1" s="10" t="s">
        <v>24</v>
      </c>
      <c r="I1" s="11" t="s">
        <v>25</v>
      </c>
      <c r="J1" s="11" t="s">
        <v>26</v>
      </c>
      <c r="K1" s="10" t="s">
        <v>27</v>
      </c>
      <c r="L1" s="10" t="s">
        <v>28</v>
      </c>
      <c r="M1" s="10" t="s">
        <v>29</v>
      </c>
      <c r="N1" s="10" t="s">
        <v>30</v>
      </c>
      <c r="O1" s="11" t="s">
        <v>31</v>
      </c>
      <c r="P1" s="13" t="s">
        <v>32</v>
      </c>
      <c r="Q1" s="117" t="s">
        <v>33</v>
      </c>
      <c r="R1" s="14" t="s">
        <v>34</v>
      </c>
      <c r="S1" s="15" t="s">
        <v>35</v>
      </c>
    </row>
    <row r="2" spans="1:19" ht="409.5" hidden="1">
      <c r="A2" s="16" t="s">
        <v>36</v>
      </c>
      <c r="B2" s="17" t="s">
        <v>37</v>
      </c>
      <c r="C2" s="18" t="s">
        <v>38</v>
      </c>
      <c r="D2" s="19" t="s">
        <v>39</v>
      </c>
      <c r="E2" s="17" t="s">
        <v>40</v>
      </c>
      <c r="F2" s="20" t="s">
        <v>41</v>
      </c>
      <c r="G2" s="17" t="s">
        <v>42</v>
      </c>
      <c r="H2" s="17" t="s">
        <v>43</v>
      </c>
      <c r="I2" s="19" t="s">
        <v>44</v>
      </c>
      <c r="J2" s="19">
        <v>10</v>
      </c>
      <c r="K2" s="17" t="s">
        <v>45</v>
      </c>
      <c r="L2" s="17" t="s">
        <v>46</v>
      </c>
      <c r="M2" s="21" t="s">
        <v>47</v>
      </c>
      <c r="N2" s="17" t="s">
        <v>48</v>
      </c>
      <c r="O2" s="19" t="s">
        <v>49</v>
      </c>
      <c r="P2" s="22">
        <v>3300280</v>
      </c>
      <c r="Q2" s="22" t="s">
        <v>50</v>
      </c>
      <c r="R2" s="23" t="s">
        <v>51</v>
      </c>
      <c r="S2" s="24" t="s">
        <v>52</v>
      </c>
    </row>
    <row r="3" spans="1:19" ht="409.5" hidden="1">
      <c r="A3" s="16" t="s">
        <v>53</v>
      </c>
      <c r="B3" s="17" t="s">
        <v>54</v>
      </c>
      <c r="C3" s="18" t="s">
        <v>55</v>
      </c>
      <c r="D3" s="19" t="s">
        <v>39</v>
      </c>
      <c r="E3" s="17" t="s">
        <v>40</v>
      </c>
      <c r="F3" s="20" t="s">
        <v>56</v>
      </c>
      <c r="G3" s="17" t="s">
        <v>42</v>
      </c>
      <c r="H3" s="17" t="s">
        <v>57</v>
      </c>
      <c r="I3" s="19" t="s">
        <v>44</v>
      </c>
      <c r="J3" s="19">
        <v>10</v>
      </c>
      <c r="K3" s="17" t="s">
        <v>45</v>
      </c>
      <c r="L3" s="17" t="s">
        <v>46</v>
      </c>
      <c r="M3" s="21" t="s">
        <v>47</v>
      </c>
      <c r="N3" s="17" t="s">
        <v>48</v>
      </c>
      <c r="O3" s="19" t="s">
        <v>49</v>
      </c>
      <c r="P3" s="22">
        <v>2250000</v>
      </c>
      <c r="Q3" s="22" t="s">
        <v>50</v>
      </c>
      <c r="R3" s="23" t="s">
        <v>51</v>
      </c>
      <c r="S3" s="24" t="s">
        <v>52</v>
      </c>
    </row>
    <row r="4" spans="1:19" ht="409.5" hidden="1">
      <c r="A4" s="16" t="s">
        <v>58</v>
      </c>
      <c r="B4" s="17" t="s">
        <v>59</v>
      </c>
      <c r="C4" s="18" t="s">
        <v>60</v>
      </c>
      <c r="D4" s="19" t="s">
        <v>39</v>
      </c>
      <c r="E4" s="17" t="s">
        <v>40</v>
      </c>
      <c r="F4" s="20" t="s">
        <v>61</v>
      </c>
      <c r="G4" s="17" t="s">
        <v>62</v>
      </c>
      <c r="H4" s="17" t="s">
        <v>63</v>
      </c>
      <c r="I4" s="19" t="s">
        <v>44</v>
      </c>
      <c r="J4" s="19">
        <v>10</v>
      </c>
      <c r="K4" s="17" t="s">
        <v>45</v>
      </c>
      <c r="L4" s="17" t="s">
        <v>46</v>
      </c>
      <c r="M4" s="21" t="s">
        <v>47</v>
      </c>
      <c r="N4" s="17" t="s">
        <v>48</v>
      </c>
      <c r="O4" s="19" t="s">
        <v>49</v>
      </c>
      <c r="P4" s="22">
        <v>449720</v>
      </c>
      <c r="Q4" s="22" t="s">
        <v>50</v>
      </c>
      <c r="R4" s="23" t="s">
        <v>51</v>
      </c>
      <c r="S4" s="24" t="s">
        <v>52</v>
      </c>
    </row>
    <row r="5" spans="1:19" ht="409.5" hidden="1">
      <c r="A5" s="16" t="s">
        <v>64</v>
      </c>
      <c r="B5" s="17" t="s">
        <v>65</v>
      </c>
      <c r="C5" s="18" t="s">
        <v>66</v>
      </c>
      <c r="D5" s="19" t="s">
        <v>39</v>
      </c>
      <c r="E5" s="17" t="s">
        <v>40</v>
      </c>
      <c r="F5" s="20" t="s">
        <v>67</v>
      </c>
      <c r="G5" s="17" t="s">
        <v>42</v>
      </c>
      <c r="H5" s="17" t="s">
        <v>68</v>
      </c>
      <c r="I5" s="19" t="s">
        <v>44</v>
      </c>
      <c r="J5" s="19">
        <v>10</v>
      </c>
      <c r="K5" s="17" t="s">
        <v>45</v>
      </c>
      <c r="L5" s="17" t="s">
        <v>46</v>
      </c>
      <c r="M5" s="21" t="s">
        <v>47</v>
      </c>
      <c r="N5" s="17" t="s">
        <v>48</v>
      </c>
      <c r="O5" s="19" t="s">
        <v>49</v>
      </c>
      <c r="P5" s="22" t="s">
        <v>50</v>
      </c>
      <c r="Q5" s="22">
        <v>6000000</v>
      </c>
      <c r="R5" s="23" t="s">
        <v>51</v>
      </c>
      <c r="S5" s="24" t="s">
        <v>52</v>
      </c>
    </row>
    <row r="6" spans="1:19" ht="409.5" hidden="1">
      <c r="A6" s="16" t="s">
        <v>69</v>
      </c>
      <c r="B6" s="17" t="s">
        <v>70</v>
      </c>
      <c r="C6" s="18" t="s">
        <v>71</v>
      </c>
      <c r="D6" s="19" t="s">
        <v>39</v>
      </c>
      <c r="E6" s="17" t="s">
        <v>40</v>
      </c>
      <c r="F6" s="20" t="s">
        <v>72</v>
      </c>
      <c r="G6" s="17" t="s">
        <v>62</v>
      </c>
      <c r="H6" s="17" t="s">
        <v>73</v>
      </c>
      <c r="I6" s="19" t="s">
        <v>74</v>
      </c>
      <c r="J6" s="19">
        <v>10</v>
      </c>
      <c r="K6" s="17" t="s">
        <v>45</v>
      </c>
      <c r="L6" s="17" t="s">
        <v>46</v>
      </c>
      <c r="M6" s="21" t="s">
        <v>75</v>
      </c>
      <c r="N6" s="17" t="s">
        <v>76</v>
      </c>
      <c r="O6" s="19" t="s">
        <v>77</v>
      </c>
      <c r="P6" s="22">
        <v>29854782.5</v>
      </c>
      <c r="Q6" s="22" t="s">
        <v>50</v>
      </c>
      <c r="R6" s="23" t="s">
        <v>78</v>
      </c>
      <c r="S6" s="24" t="s">
        <v>79</v>
      </c>
    </row>
    <row r="7" spans="1:19" ht="409.5" hidden="1">
      <c r="A7" s="16" t="s">
        <v>58</v>
      </c>
      <c r="B7" s="17" t="s">
        <v>59</v>
      </c>
      <c r="C7" s="18" t="s">
        <v>60</v>
      </c>
      <c r="D7" s="19" t="s">
        <v>39</v>
      </c>
      <c r="E7" s="17" t="s">
        <v>40</v>
      </c>
      <c r="F7" s="20" t="s">
        <v>80</v>
      </c>
      <c r="G7" s="17" t="s">
        <v>62</v>
      </c>
      <c r="H7" s="17" t="s">
        <v>81</v>
      </c>
      <c r="I7" s="19" t="s">
        <v>74</v>
      </c>
      <c r="J7" s="19">
        <v>10</v>
      </c>
      <c r="K7" s="17" t="s">
        <v>45</v>
      </c>
      <c r="L7" s="17" t="s">
        <v>46</v>
      </c>
      <c r="M7" s="21" t="s">
        <v>75</v>
      </c>
      <c r="N7" s="17" t="s">
        <v>76</v>
      </c>
      <c r="O7" s="19" t="s">
        <v>77</v>
      </c>
      <c r="P7" s="22" t="s">
        <v>50</v>
      </c>
      <c r="Q7" s="22">
        <v>29854782.5</v>
      </c>
      <c r="R7" s="23" t="s">
        <v>82</v>
      </c>
      <c r="S7" s="24" t="s">
        <v>79</v>
      </c>
    </row>
    <row r="8" spans="1:19" ht="399" hidden="1">
      <c r="A8" s="16" t="s">
        <v>58</v>
      </c>
      <c r="B8" s="17" t="s">
        <v>59</v>
      </c>
      <c r="C8" s="18" t="s">
        <v>60</v>
      </c>
      <c r="D8" s="19" t="s">
        <v>83</v>
      </c>
      <c r="E8" s="17" t="s">
        <v>84</v>
      </c>
      <c r="F8" s="20" t="s">
        <v>85</v>
      </c>
      <c r="G8" s="17" t="s">
        <v>62</v>
      </c>
      <c r="H8" s="17" t="s">
        <v>86</v>
      </c>
      <c r="I8" s="19" t="s">
        <v>87</v>
      </c>
      <c r="J8" s="19">
        <v>10</v>
      </c>
      <c r="K8" s="17" t="s">
        <v>88</v>
      </c>
      <c r="L8" s="17" t="s">
        <v>89</v>
      </c>
      <c r="M8" s="21" t="s">
        <v>47</v>
      </c>
      <c r="N8" s="17" t="s">
        <v>90</v>
      </c>
      <c r="O8" s="19" t="s">
        <v>91</v>
      </c>
      <c r="P8" s="22" t="s">
        <v>50</v>
      </c>
      <c r="Q8" s="22">
        <v>20086667</v>
      </c>
      <c r="R8" s="23" t="s">
        <v>92</v>
      </c>
      <c r="S8" s="24" t="s">
        <v>93</v>
      </c>
    </row>
    <row r="9" spans="1:19" ht="399" hidden="1">
      <c r="A9" s="16" t="s">
        <v>94</v>
      </c>
      <c r="B9" s="17" t="s">
        <v>95</v>
      </c>
      <c r="C9" s="18" t="s">
        <v>96</v>
      </c>
      <c r="D9" s="19" t="s">
        <v>83</v>
      </c>
      <c r="E9" s="17" t="s">
        <v>84</v>
      </c>
      <c r="F9" s="20" t="s">
        <v>72</v>
      </c>
      <c r="G9" s="17" t="s">
        <v>62</v>
      </c>
      <c r="H9" s="17" t="s">
        <v>73</v>
      </c>
      <c r="I9" s="19" t="s">
        <v>87</v>
      </c>
      <c r="J9" s="19">
        <v>10</v>
      </c>
      <c r="K9" s="17" t="s">
        <v>88</v>
      </c>
      <c r="L9" s="17" t="s">
        <v>89</v>
      </c>
      <c r="M9" s="21" t="s">
        <v>47</v>
      </c>
      <c r="N9" s="17" t="s">
        <v>90</v>
      </c>
      <c r="O9" s="19" t="s">
        <v>91</v>
      </c>
      <c r="P9" s="22">
        <v>20000000</v>
      </c>
      <c r="Q9" s="22" t="s">
        <v>50</v>
      </c>
      <c r="R9" s="23" t="s">
        <v>97</v>
      </c>
      <c r="S9" s="24" t="s">
        <v>93</v>
      </c>
    </row>
    <row r="10" spans="1:19" ht="399" hidden="1">
      <c r="A10" s="16" t="s">
        <v>98</v>
      </c>
      <c r="B10" s="17" t="s">
        <v>99</v>
      </c>
      <c r="C10" s="18" t="s">
        <v>100</v>
      </c>
      <c r="D10" s="19" t="s">
        <v>83</v>
      </c>
      <c r="E10" s="17" t="s">
        <v>84</v>
      </c>
      <c r="F10" s="20" t="s">
        <v>72</v>
      </c>
      <c r="G10" s="17" t="s">
        <v>62</v>
      </c>
      <c r="H10" s="17" t="s">
        <v>73</v>
      </c>
      <c r="I10" s="19" t="s">
        <v>87</v>
      </c>
      <c r="J10" s="19">
        <v>10</v>
      </c>
      <c r="K10" s="17" t="s">
        <v>88</v>
      </c>
      <c r="L10" s="17" t="s">
        <v>89</v>
      </c>
      <c r="M10" s="21" t="s">
        <v>47</v>
      </c>
      <c r="N10" s="17" t="s">
        <v>90</v>
      </c>
      <c r="O10" s="19" t="s">
        <v>91</v>
      </c>
      <c r="P10" s="22">
        <v>86667</v>
      </c>
      <c r="Q10" s="22" t="s">
        <v>50</v>
      </c>
      <c r="R10" s="23" t="s">
        <v>101</v>
      </c>
      <c r="S10" s="24" t="s">
        <v>93</v>
      </c>
    </row>
    <row r="11" spans="1:19" ht="409.5" hidden="1">
      <c r="A11" s="16" t="s">
        <v>58</v>
      </c>
      <c r="B11" s="17" t="s">
        <v>59</v>
      </c>
      <c r="C11" s="18" t="s">
        <v>60</v>
      </c>
      <c r="D11" s="19" t="s">
        <v>39</v>
      </c>
      <c r="E11" s="17" t="s">
        <v>40</v>
      </c>
      <c r="F11" s="20" t="s">
        <v>102</v>
      </c>
      <c r="G11" s="17" t="s">
        <v>103</v>
      </c>
      <c r="H11" s="17" t="s">
        <v>104</v>
      </c>
      <c r="I11" s="19" t="s">
        <v>105</v>
      </c>
      <c r="J11" s="19">
        <v>10</v>
      </c>
      <c r="K11" s="17" t="s">
        <v>106</v>
      </c>
      <c r="L11" s="17" t="s">
        <v>107</v>
      </c>
      <c r="M11" s="21" t="s">
        <v>47</v>
      </c>
      <c r="N11" s="17" t="s">
        <v>108</v>
      </c>
      <c r="O11" s="19" t="s">
        <v>91</v>
      </c>
      <c r="P11" s="22" t="s">
        <v>50</v>
      </c>
      <c r="Q11" s="22">
        <v>11395968</v>
      </c>
      <c r="R11" s="23" t="s">
        <v>109</v>
      </c>
      <c r="S11" s="24" t="s">
        <v>110</v>
      </c>
    </row>
    <row r="12" spans="1:19" ht="409.5" hidden="1">
      <c r="A12" s="16" t="s">
        <v>111</v>
      </c>
      <c r="B12" s="17" t="s">
        <v>112</v>
      </c>
      <c r="C12" s="18" t="s">
        <v>113</v>
      </c>
      <c r="D12" s="19" t="s">
        <v>39</v>
      </c>
      <c r="E12" s="17" t="s">
        <v>40</v>
      </c>
      <c r="F12" s="20" t="s">
        <v>114</v>
      </c>
      <c r="G12" s="17" t="s">
        <v>103</v>
      </c>
      <c r="H12" s="17" t="s">
        <v>115</v>
      </c>
      <c r="I12" s="19" t="s">
        <v>105</v>
      </c>
      <c r="J12" s="19">
        <v>10</v>
      </c>
      <c r="K12" s="17" t="s">
        <v>106</v>
      </c>
      <c r="L12" s="17" t="s">
        <v>107</v>
      </c>
      <c r="M12" s="21" t="s">
        <v>47</v>
      </c>
      <c r="N12" s="17" t="s">
        <v>108</v>
      </c>
      <c r="O12" s="19" t="s">
        <v>116</v>
      </c>
      <c r="P12" s="22">
        <v>8000000</v>
      </c>
      <c r="Q12" s="22" t="s">
        <v>50</v>
      </c>
      <c r="R12" s="23" t="s">
        <v>117</v>
      </c>
      <c r="S12" s="24" t="s">
        <v>110</v>
      </c>
    </row>
    <row r="13" spans="1:19" ht="409.5" hidden="1">
      <c r="A13" s="16" t="s">
        <v>69</v>
      </c>
      <c r="B13" s="17" t="s">
        <v>70</v>
      </c>
      <c r="C13" s="18" t="s">
        <v>118</v>
      </c>
      <c r="D13" s="19" t="s">
        <v>39</v>
      </c>
      <c r="E13" s="17" t="s">
        <v>40</v>
      </c>
      <c r="F13" s="20" t="s">
        <v>119</v>
      </c>
      <c r="G13" s="17" t="s">
        <v>103</v>
      </c>
      <c r="H13" s="17" t="s">
        <v>120</v>
      </c>
      <c r="I13" s="19" t="s">
        <v>105</v>
      </c>
      <c r="J13" s="19">
        <v>10</v>
      </c>
      <c r="K13" s="17" t="s">
        <v>106</v>
      </c>
      <c r="L13" s="17" t="s">
        <v>107</v>
      </c>
      <c r="M13" s="21" t="s">
        <v>47</v>
      </c>
      <c r="N13" s="17" t="s">
        <v>108</v>
      </c>
      <c r="O13" s="19" t="s">
        <v>91</v>
      </c>
      <c r="P13" s="22">
        <v>2568276</v>
      </c>
      <c r="Q13" s="22" t="s">
        <v>50</v>
      </c>
      <c r="R13" s="23" t="s">
        <v>121</v>
      </c>
      <c r="S13" s="24" t="s">
        <v>110</v>
      </c>
    </row>
    <row r="14" spans="1:19" ht="409.5" hidden="1">
      <c r="A14" s="16" t="s">
        <v>94</v>
      </c>
      <c r="B14" s="17" t="s">
        <v>95</v>
      </c>
      <c r="C14" s="18" t="s">
        <v>122</v>
      </c>
      <c r="D14" s="19" t="s">
        <v>39</v>
      </c>
      <c r="E14" s="17" t="s">
        <v>40</v>
      </c>
      <c r="F14" s="20" t="s">
        <v>123</v>
      </c>
      <c r="G14" s="17" t="s">
        <v>103</v>
      </c>
      <c r="H14" s="17" t="s">
        <v>124</v>
      </c>
      <c r="I14" s="19" t="s">
        <v>105</v>
      </c>
      <c r="J14" s="19">
        <v>10</v>
      </c>
      <c r="K14" s="17" t="s">
        <v>106</v>
      </c>
      <c r="L14" s="17" t="s">
        <v>107</v>
      </c>
      <c r="M14" s="21" t="s">
        <v>47</v>
      </c>
      <c r="N14" s="17" t="s">
        <v>108</v>
      </c>
      <c r="O14" s="19" t="s">
        <v>91</v>
      </c>
      <c r="P14" s="22">
        <v>291692</v>
      </c>
      <c r="Q14" s="22" t="s">
        <v>50</v>
      </c>
      <c r="R14" s="23" t="s">
        <v>125</v>
      </c>
      <c r="S14" s="24" t="s">
        <v>110</v>
      </c>
    </row>
    <row r="15" spans="1:19" ht="409.5" hidden="1">
      <c r="A15" s="16" t="s">
        <v>126</v>
      </c>
      <c r="B15" s="17" t="s">
        <v>127</v>
      </c>
      <c r="C15" s="18" t="s">
        <v>128</v>
      </c>
      <c r="D15" s="19" t="s">
        <v>39</v>
      </c>
      <c r="E15" s="17" t="s">
        <v>40</v>
      </c>
      <c r="F15" s="20" t="s">
        <v>129</v>
      </c>
      <c r="G15" s="17" t="s">
        <v>103</v>
      </c>
      <c r="H15" s="17" t="s">
        <v>130</v>
      </c>
      <c r="I15" s="19" t="s">
        <v>105</v>
      </c>
      <c r="J15" s="19">
        <v>10</v>
      </c>
      <c r="K15" s="17" t="s">
        <v>106</v>
      </c>
      <c r="L15" s="17" t="s">
        <v>107</v>
      </c>
      <c r="M15" s="21" t="s">
        <v>47</v>
      </c>
      <c r="N15" s="17" t="s">
        <v>108</v>
      </c>
      <c r="O15" s="19" t="s">
        <v>91</v>
      </c>
      <c r="P15" s="22">
        <v>357333</v>
      </c>
      <c r="Q15" s="22" t="s">
        <v>50</v>
      </c>
      <c r="R15" s="23" t="s">
        <v>131</v>
      </c>
      <c r="S15" s="24" t="s">
        <v>110</v>
      </c>
    </row>
    <row r="16" spans="1:19" ht="409.5" hidden="1">
      <c r="A16" s="16" t="s">
        <v>36</v>
      </c>
      <c r="B16" s="17" t="s">
        <v>37</v>
      </c>
      <c r="C16" s="18" t="s">
        <v>38</v>
      </c>
      <c r="D16" s="19" t="s">
        <v>39</v>
      </c>
      <c r="E16" s="17" t="s">
        <v>40</v>
      </c>
      <c r="F16" s="20" t="s">
        <v>132</v>
      </c>
      <c r="G16" s="17" t="s">
        <v>103</v>
      </c>
      <c r="H16" s="17" t="s">
        <v>133</v>
      </c>
      <c r="I16" s="19" t="s">
        <v>105</v>
      </c>
      <c r="J16" s="19">
        <v>10</v>
      </c>
      <c r="K16" s="17" t="s">
        <v>106</v>
      </c>
      <c r="L16" s="17" t="s">
        <v>107</v>
      </c>
      <c r="M16" s="21" t="s">
        <v>47</v>
      </c>
      <c r="N16" s="17" t="s">
        <v>108</v>
      </c>
      <c r="O16" s="19" t="s">
        <v>91</v>
      </c>
      <c r="P16" s="22">
        <v>178667</v>
      </c>
      <c r="Q16" s="22" t="s">
        <v>50</v>
      </c>
      <c r="R16" s="23" t="s">
        <v>134</v>
      </c>
      <c r="S16" s="24" t="s">
        <v>110</v>
      </c>
    </row>
    <row r="17" spans="1:19" ht="409.5" hidden="1">
      <c r="A17" s="16" t="s">
        <v>36</v>
      </c>
      <c r="B17" s="17" t="s">
        <v>37</v>
      </c>
      <c r="C17" s="18" t="s">
        <v>135</v>
      </c>
      <c r="D17" s="19" t="s">
        <v>39</v>
      </c>
      <c r="E17" s="17" t="s">
        <v>40</v>
      </c>
      <c r="F17" s="20" t="s">
        <v>136</v>
      </c>
      <c r="G17" s="17" t="s">
        <v>42</v>
      </c>
      <c r="H17" s="17" t="s">
        <v>137</v>
      </c>
      <c r="I17" s="19" t="s">
        <v>138</v>
      </c>
      <c r="J17" s="19">
        <v>10</v>
      </c>
      <c r="K17" s="17" t="s">
        <v>139</v>
      </c>
      <c r="L17" s="17" t="s">
        <v>140</v>
      </c>
      <c r="M17" s="21" t="s">
        <v>47</v>
      </c>
      <c r="N17" s="17" t="s">
        <v>141</v>
      </c>
      <c r="O17" s="19" t="s">
        <v>116</v>
      </c>
      <c r="P17" s="22" t="s">
        <v>50</v>
      </c>
      <c r="Q17" s="22">
        <v>2000000</v>
      </c>
      <c r="R17" s="23" t="s">
        <v>142</v>
      </c>
      <c r="S17" s="24" t="s">
        <v>143</v>
      </c>
    </row>
    <row r="18" spans="1:19" ht="409.5" hidden="1">
      <c r="A18" s="16" t="s">
        <v>94</v>
      </c>
      <c r="B18" s="17" t="s">
        <v>95</v>
      </c>
      <c r="C18" s="18" t="s">
        <v>144</v>
      </c>
      <c r="D18" s="19" t="s">
        <v>39</v>
      </c>
      <c r="E18" s="17" t="s">
        <v>40</v>
      </c>
      <c r="F18" s="20" t="s">
        <v>145</v>
      </c>
      <c r="G18" s="17" t="s">
        <v>42</v>
      </c>
      <c r="H18" s="17" t="s">
        <v>146</v>
      </c>
      <c r="I18" s="19" t="s">
        <v>138</v>
      </c>
      <c r="J18" s="19">
        <v>10</v>
      </c>
      <c r="K18" s="17" t="s">
        <v>139</v>
      </c>
      <c r="L18" s="17" t="s">
        <v>140</v>
      </c>
      <c r="M18" s="21" t="s">
        <v>47</v>
      </c>
      <c r="N18" s="17" t="s">
        <v>141</v>
      </c>
      <c r="O18" s="19" t="s">
        <v>116</v>
      </c>
      <c r="P18" s="22" t="s">
        <v>50</v>
      </c>
      <c r="Q18" s="22">
        <v>2000000</v>
      </c>
      <c r="R18" s="23" t="s">
        <v>142</v>
      </c>
      <c r="S18" s="24" t="s">
        <v>143</v>
      </c>
    </row>
    <row r="19" spans="1:19" ht="409.5" hidden="1">
      <c r="A19" s="16" t="s">
        <v>147</v>
      </c>
      <c r="B19" s="17" t="s">
        <v>148</v>
      </c>
      <c r="C19" s="18" t="s">
        <v>149</v>
      </c>
      <c r="D19" s="19" t="s">
        <v>39</v>
      </c>
      <c r="E19" s="17" t="s">
        <v>40</v>
      </c>
      <c r="F19" s="20" t="s">
        <v>150</v>
      </c>
      <c r="G19" s="17" t="s">
        <v>42</v>
      </c>
      <c r="H19" s="17" t="s">
        <v>151</v>
      </c>
      <c r="I19" s="19" t="s">
        <v>138</v>
      </c>
      <c r="J19" s="19">
        <v>10</v>
      </c>
      <c r="K19" s="17" t="s">
        <v>139</v>
      </c>
      <c r="L19" s="17" t="s">
        <v>140</v>
      </c>
      <c r="M19" s="21" t="s">
        <v>47</v>
      </c>
      <c r="N19" s="17" t="s">
        <v>141</v>
      </c>
      <c r="O19" s="19" t="s">
        <v>116</v>
      </c>
      <c r="P19" s="22" t="s">
        <v>50</v>
      </c>
      <c r="Q19" s="22">
        <v>2000000</v>
      </c>
      <c r="R19" s="23" t="s">
        <v>142</v>
      </c>
      <c r="S19" s="24" t="s">
        <v>143</v>
      </c>
    </row>
    <row r="20" spans="1:19" ht="409.5" hidden="1">
      <c r="A20" s="16" t="s">
        <v>111</v>
      </c>
      <c r="B20" s="17" t="s">
        <v>112</v>
      </c>
      <c r="C20" s="18" t="s">
        <v>152</v>
      </c>
      <c r="D20" s="19" t="s">
        <v>39</v>
      </c>
      <c r="E20" s="17" t="s">
        <v>40</v>
      </c>
      <c r="F20" s="20" t="s">
        <v>153</v>
      </c>
      <c r="G20" s="17" t="s">
        <v>42</v>
      </c>
      <c r="H20" s="17" t="s">
        <v>154</v>
      </c>
      <c r="I20" s="19" t="s">
        <v>138</v>
      </c>
      <c r="J20" s="19">
        <v>10</v>
      </c>
      <c r="K20" s="17" t="s">
        <v>139</v>
      </c>
      <c r="L20" s="17" t="s">
        <v>140</v>
      </c>
      <c r="M20" s="21" t="s">
        <v>47</v>
      </c>
      <c r="N20" s="17" t="s">
        <v>141</v>
      </c>
      <c r="O20" s="19" t="s">
        <v>116</v>
      </c>
      <c r="P20" s="22" t="s">
        <v>50</v>
      </c>
      <c r="Q20" s="22">
        <v>5000000</v>
      </c>
      <c r="R20" s="23" t="s">
        <v>142</v>
      </c>
      <c r="S20" s="24" t="s">
        <v>143</v>
      </c>
    </row>
    <row r="21" spans="1:19" ht="409.5" hidden="1">
      <c r="A21" s="16" t="s">
        <v>155</v>
      </c>
      <c r="B21" s="17" t="s">
        <v>156</v>
      </c>
      <c r="C21" s="18" t="s">
        <v>157</v>
      </c>
      <c r="D21" s="19" t="s">
        <v>39</v>
      </c>
      <c r="E21" s="17" t="s">
        <v>40</v>
      </c>
      <c r="F21" s="20" t="s">
        <v>158</v>
      </c>
      <c r="G21" s="17" t="s">
        <v>42</v>
      </c>
      <c r="H21" s="17" t="s">
        <v>159</v>
      </c>
      <c r="I21" s="19" t="s">
        <v>138</v>
      </c>
      <c r="J21" s="19">
        <v>10</v>
      </c>
      <c r="K21" s="17" t="s">
        <v>139</v>
      </c>
      <c r="L21" s="17" t="s">
        <v>140</v>
      </c>
      <c r="M21" s="21" t="s">
        <v>47</v>
      </c>
      <c r="N21" s="17" t="s">
        <v>141</v>
      </c>
      <c r="O21" s="19" t="s">
        <v>116</v>
      </c>
      <c r="P21" s="22" t="s">
        <v>50</v>
      </c>
      <c r="Q21" s="22">
        <v>2000000</v>
      </c>
      <c r="R21" s="23" t="s">
        <v>142</v>
      </c>
      <c r="S21" s="24" t="s">
        <v>143</v>
      </c>
    </row>
    <row r="22" spans="1:19" ht="409.5" hidden="1">
      <c r="A22" s="16" t="s">
        <v>36</v>
      </c>
      <c r="B22" s="17" t="s">
        <v>37</v>
      </c>
      <c r="C22" s="18" t="s">
        <v>38</v>
      </c>
      <c r="D22" s="19" t="s">
        <v>39</v>
      </c>
      <c r="E22" s="17" t="s">
        <v>40</v>
      </c>
      <c r="F22" s="20" t="s">
        <v>160</v>
      </c>
      <c r="G22" s="17" t="s">
        <v>161</v>
      </c>
      <c r="H22" s="17" t="s">
        <v>162</v>
      </c>
      <c r="I22" s="19" t="s">
        <v>138</v>
      </c>
      <c r="J22" s="19">
        <v>10</v>
      </c>
      <c r="K22" s="17" t="s">
        <v>139</v>
      </c>
      <c r="L22" s="17" t="s">
        <v>140</v>
      </c>
      <c r="M22" s="21" t="s">
        <v>47</v>
      </c>
      <c r="N22" s="17" t="s">
        <v>141</v>
      </c>
      <c r="O22" s="19" t="s">
        <v>116</v>
      </c>
      <c r="P22" s="22" t="s">
        <v>50</v>
      </c>
      <c r="Q22" s="22">
        <v>5000000</v>
      </c>
      <c r="R22" s="23" t="s">
        <v>142</v>
      </c>
      <c r="S22" s="24" t="s">
        <v>143</v>
      </c>
    </row>
    <row r="23" spans="1:19" ht="409.5" hidden="1">
      <c r="A23" s="16" t="s">
        <v>155</v>
      </c>
      <c r="B23" s="17" t="s">
        <v>156</v>
      </c>
      <c r="C23" s="18" t="s">
        <v>163</v>
      </c>
      <c r="D23" s="19" t="s">
        <v>39</v>
      </c>
      <c r="E23" s="17" t="s">
        <v>40</v>
      </c>
      <c r="F23" s="20" t="s">
        <v>164</v>
      </c>
      <c r="G23" s="17" t="s">
        <v>42</v>
      </c>
      <c r="H23" s="17" t="s">
        <v>165</v>
      </c>
      <c r="I23" s="19" t="s">
        <v>138</v>
      </c>
      <c r="J23" s="19">
        <v>10</v>
      </c>
      <c r="K23" s="17" t="s">
        <v>139</v>
      </c>
      <c r="L23" s="17" t="s">
        <v>140</v>
      </c>
      <c r="M23" s="21" t="s">
        <v>47</v>
      </c>
      <c r="N23" s="17" t="s">
        <v>141</v>
      </c>
      <c r="O23" s="19" t="s">
        <v>116</v>
      </c>
      <c r="P23" s="22" t="s">
        <v>50</v>
      </c>
      <c r="Q23" s="22">
        <v>5000000</v>
      </c>
      <c r="R23" s="23" t="s">
        <v>142</v>
      </c>
      <c r="S23" s="24" t="s">
        <v>143</v>
      </c>
    </row>
    <row r="24" spans="1:19" ht="409.5" hidden="1">
      <c r="A24" s="16" t="s">
        <v>155</v>
      </c>
      <c r="B24" s="17" t="s">
        <v>156</v>
      </c>
      <c r="C24" s="18" t="s">
        <v>166</v>
      </c>
      <c r="D24" s="19" t="s">
        <v>39</v>
      </c>
      <c r="E24" s="17" t="s">
        <v>40</v>
      </c>
      <c r="F24" s="20" t="s">
        <v>72</v>
      </c>
      <c r="G24" s="17" t="s">
        <v>62</v>
      </c>
      <c r="H24" s="17" t="s">
        <v>73</v>
      </c>
      <c r="I24" s="19" t="s">
        <v>138</v>
      </c>
      <c r="J24" s="19">
        <v>10</v>
      </c>
      <c r="K24" s="17" t="s">
        <v>139</v>
      </c>
      <c r="L24" s="17" t="s">
        <v>140</v>
      </c>
      <c r="M24" s="21" t="s">
        <v>47</v>
      </c>
      <c r="N24" s="17" t="s">
        <v>141</v>
      </c>
      <c r="O24" s="19" t="s">
        <v>116</v>
      </c>
      <c r="P24" s="22" t="s">
        <v>50</v>
      </c>
      <c r="Q24" s="22">
        <v>5000000</v>
      </c>
      <c r="R24" s="23" t="s">
        <v>142</v>
      </c>
      <c r="S24" s="24" t="s">
        <v>143</v>
      </c>
    </row>
    <row r="25" spans="1:19" ht="409.5" hidden="1">
      <c r="A25" s="16" t="s">
        <v>167</v>
      </c>
      <c r="B25" s="17" t="s">
        <v>168</v>
      </c>
      <c r="C25" s="18" t="s">
        <v>169</v>
      </c>
      <c r="D25" s="19" t="s">
        <v>39</v>
      </c>
      <c r="E25" s="17" t="s">
        <v>40</v>
      </c>
      <c r="F25" s="20" t="s">
        <v>170</v>
      </c>
      <c r="G25" s="17" t="s">
        <v>42</v>
      </c>
      <c r="H25" s="17" t="s">
        <v>171</v>
      </c>
      <c r="I25" s="19" t="s">
        <v>138</v>
      </c>
      <c r="J25" s="19">
        <v>10</v>
      </c>
      <c r="K25" s="17" t="s">
        <v>139</v>
      </c>
      <c r="L25" s="17" t="s">
        <v>140</v>
      </c>
      <c r="M25" s="21" t="s">
        <v>47</v>
      </c>
      <c r="N25" s="17" t="s">
        <v>141</v>
      </c>
      <c r="O25" s="19" t="s">
        <v>116</v>
      </c>
      <c r="P25" s="22" t="s">
        <v>50</v>
      </c>
      <c r="Q25" s="22">
        <v>5000000</v>
      </c>
      <c r="R25" s="23" t="s">
        <v>142</v>
      </c>
      <c r="S25" s="24" t="s">
        <v>143</v>
      </c>
    </row>
    <row r="26" spans="1:19" ht="409.5" hidden="1">
      <c r="A26" s="16" t="s">
        <v>58</v>
      </c>
      <c r="B26" s="17" t="s">
        <v>59</v>
      </c>
      <c r="C26" s="18" t="s">
        <v>60</v>
      </c>
      <c r="D26" s="19" t="s">
        <v>39</v>
      </c>
      <c r="E26" s="17" t="s">
        <v>40</v>
      </c>
      <c r="F26" s="20" t="s">
        <v>172</v>
      </c>
      <c r="G26" s="17" t="s">
        <v>161</v>
      </c>
      <c r="H26" s="17" t="s">
        <v>173</v>
      </c>
      <c r="I26" s="19" t="s">
        <v>138</v>
      </c>
      <c r="J26" s="19">
        <v>10</v>
      </c>
      <c r="K26" s="17" t="s">
        <v>139</v>
      </c>
      <c r="L26" s="17" t="s">
        <v>140</v>
      </c>
      <c r="M26" s="21" t="s">
        <v>47</v>
      </c>
      <c r="N26" s="17" t="s">
        <v>141</v>
      </c>
      <c r="O26" s="19" t="s">
        <v>116</v>
      </c>
      <c r="P26" s="22">
        <v>5000000</v>
      </c>
      <c r="Q26" s="22" t="s">
        <v>50</v>
      </c>
      <c r="R26" s="23" t="s">
        <v>174</v>
      </c>
      <c r="S26" s="24" t="s">
        <v>143</v>
      </c>
    </row>
    <row r="27" spans="1:19" ht="409.5" hidden="1">
      <c r="A27" s="16" t="s">
        <v>58</v>
      </c>
      <c r="B27" s="17" t="s">
        <v>59</v>
      </c>
      <c r="C27" s="18" t="s">
        <v>60</v>
      </c>
      <c r="D27" s="19" t="s">
        <v>39</v>
      </c>
      <c r="E27" s="17" t="s">
        <v>40</v>
      </c>
      <c r="F27" s="20" t="s">
        <v>175</v>
      </c>
      <c r="G27" s="17" t="s">
        <v>62</v>
      </c>
      <c r="H27" s="17" t="s">
        <v>176</v>
      </c>
      <c r="I27" s="19" t="s">
        <v>138</v>
      </c>
      <c r="J27" s="19">
        <v>10</v>
      </c>
      <c r="K27" s="17" t="s">
        <v>139</v>
      </c>
      <c r="L27" s="17" t="s">
        <v>140</v>
      </c>
      <c r="M27" s="21" t="s">
        <v>47</v>
      </c>
      <c r="N27" s="17" t="s">
        <v>141</v>
      </c>
      <c r="O27" s="19" t="s">
        <v>116</v>
      </c>
      <c r="P27" s="22">
        <v>28000000</v>
      </c>
      <c r="Q27" s="22" t="s">
        <v>50</v>
      </c>
      <c r="R27" s="23" t="s">
        <v>174</v>
      </c>
      <c r="S27" s="24" t="s">
        <v>143</v>
      </c>
    </row>
    <row r="28" spans="1:19" ht="409.5" hidden="1">
      <c r="A28" s="16" t="s">
        <v>58</v>
      </c>
      <c r="B28" s="17" t="s">
        <v>59</v>
      </c>
      <c r="C28" s="18" t="s">
        <v>60</v>
      </c>
      <c r="D28" s="19" t="s">
        <v>39</v>
      </c>
      <c r="E28" s="17" t="s">
        <v>40</v>
      </c>
      <c r="F28" s="20" t="s">
        <v>177</v>
      </c>
      <c r="G28" s="17" t="s">
        <v>178</v>
      </c>
      <c r="H28" s="17" t="s">
        <v>179</v>
      </c>
      <c r="I28" s="19" t="s">
        <v>138</v>
      </c>
      <c r="J28" s="19">
        <v>10</v>
      </c>
      <c r="K28" s="17" t="s">
        <v>139</v>
      </c>
      <c r="L28" s="17" t="s">
        <v>140</v>
      </c>
      <c r="M28" s="21" t="s">
        <v>47</v>
      </c>
      <c r="N28" s="17" t="s">
        <v>141</v>
      </c>
      <c r="O28" s="19" t="s">
        <v>116</v>
      </c>
      <c r="P28" s="22">
        <v>39486004</v>
      </c>
      <c r="Q28" s="22" t="s">
        <v>50</v>
      </c>
      <c r="R28" s="23" t="s">
        <v>180</v>
      </c>
      <c r="S28" s="24" t="s">
        <v>181</v>
      </c>
    </row>
    <row r="29" spans="1:19" ht="409.5" hidden="1">
      <c r="A29" s="16" t="s">
        <v>98</v>
      </c>
      <c r="B29" s="17" t="s">
        <v>99</v>
      </c>
      <c r="C29" s="18" t="s">
        <v>182</v>
      </c>
      <c r="D29" s="19" t="s">
        <v>39</v>
      </c>
      <c r="E29" s="17" t="s">
        <v>40</v>
      </c>
      <c r="F29" s="20" t="s">
        <v>183</v>
      </c>
      <c r="G29" s="17" t="s">
        <v>178</v>
      </c>
      <c r="H29" s="17" t="s">
        <v>184</v>
      </c>
      <c r="I29" s="19" t="s">
        <v>138</v>
      </c>
      <c r="J29" s="19">
        <v>10</v>
      </c>
      <c r="K29" s="17" t="s">
        <v>139</v>
      </c>
      <c r="L29" s="17" t="s">
        <v>140</v>
      </c>
      <c r="M29" s="21" t="s">
        <v>47</v>
      </c>
      <c r="N29" s="17" t="s">
        <v>141</v>
      </c>
      <c r="O29" s="19" t="s">
        <v>91</v>
      </c>
      <c r="P29" s="22" t="s">
        <v>50</v>
      </c>
      <c r="Q29" s="22">
        <v>39486004</v>
      </c>
      <c r="R29" s="23" t="s">
        <v>180</v>
      </c>
      <c r="S29" s="24" t="s">
        <v>181</v>
      </c>
    </row>
    <row r="30" spans="1:19" ht="409.5" hidden="1">
      <c r="A30" s="16" t="s">
        <v>58</v>
      </c>
      <c r="B30" s="17" t="s">
        <v>59</v>
      </c>
      <c r="C30" s="18" t="s">
        <v>60</v>
      </c>
      <c r="D30" s="19" t="s">
        <v>39</v>
      </c>
      <c r="E30" s="17" t="s">
        <v>40</v>
      </c>
      <c r="F30" s="20" t="s">
        <v>185</v>
      </c>
      <c r="G30" s="17" t="s">
        <v>186</v>
      </c>
      <c r="H30" s="17" t="s">
        <v>187</v>
      </c>
      <c r="I30" s="19" t="s">
        <v>188</v>
      </c>
      <c r="J30" s="19">
        <v>10</v>
      </c>
      <c r="K30" s="17" t="s">
        <v>45</v>
      </c>
      <c r="L30" s="17" t="s">
        <v>46</v>
      </c>
      <c r="M30" s="21" t="s">
        <v>189</v>
      </c>
      <c r="N30" s="17" t="s">
        <v>190</v>
      </c>
      <c r="O30" s="19" t="s">
        <v>191</v>
      </c>
      <c r="P30" s="22">
        <v>807427125.92999995</v>
      </c>
      <c r="Q30" s="22" t="s">
        <v>50</v>
      </c>
      <c r="R30" s="23" t="s">
        <v>192</v>
      </c>
      <c r="S30" s="24" t="s">
        <v>193</v>
      </c>
    </row>
    <row r="31" spans="1:19" ht="409.5" hidden="1">
      <c r="A31" s="16" t="s">
        <v>111</v>
      </c>
      <c r="B31" s="17" t="s">
        <v>112</v>
      </c>
      <c r="C31" s="18" t="s">
        <v>194</v>
      </c>
      <c r="D31" s="19" t="s">
        <v>39</v>
      </c>
      <c r="E31" s="17" t="s">
        <v>40</v>
      </c>
      <c r="F31" s="20" t="s">
        <v>195</v>
      </c>
      <c r="G31" s="17" t="s">
        <v>186</v>
      </c>
      <c r="H31" s="17" t="s">
        <v>196</v>
      </c>
      <c r="I31" s="19" t="s">
        <v>188</v>
      </c>
      <c r="J31" s="19">
        <v>10</v>
      </c>
      <c r="K31" s="17" t="s">
        <v>45</v>
      </c>
      <c r="L31" s="17" t="s">
        <v>46</v>
      </c>
      <c r="M31" s="21" t="s">
        <v>189</v>
      </c>
      <c r="N31" s="17" t="s">
        <v>190</v>
      </c>
      <c r="O31" s="19" t="s">
        <v>191</v>
      </c>
      <c r="P31" s="22" t="s">
        <v>50</v>
      </c>
      <c r="Q31" s="22">
        <v>30018071.640000001</v>
      </c>
      <c r="R31" s="23" t="s">
        <v>197</v>
      </c>
      <c r="S31" s="24" t="s">
        <v>193</v>
      </c>
    </row>
    <row r="32" spans="1:19" ht="409.5" hidden="1">
      <c r="A32" s="16" t="s">
        <v>126</v>
      </c>
      <c r="B32" s="17" t="s">
        <v>127</v>
      </c>
      <c r="C32" s="18" t="s">
        <v>198</v>
      </c>
      <c r="D32" s="19" t="s">
        <v>39</v>
      </c>
      <c r="E32" s="17" t="s">
        <v>40</v>
      </c>
      <c r="F32" s="20" t="s">
        <v>195</v>
      </c>
      <c r="G32" s="17" t="s">
        <v>186</v>
      </c>
      <c r="H32" s="17" t="s">
        <v>196</v>
      </c>
      <c r="I32" s="19" t="s">
        <v>188</v>
      </c>
      <c r="J32" s="19">
        <v>10</v>
      </c>
      <c r="K32" s="17" t="s">
        <v>45</v>
      </c>
      <c r="L32" s="17" t="s">
        <v>46</v>
      </c>
      <c r="M32" s="21" t="s">
        <v>189</v>
      </c>
      <c r="N32" s="17" t="s">
        <v>190</v>
      </c>
      <c r="O32" s="19" t="s">
        <v>191</v>
      </c>
      <c r="P32" s="22" t="s">
        <v>50</v>
      </c>
      <c r="Q32" s="22">
        <v>131803203.54000001</v>
      </c>
      <c r="R32" s="23" t="s">
        <v>197</v>
      </c>
      <c r="S32" s="24" t="s">
        <v>193</v>
      </c>
    </row>
    <row r="33" spans="1:19" ht="409.5" hidden="1">
      <c r="A33" s="16" t="s">
        <v>98</v>
      </c>
      <c r="B33" s="17" t="s">
        <v>99</v>
      </c>
      <c r="C33" s="18" t="s">
        <v>100</v>
      </c>
      <c r="D33" s="19" t="s">
        <v>39</v>
      </c>
      <c r="E33" s="17" t="s">
        <v>40</v>
      </c>
      <c r="F33" s="20" t="s">
        <v>195</v>
      </c>
      <c r="G33" s="17" t="s">
        <v>186</v>
      </c>
      <c r="H33" s="17" t="s">
        <v>196</v>
      </c>
      <c r="I33" s="19" t="s">
        <v>188</v>
      </c>
      <c r="J33" s="19">
        <v>10</v>
      </c>
      <c r="K33" s="17" t="s">
        <v>45</v>
      </c>
      <c r="L33" s="17" t="s">
        <v>46</v>
      </c>
      <c r="M33" s="21" t="s">
        <v>189</v>
      </c>
      <c r="N33" s="17" t="s">
        <v>190</v>
      </c>
      <c r="O33" s="19" t="s">
        <v>191</v>
      </c>
      <c r="P33" s="22" t="s">
        <v>50</v>
      </c>
      <c r="Q33" s="22">
        <v>114524130.18000001</v>
      </c>
      <c r="R33" s="23" t="s">
        <v>197</v>
      </c>
      <c r="S33" s="24" t="s">
        <v>193</v>
      </c>
    </row>
    <row r="34" spans="1:19" ht="409.5" hidden="1">
      <c r="A34" s="16" t="s">
        <v>199</v>
      </c>
      <c r="B34" s="17" t="s">
        <v>200</v>
      </c>
      <c r="C34" s="18" t="s">
        <v>201</v>
      </c>
      <c r="D34" s="19" t="s">
        <v>39</v>
      </c>
      <c r="E34" s="17" t="s">
        <v>40</v>
      </c>
      <c r="F34" s="20" t="s">
        <v>195</v>
      </c>
      <c r="G34" s="17" t="s">
        <v>186</v>
      </c>
      <c r="H34" s="17" t="s">
        <v>196</v>
      </c>
      <c r="I34" s="19" t="s">
        <v>188</v>
      </c>
      <c r="J34" s="19">
        <v>10</v>
      </c>
      <c r="K34" s="17" t="s">
        <v>45</v>
      </c>
      <c r="L34" s="17" t="s">
        <v>46</v>
      </c>
      <c r="M34" s="21" t="s">
        <v>189</v>
      </c>
      <c r="N34" s="17" t="s">
        <v>190</v>
      </c>
      <c r="O34" s="19" t="s">
        <v>191</v>
      </c>
      <c r="P34" s="22" t="s">
        <v>50</v>
      </c>
      <c r="Q34" s="22">
        <v>57261643.32</v>
      </c>
      <c r="R34" s="23" t="s">
        <v>197</v>
      </c>
      <c r="S34" s="24" t="s">
        <v>193</v>
      </c>
    </row>
    <row r="35" spans="1:19" ht="409.5" hidden="1">
      <c r="A35" s="16" t="s">
        <v>36</v>
      </c>
      <c r="B35" s="17" t="s">
        <v>37</v>
      </c>
      <c r="C35" s="18" t="s">
        <v>202</v>
      </c>
      <c r="D35" s="19" t="s">
        <v>39</v>
      </c>
      <c r="E35" s="17" t="s">
        <v>40</v>
      </c>
      <c r="F35" s="20" t="s">
        <v>195</v>
      </c>
      <c r="G35" s="17" t="s">
        <v>186</v>
      </c>
      <c r="H35" s="17" t="s">
        <v>196</v>
      </c>
      <c r="I35" s="19" t="s">
        <v>188</v>
      </c>
      <c r="J35" s="19">
        <v>10</v>
      </c>
      <c r="K35" s="17" t="s">
        <v>45</v>
      </c>
      <c r="L35" s="17" t="s">
        <v>46</v>
      </c>
      <c r="M35" s="21" t="s">
        <v>189</v>
      </c>
      <c r="N35" s="17" t="s">
        <v>190</v>
      </c>
      <c r="O35" s="19" t="s">
        <v>191</v>
      </c>
      <c r="P35" s="22" t="s">
        <v>50</v>
      </c>
      <c r="Q35" s="22">
        <v>31638137.640000001</v>
      </c>
      <c r="R35" s="23" t="s">
        <v>197</v>
      </c>
      <c r="S35" s="24" t="s">
        <v>193</v>
      </c>
    </row>
    <row r="36" spans="1:19" ht="409.5" hidden="1">
      <c r="A36" s="16" t="s">
        <v>155</v>
      </c>
      <c r="B36" s="17" t="s">
        <v>156</v>
      </c>
      <c r="C36" s="18" t="s">
        <v>166</v>
      </c>
      <c r="D36" s="19" t="s">
        <v>39</v>
      </c>
      <c r="E36" s="17" t="s">
        <v>40</v>
      </c>
      <c r="F36" s="20" t="s">
        <v>195</v>
      </c>
      <c r="G36" s="17" t="s">
        <v>186</v>
      </c>
      <c r="H36" s="17" t="s">
        <v>196</v>
      </c>
      <c r="I36" s="19" t="s">
        <v>188</v>
      </c>
      <c r="J36" s="19">
        <v>10</v>
      </c>
      <c r="K36" s="17" t="s">
        <v>45</v>
      </c>
      <c r="L36" s="17" t="s">
        <v>46</v>
      </c>
      <c r="M36" s="21" t="s">
        <v>189</v>
      </c>
      <c r="N36" s="17" t="s">
        <v>190</v>
      </c>
      <c r="O36" s="19" t="s">
        <v>191</v>
      </c>
      <c r="P36" s="22" t="s">
        <v>50</v>
      </c>
      <c r="Q36" s="22">
        <v>95458948.079999998</v>
      </c>
      <c r="R36" s="23" t="s">
        <v>197</v>
      </c>
      <c r="S36" s="24" t="s">
        <v>193</v>
      </c>
    </row>
    <row r="37" spans="1:19" ht="409.5" hidden="1">
      <c r="A37" s="16" t="s">
        <v>203</v>
      </c>
      <c r="B37" s="17" t="s">
        <v>204</v>
      </c>
      <c r="C37" s="18" t="s">
        <v>205</v>
      </c>
      <c r="D37" s="19" t="s">
        <v>39</v>
      </c>
      <c r="E37" s="17" t="s">
        <v>40</v>
      </c>
      <c r="F37" s="20" t="s">
        <v>195</v>
      </c>
      <c r="G37" s="17" t="s">
        <v>186</v>
      </c>
      <c r="H37" s="17" t="s">
        <v>196</v>
      </c>
      <c r="I37" s="19" t="s">
        <v>188</v>
      </c>
      <c r="J37" s="19">
        <v>10</v>
      </c>
      <c r="K37" s="17" t="s">
        <v>45</v>
      </c>
      <c r="L37" s="17" t="s">
        <v>46</v>
      </c>
      <c r="M37" s="21" t="s">
        <v>189</v>
      </c>
      <c r="N37" s="17" t="s">
        <v>190</v>
      </c>
      <c r="O37" s="19" t="s">
        <v>191</v>
      </c>
      <c r="P37" s="22" t="s">
        <v>50</v>
      </c>
      <c r="Q37" s="22">
        <v>9605421.5999999996</v>
      </c>
      <c r="R37" s="23" t="s">
        <v>197</v>
      </c>
      <c r="S37" s="24" t="s">
        <v>193</v>
      </c>
    </row>
    <row r="38" spans="1:19" ht="409.5" hidden="1">
      <c r="A38" s="16" t="s">
        <v>147</v>
      </c>
      <c r="B38" s="17" t="s">
        <v>148</v>
      </c>
      <c r="C38" s="18" t="s">
        <v>206</v>
      </c>
      <c r="D38" s="19" t="s">
        <v>39</v>
      </c>
      <c r="E38" s="17" t="s">
        <v>40</v>
      </c>
      <c r="F38" s="20" t="s">
        <v>195</v>
      </c>
      <c r="G38" s="17" t="s">
        <v>186</v>
      </c>
      <c r="H38" s="17" t="s">
        <v>196</v>
      </c>
      <c r="I38" s="19" t="s">
        <v>188</v>
      </c>
      <c r="J38" s="19">
        <v>10</v>
      </c>
      <c r="K38" s="17" t="s">
        <v>45</v>
      </c>
      <c r="L38" s="17" t="s">
        <v>46</v>
      </c>
      <c r="M38" s="21" t="s">
        <v>189</v>
      </c>
      <c r="N38" s="17" t="s">
        <v>190</v>
      </c>
      <c r="O38" s="19" t="s">
        <v>191</v>
      </c>
      <c r="P38" s="22" t="s">
        <v>50</v>
      </c>
      <c r="Q38" s="22">
        <v>33521503.379999999</v>
      </c>
      <c r="R38" s="23" t="s">
        <v>197</v>
      </c>
      <c r="S38" s="24" t="s">
        <v>193</v>
      </c>
    </row>
    <row r="39" spans="1:19" ht="409.5" hidden="1">
      <c r="A39" s="16" t="s">
        <v>207</v>
      </c>
      <c r="B39" s="17" t="s">
        <v>208</v>
      </c>
      <c r="C39" s="18" t="s">
        <v>209</v>
      </c>
      <c r="D39" s="19" t="s">
        <v>39</v>
      </c>
      <c r="E39" s="17" t="s">
        <v>40</v>
      </c>
      <c r="F39" s="20" t="s">
        <v>195</v>
      </c>
      <c r="G39" s="17" t="s">
        <v>186</v>
      </c>
      <c r="H39" s="17" t="s">
        <v>196</v>
      </c>
      <c r="I39" s="19" t="s">
        <v>188</v>
      </c>
      <c r="J39" s="19">
        <v>10</v>
      </c>
      <c r="K39" s="17" t="s">
        <v>45</v>
      </c>
      <c r="L39" s="17" t="s">
        <v>46</v>
      </c>
      <c r="M39" s="21" t="s">
        <v>189</v>
      </c>
      <c r="N39" s="17" t="s">
        <v>190</v>
      </c>
      <c r="O39" s="19" t="s">
        <v>191</v>
      </c>
      <c r="P39" s="22" t="s">
        <v>50</v>
      </c>
      <c r="Q39" s="22">
        <v>2965852.98</v>
      </c>
      <c r="R39" s="23" t="s">
        <v>197</v>
      </c>
      <c r="S39" s="24" t="s">
        <v>193</v>
      </c>
    </row>
    <row r="40" spans="1:19" ht="409.5" hidden="1">
      <c r="A40" s="16" t="s">
        <v>210</v>
      </c>
      <c r="B40" s="17" t="s">
        <v>211</v>
      </c>
      <c r="C40" s="18" t="s">
        <v>212</v>
      </c>
      <c r="D40" s="19" t="s">
        <v>39</v>
      </c>
      <c r="E40" s="17" t="s">
        <v>40</v>
      </c>
      <c r="F40" s="20" t="s">
        <v>195</v>
      </c>
      <c r="G40" s="17" t="s">
        <v>186</v>
      </c>
      <c r="H40" s="17" t="s">
        <v>196</v>
      </c>
      <c r="I40" s="19" t="s">
        <v>188</v>
      </c>
      <c r="J40" s="19">
        <v>10</v>
      </c>
      <c r="K40" s="17" t="s">
        <v>45</v>
      </c>
      <c r="L40" s="17" t="s">
        <v>46</v>
      </c>
      <c r="M40" s="21" t="s">
        <v>189</v>
      </c>
      <c r="N40" s="17" t="s">
        <v>190</v>
      </c>
      <c r="O40" s="19" t="s">
        <v>191</v>
      </c>
      <c r="P40" s="22" t="s">
        <v>50</v>
      </c>
      <c r="Q40" s="22">
        <v>17865567.239999998</v>
      </c>
      <c r="R40" s="23" t="s">
        <v>197</v>
      </c>
      <c r="S40" s="24" t="s">
        <v>193</v>
      </c>
    </row>
    <row r="41" spans="1:19" ht="409.5" hidden="1">
      <c r="A41" s="16" t="s">
        <v>69</v>
      </c>
      <c r="B41" s="17" t="s">
        <v>70</v>
      </c>
      <c r="C41" s="18" t="s">
        <v>71</v>
      </c>
      <c r="D41" s="19" t="s">
        <v>39</v>
      </c>
      <c r="E41" s="17" t="s">
        <v>40</v>
      </c>
      <c r="F41" s="20" t="s">
        <v>195</v>
      </c>
      <c r="G41" s="17" t="s">
        <v>186</v>
      </c>
      <c r="H41" s="17" t="s">
        <v>196</v>
      </c>
      <c r="I41" s="19" t="s">
        <v>188</v>
      </c>
      <c r="J41" s="19">
        <v>10</v>
      </c>
      <c r="K41" s="17" t="s">
        <v>45</v>
      </c>
      <c r="L41" s="17" t="s">
        <v>46</v>
      </c>
      <c r="M41" s="21" t="s">
        <v>189</v>
      </c>
      <c r="N41" s="17" t="s">
        <v>190</v>
      </c>
      <c r="O41" s="19" t="s">
        <v>191</v>
      </c>
      <c r="P41" s="22" t="s">
        <v>50</v>
      </c>
      <c r="Q41" s="22">
        <v>3424493.94</v>
      </c>
      <c r="R41" s="23" t="s">
        <v>197</v>
      </c>
      <c r="S41" s="24" t="s">
        <v>193</v>
      </c>
    </row>
    <row r="42" spans="1:19" ht="409.5" hidden="1">
      <c r="A42" s="16" t="s">
        <v>213</v>
      </c>
      <c r="B42" s="17" t="s">
        <v>214</v>
      </c>
      <c r="C42" s="18" t="s">
        <v>215</v>
      </c>
      <c r="D42" s="19" t="s">
        <v>39</v>
      </c>
      <c r="E42" s="17" t="s">
        <v>40</v>
      </c>
      <c r="F42" s="20" t="s">
        <v>195</v>
      </c>
      <c r="G42" s="17" t="s">
        <v>186</v>
      </c>
      <c r="H42" s="17" t="s">
        <v>196</v>
      </c>
      <c r="I42" s="19" t="s">
        <v>188</v>
      </c>
      <c r="J42" s="19">
        <v>10</v>
      </c>
      <c r="K42" s="17" t="s">
        <v>45</v>
      </c>
      <c r="L42" s="17" t="s">
        <v>46</v>
      </c>
      <c r="M42" s="21" t="s">
        <v>189</v>
      </c>
      <c r="N42" s="17" t="s">
        <v>190</v>
      </c>
      <c r="O42" s="19" t="s">
        <v>191</v>
      </c>
      <c r="P42" s="22" t="s">
        <v>50</v>
      </c>
      <c r="Q42" s="22">
        <v>23508006.809999999</v>
      </c>
      <c r="R42" s="23" t="s">
        <v>197</v>
      </c>
      <c r="S42" s="24" t="s">
        <v>193</v>
      </c>
    </row>
    <row r="43" spans="1:19" ht="409.5" hidden="1">
      <c r="A43" s="16" t="s">
        <v>216</v>
      </c>
      <c r="B43" s="17" t="s">
        <v>217</v>
      </c>
      <c r="C43" s="18" t="s">
        <v>218</v>
      </c>
      <c r="D43" s="19" t="s">
        <v>39</v>
      </c>
      <c r="E43" s="17" t="s">
        <v>40</v>
      </c>
      <c r="F43" s="20" t="s">
        <v>195</v>
      </c>
      <c r="G43" s="17" t="s">
        <v>186</v>
      </c>
      <c r="H43" s="17" t="s">
        <v>196</v>
      </c>
      <c r="I43" s="19" t="s">
        <v>188</v>
      </c>
      <c r="J43" s="19">
        <v>10</v>
      </c>
      <c r="K43" s="17" t="s">
        <v>45</v>
      </c>
      <c r="L43" s="17" t="s">
        <v>46</v>
      </c>
      <c r="M43" s="21" t="s">
        <v>189</v>
      </c>
      <c r="N43" s="17" t="s">
        <v>190</v>
      </c>
      <c r="O43" s="19" t="s">
        <v>191</v>
      </c>
      <c r="P43" s="22" t="s">
        <v>50</v>
      </c>
      <c r="Q43" s="22">
        <v>6038400</v>
      </c>
      <c r="R43" s="23" t="s">
        <v>197</v>
      </c>
      <c r="S43" s="24" t="s">
        <v>193</v>
      </c>
    </row>
    <row r="44" spans="1:19" ht="409.5" hidden="1">
      <c r="A44" s="16" t="s">
        <v>219</v>
      </c>
      <c r="B44" s="17" t="s">
        <v>220</v>
      </c>
      <c r="C44" s="18" t="s">
        <v>221</v>
      </c>
      <c r="D44" s="19" t="s">
        <v>39</v>
      </c>
      <c r="E44" s="17" t="s">
        <v>40</v>
      </c>
      <c r="F44" s="20" t="s">
        <v>195</v>
      </c>
      <c r="G44" s="17" t="s">
        <v>186</v>
      </c>
      <c r="H44" s="17" t="s">
        <v>196</v>
      </c>
      <c r="I44" s="19" t="s">
        <v>188</v>
      </c>
      <c r="J44" s="19">
        <v>10</v>
      </c>
      <c r="K44" s="17" t="s">
        <v>45</v>
      </c>
      <c r="L44" s="17" t="s">
        <v>46</v>
      </c>
      <c r="M44" s="21" t="s">
        <v>189</v>
      </c>
      <c r="N44" s="17" t="s">
        <v>190</v>
      </c>
      <c r="O44" s="19" t="s">
        <v>191</v>
      </c>
      <c r="P44" s="22" t="s">
        <v>50</v>
      </c>
      <c r="Q44" s="22">
        <v>11016846.6</v>
      </c>
      <c r="R44" s="23" t="s">
        <v>197</v>
      </c>
      <c r="S44" s="24" t="s">
        <v>193</v>
      </c>
    </row>
    <row r="45" spans="1:19" ht="409.5" hidden="1">
      <c r="A45" s="16" t="s">
        <v>53</v>
      </c>
      <c r="B45" s="17" t="s">
        <v>54</v>
      </c>
      <c r="C45" s="18" t="s">
        <v>222</v>
      </c>
      <c r="D45" s="19" t="s">
        <v>39</v>
      </c>
      <c r="E45" s="17" t="s">
        <v>40</v>
      </c>
      <c r="F45" s="20" t="s">
        <v>195</v>
      </c>
      <c r="G45" s="17" t="s">
        <v>186</v>
      </c>
      <c r="H45" s="17" t="s">
        <v>196</v>
      </c>
      <c r="I45" s="19" t="s">
        <v>188</v>
      </c>
      <c r="J45" s="19">
        <v>10</v>
      </c>
      <c r="K45" s="17" t="s">
        <v>45</v>
      </c>
      <c r="L45" s="17" t="s">
        <v>46</v>
      </c>
      <c r="M45" s="21" t="s">
        <v>189</v>
      </c>
      <c r="N45" s="17" t="s">
        <v>190</v>
      </c>
      <c r="O45" s="19" t="s">
        <v>191</v>
      </c>
      <c r="P45" s="22" t="s">
        <v>50</v>
      </c>
      <c r="Q45" s="22">
        <v>50187963.719999999</v>
      </c>
      <c r="R45" s="23" t="s">
        <v>197</v>
      </c>
      <c r="S45" s="24" t="s">
        <v>193</v>
      </c>
    </row>
    <row r="46" spans="1:19" ht="409.5" hidden="1">
      <c r="A46" s="16" t="s">
        <v>223</v>
      </c>
      <c r="B46" s="17" t="s">
        <v>224</v>
      </c>
      <c r="C46" s="18" t="s">
        <v>225</v>
      </c>
      <c r="D46" s="19" t="s">
        <v>39</v>
      </c>
      <c r="E46" s="17" t="s">
        <v>40</v>
      </c>
      <c r="F46" s="20" t="s">
        <v>195</v>
      </c>
      <c r="G46" s="17" t="s">
        <v>186</v>
      </c>
      <c r="H46" s="17" t="s">
        <v>196</v>
      </c>
      <c r="I46" s="19" t="s">
        <v>188</v>
      </c>
      <c r="J46" s="19">
        <v>10</v>
      </c>
      <c r="K46" s="17" t="s">
        <v>45</v>
      </c>
      <c r="L46" s="17" t="s">
        <v>46</v>
      </c>
      <c r="M46" s="21" t="s">
        <v>189</v>
      </c>
      <c r="N46" s="17" t="s">
        <v>190</v>
      </c>
      <c r="O46" s="19" t="s">
        <v>191</v>
      </c>
      <c r="P46" s="22" t="s">
        <v>50</v>
      </c>
      <c r="Q46" s="22">
        <v>26280669.239999998</v>
      </c>
      <c r="R46" s="23" t="s">
        <v>197</v>
      </c>
      <c r="S46" s="24" t="s">
        <v>193</v>
      </c>
    </row>
    <row r="47" spans="1:19" ht="409.5" hidden="1">
      <c r="A47" s="16" t="s">
        <v>167</v>
      </c>
      <c r="B47" s="17" t="s">
        <v>168</v>
      </c>
      <c r="C47" s="18" t="s">
        <v>226</v>
      </c>
      <c r="D47" s="19" t="s">
        <v>39</v>
      </c>
      <c r="E47" s="17" t="s">
        <v>40</v>
      </c>
      <c r="F47" s="20" t="s">
        <v>195</v>
      </c>
      <c r="G47" s="17" t="s">
        <v>186</v>
      </c>
      <c r="H47" s="17" t="s">
        <v>196</v>
      </c>
      <c r="I47" s="19" t="s">
        <v>188</v>
      </c>
      <c r="J47" s="19">
        <v>10</v>
      </c>
      <c r="K47" s="17" t="s">
        <v>45</v>
      </c>
      <c r="L47" s="17" t="s">
        <v>46</v>
      </c>
      <c r="M47" s="21" t="s">
        <v>189</v>
      </c>
      <c r="N47" s="17" t="s">
        <v>190</v>
      </c>
      <c r="O47" s="19" t="s">
        <v>191</v>
      </c>
      <c r="P47" s="22" t="s">
        <v>50</v>
      </c>
      <c r="Q47" s="22">
        <v>53602306.619999997</v>
      </c>
      <c r="R47" s="23" t="s">
        <v>197</v>
      </c>
      <c r="S47" s="24" t="s">
        <v>193</v>
      </c>
    </row>
    <row r="48" spans="1:19" ht="409.5" hidden="1">
      <c r="A48" s="16" t="s">
        <v>227</v>
      </c>
      <c r="B48" s="17" t="s">
        <v>228</v>
      </c>
      <c r="C48" s="18" t="s">
        <v>229</v>
      </c>
      <c r="D48" s="19" t="s">
        <v>39</v>
      </c>
      <c r="E48" s="17" t="s">
        <v>40</v>
      </c>
      <c r="F48" s="20" t="s">
        <v>195</v>
      </c>
      <c r="G48" s="17" t="s">
        <v>186</v>
      </c>
      <c r="H48" s="17" t="s">
        <v>196</v>
      </c>
      <c r="I48" s="19" t="s">
        <v>188</v>
      </c>
      <c r="J48" s="19">
        <v>10</v>
      </c>
      <c r="K48" s="17" t="s">
        <v>45</v>
      </c>
      <c r="L48" s="17" t="s">
        <v>46</v>
      </c>
      <c r="M48" s="21" t="s">
        <v>189</v>
      </c>
      <c r="N48" s="17" t="s">
        <v>190</v>
      </c>
      <c r="O48" s="19" t="s">
        <v>191</v>
      </c>
      <c r="P48" s="22" t="s">
        <v>50</v>
      </c>
      <c r="Q48" s="22">
        <v>3943337.34</v>
      </c>
      <c r="R48" s="23" t="s">
        <v>197</v>
      </c>
      <c r="S48" s="24" t="s">
        <v>193</v>
      </c>
    </row>
    <row r="49" spans="1:19" ht="409.5" hidden="1">
      <c r="A49" s="16" t="s">
        <v>230</v>
      </c>
      <c r="B49" s="17" t="s">
        <v>231</v>
      </c>
      <c r="C49" s="18" t="s">
        <v>232</v>
      </c>
      <c r="D49" s="19" t="s">
        <v>39</v>
      </c>
      <c r="E49" s="17" t="s">
        <v>40</v>
      </c>
      <c r="F49" s="20" t="s">
        <v>195</v>
      </c>
      <c r="G49" s="17" t="s">
        <v>186</v>
      </c>
      <c r="H49" s="17" t="s">
        <v>196</v>
      </c>
      <c r="I49" s="19" t="s">
        <v>188</v>
      </c>
      <c r="J49" s="19">
        <v>10</v>
      </c>
      <c r="K49" s="17" t="s">
        <v>45</v>
      </c>
      <c r="L49" s="17" t="s">
        <v>46</v>
      </c>
      <c r="M49" s="21" t="s">
        <v>189</v>
      </c>
      <c r="N49" s="17" t="s">
        <v>190</v>
      </c>
      <c r="O49" s="19" t="s">
        <v>191</v>
      </c>
      <c r="P49" s="22" t="s">
        <v>50</v>
      </c>
      <c r="Q49" s="22">
        <v>26874594.84</v>
      </c>
      <c r="R49" s="23" t="s">
        <v>197</v>
      </c>
      <c r="S49" s="24" t="s">
        <v>193</v>
      </c>
    </row>
    <row r="50" spans="1:19" ht="409.5" hidden="1">
      <c r="A50" s="16" t="s">
        <v>94</v>
      </c>
      <c r="B50" s="17" t="s">
        <v>95</v>
      </c>
      <c r="C50" s="18" t="s">
        <v>96</v>
      </c>
      <c r="D50" s="19" t="s">
        <v>39</v>
      </c>
      <c r="E50" s="17" t="s">
        <v>40</v>
      </c>
      <c r="F50" s="20" t="s">
        <v>195</v>
      </c>
      <c r="G50" s="17" t="s">
        <v>186</v>
      </c>
      <c r="H50" s="17" t="s">
        <v>196</v>
      </c>
      <c r="I50" s="19" t="s">
        <v>188</v>
      </c>
      <c r="J50" s="19">
        <v>10</v>
      </c>
      <c r="K50" s="17" t="s">
        <v>45</v>
      </c>
      <c r="L50" s="17" t="s">
        <v>46</v>
      </c>
      <c r="M50" s="21" t="s">
        <v>189</v>
      </c>
      <c r="N50" s="17" t="s">
        <v>190</v>
      </c>
      <c r="O50" s="19" t="s">
        <v>191</v>
      </c>
      <c r="P50" s="22" t="s">
        <v>50</v>
      </c>
      <c r="Q50" s="22">
        <v>76934918.819999993</v>
      </c>
      <c r="R50" s="23" t="s">
        <v>197</v>
      </c>
      <c r="S50" s="24" t="s">
        <v>193</v>
      </c>
    </row>
    <row r="51" spans="1:19" ht="409.5" hidden="1">
      <c r="A51" s="16" t="s">
        <v>233</v>
      </c>
      <c r="B51" s="17" t="s">
        <v>234</v>
      </c>
      <c r="C51" s="18" t="s">
        <v>235</v>
      </c>
      <c r="D51" s="19" t="s">
        <v>39</v>
      </c>
      <c r="E51" s="17" t="s">
        <v>40</v>
      </c>
      <c r="F51" s="20" t="s">
        <v>195</v>
      </c>
      <c r="G51" s="17" t="s">
        <v>186</v>
      </c>
      <c r="H51" s="17" t="s">
        <v>196</v>
      </c>
      <c r="I51" s="19" t="s">
        <v>188</v>
      </c>
      <c r="J51" s="19">
        <v>10</v>
      </c>
      <c r="K51" s="17" t="s">
        <v>45</v>
      </c>
      <c r="L51" s="17" t="s">
        <v>46</v>
      </c>
      <c r="M51" s="21" t="s">
        <v>189</v>
      </c>
      <c r="N51" s="17" t="s">
        <v>190</v>
      </c>
      <c r="O51" s="19" t="s">
        <v>191</v>
      </c>
      <c r="P51" s="22" t="s">
        <v>50</v>
      </c>
      <c r="Q51" s="22">
        <v>953108.4</v>
      </c>
      <c r="R51" s="23" t="s">
        <v>197</v>
      </c>
      <c r="S51" s="24" t="s">
        <v>193</v>
      </c>
    </row>
    <row r="52" spans="1:19" ht="84" hidden="1">
      <c r="A52" s="16" t="s">
        <v>58</v>
      </c>
      <c r="B52" s="17" t="s">
        <v>59</v>
      </c>
      <c r="C52" s="18" t="s">
        <v>60</v>
      </c>
      <c r="D52" s="19" t="s">
        <v>236</v>
      </c>
      <c r="E52" s="17" t="s">
        <v>237</v>
      </c>
      <c r="F52" s="20" t="s">
        <v>185</v>
      </c>
      <c r="G52" s="17" t="s">
        <v>186</v>
      </c>
      <c r="H52" s="17" t="s">
        <v>187</v>
      </c>
      <c r="I52" s="19" t="s">
        <v>238</v>
      </c>
      <c r="J52" s="19">
        <v>27</v>
      </c>
      <c r="K52" s="17" t="s">
        <v>50</v>
      </c>
      <c r="L52" s="17" t="s">
        <v>50</v>
      </c>
      <c r="M52" s="21" t="s">
        <v>50</v>
      </c>
      <c r="N52" s="17" t="s">
        <v>191</v>
      </c>
      <c r="O52" s="19" t="s">
        <v>191</v>
      </c>
      <c r="P52" s="22">
        <v>55611297.600000001</v>
      </c>
      <c r="Q52" s="22" t="s">
        <v>50</v>
      </c>
      <c r="R52" s="23" t="s">
        <v>239</v>
      </c>
      <c r="S52" s="24" t="s">
        <v>193</v>
      </c>
    </row>
    <row r="53" spans="1:19" ht="84" hidden="1">
      <c r="A53" s="16" t="s">
        <v>155</v>
      </c>
      <c r="B53" s="17" t="s">
        <v>156</v>
      </c>
      <c r="C53" s="18" t="s">
        <v>166</v>
      </c>
      <c r="D53" s="19" t="s">
        <v>236</v>
      </c>
      <c r="E53" s="17" t="s">
        <v>237</v>
      </c>
      <c r="F53" s="20" t="s">
        <v>195</v>
      </c>
      <c r="G53" s="17" t="s">
        <v>186</v>
      </c>
      <c r="H53" s="17" t="s">
        <v>196</v>
      </c>
      <c r="I53" s="19" t="s">
        <v>238</v>
      </c>
      <c r="J53" s="19">
        <v>27</v>
      </c>
      <c r="K53" s="17" t="s">
        <v>50</v>
      </c>
      <c r="L53" s="17" t="s">
        <v>50</v>
      </c>
      <c r="M53" s="21" t="s">
        <v>50</v>
      </c>
      <c r="N53" s="17" t="s">
        <v>191</v>
      </c>
      <c r="O53" s="19" t="s">
        <v>191</v>
      </c>
      <c r="P53" s="22" t="s">
        <v>50</v>
      </c>
      <c r="Q53" s="22">
        <v>1968192</v>
      </c>
      <c r="R53" s="23" t="s">
        <v>240</v>
      </c>
      <c r="S53" s="24" t="s">
        <v>193</v>
      </c>
    </row>
    <row r="54" spans="1:19" ht="84" hidden="1">
      <c r="A54" s="16" t="s">
        <v>147</v>
      </c>
      <c r="B54" s="17" t="s">
        <v>148</v>
      </c>
      <c r="C54" s="18" t="s">
        <v>206</v>
      </c>
      <c r="D54" s="19" t="s">
        <v>236</v>
      </c>
      <c r="E54" s="17" t="s">
        <v>237</v>
      </c>
      <c r="F54" s="20" t="s">
        <v>195</v>
      </c>
      <c r="G54" s="17" t="s">
        <v>186</v>
      </c>
      <c r="H54" s="17" t="s">
        <v>196</v>
      </c>
      <c r="I54" s="19" t="s">
        <v>238</v>
      </c>
      <c r="J54" s="19">
        <v>27</v>
      </c>
      <c r="K54" s="17" t="s">
        <v>50</v>
      </c>
      <c r="L54" s="17" t="s">
        <v>50</v>
      </c>
      <c r="M54" s="21" t="s">
        <v>50</v>
      </c>
      <c r="N54" s="17" t="s">
        <v>191</v>
      </c>
      <c r="O54" s="19" t="s">
        <v>191</v>
      </c>
      <c r="P54" s="22" t="s">
        <v>50</v>
      </c>
      <c r="Q54" s="22">
        <v>6364800</v>
      </c>
      <c r="R54" s="23" t="s">
        <v>240</v>
      </c>
      <c r="S54" s="24" t="s">
        <v>193</v>
      </c>
    </row>
    <row r="55" spans="1:19" ht="84" hidden="1">
      <c r="A55" s="16" t="s">
        <v>241</v>
      </c>
      <c r="B55" s="17" t="s">
        <v>242</v>
      </c>
      <c r="C55" s="18" t="s">
        <v>243</v>
      </c>
      <c r="D55" s="19" t="s">
        <v>236</v>
      </c>
      <c r="E55" s="17" t="s">
        <v>237</v>
      </c>
      <c r="F55" s="20" t="s">
        <v>195</v>
      </c>
      <c r="G55" s="17" t="s">
        <v>186</v>
      </c>
      <c r="H55" s="17" t="s">
        <v>196</v>
      </c>
      <c r="I55" s="19" t="s">
        <v>238</v>
      </c>
      <c r="J55" s="19">
        <v>27</v>
      </c>
      <c r="K55" s="17" t="s">
        <v>50</v>
      </c>
      <c r="L55" s="17" t="s">
        <v>50</v>
      </c>
      <c r="M55" s="21" t="s">
        <v>50</v>
      </c>
      <c r="N55" s="17" t="s">
        <v>191</v>
      </c>
      <c r="O55" s="19" t="s">
        <v>191</v>
      </c>
      <c r="P55" s="22" t="s">
        <v>50</v>
      </c>
      <c r="Q55" s="22">
        <v>7062969.5999999996</v>
      </c>
      <c r="R55" s="23" t="s">
        <v>240</v>
      </c>
      <c r="S55" s="24" t="s">
        <v>193</v>
      </c>
    </row>
    <row r="56" spans="1:19" ht="84" hidden="1">
      <c r="A56" s="16" t="s">
        <v>223</v>
      </c>
      <c r="B56" s="17" t="s">
        <v>224</v>
      </c>
      <c r="C56" s="18" t="s">
        <v>225</v>
      </c>
      <c r="D56" s="19" t="s">
        <v>236</v>
      </c>
      <c r="E56" s="17" t="s">
        <v>237</v>
      </c>
      <c r="F56" s="20" t="s">
        <v>195</v>
      </c>
      <c r="G56" s="17" t="s">
        <v>186</v>
      </c>
      <c r="H56" s="17" t="s">
        <v>196</v>
      </c>
      <c r="I56" s="19" t="s">
        <v>238</v>
      </c>
      <c r="J56" s="19">
        <v>27</v>
      </c>
      <c r="K56" s="17" t="s">
        <v>50</v>
      </c>
      <c r="L56" s="17" t="s">
        <v>50</v>
      </c>
      <c r="M56" s="21" t="s">
        <v>50</v>
      </c>
      <c r="N56" s="17" t="s">
        <v>191</v>
      </c>
      <c r="O56" s="19" t="s">
        <v>191</v>
      </c>
      <c r="P56" s="22" t="s">
        <v>50</v>
      </c>
      <c r="Q56" s="22">
        <v>3332748</v>
      </c>
      <c r="R56" s="23" t="s">
        <v>240</v>
      </c>
      <c r="S56" s="24" t="s">
        <v>193</v>
      </c>
    </row>
    <row r="57" spans="1:19" ht="84" hidden="1">
      <c r="A57" s="16" t="s">
        <v>230</v>
      </c>
      <c r="B57" s="17" t="s">
        <v>231</v>
      </c>
      <c r="C57" s="18" t="s">
        <v>232</v>
      </c>
      <c r="D57" s="19" t="s">
        <v>236</v>
      </c>
      <c r="E57" s="17" t="s">
        <v>237</v>
      </c>
      <c r="F57" s="20" t="s">
        <v>195</v>
      </c>
      <c r="G57" s="17" t="s">
        <v>186</v>
      </c>
      <c r="H57" s="17" t="s">
        <v>196</v>
      </c>
      <c r="I57" s="19" t="s">
        <v>238</v>
      </c>
      <c r="J57" s="19">
        <v>27</v>
      </c>
      <c r="K57" s="17" t="s">
        <v>50</v>
      </c>
      <c r="L57" s="17" t="s">
        <v>50</v>
      </c>
      <c r="M57" s="21" t="s">
        <v>50</v>
      </c>
      <c r="N57" s="17" t="s">
        <v>191</v>
      </c>
      <c r="O57" s="19" t="s">
        <v>191</v>
      </c>
      <c r="P57" s="22" t="s">
        <v>50</v>
      </c>
      <c r="Q57" s="22">
        <v>29307252</v>
      </c>
      <c r="R57" s="23" t="s">
        <v>240</v>
      </c>
      <c r="S57" s="24" t="s">
        <v>193</v>
      </c>
    </row>
    <row r="58" spans="1:19" ht="84" hidden="1">
      <c r="A58" s="16" t="s">
        <v>64</v>
      </c>
      <c r="B58" s="17" t="s">
        <v>65</v>
      </c>
      <c r="C58" s="18" t="s">
        <v>244</v>
      </c>
      <c r="D58" s="19" t="s">
        <v>236</v>
      </c>
      <c r="E58" s="17" t="s">
        <v>237</v>
      </c>
      <c r="F58" s="20" t="s">
        <v>195</v>
      </c>
      <c r="G58" s="17" t="s">
        <v>186</v>
      </c>
      <c r="H58" s="17" t="s">
        <v>196</v>
      </c>
      <c r="I58" s="19" t="s">
        <v>238</v>
      </c>
      <c r="J58" s="19">
        <v>27</v>
      </c>
      <c r="K58" s="17" t="s">
        <v>50</v>
      </c>
      <c r="L58" s="17" t="s">
        <v>50</v>
      </c>
      <c r="M58" s="21" t="s">
        <v>50</v>
      </c>
      <c r="N58" s="17" t="s">
        <v>191</v>
      </c>
      <c r="O58" s="19" t="s">
        <v>191</v>
      </c>
      <c r="P58" s="22" t="s">
        <v>50</v>
      </c>
      <c r="Q58" s="22">
        <v>7575336</v>
      </c>
      <c r="R58" s="23" t="s">
        <v>240</v>
      </c>
      <c r="S58" s="24" t="s">
        <v>193</v>
      </c>
    </row>
    <row r="59" spans="1:19" ht="399" hidden="1">
      <c r="A59" s="16" t="s">
        <v>111</v>
      </c>
      <c r="B59" s="17" t="s">
        <v>112</v>
      </c>
      <c r="C59" s="18" t="s">
        <v>194</v>
      </c>
      <c r="D59" s="19" t="s">
        <v>83</v>
      </c>
      <c r="E59" s="17" t="s">
        <v>84</v>
      </c>
      <c r="F59" s="20" t="s">
        <v>72</v>
      </c>
      <c r="G59" s="17" t="s">
        <v>62</v>
      </c>
      <c r="H59" s="17" t="s">
        <v>73</v>
      </c>
      <c r="I59" s="19" t="s">
        <v>245</v>
      </c>
      <c r="J59" s="19">
        <v>10</v>
      </c>
      <c r="K59" s="17" t="s">
        <v>246</v>
      </c>
      <c r="L59" s="17" t="s">
        <v>247</v>
      </c>
      <c r="M59" s="21" t="s">
        <v>47</v>
      </c>
      <c r="N59" s="17" t="s">
        <v>248</v>
      </c>
      <c r="O59" s="19" t="s">
        <v>91</v>
      </c>
      <c r="P59" s="22">
        <v>23178667</v>
      </c>
      <c r="Q59" s="22" t="s">
        <v>50</v>
      </c>
      <c r="R59" s="23" t="s">
        <v>249</v>
      </c>
      <c r="S59" s="24" t="s">
        <v>250</v>
      </c>
    </row>
    <row r="60" spans="1:19" ht="399" hidden="1">
      <c r="A60" s="16" t="s">
        <v>126</v>
      </c>
      <c r="B60" s="17" t="s">
        <v>127</v>
      </c>
      <c r="C60" s="18" t="s">
        <v>198</v>
      </c>
      <c r="D60" s="19" t="s">
        <v>83</v>
      </c>
      <c r="E60" s="17" t="s">
        <v>84</v>
      </c>
      <c r="F60" s="20" t="s">
        <v>72</v>
      </c>
      <c r="G60" s="17" t="s">
        <v>62</v>
      </c>
      <c r="H60" s="17" t="s">
        <v>73</v>
      </c>
      <c r="I60" s="19" t="s">
        <v>245</v>
      </c>
      <c r="J60" s="19">
        <v>10</v>
      </c>
      <c r="K60" s="17" t="s">
        <v>246</v>
      </c>
      <c r="L60" s="17" t="s">
        <v>247</v>
      </c>
      <c r="M60" s="21" t="s">
        <v>47</v>
      </c>
      <c r="N60" s="17" t="s">
        <v>248</v>
      </c>
      <c r="O60" s="19" t="s">
        <v>91</v>
      </c>
      <c r="P60" s="22">
        <v>4946667</v>
      </c>
      <c r="Q60" s="22" t="s">
        <v>50</v>
      </c>
      <c r="R60" s="23" t="s">
        <v>251</v>
      </c>
      <c r="S60" s="24" t="s">
        <v>250</v>
      </c>
    </row>
    <row r="61" spans="1:19" ht="399" hidden="1">
      <c r="A61" s="16" t="s">
        <v>36</v>
      </c>
      <c r="B61" s="17" t="s">
        <v>37</v>
      </c>
      <c r="C61" s="18" t="s">
        <v>202</v>
      </c>
      <c r="D61" s="19" t="s">
        <v>83</v>
      </c>
      <c r="E61" s="17" t="s">
        <v>84</v>
      </c>
      <c r="F61" s="20" t="s">
        <v>72</v>
      </c>
      <c r="G61" s="17" t="s">
        <v>62</v>
      </c>
      <c r="H61" s="17" t="s">
        <v>73</v>
      </c>
      <c r="I61" s="19" t="s">
        <v>245</v>
      </c>
      <c r="J61" s="19">
        <v>10</v>
      </c>
      <c r="K61" s="17" t="s">
        <v>246</v>
      </c>
      <c r="L61" s="17" t="s">
        <v>247</v>
      </c>
      <c r="M61" s="21" t="s">
        <v>47</v>
      </c>
      <c r="N61" s="17" t="s">
        <v>248</v>
      </c>
      <c r="O61" s="19" t="s">
        <v>91</v>
      </c>
      <c r="P61" s="22">
        <v>13709334</v>
      </c>
      <c r="Q61" s="22" t="s">
        <v>50</v>
      </c>
      <c r="R61" s="23" t="s">
        <v>252</v>
      </c>
      <c r="S61" s="24" t="s">
        <v>250</v>
      </c>
    </row>
    <row r="62" spans="1:19" ht="399" hidden="1">
      <c r="A62" s="16" t="s">
        <v>253</v>
      </c>
      <c r="B62" s="17" t="s">
        <v>254</v>
      </c>
      <c r="C62" s="18" t="s">
        <v>255</v>
      </c>
      <c r="D62" s="19" t="s">
        <v>83</v>
      </c>
      <c r="E62" s="17" t="s">
        <v>84</v>
      </c>
      <c r="F62" s="20" t="s">
        <v>72</v>
      </c>
      <c r="G62" s="17" t="s">
        <v>62</v>
      </c>
      <c r="H62" s="17" t="s">
        <v>73</v>
      </c>
      <c r="I62" s="19" t="s">
        <v>245</v>
      </c>
      <c r="J62" s="19">
        <v>10</v>
      </c>
      <c r="K62" s="17" t="s">
        <v>246</v>
      </c>
      <c r="L62" s="17" t="s">
        <v>247</v>
      </c>
      <c r="M62" s="21" t="s">
        <v>47</v>
      </c>
      <c r="N62" s="17" t="s">
        <v>248</v>
      </c>
      <c r="O62" s="19" t="s">
        <v>91</v>
      </c>
      <c r="P62" s="22">
        <v>2544001</v>
      </c>
      <c r="Q62" s="22" t="s">
        <v>50</v>
      </c>
      <c r="R62" s="23" t="s">
        <v>256</v>
      </c>
      <c r="S62" s="24" t="s">
        <v>250</v>
      </c>
    </row>
    <row r="63" spans="1:19" ht="399" hidden="1">
      <c r="A63" s="16" t="s">
        <v>207</v>
      </c>
      <c r="B63" s="17" t="s">
        <v>208</v>
      </c>
      <c r="C63" s="18" t="s">
        <v>209</v>
      </c>
      <c r="D63" s="19" t="s">
        <v>83</v>
      </c>
      <c r="E63" s="17" t="s">
        <v>84</v>
      </c>
      <c r="F63" s="20" t="s">
        <v>72</v>
      </c>
      <c r="G63" s="17" t="s">
        <v>62</v>
      </c>
      <c r="H63" s="17" t="s">
        <v>73</v>
      </c>
      <c r="I63" s="19" t="s">
        <v>245</v>
      </c>
      <c r="J63" s="19">
        <v>10</v>
      </c>
      <c r="K63" s="17" t="s">
        <v>246</v>
      </c>
      <c r="L63" s="17" t="s">
        <v>247</v>
      </c>
      <c r="M63" s="21" t="s">
        <v>47</v>
      </c>
      <c r="N63" s="17" t="s">
        <v>248</v>
      </c>
      <c r="O63" s="19" t="s">
        <v>91</v>
      </c>
      <c r="P63" s="22">
        <v>6218667</v>
      </c>
      <c r="Q63" s="22" t="s">
        <v>50</v>
      </c>
      <c r="R63" s="23" t="s">
        <v>257</v>
      </c>
      <c r="S63" s="24" t="s">
        <v>250</v>
      </c>
    </row>
    <row r="64" spans="1:19" ht="399" hidden="1">
      <c r="A64" s="16" t="s">
        <v>258</v>
      </c>
      <c r="B64" s="17" t="s">
        <v>259</v>
      </c>
      <c r="C64" s="18" t="s">
        <v>260</v>
      </c>
      <c r="D64" s="19" t="s">
        <v>83</v>
      </c>
      <c r="E64" s="17" t="s">
        <v>84</v>
      </c>
      <c r="F64" s="20" t="s">
        <v>72</v>
      </c>
      <c r="G64" s="17" t="s">
        <v>62</v>
      </c>
      <c r="H64" s="17" t="s">
        <v>73</v>
      </c>
      <c r="I64" s="19" t="s">
        <v>245</v>
      </c>
      <c r="J64" s="19">
        <v>10</v>
      </c>
      <c r="K64" s="17" t="s">
        <v>246</v>
      </c>
      <c r="L64" s="17" t="s">
        <v>247</v>
      </c>
      <c r="M64" s="21" t="s">
        <v>47</v>
      </c>
      <c r="N64" s="17" t="s">
        <v>248</v>
      </c>
      <c r="O64" s="19" t="s">
        <v>91</v>
      </c>
      <c r="P64" s="22">
        <v>4522666</v>
      </c>
      <c r="Q64" s="22" t="s">
        <v>50</v>
      </c>
      <c r="R64" s="23" t="s">
        <v>261</v>
      </c>
      <c r="S64" s="24" t="s">
        <v>250</v>
      </c>
    </row>
    <row r="65" spans="1:19" ht="399" hidden="1">
      <c r="A65" s="16" t="s">
        <v>262</v>
      </c>
      <c r="B65" s="17" t="s">
        <v>263</v>
      </c>
      <c r="C65" s="18" t="s">
        <v>264</v>
      </c>
      <c r="D65" s="19" t="s">
        <v>83</v>
      </c>
      <c r="E65" s="17" t="s">
        <v>84</v>
      </c>
      <c r="F65" s="20" t="s">
        <v>72</v>
      </c>
      <c r="G65" s="17" t="s">
        <v>62</v>
      </c>
      <c r="H65" s="17" t="s">
        <v>73</v>
      </c>
      <c r="I65" s="19" t="s">
        <v>245</v>
      </c>
      <c r="J65" s="19">
        <v>10</v>
      </c>
      <c r="K65" s="17" t="s">
        <v>246</v>
      </c>
      <c r="L65" s="17" t="s">
        <v>247</v>
      </c>
      <c r="M65" s="21" t="s">
        <v>47</v>
      </c>
      <c r="N65" s="17" t="s">
        <v>248</v>
      </c>
      <c r="O65" s="19" t="s">
        <v>91</v>
      </c>
      <c r="P65" s="22">
        <v>706000</v>
      </c>
      <c r="Q65" s="22" t="s">
        <v>50</v>
      </c>
      <c r="R65" s="23" t="s">
        <v>265</v>
      </c>
      <c r="S65" s="24" t="s">
        <v>250</v>
      </c>
    </row>
    <row r="66" spans="1:19" ht="399" hidden="1">
      <c r="A66" s="16" t="s">
        <v>213</v>
      </c>
      <c r="B66" s="17" t="s">
        <v>214</v>
      </c>
      <c r="C66" s="18" t="s">
        <v>215</v>
      </c>
      <c r="D66" s="19" t="s">
        <v>83</v>
      </c>
      <c r="E66" s="17" t="s">
        <v>84</v>
      </c>
      <c r="F66" s="20" t="s">
        <v>72</v>
      </c>
      <c r="G66" s="17" t="s">
        <v>62</v>
      </c>
      <c r="H66" s="17" t="s">
        <v>73</v>
      </c>
      <c r="I66" s="19" t="s">
        <v>245</v>
      </c>
      <c r="J66" s="19">
        <v>10</v>
      </c>
      <c r="K66" s="17" t="s">
        <v>246</v>
      </c>
      <c r="L66" s="17" t="s">
        <v>247</v>
      </c>
      <c r="M66" s="21" t="s">
        <v>47</v>
      </c>
      <c r="N66" s="17" t="s">
        <v>248</v>
      </c>
      <c r="O66" s="19" t="s">
        <v>91</v>
      </c>
      <c r="P66" s="22">
        <v>27983997</v>
      </c>
      <c r="Q66" s="22" t="s">
        <v>50</v>
      </c>
      <c r="R66" s="23" t="s">
        <v>266</v>
      </c>
      <c r="S66" s="24" t="s">
        <v>250</v>
      </c>
    </row>
    <row r="67" spans="1:19" ht="399" hidden="1">
      <c r="A67" s="16" t="s">
        <v>267</v>
      </c>
      <c r="B67" s="17" t="s">
        <v>268</v>
      </c>
      <c r="C67" s="18" t="s">
        <v>269</v>
      </c>
      <c r="D67" s="19" t="s">
        <v>83</v>
      </c>
      <c r="E67" s="17" t="s">
        <v>84</v>
      </c>
      <c r="F67" s="20" t="s">
        <v>72</v>
      </c>
      <c r="G67" s="17" t="s">
        <v>62</v>
      </c>
      <c r="H67" s="17" t="s">
        <v>73</v>
      </c>
      <c r="I67" s="19" t="s">
        <v>245</v>
      </c>
      <c r="J67" s="19">
        <v>10</v>
      </c>
      <c r="K67" s="17" t="s">
        <v>246</v>
      </c>
      <c r="L67" s="17" t="s">
        <v>247</v>
      </c>
      <c r="M67" s="21" t="s">
        <v>47</v>
      </c>
      <c r="N67" s="17" t="s">
        <v>248</v>
      </c>
      <c r="O67" s="19" t="s">
        <v>91</v>
      </c>
      <c r="P67" s="22">
        <v>4805333</v>
      </c>
      <c r="Q67" s="22" t="s">
        <v>50</v>
      </c>
      <c r="R67" s="23" t="s">
        <v>270</v>
      </c>
      <c r="S67" s="24" t="s">
        <v>250</v>
      </c>
    </row>
    <row r="68" spans="1:19" ht="399" hidden="1">
      <c r="A68" s="16" t="s">
        <v>167</v>
      </c>
      <c r="B68" s="17" t="s">
        <v>168</v>
      </c>
      <c r="C68" s="18" t="s">
        <v>226</v>
      </c>
      <c r="D68" s="19" t="s">
        <v>83</v>
      </c>
      <c r="E68" s="17" t="s">
        <v>84</v>
      </c>
      <c r="F68" s="20" t="s">
        <v>72</v>
      </c>
      <c r="G68" s="17" t="s">
        <v>62</v>
      </c>
      <c r="H68" s="17" t="s">
        <v>73</v>
      </c>
      <c r="I68" s="19" t="s">
        <v>245</v>
      </c>
      <c r="J68" s="19">
        <v>10</v>
      </c>
      <c r="K68" s="17" t="s">
        <v>246</v>
      </c>
      <c r="L68" s="17" t="s">
        <v>247</v>
      </c>
      <c r="M68" s="21" t="s">
        <v>47</v>
      </c>
      <c r="N68" s="17" t="s">
        <v>248</v>
      </c>
      <c r="O68" s="19" t="s">
        <v>91</v>
      </c>
      <c r="P68" s="22">
        <v>3533335</v>
      </c>
      <c r="Q68" s="22" t="s">
        <v>50</v>
      </c>
      <c r="R68" s="23" t="s">
        <v>271</v>
      </c>
      <c r="S68" s="24" t="s">
        <v>250</v>
      </c>
    </row>
    <row r="69" spans="1:19" ht="399" hidden="1">
      <c r="A69" s="16" t="s">
        <v>230</v>
      </c>
      <c r="B69" s="17" t="s">
        <v>231</v>
      </c>
      <c r="C69" s="18" t="s">
        <v>272</v>
      </c>
      <c r="D69" s="19" t="s">
        <v>83</v>
      </c>
      <c r="E69" s="17" t="s">
        <v>84</v>
      </c>
      <c r="F69" s="20" t="s">
        <v>273</v>
      </c>
      <c r="G69" s="17" t="s">
        <v>42</v>
      </c>
      <c r="H69" s="17" t="s">
        <v>274</v>
      </c>
      <c r="I69" s="19" t="s">
        <v>245</v>
      </c>
      <c r="J69" s="19">
        <v>10</v>
      </c>
      <c r="K69" s="17" t="s">
        <v>246</v>
      </c>
      <c r="L69" s="17" t="s">
        <v>247</v>
      </c>
      <c r="M69" s="21" t="s">
        <v>47</v>
      </c>
      <c r="N69" s="17" t="s">
        <v>248</v>
      </c>
      <c r="O69" s="19" t="s">
        <v>91</v>
      </c>
      <c r="P69" s="22">
        <v>3816000</v>
      </c>
      <c r="Q69" s="22" t="s">
        <v>50</v>
      </c>
      <c r="R69" s="23" t="s">
        <v>275</v>
      </c>
      <c r="S69" s="24" t="s">
        <v>250</v>
      </c>
    </row>
    <row r="70" spans="1:19" ht="399" hidden="1">
      <c r="A70" s="16" t="s">
        <v>69</v>
      </c>
      <c r="B70" s="17" t="s">
        <v>70</v>
      </c>
      <c r="C70" s="18" t="s">
        <v>71</v>
      </c>
      <c r="D70" s="19" t="s">
        <v>83</v>
      </c>
      <c r="E70" s="17" t="s">
        <v>84</v>
      </c>
      <c r="F70" s="20" t="s">
        <v>72</v>
      </c>
      <c r="G70" s="17" t="s">
        <v>62</v>
      </c>
      <c r="H70" s="17" t="s">
        <v>73</v>
      </c>
      <c r="I70" s="19" t="s">
        <v>245</v>
      </c>
      <c r="J70" s="19">
        <v>10</v>
      </c>
      <c r="K70" s="17" t="s">
        <v>246</v>
      </c>
      <c r="L70" s="17" t="s">
        <v>247</v>
      </c>
      <c r="M70" s="21" t="s">
        <v>47</v>
      </c>
      <c r="N70" s="17" t="s">
        <v>248</v>
      </c>
      <c r="O70" s="19" t="s">
        <v>91</v>
      </c>
      <c r="P70" s="22">
        <v>19503999</v>
      </c>
      <c r="Q70" s="22" t="s">
        <v>50</v>
      </c>
      <c r="R70" s="23" t="s">
        <v>276</v>
      </c>
      <c r="S70" s="24" t="s">
        <v>250</v>
      </c>
    </row>
    <row r="71" spans="1:19" ht="399" hidden="1">
      <c r="A71" s="16" t="s">
        <v>64</v>
      </c>
      <c r="B71" s="17" t="s">
        <v>65</v>
      </c>
      <c r="C71" s="18" t="s">
        <v>244</v>
      </c>
      <c r="D71" s="19" t="s">
        <v>83</v>
      </c>
      <c r="E71" s="17" t="s">
        <v>84</v>
      </c>
      <c r="F71" s="20" t="s">
        <v>72</v>
      </c>
      <c r="G71" s="17" t="s">
        <v>62</v>
      </c>
      <c r="H71" s="17" t="s">
        <v>73</v>
      </c>
      <c r="I71" s="19" t="s">
        <v>245</v>
      </c>
      <c r="J71" s="19">
        <v>10</v>
      </c>
      <c r="K71" s="17" t="s">
        <v>246</v>
      </c>
      <c r="L71" s="17" t="s">
        <v>247</v>
      </c>
      <c r="M71" s="21" t="s">
        <v>47</v>
      </c>
      <c r="N71" s="17" t="s">
        <v>248</v>
      </c>
      <c r="O71" s="19" t="s">
        <v>91</v>
      </c>
      <c r="P71" s="22">
        <v>2119999</v>
      </c>
      <c r="Q71" s="22" t="s">
        <v>50</v>
      </c>
      <c r="R71" s="23" t="s">
        <v>277</v>
      </c>
      <c r="S71" s="24" t="s">
        <v>250</v>
      </c>
    </row>
    <row r="72" spans="1:19" ht="399" hidden="1">
      <c r="A72" s="16" t="s">
        <v>278</v>
      </c>
      <c r="B72" s="17" t="s">
        <v>279</v>
      </c>
      <c r="C72" s="18" t="s">
        <v>280</v>
      </c>
      <c r="D72" s="19" t="s">
        <v>83</v>
      </c>
      <c r="E72" s="17" t="s">
        <v>84</v>
      </c>
      <c r="F72" s="20" t="s">
        <v>72</v>
      </c>
      <c r="G72" s="17" t="s">
        <v>62</v>
      </c>
      <c r="H72" s="17" t="s">
        <v>73</v>
      </c>
      <c r="I72" s="19" t="s">
        <v>245</v>
      </c>
      <c r="J72" s="19">
        <v>10</v>
      </c>
      <c r="K72" s="17" t="s">
        <v>246</v>
      </c>
      <c r="L72" s="17" t="s">
        <v>247</v>
      </c>
      <c r="M72" s="21" t="s">
        <v>47</v>
      </c>
      <c r="N72" s="17" t="s">
        <v>248</v>
      </c>
      <c r="O72" s="19" t="s">
        <v>91</v>
      </c>
      <c r="P72" s="22">
        <v>4946667</v>
      </c>
      <c r="Q72" s="22" t="s">
        <v>50</v>
      </c>
      <c r="R72" s="23" t="s">
        <v>281</v>
      </c>
      <c r="S72" s="24" t="s">
        <v>250</v>
      </c>
    </row>
    <row r="73" spans="1:19" ht="399" hidden="1">
      <c r="A73" s="16" t="s">
        <v>282</v>
      </c>
      <c r="B73" s="17" t="s">
        <v>283</v>
      </c>
      <c r="C73" s="18" t="s">
        <v>284</v>
      </c>
      <c r="D73" s="19" t="s">
        <v>83</v>
      </c>
      <c r="E73" s="17" t="s">
        <v>84</v>
      </c>
      <c r="F73" s="20" t="s">
        <v>72</v>
      </c>
      <c r="G73" s="17" t="s">
        <v>62</v>
      </c>
      <c r="H73" s="17" t="s">
        <v>73</v>
      </c>
      <c r="I73" s="19" t="s">
        <v>245</v>
      </c>
      <c r="J73" s="19">
        <v>10</v>
      </c>
      <c r="K73" s="17" t="s">
        <v>246</v>
      </c>
      <c r="L73" s="17" t="s">
        <v>247</v>
      </c>
      <c r="M73" s="21" t="s">
        <v>47</v>
      </c>
      <c r="N73" s="17" t="s">
        <v>248</v>
      </c>
      <c r="O73" s="19" t="s">
        <v>91</v>
      </c>
      <c r="P73" s="22">
        <v>849803</v>
      </c>
      <c r="Q73" s="22" t="s">
        <v>50</v>
      </c>
      <c r="R73" s="23" t="s">
        <v>285</v>
      </c>
      <c r="S73" s="24" t="s">
        <v>250</v>
      </c>
    </row>
    <row r="74" spans="1:19" ht="399" hidden="1">
      <c r="A74" s="16" t="s">
        <v>98</v>
      </c>
      <c r="B74" s="17" t="s">
        <v>99</v>
      </c>
      <c r="C74" s="18" t="s">
        <v>100</v>
      </c>
      <c r="D74" s="19" t="s">
        <v>83</v>
      </c>
      <c r="E74" s="17" t="s">
        <v>84</v>
      </c>
      <c r="F74" s="20" t="s">
        <v>72</v>
      </c>
      <c r="G74" s="17" t="s">
        <v>62</v>
      </c>
      <c r="H74" s="17" t="s">
        <v>73</v>
      </c>
      <c r="I74" s="19" t="s">
        <v>245</v>
      </c>
      <c r="J74" s="19">
        <v>10</v>
      </c>
      <c r="K74" s="17" t="s">
        <v>246</v>
      </c>
      <c r="L74" s="17" t="s">
        <v>247</v>
      </c>
      <c r="M74" s="21" t="s">
        <v>47</v>
      </c>
      <c r="N74" s="17" t="s">
        <v>248</v>
      </c>
      <c r="O74" s="19" t="s">
        <v>91</v>
      </c>
      <c r="P74" s="22">
        <v>103597328</v>
      </c>
      <c r="Q74" s="22" t="s">
        <v>50</v>
      </c>
      <c r="R74" s="23" t="s">
        <v>286</v>
      </c>
      <c r="S74" s="24" t="s">
        <v>250</v>
      </c>
    </row>
    <row r="75" spans="1:19" ht="399" hidden="1">
      <c r="A75" s="16" t="s">
        <v>98</v>
      </c>
      <c r="B75" s="17" t="s">
        <v>99</v>
      </c>
      <c r="C75" s="18" t="s">
        <v>100</v>
      </c>
      <c r="D75" s="19" t="s">
        <v>83</v>
      </c>
      <c r="E75" s="17" t="s">
        <v>84</v>
      </c>
      <c r="F75" s="20" t="s">
        <v>72</v>
      </c>
      <c r="G75" s="17" t="s">
        <v>62</v>
      </c>
      <c r="H75" s="17" t="s">
        <v>73</v>
      </c>
      <c r="I75" s="19" t="s">
        <v>245</v>
      </c>
      <c r="J75" s="19">
        <v>10</v>
      </c>
      <c r="K75" s="17" t="s">
        <v>246</v>
      </c>
      <c r="L75" s="17" t="s">
        <v>247</v>
      </c>
      <c r="M75" s="21" t="s">
        <v>47</v>
      </c>
      <c r="N75" s="17" t="s">
        <v>248</v>
      </c>
      <c r="O75" s="19" t="s">
        <v>287</v>
      </c>
      <c r="P75" s="22">
        <v>25000000</v>
      </c>
      <c r="Q75" s="22" t="s">
        <v>50</v>
      </c>
      <c r="R75" s="23" t="s">
        <v>288</v>
      </c>
      <c r="S75" s="24" t="s">
        <v>250</v>
      </c>
    </row>
    <row r="76" spans="1:19" ht="399" hidden="1">
      <c r="A76" s="16" t="s">
        <v>94</v>
      </c>
      <c r="B76" s="17" t="s">
        <v>95</v>
      </c>
      <c r="C76" s="18" t="s">
        <v>96</v>
      </c>
      <c r="D76" s="19" t="s">
        <v>83</v>
      </c>
      <c r="E76" s="17" t="s">
        <v>84</v>
      </c>
      <c r="F76" s="20" t="s">
        <v>72</v>
      </c>
      <c r="G76" s="17" t="s">
        <v>62</v>
      </c>
      <c r="H76" s="17" t="s">
        <v>73</v>
      </c>
      <c r="I76" s="19" t="s">
        <v>245</v>
      </c>
      <c r="J76" s="19">
        <v>10</v>
      </c>
      <c r="K76" s="17" t="s">
        <v>246</v>
      </c>
      <c r="L76" s="17" t="s">
        <v>247</v>
      </c>
      <c r="M76" s="21" t="s">
        <v>47</v>
      </c>
      <c r="N76" s="17" t="s">
        <v>248</v>
      </c>
      <c r="O76" s="19" t="s">
        <v>91</v>
      </c>
      <c r="P76" s="22" t="s">
        <v>50</v>
      </c>
      <c r="Q76" s="22">
        <v>237990462</v>
      </c>
      <c r="R76" s="23" t="s">
        <v>289</v>
      </c>
      <c r="S76" s="24" t="s">
        <v>250</v>
      </c>
    </row>
    <row r="77" spans="1:19" ht="399" hidden="1">
      <c r="A77" s="16" t="s">
        <v>223</v>
      </c>
      <c r="B77" s="17" t="s">
        <v>224</v>
      </c>
      <c r="C77" s="18" t="s">
        <v>225</v>
      </c>
      <c r="D77" s="19" t="s">
        <v>83</v>
      </c>
      <c r="E77" s="17" t="s">
        <v>84</v>
      </c>
      <c r="F77" s="20" t="s">
        <v>72</v>
      </c>
      <c r="G77" s="17" t="s">
        <v>62</v>
      </c>
      <c r="H77" s="17" t="s">
        <v>73</v>
      </c>
      <c r="I77" s="19" t="s">
        <v>245</v>
      </c>
      <c r="J77" s="19">
        <v>10</v>
      </c>
      <c r="K77" s="17" t="s">
        <v>246</v>
      </c>
      <c r="L77" s="17" t="s">
        <v>247</v>
      </c>
      <c r="M77" s="21" t="s">
        <v>47</v>
      </c>
      <c r="N77" s="17" t="s">
        <v>248</v>
      </c>
      <c r="O77" s="19" t="s">
        <v>91</v>
      </c>
      <c r="P77" s="22" t="s">
        <v>50</v>
      </c>
      <c r="Q77" s="22">
        <v>13992001</v>
      </c>
      <c r="R77" s="23" t="s">
        <v>290</v>
      </c>
      <c r="S77" s="24" t="s">
        <v>250</v>
      </c>
    </row>
    <row r="78" spans="1:19" ht="388.5" hidden="1">
      <c r="A78" s="16" t="s">
        <v>58</v>
      </c>
      <c r="B78" s="17" t="s">
        <v>59</v>
      </c>
      <c r="C78" s="18" t="s">
        <v>60</v>
      </c>
      <c r="D78" s="19" t="s">
        <v>83</v>
      </c>
      <c r="E78" s="17" t="s">
        <v>84</v>
      </c>
      <c r="F78" s="20" t="s">
        <v>85</v>
      </c>
      <c r="G78" s="17" t="s">
        <v>62</v>
      </c>
      <c r="H78" s="17" t="s">
        <v>86</v>
      </c>
      <c r="I78" s="19" t="s">
        <v>291</v>
      </c>
      <c r="J78" s="19">
        <v>10</v>
      </c>
      <c r="K78" s="17" t="s">
        <v>292</v>
      </c>
      <c r="L78" s="17" t="s">
        <v>293</v>
      </c>
      <c r="M78" s="21" t="s">
        <v>47</v>
      </c>
      <c r="N78" s="17" t="s">
        <v>294</v>
      </c>
      <c r="O78" s="19" t="s">
        <v>91</v>
      </c>
      <c r="P78" s="22">
        <v>80022685</v>
      </c>
      <c r="Q78" s="22" t="s">
        <v>50</v>
      </c>
      <c r="R78" s="23" t="s">
        <v>295</v>
      </c>
      <c r="S78" s="24" t="s">
        <v>250</v>
      </c>
    </row>
    <row r="79" spans="1:19" ht="388.5" hidden="1">
      <c r="A79" s="16" t="s">
        <v>147</v>
      </c>
      <c r="B79" s="17" t="s">
        <v>148</v>
      </c>
      <c r="C79" s="18" t="s">
        <v>206</v>
      </c>
      <c r="D79" s="19" t="s">
        <v>83</v>
      </c>
      <c r="E79" s="17" t="s">
        <v>84</v>
      </c>
      <c r="F79" s="20" t="s">
        <v>72</v>
      </c>
      <c r="G79" s="17" t="s">
        <v>62</v>
      </c>
      <c r="H79" s="17" t="s">
        <v>73</v>
      </c>
      <c r="I79" s="19" t="s">
        <v>291</v>
      </c>
      <c r="J79" s="19">
        <v>10</v>
      </c>
      <c r="K79" s="17" t="s">
        <v>292</v>
      </c>
      <c r="L79" s="17" t="s">
        <v>293</v>
      </c>
      <c r="M79" s="21" t="s">
        <v>47</v>
      </c>
      <c r="N79" s="17" t="s">
        <v>294</v>
      </c>
      <c r="O79" s="19" t="s">
        <v>91</v>
      </c>
      <c r="P79" s="22" t="s">
        <v>50</v>
      </c>
      <c r="Q79" s="22">
        <v>25454000</v>
      </c>
      <c r="R79" s="23" t="s">
        <v>296</v>
      </c>
      <c r="S79" s="24" t="s">
        <v>250</v>
      </c>
    </row>
    <row r="80" spans="1:19" ht="388.5" hidden="1">
      <c r="A80" s="16" t="s">
        <v>94</v>
      </c>
      <c r="B80" s="17" t="s">
        <v>95</v>
      </c>
      <c r="C80" s="18" t="s">
        <v>96</v>
      </c>
      <c r="D80" s="19" t="s">
        <v>83</v>
      </c>
      <c r="E80" s="17" t="s">
        <v>84</v>
      </c>
      <c r="F80" s="20" t="s">
        <v>72</v>
      </c>
      <c r="G80" s="17" t="s">
        <v>62</v>
      </c>
      <c r="H80" s="17" t="s">
        <v>73</v>
      </c>
      <c r="I80" s="19" t="s">
        <v>291</v>
      </c>
      <c r="J80" s="19">
        <v>10</v>
      </c>
      <c r="K80" s="17" t="s">
        <v>292</v>
      </c>
      <c r="L80" s="17" t="s">
        <v>293</v>
      </c>
      <c r="M80" s="21" t="s">
        <v>47</v>
      </c>
      <c r="N80" s="17" t="s">
        <v>294</v>
      </c>
      <c r="O80" s="19" t="s">
        <v>91</v>
      </c>
      <c r="P80" s="22" t="s">
        <v>50</v>
      </c>
      <c r="Q80" s="22">
        <v>54568685</v>
      </c>
      <c r="R80" s="23" t="s">
        <v>297</v>
      </c>
      <c r="S80" s="24" t="s">
        <v>250</v>
      </c>
    </row>
    <row r="81" spans="1:19" ht="409.5" hidden="1">
      <c r="A81" s="16" t="s">
        <v>58</v>
      </c>
      <c r="B81" s="17" t="s">
        <v>59</v>
      </c>
      <c r="C81" s="18" t="s">
        <v>60</v>
      </c>
      <c r="D81" s="19" t="s">
        <v>83</v>
      </c>
      <c r="E81" s="17" t="s">
        <v>84</v>
      </c>
      <c r="F81" s="20" t="s">
        <v>85</v>
      </c>
      <c r="G81" s="17" t="s">
        <v>62</v>
      </c>
      <c r="H81" s="17" t="s">
        <v>86</v>
      </c>
      <c r="I81" s="19" t="s">
        <v>298</v>
      </c>
      <c r="J81" s="19">
        <v>10</v>
      </c>
      <c r="K81" s="17" t="s">
        <v>299</v>
      </c>
      <c r="L81" s="17" t="s">
        <v>300</v>
      </c>
      <c r="M81" s="21" t="s">
        <v>47</v>
      </c>
      <c r="N81" s="17" t="s">
        <v>301</v>
      </c>
      <c r="O81" s="19" t="s">
        <v>91</v>
      </c>
      <c r="P81" s="22">
        <v>164053465</v>
      </c>
      <c r="Q81" s="22" t="s">
        <v>50</v>
      </c>
      <c r="R81" s="23" t="s">
        <v>302</v>
      </c>
      <c r="S81" s="24" t="s">
        <v>250</v>
      </c>
    </row>
    <row r="82" spans="1:19" ht="409.5" hidden="1">
      <c r="A82" s="16" t="s">
        <v>94</v>
      </c>
      <c r="B82" s="17" t="s">
        <v>95</v>
      </c>
      <c r="C82" s="18" t="s">
        <v>96</v>
      </c>
      <c r="D82" s="19" t="s">
        <v>83</v>
      </c>
      <c r="E82" s="17" t="s">
        <v>84</v>
      </c>
      <c r="F82" s="20" t="s">
        <v>72</v>
      </c>
      <c r="G82" s="17" t="s">
        <v>62</v>
      </c>
      <c r="H82" s="17" t="s">
        <v>73</v>
      </c>
      <c r="I82" s="19" t="s">
        <v>298</v>
      </c>
      <c r="J82" s="19">
        <v>10</v>
      </c>
      <c r="K82" s="17" t="s">
        <v>299</v>
      </c>
      <c r="L82" s="17" t="s">
        <v>300</v>
      </c>
      <c r="M82" s="21" t="s">
        <v>47</v>
      </c>
      <c r="N82" s="17" t="s">
        <v>301</v>
      </c>
      <c r="O82" s="19" t="s">
        <v>91</v>
      </c>
      <c r="P82" s="22" t="s">
        <v>50</v>
      </c>
      <c r="Q82" s="22">
        <v>164053465</v>
      </c>
      <c r="R82" s="23" t="s">
        <v>302</v>
      </c>
      <c r="S82" s="24" t="s">
        <v>250</v>
      </c>
    </row>
    <row r="83" spans="1:19" ht="409.5" hidden="1">
      <c r="A83" s="16" t="s">
        <v>210</v>
      </c>
      <c r="B83" s="17" t="s">
        <v>211</v>
      </c>
      <c r="C83" s="18" t="s">
        <v>212</v>
      </c>
      <c r="D83" s="19" t="s">
        <v>303</v>
      </c>
      <c r="E83" s="17" t="s">
        <v>304</v>
      </c>
      <c r="F83" s="20" t="s">
        <v>305</v>
      </c>
      <c r="G83" s="17" t="s">
        <v>306</v>
      </c>
      <c r="H83" s="17" t="s">
        <v>307</v>
      </c>
      <c r="I83" s="19" t="s">
        <v>308</v>
      </c>
      <c r="J83" s="19">
        <v>27</v>
      </c>
      <c r="K83" s="17" t="s">
        <v>309</v>
      </c>
      <c r="L83" s="17" t="s">
        <v>310</v>
      </c>
      <c r="M83" s="21" t="s">
        <v>47</v>
      </c>
      <c r="N83" s="17" t="s">
        <v>311</v>
      </c>
      <c r="O83" s="19" t="s">
        <v>91</v>
      </c>
      <c r="P83" s="22">
        <v>4280300</v>
      </c>
      <c r="Q83" s="22" t="s">
        <v>50</v>
      </c>
      <c r="R83" s="23" t="s">
        <v>312</v>
      </c>
      <c r="S83" s="24" t="s">
        <v>313</v>
      </c>
    </row>
    <row r="84" spans="1:19" ht="409.5" hidden="1">
      <c r="A84" s="16" t="s">
        <v>58</v>
      </c>
      <c r="B84" s="17" t="s">
        <v>59</v>
      </c>
      <c r="C84" s="18" t="s">
        <v>60</v>
      </c>
      <c r="D84" s="19" t="s">
        <v>303</v>
      </c>
      <c r="E84" s="17" t="s">
        <v>304</v>
      </c>
      <c r="F84" s="20" t="s">
        <v>314</v>
      </c>
      <c r="G84" s="17" t="s">
        <v>306</v>
      </c>
      <c r="H84" s="17" t="s">
        <v>315</v>
      </c>
      <c r="I84" s="19" t="s">
        <v>308</v>
      </c>
      <c r="J84" s="19">
        <v>27</v>
      </c>
      <c r="K84" s="17" t="s">
        <v>309</v>
      </c>
      <c r="L84" s="17" t="s">
        <v>310</v>
      </c>
      <c r="M84" s="21" t="s">
        <v>47</v>
      </c>
      <c r="N84" s="17" t="s">
        <v>311</v>
      </c>
      <c r="O84" s="19" t="s">
        <v>91</v>
      </c>
      <c r="P84" s="22" t="s">
        <v>50</v>
      </c>
      <c r="Q84" s="22">
        <v>4280300</v>
      </c>
      <c r="R84" s="23" t="s">
        <v>312</v>
      </c>
      <c r="S84" s="24" t="s">
        <v>313</v>
      </c>
    </row>
    <row r="85" spans="1:19" ht="409.5" hidden="1">
      <c r="A85" s="16" t="s">
        <v>98</v>
      </c>
      <c r="B85" s="17" t="s">
        <v>99</v>
      </c>
      <c r="C85" s="18" t="s">
        <v>100</v>
      </c>
      <c r="D85" s="19" t="s">
        <v>39</v>
      </c>
      <c r="E85" s="17" t="s">
        <v>40</v>
      </c>
      <c r="F85" s="20" t="s">
        <v>316</v>
      </c>
      <c r="G85" s="17" t="s">
        <v>317</v>
      </c>
      <c r="H85" s="17" t="s">
        <v>318</v>
      </c>
      <c r="I85" s="19" t="s">
        <v>44</v>
      </c>
      <c r="J85" s="19">
        <v>20</v>
      </c>
      <c r="K85" s="17" t="s">
        <v>45</v>
      </c>
      <c r="L85" s="17" t="s">
        <v>46</v>
      </c>
      <c r="M85" s="21" t="s">
        <v>47</v>
      </c>
      <c r="N85" s="17" t="s">
        <v>48</v>
      </c>
      <c r="O85" s="19" t="s">
        <v>319</v>
      </c>
      <c r="P85" s="22" t="s">
        <v>50</v>
      </c>
      <c r="Q85" s="22">
        <v>1574386</v>
      </c>
      <c r="R85" s="23" t="s">
        <v>320</v>
      </c>
      <c r="S85" s="24" t="s">
        <v>321</v>
      </c>
    </row>
    <row r="86" spans="1:19" ht="409.5" hidden="1">
      <c r="A86" s="16" t="s">
        <v>98</v>
      </c>
      <c r="B86" s="17" t="s">
        <v>99</v>
      </c>
      <c r="C86" s="18" t="s">
        <v>322</v>
      </c>
      <c r="D86" s="19" t="s">
        <v>39</v>
      </c>
      <c r="E86" s="17" t="s">
        <v>40</v>
      </c>
      <c r="F86" s="20" t="s">
        <v>323</v>
      </c>
      <c r="G86" s="17" t="s">
        <v>317</v>
      </c>
      <c r="H86" s="17" t="s">
        <v>324</v>
      </c>
      <c r="I86" s="19" t="s">
        <v>44</v>
      </c>
      <c r="J86" s="19">
        <v>20</v>
      </c>
      <c r="K86" s="17" t="s">
        <v>45</v>
      </c>
      <c r="L86" s="17" t="s">
        <v>46</v>
      </c>
      <c r="M86" s="21" t="s">
        <v>47</v>
      </c>
      <c r="N86" s="17" t="s">
        <v>48</v>
      </c>
      <c r="O86" s="19" t="s">
        <v>319</v>
      </c>
      <c r="P86" s="22">
        <v>1574386</v>
      </c>
      <c r="Q86" s="22" t="s">
        <v>50</v>
      </c>
      <c r="R86" s="23" t="s">
        <v>320</v>
      </c>
      <c r="S86" s="24" t="s">
        <v>321</v>
      </c>
    </row>
    <row r="87" spans="1:19" ht="409.5" hidden="1">
      <c r="A87" s="16" t="s">
        <v>98</v>
      </c>
      <c r="B87" s="17" t="s">
        <v>99</v>
      </c>
      <c r="C87" s="18" t="s">
        <v>100</v>
      </c>
      <c r="D87" s="19" t="s">
        <v>39</v>
      </c>
      <c r="E87" s="17" t="s">
        <v>40</v>
      </c>
      <c r="F87" s="20" t="s">
        <v>316</v>
      </c>
      <c r="G87" s="17" t="s">
        <v>317</v>
      </c>
      <c r="H87" s="17" t="s">
        <v>318</v>
      </c>
      <c r="I87" s="19" t="s">
        <v>44</v>
      </c>
      <c r="J87" s="19">
        <v>20</v>
      </c>
      <c r="K87" s="17" t="s">
        <v>45</v>
      </c>
      <c r="L87" s="17" t="s">
        <v>46</v>
      </c>
      <c r="M87" s="21" t="s">
        <v>47</v>
      </c>
      <c r="N87" s="17" t="s">
        <v>48</v>
      </c>
      <c r="O87" s="19" t="s">
        <v>319</v>
      </c>
      <c r="P87" s="22" t="s">
        <v>50</v>
      </c>
      <c r="Q87" s="22">
        <v>1000000</v>
      </c>
      <c r="R87" s="23" t="s">
        <v>320</v>
      </c>
      <c r="S87" s="24" t="s">
        <v>321</v>
      </c>
    </row>
    <row r="88" spans="1:19" ht="409.5" hidden="1">
      <c r="A88" s="16" t="s">
        <v>98</v>
      </c>
      <c r="B88" s="17" t="s">
        <v>99</v>
      </c>
      <c r="C88" s="18" t="s">
        <v>325</v>
      </c>
      <c r="D88" s="19" t="s">
        <v>39</v>
      </c>
      <c r="E88" s="17" t="s">
        <v>40</v>
      </c>
      <c r="F88" s="20" t="s">
        <v>326</v>
      </c>
      <c r="G88" s="17" t="s">
        <v>317</v>
      </c>
      <c r="H88" s="17" t="s">
        <v>327</v>
      </c>
      <c r="I88" s="19" t="s">
        <v>44</v>
      </c>
      <c r="J88" s="19">
        <v>20</v>
      </c>
      <c r="K88" s="17" t="s">
        <v>45</v>
      </c>
      <c r="L88" s="17" t="s">
        <v>46</v>
      </c>
      <c r="M88" s="21" t="s">
        <v>47</v>
      </c>
      <c r="N88" s="17" t="s">
        <v>48</v>
      </c>
      <c r="O88" s="19" t="s">
        <v>319</v>
      </c>
      <c r="P88" s="22">
        <v>1000000</v>
      </c>
      <c r="Q88" s="22" t="s">
        <v>50</v>
      </c>
      <c r="R88" s="23" t="s">
        <v>320</v>
      </c>
      <c r="S88" s="24" t="s">
        <v>321</v>
      </c>
    </row>
    <row r="89" spans="1:19" ht="409.5" hidden="1">
      <c r="A89" s="16" t="s">
        <v>98</v>
      </c>
      <c r="B89" s="17" t="s">
        <v>99</v>
      </c>
      <c r="C89" s="18" t="s">
        <v>100</v>
      </c>
      <c r="D89" s="19" t="s">
        <v>39</v>
      </c>
      <c r="E89" s="17" t="s">
        <v>40</v>
      </c>
      <c r="F89" s="20" t="s">
        <v>316</v>
      </c>
      <c r="G89" s="17" t="s">
        <v>317</v>
      </c>
      <c r="H89" s="17" t="s">
        <v>318</v>
      </c>
      <c r="I89" s="19" t="s">
        <v>44</v>
      </c>
      <c r="J89" s="19">
        <v>20</v>
      </c>
      <c r="K89" s="17" t="s">
        <v>45</v>
      </c>
      <c r="L89" s="17" t="s">
        <v>46</v>
      </c>
      <c r="M89" s="21" t="s">
        <v>47</v>
      </c>
      <c r="N89" s="17" t="s">
        <v>48</v>
      </c>
      <c r="O89" s="19" t="s">
        <v>319</v>
      </c>
      <c r="P89" s="22" t="s">
        <v>50</v>
      </c>
      <c r="Q89" s="22">
        <v>1500000</v>
      </c>
      <c r="R89" s="23" t="s">
        <v>320</v>
      </c>
      <c r="S89" s="24" t="s">
        <v>321</v>
      </c>
    </row>
    <row r="90" spans="1:19" ht="409.5" hidden="1">
      <c r="A90" s="16" t="s">
        <v>98</v>
      </c>
      <c r="B90" s="17" t="s">
        <v>99</v>
      </c>
      <c r="C90" s="18" t="s">
        <v>328</v>
      </c>
      <c r="D90" s="19" t="s">
        <v>39</v>
      </c>
      <c r="E90" s="17" t="s">
        <v>40</v>
      </c>
      <c r="F90" s="20" t="s">
        <v>329</v>
      </c>
      <c r="G90" s="17" t="s">
        <v>317</v>
      </c>
      <c r="H90" s="17" t="s">
        <v>330</v>
      </c>
      <c r="I90" s="19" t="s">
        <v>44</v>
      </c>
      <c r="J90" s="19">
        <v>20</v>
      </c>
      <c r="K90" s="17" t="s">
        <v>45</v>
      </c>
      <c r="L90" s="17" t="s">
        <v>46</v>
      </c>
      <c r="M90" s="21" t="s">
        <v>47</v>
      </c>
      <c r="N90" s="17" t="s">
        <v>48</v>
      </c>
      <c r="O90" s="19" t="s">
        <v>319</v>
      </c>
      <c r="P90" s="22">
        <v>1500000</v>
      </c>
      <c r="Q90" s="22" t="s">
        <v>50</v>
      </c>
      <c r="R90" s="23" t="s">
        <v>320</v>
      </c>
      <c r="S90" s="24" t="s">
        <v>321</v>
      </c>
    </row>
    <row r="91" spans="1:19" ht="409.5" hidden="1">
      <c r="A91" s="16" t="s">
        <v>98</v>
      </c>
      <c r="B91" s="17" t="s">
        <v>99</v>
      </c>
      <c r="C91" s="18" t="s">
        <v>100</v>
      </c>
      <c r="D91" s="19" t="s">
        <v>39</v>
      </c>
      <c r="E91" s="17" t="s">
        <v>40</v>
      </c>
      <c r="F91" s="20" t="s">
        <v>316</v>
      </c>
      <c r="G91" s="17" t="s">
        <v>317</v>
      </c>
      <c r="H91" s="17" t="s">
        <v>318</v>
      </c>
      <c r="I91" s="19" t="s">
        <v>44</v>
      </c>
      <c r="J91" s="19">
        <v>20</v>
      </c>
      <c r="K91" s="17" t="s">
        <v>45</v>
      </c>
      <c r="L91" s="17" t="s">
        <v>46</v>
      </c>
      <c r="M91" s="21" t="s">
        <v>47</v>
      </c>
      <c r="N91" s="17" t="s">
        <v>48</v>
      </c>
      <c r="O91" s="19" t="s">
        <v>319</v>
      </c>
      <c r="P91" s="22" t="s">
        <v>50</v>
      </c>
      <c r="Q91" s="22">
        <v>1635000</v>
      </c>
      <c r="R91" s="23" t="s">
        <v>320</v>
      </c>
      <c r="S91" s="24" t="s">
        <v>321</v>
      </c>
    </row>
    <row r="92" spans="1:19" ht="409.5" hidden="1">
      <c r="A92" s="16" t="s">
        <v>98</v>
      </c>
      <c r="B92" s="17" t="s">
        <v>99</v>
      </c>
      <c r="C92" s="18" t="s">
        <v>331</v>
      </c>
      <c r="D92" s="19" t="s">
        <v>39</v>
      </c>
      <c r="E92" s="17" t="s">
        <v>40</v>
      </c>
      <c r="F92" s="20" t="s">
        <v>332</v>
      </c>
      <c r="G92" s="17" t="s">
        <v>317</v>
      </c>
      <c r="H92" s="17" t="s">
        <v>333</v>
      </c>
      <c r="I92" s="19" t="s">
        <v>44</v>
      </c>
      <c r="J92" s="19">
        <v>20</v>
      </c>
      <c r="K92" s="17" t="s">
        <v>45</v>
      </c>
      <c r="L92" s="17" t="s">
        <v>46</v>
      </c>
      <c r="M92" s="21" t="s">
        <v>47</v>
      </c>
      <c r="N92" s="17" t="s">
        <v>48</v>
      </c>
      <c r="O92" s="19" t="s">
        <v>319</v>
      </c>
      <c r="P92" s="22">
        <v>1635000</v>
      </c>
      <c r="Q92" s="22" t="s">
        <v>50</v>
      </c>
      <c r="R92" s="23" t="s">
        <v>320</v>
      </c>
      <c r="S92" s="24" t="s">
        <v>321</v>
      </c>
    </row>
    <row r="93" spans="1:19" ht="409.5" hidden="1">
      <c r="A93" s="16" t="s">
        <v>98</v>
      </c>
      <c r="B93" s="17" t="s">
        <v>99</v>
      </c>
      <c r="C93" s="18" t="s">
        <v>100</v>
      </c>
      <c r="D93" s="19" t="s">
        <v>39</v>
      </c>
      <c r="E93" s="17" t="s">
        <v>40</v>
      </c>
      <c r="F93" s="20" t="s">
        <v>316</v>
      </c>
      <c r="G93" s="17" t="s">
        <v>317</v>
      </c>
      <c r="H93" s="17" t="s">
        <v>318</v>
      </c>
      <c r="I93" s="19" t="s">
        <v>44</v>
      </c>
      <c r="J93" s="19">
        <v>20</v>
      </c>
      <c r="K93" s="17" t="s">
        <v>45</v>
      </c>
      <c r="L93" s="17" t="s">
        <v>46</v>
      </c>
      <c r="M93" s="21" t="s">
        <v>47</v>
      </c>
      <c r="N93" s="17" t="s">
        <v>48</v>
      </c>
      <c r="O93" s="19" t="s">
        <v>319</v>
      </c>
      <c r="P93" s="22" t="s">
        <v>50</v>
      </c>
      <c r="Q93" s="22">
        <v>1400000</v>
      </c>
      <c r="R93" s="23" t="s">
        <v>320</v>
      </c>
      <c r="S93" s="24" t="s">
        <v>321</v>
      </c>
    </row>
    <row r="94" spans="1:19" ht="409.5" hidden="1">
      <c r="A94" s="16" t="s">
        <v>98</v>
      </c>
      <c r="B94" s="17" t="s">
        <v>99</v>
      </c>
      <c r="C94" s="18" t="s">
        <v>334</v>
      </c>
      <c r="D94" s="19" t="s">
        <v>39</v>
      </c>
      <c r="E94" s="17" t="s">
        <v>40</v>
      </c>
      <c r="F94" s="20" t="s">
        <v>335</v>
      </c>
      <c r="G94" s="17" t="s">
        <v>317</v>
      </c>
      <c r="H94" s="17" t="s">
        <v>336</v>
      </c>
      <c r="I94" s="19" t="s">
        <v>44</v>
      </c>
      <c r="J94" s="19">
        <v>20</v>
      </c>
      <c r="K94" s="17" t="s">
        <v>45</v>
      </c>
      <c r="L94" s="17" t="s">
        <v>46</v>
      </c>
      <c r="M94" s="21" t="s">
        <v>47</v>
      </c>
      <c r="N94" s="17" t="s">
        <v>48</v>
      </c>
      <c r="O94" s="19" t="s">
        <v>319</v>
      </c>
      <c r="P94" s="22">
        <v>1400000</v>
      </c>
      <c r="Q94" s="22" t="s">
        <v>50</v>
      </c>
      <c r="R94" s="23" t="s">
        <v>320</v>
      </c>
      <c r="S94" s="24" t="s">
        <v>321</v>
      </c>
    </row>
    <row r="95" spans="1:19" ht="409.5" hidden="1">
      <c r="A95" s="16" t="s">
        <v>98</v>
      </c>
      <c r="B95" s="17" t="s">
        <v>99</v>
      </c>
      <c r="C95" s="18" t="s">
        <v>100</v>
      </c>
      <c r="D95" s="19" t="s">
        <v>39</v>
      </c>
      <c r="E95" s="17" t="s">
        <v>40</v>
      </c>
      <c r="F95" s="20" t="s">
        <v>316</v>
      </c>
      <c r="G95" s="17" t="s">
        <v>317</v>
      </c>
      <c r="H95" s="17" t="s">
        <v>318</v>
      </c>
      <c r="I95" s="19" t="s">
        <v>44</v>
      </c>
      <c r="J95" s="19">
        <v>20</v>
      </c>
      <c r="K95" s="17" t="s">
        <v>45</v>
      </c>
      <c r="L95" s="17" t="s">
        <v>46</v>
      </c>
      <c r="M95" s="21" t="s">
        <v>47</v>
      </c>
      <c r="N95" s="17" t="s">
        <v>48</v>
      </c>
      <c r="O95" s="19" t="s">
        <v>319</v>
      </c>
      <c r="P95" s="22" t="s">
        <v>50</v>
      </c>
      <c r="Q95" s="22">
        <v>1116977</v>
      </c>
      <c r="R95" s="23" t="s">
        <v>320</v>
      </c>
      <c r="S95" s="24" t="s">
        <v>321</v>
      </c>
    </row>
    <row r="96" spans="1:19" ht="409.5" hidden="1">
      <c r="A96" s="16" t="s">
        <v>98</v>
      </c>
      <c r="B96" s="17" t="s">
        <v>99</v>
      </c>
      <c r="C96" s="18" t="s">
        <v>337</v>
      </c>
      <c r="D96" s="19" t="s">
        <v>39</v>
      </c>
      <c r="E96" s="17" t="s">
        <v>40</v>
      </c>
      <c r="F96" s="20" t="s">
        <v>338</v>
      </c>
      <c r="G96" s="17" t="s">
        <v>317</v>
      </c>
      <c r="H96" s="17" t="s">
        <v>339</v>
      </c>
      <c r="I96" s="19" t="s">
        <v>44</v>
      </c>
      <c r="J96" s="19">
        <v>20</v>
      </c>
      <c r="K96" s="17" t="s">
        <v>45</v>
      </c>
      <c r="L96" s="17" t="s">
        <v>46</v>
      </c>
      <c r="M96" s="21" t="s">
        <v>47</v>
      </c>
      <c r="N96" s="17" t="s">
        <v>48</v>
      </c>
      <c r="O96" s="19" t="s">
        <v>319</v>
      </c>
      <c r="P96" s="22">
        <v>1116977</v>
      </c>
      <c r="Q96" s="22" t="s">
        <v>50</v>
      </c>
      <c r="R96" s="23" t="s">
        <v>320</v>
      </c>
      <c r="S96" s="24" t="s">
        <v>321</v>
      </c>
    </row>
    <row r="97" spans="1:19" ht="399" hidden="1">
      <c r="A97" s="16" t="s">
        <v>58</v>
      </c>
      <c r="B97" s="17" t="s">
        <v>59</v>
      </c>
      <c r="C97" s="18" t="s">
        <v>60</v>
      </c>
      <c r="D97" s="19" t="s">
        <v>303</v>
      </c>
      <c r="E97" s="17" t="s">
        <v>304</v>
      </c>
      <c r="F97" s="20" t="s">
        <v>80</v>
      </c>
      <c r="G97" s="17" t="s">
        <v>62</v>
      </c>
      <c r="H97" s="17" t="s">
        <v>81</v>
      </c>
      <c r="I97" s="19" t="s">
        <v>340</v>
      </c>
      <c r="J97" s="19">
        <v>10</v>
      </c>
      <c r="K97" s="17" t="s">
        <v>341</v>
      </c>
      <c r="L97" s="17" t="s">
        <v>342</v>
      </c>
      <c r="M97" s="21" t="s">
        <v>47</v>
      </c>
      <c r="N97" s="17" t="s">
        <v>343</v>
      </c>
      <c r="O97" s="19" t="s">
        <v>344</v>
      </c>
      <c r="P97" s="22">
        <v>37164509</v>
      </c>
      <c r="Q97" s="22" t="s">
        <v>50</v>
      </c>
      <c r="R97" s="23" t="s">
        <v>345</v>
      </c>
      <c r="S97" s="24" t="s">
        <v>346</v>
      </c>
    </row>
    <row r="98" spans="1:19" ht="399" hidden="1">
      <c r="A98" s="16" t="s">
        <v>36</v>
      </c>
      <c r="B98" s="17" t="s">
        <v>37</v>
      </c>
      <c r="C98" s="18" t="s">
        <v>202</v>
      </c>
      <c r="D98" s="19" t="s">
        <v>303</v>
      </c>
      <c r="E98" s="17" t="s">
        <v>304</v>
      </c>
      <c r="F98" s="20" t="s">
        <v>72</v>
      </c>
      <c r="G98" s="17" t="s">
        <v>62</v>
      </c>
      <c r="H98" s="17" t="s">
        <v>73</v>
      </c>
      <c r="I98" s="19" t="s">
        <v>340</v>
      </c>
      <c r="J98" s="19">
        <v>10</v>
      </c>
      <c r="K98" s="17" t="s">
        <v>341</v>
      </c>
      <c r="L98" s="17" t="s">
        <v>342</v>
      </c>
      <c r="M98" s="21" t="s">
        <v>47</v>
      </c>
      <c r="N98" s="17" t="s">
        <v>343</v>
      </c>
      <c r="O98" s="19" t="s">
        <v>344</v>
      </c>
      <c r="P98" s="22" t="s">
        <v>50</v>
      </c>
      <c r="Q98" s="22">
        <v>37164509</v>
      </c>
      <c r="R98" s="23" t="s">
        <v>347</v>
      </c>
      <c r="S98" s="24" t="s">
        <v>346</v>
      </c>
    </row>
    <row r="99" spans="1:19" ht="409.5" hidden="1">
      <c r="A99" s="16" t="s">
        <v>58</v>
      </c>
      <c r="B99" s="17" t="s">
        <v>59</v>
      </c>
      <c r="C99" s="18" t="s">
        <v>60</v>
      </c>
      <c r="D99" s="19" t="s">
        <v>39</v>
      </c>
      <c r="E99" s="17" t="s">
        <v>40</v>
      </c>
      <c r="F99" s="20" t="s">
        <v>185</v>
      </c>
      <c r="G99" s="17" t="s">
        <v>186</v>
      </c>
      <c r="H99" s="17" t="s">
        <v>187</v>
      </c>
      <c r="I99" s="19" t="s">
        <v>44</v>
      </c>
      <c r="J99" s="19">
        <v>10</v>
      </c>
      <c r="K99" s="17" t="s">
        <v>45</v>
      </c>
      <c r="L99" s="17" t="s">
        <v>46</v>
      </c>
      <c r="M99" s="21" t="s">
        <v>47</v>
      </c>
      <c r="N99" s="17" t="s">
        <v>48</v>
      </c>
      <c r="O99" s="19" t="s">
        <v>348</v>
      </c>
      <c r="P99" s="22">
        <v>60497201</v>
      </c>
      <c r="Q99" s="22" t="s">
        <v>50</v>
      </c>
      <c r="R99" s="23" t="s">
        <v>349</v>
      </c>
      <c r="S99" s="24" t="s">
        <v>350</v>
      </c>
    </row>
    <row r="100" spans="1:19" ht="409.5" hidden="1">
      <c r="A100" s="16" t="s">
        <v>258</v>
      </c>
      <c r="B100" s="17" t="s">
        <v>259</v>
      </c>
      <c r="C100" s="18" t="s">
        <v>260</v>
      </c>
      <c r="D100" s="19" t="s">
        <v>39</v>
      </c>
      <c r="E100" s="17" t="s">
        <v>40</v>
      </c>
      <c r="F100" s="20" t="s">
        <v>195</v>
      </c>
      <c r="G100" s="17" t="s">
        <v>186</v>
      </c>
      <c r="H100" s="17" t="s">
        <v>196</v>
      </c>
      <c r="I100" s="19" t="s">
        <v>44</v>
      </c>
      <c r="J100" s="19">
        <v>10</v>
      </c>
      <c r="K100" s="17" t="s">
        <v>45</v>
      </c>
      <c r="L100" s="17" t="s">
        <v>46</v>
      </c>
      <c r="M100" s="21" t="s">
        <v>47</v>
      </c>
      <c r="N100" s="17" t="s">
        <v>48</v>
      </c>
      <c r="O100" s="19" t="s">
        <v>348</v>
      </c>
      <c r="P100" s="22" t="s">
        <v>50</v>
      </c>
      <c r="Q100" s="22">
        <v>60497201</v>
      </c>
      <c r="R100" s="23" t="s">
        <v>351</v>
      </c>
      <c r="S100" s="24" t="s">
        <v>350</v>
      </c>
    </row>
    <row r="101" spans="1:19" ht="409.5" hidden="1">
      <c r="A101" s="16" t="s">
        <v>58</v>
      </c>
      <c r="B101" s="17" t="s">
        <v>59</v>
      </c>
      <c r="C101" s="18" t="s">
        <v>60</v>
      </c>
      <c r="D101" s="19" t="s">
        <v>39</v>
      </c>
      <c r="E101" s="17" t="s">
        <v>40</v>
      </c>
      <c r="F101" s="20" t="s">
        <v>185</v>
      </c>
      <c r="G101" s="17" t="s">
        <v>186</v>
      </c>
      <c r="H101" s="17" t="s">
        <v>187</v>
      </c>
      <c r="I101" s="19" t="s">
        <v>44</v>
      </c>
      <c r="J101" s="19">
        <v>10</v>
      </c>
      <c r="K101" s="17" t="s">
        <v>45</v>
      </c>
      <c r="L101" s="17" t="s">
        <v>46</v>
      </c>
      <c r="M101" s="21" t="s">
        <v>47</v>
      </c>
      <c r="N101" s="17" t="s">
        <v>48</v>
      </c>
      <c r="O101" s="19" t="s">
        <v>348</v>
      </c>
      <c r="P101" s="22">
        <v>1930700894.01</v>
      </c>
      <c r="Q101" s="22" t="s">
        <v>50</v>
      </c>
      <c r="R101" s="23" t="s">
        <v>352</v>
      </c>
      <c r="S101" s="24" t="s">
        <v>353</v>
      </c>
    </row>
    <row r="102" spans="1:19" ht="409.5" hidden="1">
      <c r="A102" s="16" t="s">
        <v>111</v>
      </c>
      <c r="B102" s="17" t="s">
        <v>112</v>
      </c>
      <c r="C102" s="18" t="s">
        <v>194</v>
      </c>
      <c r="D102" s="19" t="s">
        <v>39</v>
      </c>
      <c r="E102" s="17" t="s">
        <v>40</v>
      </c>
      <c r="F102" s="20" t="s">
        <v>195</v>
      </c>
      <c r="G102" s="17" t="s">
        <v>186</v>
      </c>
      <c r="H102" s="17" t="s">
        <v>196</v>
      </c>
      <c r="I102" s="19" t="s">
        <v>44</v>
      </c>
      <c r="J102" s="19">
        <v>10</v>
      </c>
      <c r="K102" s="17" t="s">
        <v>45</v>
      </c>
      <c r="L102" s="17" t="s">
        <v>46</v>
      </c>
      <c r="M102" s="21" t="s">
        <v>47</v>
      </c>
      <c r="N102" s="17" t="s">
        <v>48</v>
      </c>
      <c r="O102" s="19" t="s">
        <v>348</v>
      </c>
      <c r="P102" s="22" t="s">
        <v>50</v>
      </c>
      <c r="Q102" s="22">
        <v>149030168.44</v>
      </c>
      <c r="R102" s="23" t="s">
        <v>354</v>
      </c>
      <c r="S102" s="24" t="s">
        <v>353</v>
      </c>
    </row>
    <row r="103" spans="1:19" ht="409.5" hidden="1">
      <c r="A103" s="16" t="s">
        <v>126</v>
      </c>
      <c r="B103" s="17" t="s">
        <v>127</v>
      </c>
      <c r="C103" s="18" t="s">
        <v>198</v>
      </c>
      <c r="D103" s="19" t="s">
        <v>39</v>
      </c>
      <c r="E103" s="17" t="s">
        <v>40</v>
      </c>
      <c r="F103" s="20" t="s">
        <v>195</v>
      </c>
      <c r="G103" s="17" t="s">
        <v>186</v>
      </c>
      <c r="H103" s="17" t="s">
        <v>196</v>
      </c>
      <c r="I103" s="19" t="s">
        <v>44</v>
      </c>
      <c r="J103" s="19">
        <v>10</v>
      </c>
      <c r="K103" s="17" t="s">
        <v>45</v>
      </c>
      <c r="L103" s="17" t="s">
        <v>46</v>
      </c>
      <c r="M103" s="21" t="s">
        <v>47</v>
      </c>
      <c r="N103" s="17" t="s">
        <v>48</v>
      </c>
      <c r="O103" s="19" t="s">
        <v>348</v>
      </c>
      <c r="P103" s="22" t="s">
        <v>50</v>
      </c>
      <c r="Q103" s="22">
        <v>89875785.700000003</v>
      </c>
      <c r="R103" s="23" t="s">
        <v>354</v>
      </c>
      <c r="S103" s="24" t="s">
        <v>353</v>
      </c>
    </row>
    <row r="104" spans="1:19" ht="409.5" hidden="1">
      <c r="A104" s="16" t="s">
        <v>98</v>
      </c>
      <c r="B104" s="17" t="s">
        <v>99</v>
      </c>
      <c r="C104" s="18" t="s">
        <v>100</v>
      </c>
      <c r="D104" s="19" t="s">
        <v>39</v>
      </c>
      <c r="E104" s="17" t="s">
        <v>40</v>
      </c>
      <c r="F104" s="20" t="s">
        <v>195</v>
      </c>
      <c r="G104" s="17" t="s">
        <v>186</v>
      </c>
      <c r="H104" s="17" t="s">
        <v>196</v>
      </c>
      <c r="I104" s="19" t="s">
        <v>44</v>
      </c>
      <c r="J104" s="19">
        <v>10</v>
      </c>
      <c r="K104" s="17" t="s">
        <v>45</v>
      </c>
      <c r="L104" s="17" t="s">
        <v>46</v>
      </c>
      <c r="M104" s="21" t="s">
        <v>47</v>
      </c>
      <c r="N104" s="17" t="s">
        <v>48</v>
      </c>
      <c r="O104" s="19" t="s">
        <v>348</v>
      </c>
      <c r="P104" s="22" t="s">
        <v>50</v>
      </c>
      <c r="Q104" s="22">
        <v>181483795.96000001</v>
      </c>
      <c r="R104" s="23" t="s">
        <v>354</v>
      </c>
      <c r="S104" s="24" t="s">
        <v>353</v>
      </c>
    </row>
    <row r="105" spans="1:19" ht="409.5" hidden="1">
      <c r="A105" s="16" t="s">
        <v>199</v>
      </c>
      <c r="B105" s="17" t="s">
        <v>200</v>
      </c>
      <c r="C105" s="18" t="s">
        <v>201</v>
      </c>
      <c r="D105" s="19" t="s">
        <v>39</v>
      </c>
      <c r="E105" s="17" t="s">
        <v>40</v>
      </c>
      <c r="F105" s="20" t="s">
        <v>195</v>
      </c>
      <c r="G105" s="17" t="s">
        <v>186</v>
      </c>
      <c r="H105" s="17" t="s">
        <v>196</v>
      </c>
      <c r="I105" s="19" t="s">
        <v>44</v>
      </c>
      <c r="J105" s="19">
        <v>10</v>
      </c>
      <c r="K105" s="17" t="s">
        <v>45</v>
      </c>
      <c r="L105" s="17" t="s">
        <v>46</v>
      </c>
      <c r="M105" s="21" t="s">
        <v>47</v>
      </c>
      <c r="N105" s="17" t="s">
        <v>48</v>
      </c>
      <c r="O105" s="19" t="s">
        <v>348</v>
      </c>
      <c r="P105" s="22" t="s">
        <v>50</v>
      </c>
      <c r="Q105" s="22">
        <v>65052746.350000001</v>
      </c>
      <c r="R105" s="23" t="s">
        <v>354</v>
      </c>
      <c r="S105" s="24" t="s">
        <v>353</v>
      </c>
    </row>
    <row r="106" spans="1:19" ht="409.5" hidden="1">
      <c r="A106" s="16" t="s">
        <v>36</v>
      </c>
      <c r="B106" s="17" t="s">
        <v>37</v>
      </c>
      <c r="C106" s="18" t="s">
        <v>202</v>
      </c>
      <c r="D106" s="19" t="s">
        <v>39</v>
      </c>
      <c r="E106" s="17" t="s">
        <v>40</v>
      </c>
      <c r="F106" s="20" t="s">
        <v>195</v>
      </c>
      <c r="G106" s="17" t="s">
        <v>186</v>
      </c>
      <c r="H106" s="17" t="s">
        <v>196</v>
      </c>
      <c r="I106" s="19" t="s">
        <v>44</v>
      </c>
      <c r="J106" s="19">
        <v>10</v>
      </c>
      <c r="K106" s="17" t="s">
        <v>45</v>
      </c>
      <c r="L106" s="17" t="s">
        <v>46</v>
      </c>
      <c r="M106" s="21" t="s">
        <v>47</v>
      </c>
      <c r="N106" s="17" t="s">
        <v>48</v>
      </c>
      <c r="O106" s="19" t="s">
        <v>348</v>
      </c>
      <c r="P106" s="22" t="s">
        <v>50</v>
      </c>
      <c r="Q106" s="22">
        <v>63391094.700000003</v>
      </c>
      <c r="R106" s="23" t="s">
        <v>354</v>
      </c>
      <c r="S106" s="24" t="s">
        <v>353</v>
      </c>
    </row>
    <row r="107" spans="1:19" ht="409.5" hidden="1">
      <c r="A107" s="16" t="s">
        <v>155</v>
      </c>
      <c r="B107" s="17" t="s">
        <v>156</v>
      </c>
      <c r="C107" s="18" t="s">
        <v>166</v>
      </c>
      <c r="D107" s="19" t="s">
        <v>39</v>
      </c>
      <c r="E107" s="17" t="s">
        <v>40</v>
      </c>
      <c r="F107" s="20" t="s">
        <v>195</v>
      </c>
      <c r="G107" s="17" t="s">
        <v>186</v>
      </c>
      <c r="H107" s="17" t="s">
        <v>196</v>
      </c>
      <c r="I107" s="19" t="s">
        <v>44</v>
      </c>
      <c r="J107" s="19">
        <v>10</v>
      </c>
      <c r="K107" s="17" t="s">
        <v>45</v>
      </c>
      <c r="L107" s="17" t="s">
        <v>46</v>
      </c>
      <c r="M107" s="21" t="s">
        <v>47</v>
      </c>
      <c r="N107" s="17" t="s">
        <v>48</v>
      </c>
      <c r="O107" s="19" t="s">
        <v>348</v>
      </c>
      <c r="P107" s="22" t="s">
        <v>50</v>
      </c>
      <c r="Q107" s="22">
        <v>62311750.5</v>
      </c>
      <c r="R107" s="23" t="s">
        <v>354</v>
      </c>
      <c r="S107" s="24" t="s">
        <v>353</v>
      </c>
    </row>
    <row r="108" spans="1:19" ht="409.5" hidden="1">
      <c r="A108" s="16" t="s">
        <v>203</v>
      </c>
      <c r="B108" s="17" t="s">
        <v>204</v>
      </c>
      <c r="C108" s="18" t="s">
        <v>205</v>
      </c>
      <c r="D108" s="19" t="s">
        <v>39</v>
      </c>
      <c r="E108" s="17" t="s">
        <v>40</v>
      </c>
      <c r="F108" s="20" t="s">
        <v>195</v>
      </c>
      <c r="G108" s="17" t="s">
        <v>186</v>
      </c>
      <c r="H108" s="17" t="s">
        <v>196</v>
      </c>
      <c r="I108" s="19" t="s">
        <v>44</v>
      </c>
      <c r="J108" s="19">
        <v>10</v>
      </c>
      <c r="K108" s="17" t="s">
        <v>45</v>
      </c>
      <c r="L108" s="17" t="s">
        <v>46</v>
      </c>
      <c r="M108" s="21" t="s">
        <v>47</v>
      </c>
      <c r="N108" s="17" t="s">
        <v>48</v>
      </c>
      <c r="O108" s="19" t="s">
        <v>348</v>
      </c>
      <c r="P108" s="22" t="s">
        <v>50</v>
      </c>
      <c r="Q108" s="22">
        <v>38047159.100000001</v>
      </c>
      <c r="R108" s="23" t="s">
        <v>354</v>
      </c>
      <c r="S108" s="24" t="s">
        <v>353</v>
      </c>
    </row>
    <row r="109" spans="1:19" ht="409.5" hidden="1">
      <c r="A109" s="16" t="s">
        <v>147</v>
      </c>
      <c r="B109" s="17" t="s">
        <v>148</v>
      </c>
      <c r="C109" s="18" t="s">
        <v>206</v>
      </c>
      <c r="D109" s="19" t="s">
        <v>39</v>
      </c>
      <c r="E109" s="17" t="s">
        <v>40</v>
      </c>
      <c r="F109" s="20" t="s">
        <v>195</v>
      </c>
      <c r="G109" s="17" t="s">
        <v>186</v>
      </c>
      <c r="H109" s="17" t="s">
        <v>196</v>
      </c>
      <c r="I109" s="19" t="s">
        <v>44</v>
      </c>
      <c r="J109" s="19">
        <v>10</v>
      </c>
      <c r="K109" s="17" t="s">
        <v>45</v>
      </c>
      <c r="L109" s="17" t="s">
        <v>46</v>
      </c>
      <c r="M109" s="21" t="s">
        <v>47</v>
      </c>
      <c r="N109" s="17" t="s">
        <v>48</v>
      </c>
      <c r="O109" s="19" t="s">
        <v>348</v>
      </c>
      <c r="P109" s="22" t="s">
        <v>50</v>
      </c>
      <c r="Q109" s="22">
        <v>55110097.75</v>
      </c>
      <c r="R109" s="23" t="s">
        <v>354</v>
      </c>
      <c r="S109" s="24" t="s">
        <v>353</v>
      </c>
    </row>
    <row r="110" spans="1:19" ht="409.5" hidden="1">
      <c r="A110" s="16" t="s">
        <v>207</v>
      </c>
      <c r="B110" s="17" t="s">
        <v>208</v>
      </c>
      <c r="C110" s="18" t="s">
        <v>209</v>
      </c>
      <c r="D110" s="19" t="s">
        <v>39</v>
      </c>
      <c r="E110" s="17" t="s">
        <v>40</v>
      </c>
      <c r="F110" s="20" t="s">
        <v>195</v>
      </c>
      <c r="G110" s="17" t="s">
        <v>186</v>
      </c>
      <c r="H110" s="17" t="s">
        <v>196</v>
      </c>
      <c r="I110" s="19" t="s">
        <v>44</v>
      </c>
      <c r="J110" s="19">
        <v>10</v>
      </c>
      <c r="K110" s="17" t="s">
        <v>45</v>
      </c>
      <c r="L110" s="17" t="s">
        <v>46</v>
      </c>
      <c r="M110" s="21" t="s">
        <v>47</v>
      </c>
      <c r="N110" s="17" t="s">
        <v>48</v>
      </c>
      <c r="O110" s="19" t="s">
        <v>348</v>
      </c>
      <c r="P110" s="22" t="s">
        <v>50</v>
      </c>
      <c r="Q110" s="22">
        <v>53172809.549999997</v>
      </c>
      <c r="R110" s="23" t="s">
        <v>354</v>
      </c>
      <c r="S110" s="24" t="s">
        <v>353</v>
      </c>
    </row>
    <row r="111" spans="1:19" ht="409.5" hidden="1">
      <c r="A111" s="16" t="s">
        <v>210</v>
      </c>
      <c r="B111" s="17" t="s">
        <v>211</v>
      </c>
      <c r="C111" s="18" t="s">
        <v>212</v>
      </c>
      <c r="D111" s="19" t="s">
        <v>39</v>
      </c>
      <c r="E111" s="17" t="s">
        <v>40</v>
      </c>
      <c r="F111" s="20" t="s">
        <v>195</v>
      </c>
      <c r="G111" s="17" t="s">
        <v>186</v>
      </c>
      <c r="H111" s="17" t="s">
        <v>196</v>
      </c>
      <c r="I111" s="19" t="s">
        <v>44</v>
      </c>
      <c r="J111" s="19">
        <v>10</v>
      </c>
      <c r="K111" s="17" t="s">
        <v>45</v>
      </c>
      <c r="L111" s="17" t="s">
        <v>46</v>
      </c>
      <c r="M111" s="21" t="s">
        <v>47</v>
      </c>
      <c r="N111" s="17" t="s">
        <v>48</v>
      </c>
      <c r="O111" s="19" t="s">
        <v>348</v>
      </c>
      <c r="P111" s="22" t="s">
        <v>50</v>
      </c>
      <c r="Q111" s="22">
        <v>47928810.950000003</v>
      </c>
      <c r="R111" s="23" t="s">
        <v>354</v>
      </c>
      <c r="S111" s="24" t="s">
        <v>353</v>
      </c>
    </row>
    <row r="112" spans="1:19" ht="409.5" hidden="1">
      <c r="A112" s="16" t="s">
        <v>69</v>
      </c>
      <c r="B112" s="17" t="s">
        <v>70</v>
      </c>
      <c r="C112" s="18" t="s">
        <v>71</v>
      </c>
      <c r="D112" s="19" t="s">
        <v>39</v>
      </c>
      <c r="E112" s="17" t="s">
        <v>40</v>
      </c>
      <c r="F112" s="20" t="s">
        <v>195</v>
      </c>
      <c r="G112" s="17" t="s">
        <v>186</v>
      </c>
      <c r="H112" s="17" t="s">
        <v>196</v>
      </c>
      <c r="I112" s="19" t="s">
        <v>44</v>
      </c>
      <c r="J112" s="19">
        <v>10</v>
      </c>
      <c r="K112" s="17" t="s">
        <v>45</v>
      </c>
      <c r="L112" s="17" t="s">
        <v>46</v>
      </c>
      <c r="M112" s="21" t="s">
        <v>47</v>
      </c>
      <c r="N112" s="17" t="s">
        <v>48</v>
      </c>
      <c r="O112" s="19" t="s">
        <v>348</v>
      </c>
      <c r="P112" s="22" t="s">
        <v>50</v>
      </c>
      <c r="Q112" s="22">
        <v>97164686.700000003</v>
      </c>
      <c r="R112" s="23" t="s">
        <v>354</v>
      </c>
      <c r="S112" s="24" t="s">
        <v>353</v>
      </c>
    </row>
    <row r="113" spans="1:19" ht="409.5" hidden="1">
      <c r="A113" s="16" t="s">
        <v>258</v>
      </c>
      <c r="B113" s="17" t="s">
        <v>259</v>
      </c>
      <c r="C113" s="18" t="s">
        <v>260</v>
      </c>
      <c r="D113" s="19" t="s">
        <v>39</v>
      </c>
      <c r="E113" s="17" t="s">
        <v>40</v>
      </c>
      <c r="F113" s="20" t="s">
        <v>195</v>
      </c>
      <c r="G113" s="17" t="s">
        <v>186</v>
      </c>
      <c r="H113" s="17" t="s">
        <v>196</v>
      </c>
      <c r="I113" s="19" t="s">
        <v>44</v>
      </c>
      <c r="J113" s="19">
        <v>10</v>
      </c>
      <c r="K113" s="17" t="s">
        <v>45</v>
      </c>
      <c r="L113" s="17" t="s">
        <v>46</v>
      </c>
      <c r="M113" s="21" t="s">
        <v>47</v>
      </c>
      <c r="N113" s="17" t="s">
        <v>48</v>
      </c>
      <c r="O113" s="19" t="s">
        <v>348</v>
      </c>
      <c r="P113" s="22" t="s">
        <v>50</v>
      </c>
      <c r="Q113" s="22">
        <v>36625328.899999999</v>
      </c>
      <c r="R113" s="23" t="s">
        <v>354</v>
      </c>
      <c r="S113" s="24" t="s">
        <v>353</v>
      </c>
    </row>
    <row r="114" spans="1:19" ht="409.5" hidden="1">
      <c r="A114" s="16" t="s">
        <v>241</v>
      </c>
      <c r="B114" s="17" t="s">
        <v>242</v>
      </c>
      <c r="C114" s="18" t="s">
        <v>243</v>
      </c>
      <c r="D114" s="19" t="s">
        <v>39</v>
      </c>
      <c r="E114" s="17" t="s">
        <v>40</v>
      </c>
      <c r="F114" s="20" t="s">
        <v>195</v>
      </c>
      <c r="G114" s="17" t="s">
        <v>186</v>
      </c>
      <c r="H114" s="17" t="s">
        <v>196</v>
      </c>
      <c r="I114" s="19" t="s">
        <v>44</v>
      </c>
      <c r="J114" s="19">
        <v>10</v>
      </c>
      <c r="K114" s="17" t="s">
        <v>45</v>
      </c>
      <c r="L114" s="17" t="s">
        <v>46</v>
      </c>
      <c r="M114" s="21" t="s">
        <v>47</v>
      </c>
      <c r="N114" s="17" t="s">
        <v>48</v>
      </c>
      <c r="O114" s="19" t="s">
        <v>348</v>
      </c>
      <c r="P114" s="22" t="s">
        <v>50</v>
      </c>
      <c r="Q114" s="22">
        <v>60904643.350000001</v>
      </c>
      <c r="R114" s="23" t="s">
        <v>354</v>
      </c>
      <c r="S114" s="24" t="s">
        <v>353</v>
      </c>
    </row>
    <row r="115" spans="1:19" ht="409.5" hidden="1">
      <c r="A115" s="16" t="s">
        <v>213</v>
      </c>
      <c r="B115" s="17" t="s">
        <v>214</v>
      </c>
      <c r="C115" s="18" t="s">
        <v>215</v>
      </c>
      <c r="D115" s="19" t="s">
        <v>39</v>
      </c>
      <c r="E115" s="17" t="s">
        <v>40</v>
      </c>
      <c r="F115" s="20" t="s">
        <v>195</v>
      </c>
      <c r="G115" s="17" t="s">
        <v>186</v>
      </c>
      <c r="H115" s="17" t="s">
        <v>196</v>
      </c>
      <c r="I115" s="19" t="s">
        <v>44</v>
      </c>
      <c r="J115" s="19">
        <v>10</v>
      </c>
      <c r="K115" s="17" t="s">
        <v>45</v>
      </c>
      <c r="L115" s="17" t="s">
        <v>46</v>
      </c>
      <c r="M115" s="21" t="s">
        <v>47</v>
      </c>
      <c r="N115" s="17" t="s">
        <v>48</v>
      </c>
      <c r="O115" s="19" t="s">
        <v>348</v>
      </c>
      <c r="P115" s="22" t="s">
        <v>50</v>
      </c>
      <c r="Q115" s="22">
        <v>43058602.950000003</v>
      </c>
      <c r="R115" s="23" t="s">
        <v>354</v>
      </c>
      <c r="S115" s="24" t="s">
        <v>353</v>
      </c>
    </row>
    <row r="116" spans="1:19" ht="409.5" hidden="1">
      <c r="A116" s="16" t="s">
        <v>219</v>
      </c>
      <c r="B116" s="17" t="s">
        <v>220</v>
      </c>
      <c r="C116" s="18" t="s">
        <v>221</v>
      </c>
      <c r="D116" s="19" t="s">
        <v>39</v>
      </c>
      <c r="E116" s="17" t="s">
        <v>40</v>
      </c>
      <c r="F116" s="20" t="s">
        <v>195</v>
      </c>
      <c r="G116" s="17" t="s">
        <v>186</v>
      </c>
      <c r="H116" s="17" t="s">
        <v>196</v>
      </c>
      <c r="I116" s="19" t="s">
        <v>44</v>
      </c>
      <c r="J116" s="19">
        <v>10</v>
      </c>
      <c r="K116" s="17" t="s">
        <v>45</v>
      </c>
      <c r="L116" s="17" t="s">
        <v>46</v>
      </c>
      <c r="M116" s="21" t="s">
        <v>47</v>
      </c>
      <c r="N116" s="17" t="s">
        <v>48</v>
      </c>
      <c r="O116" s="19" t="s">
        <v>348</v>
      </c>
      <c r="P116" s="22" t="s">
        <v>50</v>
      </c>
      <c r="Q116" s="22">
        <v>43327399.899999999</v>
      </c>
      <c r="R116" s="23" t="s">
        <v>354</v>
      </c>
      <c r="S116" s="24" t="s">
        <v>353</v>
      </c>
    </row>
    <row r="117" spans="1:19" ht="409.5" hidden="1">
      <c r="A117" s="16" t="s">
        <v>53</v>
      </c>
      <c r="B117" s="17" t="s">
        <v>54</v>
      </c>
      <c r="C117" s="18" t="s">
        <v>222</v>
      </c>
      <c r="D117" s="19" t="s">
        <v>39</v>
      </c>
      <c r="E117" s="17" t="s">
        <v>40</v>
      </c>
      <c r="F117" s="20" t="s">
        <v>195</v>
      </c>
      <c r="G117" s="17" t="s">
        <v>186</v>
      </c>
      <c r="H117" s="17" t="s">
        <v>196</v>
      </c>
      <c r="I117" s="19" t="s">
        <v>44</v>
      </c>
      <c r="J117" s="19">
        <v>10</v>
      </c>
      <c r="K117" s="17" t="s">
        <v>45</v>
      </c>
      <c r="L117" s="17" t="s">
        <v>46</v>
      </c>
      <c r="M117" s="21" t="s">
        <v>47</v>
      </c>
      <c r="N117" s="17" t="s">
        <v>48</v>
      </c>
      <c r="O117" s="19" t="s">
        <v>348</v>
      </c>
      <c r="P117" s="22" t="s">
        <v>50</v>
      </c>
      <c r="Q117" s="22">
        <v>49782537.149999999</v>
      </c>
      <c r="R117" s="23" t="s">
        <v>354</v>
      </c>
      <c r="S117" s="24" t="s">
        <v>353</v>
      </c>
    </row>
    <row r="118" spans="1:19" ht="409.5" hidden="1">
      <c r="A118" s="16" t="s">
        <v>223</v>
      </c>
      <c r="B118" s="17" t="s">
        <v>224</v>
      </c>
      <c r="C118" s="18" t="s">
        <v>225</v>
      </c>
      <c r="D118" s="19" t="s">
        <v>39</v>
      </c>
      <c r="E118" s="17" t="s">
        <v>40</v>
      </c>
      <c r="F118" s="20" t="s">
        <v>195</v>
      </c>
      <c r="G118" s="17" t="s">
        <v>186</v>
      </c>
      <c r="H118" s="17" t="s">
        <v>196</v>
      </c>
      <c r="I118" s="19" t="s">
        <v>44</v>
      </c>
      <c r="J118" s="19">
        <v>10</v>
      </c>
      <c r="K118" s="17" t="s">
        <v>45</v>
      </c>
      <c r="L118" s="17" t="s">
        <v>46</v>
      </c>
      <c r="M118" s="21" t="s">
        <v>47</v>
      </c>
      <c r="N118" s="17" t="s">
        <v>48</v>
      </c>
      <c r="O118" s="19" t="s">
        <v>348</v>
      </c>
      <c r="P118" s="22" t="s">
        <v>50</v>
      </c>
      <c r="Q118" s="22">
        <v>52714129.600000001</v>
      </c>
      <c r="R118" s="23" t="s">
        <v>354</v>
      </c>
      <c r="S118" s="24" t="s">
        <v>353</v>
      </c>
    </row>
    <row r="119" spans="1:19" ht="409.5" hidden="1">
      <c r="A119" s="16" t="s">
        <v>64</v>
      </c>
      <c r="B119" s="17" t="s">
        <v>65</v>
      </c>
      <c r="C119" s="18" t="s">
        <v>244</v>
      </c>
      <c r="D119" s="19" t="s">
        <v>39</v>
      </c>
      <c r="E119" s="17" t="s">
        <v>40</v>
      </c>
      <c r="F119" s="20" t="s">
        <v>195</v>
      </c>
      <c r="G119" s="17" t="s">
        <v>186</v>
      </c>
      <c r="H119" s="17" t="s">
        <v>196</v>
      </c>
      <c r="I119" s="19" t="s">
        <v>44</v>
      </c>
      <c r="J119" s="19">
        <v>10</v>
      </c>
      <c r="K119" s="17" t="s">
        <v>45</v>
      </c>
      <c r="L119" s="17" t="s">
        <v>46</v>
      </c>
      <c r="M119" s="21" t="s">
        <v>47</v>
      </c>
      <c r="N119" s="17" t="s">
        <v>48</v>
      </c>
      <c r="O119" s="19" t="s">
        <v>348</v>
      </c>
      <c r="P119" s="22" t="s">
        <v>50</v>
      </c>
      <c r="Q119" s="22">
        <v>52754129.149999999</v>
      </c>
      <c r="R119" s="23" t="s">
        <v>354</v>
      </c>
      <c r="S119" s="24" t="s">
        <v>353</v>
      </c>
    </row>
    <row r="120" spans="1:19" ht="409.5" hidden="1">
      <c r="A120" s="16" t="s">
        <v>278</v>
      </c>
      <c r="B120" s="17" t="s">
        <v>279</v>
      </c>
      <c r="C120" s="18" t="s">
        <v>280</v>
      </c>
      <c r="D120" s="19" t="s">
        <v>39</v>
      </c>
      <c r="E120" s="17" t="s">
        <v>40</v>
      </c>
      <c r="F120" s="20" t="s">
        <v>195</v>
      </c>
      <c r="G120" s="17" t="s">
        <v>186</v>
      </c>
      <c r="H120" s="17" t="s">
        <v>196</v>
      </c>
      <c r="I120" s="19" t="s">
        <v>44</v>
      </c>
      <c r="J120" s="19">
        <v>10</v>
      </c>
      <c r="K120" s="17" t="s">
        <v>45</v>
      </c>
      <c r="L120" s="17" t="s">
        <v>46</v>
      </c>
      <c r="M120" s="21" t="s">
        <v>47</v>
      </c>
      <c r="N120" s="17" t="s">
        <v>48</v>
      </c>
      <c r="O120" s="19" t="s">
        <v>348</v>
      </c>
      <c r="P120" s="22" t="s">
        <v>50</v>
      </c>
      <c r="Q120" s="22">
        <v>46579380.25</v>
      </c>
      <c r="R120" s="23" t="s">
        <v>354</v>
      </c>
      <c r="S120" s="24" t="s">
        <v>353</v>
      </c>
    </row>
    <row r="121" spans="1:19" ht="409.5" hidden="1">
      <c r="A121" s="16" t="s">
        <v>167</v>
      </c>
      <c r="B121" s="17" t="s">
        <v>168</v>
      </c>
      <c r="C121" s="18" t="s">
        <v>226</v>
      </c>
      <c r="D121" s="19" t="s">
        <v>39</v>
      </c>
      <c r="E121" s="17" t="s">
        <v>40</v>
      </c>
      <c r="F121" s="20" t="s">
        <v>195</v>
      </c>
      <c r="G121" s="17" t="s">
        <v>186</v>
      </c>
      <c r="H121" s="17" t="s">
        <v>196</v>
      </c>
      <c r="I121" s="19" t="s">
        <v>44</v>
      </c>
      <c r="J121" s="19">
        <v>10</v>
      </c>
      <c r="K121" s="17" t="s">
        <v>45</v>
      </c>
      <c r="L121" s="17" t="s">
        <v>46</v>
      </c>
      <c r="M121" s="21" t="s">
        <v>47</v>
      </c>
      <c r="N121" s="17" t="s">
        <v>48</v>
      </c>
      <c r="O121" s="19" t="s">
        <v>348</v>
      </c>
      <c r="P121" s="22" t="s">
        <v>50</v>
      </c>
      <c r="Q121" s="22">
        <v>56243855.600000001</v>
      </c>
      <c r="R121" s="23" t="s">
        <v>354</v>
      </c>
      <c r="S121" s="24" t="s">
        <v>353</v>
      </c>
    </row>
    <row r="122" spans="1:19" ht="409.5" hidden="1">
      <c r="A122" s="16" t="s">
        <v>230</v>
      </c>
      <c r="B122" s="17" t="s">
        <v>231</v>
      </c>
      <c r="C122" s="18" t="s">
        <v>232</v>
      </c>
      <c r="D122" s="19" t="s">
        <v>39</v>
      </c>
      <c r="E122" s="17" t="s">
        <v>40</v>
      </c>
      <c r="F122" s="20" t="s">
        <v>195</v>
      </c>
      <c r="G122" s="17" t="s">
        <v>186</v>
      </c>
      <c r="H122" s="17" t="s">
        <v>196</v>
      </c>
      <c r="I122" s="19" t="s">
        <v>44</v>
      </c>
      <c r="J122" s="19">
        <v>10</v>
      </c>
      <c r="K122" s="17" t="s">
        <v>45</v>
      </c>
      <c r="L122" s="17" t="s">
        <v>46</v>
      </c>
      <c r="M122" s="21" t="s">
        <v>47</v>
      </c>
      <c r="N122" s="17" t="s">
        <v>48</v>
      </c>
      <c r="O122" s="19" t="s">
        <v>348</v>
      </c>
      <c r="P122" s="22" t="s">
        <v>50</v>
      </c>
      <c r="Q122" s="22">
        <v>103721411.15000001</v>
      </c>
      <c r="R122" s="23" t="s">
        <v>354</v>
      </c>
      <c r="S122" s="24" t="s">
        <v>353</v>
      </c>
    </row>
    <row r="123" spans="1:19" ht="409.5" hidden="1">
      <c r="A123" s="16" t="s">
        <v>282</v>
      </c>
      <c r="B123" s="17" t="s">
        <v>283</v>
      </c>
      <c r="C123" s="18" t="s">
        <v>284</v>
      </c>
      <c r="D123" s="19" t="s">
        <v>39</v>
      </c>
      <c r="E123" s="17" t="s">
        <v>40</v>
      </c>
      <c r="F123" s="20" t="s">
        <v>195</v>
      </c>
      <c r="G123" s="17" t="s">
        <v>186</v>
      </c>
      <c r="H123" s="17" t="s">
        <v>196</v>
      </c>
      <c r="I123" s="19" t="s">
        <v>44</v>
      </c>
      <c r="J123" s="19">
        <v>10</v>
      </c>
      <c r="K123" s="17" t="s">
        <v>45</v>
      </c>
      <c r="L123" s="17" t="s">
        <v>46</v>
      </c>
      <c r="M123" s="21" t="s">
        <v>47</v>
      </c>
      <c r="N123" s="17" t="s">
        <v>48</v>
      </c>
      <c r="O123" s="19" t="s">
        <v>348</v>
      </c>
      <c r="P123" s="22" t="s">
        <v>50</v>
      </c>
      <c r="Q123" s="22">
        <v>50908555.600000001</v>
      </c>
      <c r="R123" s="23" t="s">
        <v>354</v>
      </c>
      <c r="S123" s="24" t="s">
        <v>353</v>
      </c>
    </row>
    <row r="124" spans="1:19" ht="409.5" hidden="1">
      <c r="A124" s="16" t="s">
        <v>355</v>
      </c>
      <c r="B124" s="17" t="s">
        <v>356</v>
      </c>
      <c r="C124" s="18" t="s">
        <v>357</v>
      </c>
      <c r="D124" s="19" t="s">
        <v>39</v>
      </c>
      <c r="E124" s="17" t="s">
        <v>40</v>
      </c>
      <c r="F124" s="20" t="s">
        <v>195</v>
      </c>
      <c r="G124" s="17" t="s">
        <v>186</v>
      </c>
      <c r="H124" s="17" t="s">
        <v>196</v>
      </c>
      <c r="I124" s="19" t="s">
        <v>44</v>
      </c>
      <c r="J124" s="19">
        <v>10</v>
      </c>
      <c r="K124" s="17" t="s">
        <v>45</v>
      </c>
      <c r="L124" s="17" t="s">
        <v>46</v>
      </c>
      <c r="M124" s="21" t="s">
        <v>47</v>
      </c>
      <c r="N124" s="17" t="s">
        <v>48</v>
      </c>
      <c r="O124" s="19" t="s">
        <v>348</v>
      </c>
      <c r="P124" s="22" t="s">
        <v>50</v>
      </c>
      <c r="Q124" s="22">
        <v>63487979.149999999</v>
      </c>
      <c r="R124" s="23" t="s">
        <v>354</v>
      </c>
      <c r="S124" s="24" t="s">
        <v>353</v>
      </c>
    </row>
    <row r="125" spans="1:19" ht="409.5" hidden="1">
      <c r="A125" s="16" t="s">
        <v>94</v>
      </c>
      <c r="B125" s="17" t="s">
        <v>95</v>
      </c>
      <c r="C125" s="18" t="s">
        <v>96</v>
      </c>
      <c r="D125" s="19" t="s">
        <v>39</v>
      </c>
      <c r="E125" s="17" t="s">
        <v>40</v>
      </c>
      <c r="F125" s="20" t="s">
        <v>195</v>
      </c>
      <c r="G125" s="17" t="s">
        <v>186</v>
      </c>
      <c r="H125" s="17" t="s">
        <v>196</v>
      </c>
      <c r="I125" s="19" t="s">
        <v>44</v>
      </c>
      <c r="J125" s="19">
        <v>10</v>
      </c>
      <c r="K125" s="17" t="s">
        <v>45</v>
      </c>
      <c r="L125" s="17" t="s">
        <v>46</v>
      </c>
      <c r="M125" s="21" t="s">
        <v>47</v>
      </c>
      <c r="N125" s="17" t="s">
        <v>48</v>
      </c>
      <c r="O125" s="19" t="s">
        <v>348</v>
      </c>
      <c r="P125" s="22" t="s">
        <v>50</v>
      </c>
      <c r="Q125" s="22">
        <v>127000494.76000001</v>
      </c>
      <c r="R125" s="23" t="s">
        <v>354</v>
      </c>
      <c r="S125" s="24" t="s">
        <v>353</v>
      </c>
    </row>
    <row r="126" spans="1:19" ht="409.5" hidden="1">
      <c r="A126" s="16" t="s">
        <v>358</v>
      </c>
      <c r="B126" s="17" t="s">
        <v>359</v>
      </c>
      <c r="C126" s="18" t="s">
        <v>360</v>
      </c>
      <c r="D126" s="19" t="s">
        <v>39</v>
      </c>
      <c r="E126" s="17" t="s">
        <v>40</v>
      </c>
      <c r="F126" s="20" t="s">
        <v>195</v>
      </c>
      <c r="G126" s="17" t="s">
        <v>186</v>
      </c>
      <c r="H126" s="17" t="s">
        <v>196</v>
      </c>
      <c r="I126" s="19" t="s">
        <v>44</v>
      </c>
      <c r="J126" s="19">
        <v>10</v>
      </c>
      <c r="K126" s="17" t="s">
        <v>45</v>
      </c>
      <c r="L126" s="17" t="s">
        <v>46</v>
      </c>
      <c r="M126" s="21" t="s">
        <v>47</v>
      </c>
      <c r="N126" s="17" t="s">
        <v>48</v>
      </c>
      <c r="O126" s="19" t="s">
        <v>348</v>
      </c>
      <c r="P126" s="22" t="s">
        <v>50</v>
      </c>
      <c r="Q126" s="22">
        <v>31608708.199999999</v>
      </c>
      <c r="R126" s="23" t="s">
        <v>354</v>
      </c>
      <c r="S126" s="24" t="s">
        <v>353</v>
      </c>
    </row>
    <row r="127" spans="1:19" ht="409.5" hidden="1">
      <c r="A127" s="16" t="s">
        <v>253</v>
      </c>
      <c r="B127" s="17" t="s">
        <v>254</v>
      </c>
      <c r="C127" s="18" t="s">
        <v>255</v>
      </c>
      <c r="D127" s="19" t="s">
        <v>39</v>
      </c>
      <c r="E127" s="17" t="s">
        <v>40</v>
      </c>
      <c r="F127" s="20" t="s">
        <v>195</v>
      </c>
      <c r="G127" s="17" t="s">
        <v>186</v>
      </c>
      <c r="H127" s="17" t="s">
        <v>196</v>
      </c>
      <c r="I127" s="19" t="s">
        <v>44</v>
      </c>
      <c r="J127" s="19">
        <v>10</v>
      </c>
      <c r="K127" s="17" t="s">
        <v>45</v>
      </c>
      <c r="L127" s="17" t="s">
        <v>46</v>
      </c>
      <c r="M127" s="21" t="s">
        <v>47</v>
      </c>
      <c r="N127" s="17" t="s">
        <v>48</v>
      </c>
      <c r="O127" s="19" t="s">
        <v>348</v>
      </c>
      <c r="P127" s="22" t="s">
        <v>50</v>
      </c>
      <c r="Q127" s="22">
        <v>37491472.299999997</v>
      </c>
      <c r="R127" s="23" t="s">
        <v>354</v>
      </c>
      <c r="S127" s="24" t="s">
        <v>353</v>
      </c>
    </row>
    <row r="128" spans="1:19" ht="409.5" hidden="1">
      <c r="A128" s="16" t="s">
        <v>267</v>
      </c>
      <c r="B128" s="17" t="s">
        <v>268</v>
      </c>
      <c r="C128" s="18" t="s">
        <v>269</v>
      </c>
      <c r="D128" s="19" t="s">
        <v>39</v>
      </c>
      <c r="E128" s="17" t="s">
        <v>40</v>
      </c>
      <c r="F128" s="20" t="s">
        <v>195</v>
      </c>
      <c r="G128" s="17" t="s">
        <v>186</v>
      </c>
      <c r="H128" s="17" t="s">
        <v>196</v>
      </c>
      <c r="I128" s="19" t="s">
        <v>44</v>
      </c>
      <c r="J128" s="19">
        <v>10</v>
      </c>
      <c r="K128" s="17" t="s">
        <v>45</v>
      </c>
      <c r="L128" s="17" t="s">
        <v>46</v>
      </c>
      <c r="M128" s="21" t="s">
        <v>47</v>
      </c>
      <c r="N128" s="17" t="s">
        <v>48</v>
      </c>
      <c r="O128" s="19" t="s">
        <v>348</v>
      </c>
      <c r="P128" s="22" t="s">
        <v>50</v>
      </c>
      <c r="Q128" s="22">
        <v>28665892.100000001</v>
      </c>
      <c r="R128" s="23" t="s">
        <v>354</v>
      </c>
      <c r="S128" s="24" t="s">
        <v>353</v>
      </c>
    </row>
    <row r="129" spans="1:19" ht="409.5" hidden="1">
      <c r="A129" s="16" t="s">
        <v>227</v>
      </c>
      <c r="B129" s="17" t="s">
        <v>228</v>
      </c>
      <c r="C129" s="18" t="s">
        <v>229</v>
      </c>
      <c r="D129" s="19" t="s">
        <v>39</v>
      </c>
      <c r="E129" s="17" t="s">
        <v>40</v>
      </c>
      <c r="F129" s="20" t="s">
        <v>195</v>
      </c>
      <c r="G129" s="17" t="s">
        <v>186</v>
      </c>
      <c r="H129" s="17" t="s">
        <v>196</v>
      </c>
      <c r="I129" s="19" t="s">
        <v>44</v>
      </c>
      <c r="J129" s="19">
        <v>10</v>
      </c>
      <c r="K129" s="17" t="s">
        <v>45</v>
      </c>
      <c r="L129" s="17" t="s">
        <v>46</v>
      </c>
      <c r="M129" s="21" t="s">
        <v>47</v>
      </c>
      <c r="N129" s="17" t="s">
        <v>48</v>
      </c>
      <c r="O129" s="19" t="s">
        <v>348</v>
      </c>
      <c r="P129" s="22" t="s">
        <v>50</v>
      </c>
      <c r="Q129" s="22">
        <v>36969227.5</v>
      </c>
      <c r="R129" s="23" t="s">
        <v>354</v>
      </c>
      <c r="S129" s="24" t="s">
        <v>353</v>
      </c>
    </row>
    <row r="130" spans="1:19" ht="409.5" hidden="1">
      <c r="A130" s="16" t="s">
        <v>361</v>
      </c>
      <c r="B130" s="17" t="s">
        <v>362</v>
      </c>
      <c r="C130" s="18" t="s">
        <v>363</v>
      </c>
      <c r="D130" s="19" t="s">
        <v>39</v>
      </c>
      <c r="E130" s="17" t="s">
        <v>40</v>
      </c>
      <c r="F130" s="20" t="s">
        <v>195</v>
      </c>
      <c r="G130" s="17" t="s">
        <v>186</v>
      </c>
      <c r="H130" s="17" t="s">
        <v>196</v>
      </c>
      <c r="I130" s="19" t="s">
        <v>44</v>
      </c>
      <c r="J130" s="19">
        <v>10</v>
      </c>
      <c r="K130" s="17" t="s">
        <v>45</v>
      </c>
      <c r="L130" s="17" t="s">
        <v>46</v>
      </c>
      <c r="M130" s="21" t="s">
        <v>47</v>
      </c>
      <c r="N130" s="17" t="s">
        <v>48</v>
      </c>
      <c r="O130" s="19" t="s">
        <v>348</v>
      </c>
      <c r="P130" s="22" t="s">
        <v>50</v>
      </c>
      <c r="Q130" s="22">
        <v>26036618</v>
      </c>
      <c r="R130" s="23" t="s">
        <v>354</v>
      </c>
      <c r="S130" s="24" t="s">
        <v>353</v>
      </c>
    </row>
    <row r="131" spans="1:19" ht="409.5" hidden="1">
      <c r="A131" s="16" t="s">
        <v>262</v>
      </c>
      <c r="B131" s="17" t="s">
        <v>263</v>
      </c>
      <c r="C131" s="18" t="s">
        <v>264</v>
      </c>
      <c r="D131" s="19" t="s">
        <v>39</v>
      </c>
      <c r="E131" s="17" t="s">
        <v>40</v>
      </c>
      <c r="F131" s="20" t="s">
        <v>195</v>
      </c>
      <c r="G131" s="17" t="s">
        <v>186</v>
      </c>
      <c r="H131" s="17" t="s">
        <v>196</v>
      </c>
      <c r="I131" s="19" t="s">
        <v>44</v>
      </c>
      <c r="J131" s="19">
        <v>10</v>
      </c>
      <c r="K131" s="17" t="s">
        <v>45</v>
      </c>
      <c r="L131" s="17" t="s">
        <v>46</v>
      </c>
      <c r="M131" s="21" t="s">
        <v>47</v>
      </c>
      <c r="N131" s="17" t="s">
        <v>48</v>
      </c>
      <c r="O131" s="19" t="s">
        <v>348</v>
      </c>
      <c r="P131" s="22" t="s">
        <v>50</v>
      </c>
      <c r="Q131" s="22">
        <v>20033351.800000001</v>
      </c>
      <c r="R131" s="23" t="s">
        <v>354</v>
      </c>
      <c r="S131" s="24" t="s">
        <v>353</v>
      </c>
    </row>
    <row r="132" spans="1:19" ht="409.5" hidden="1">
      <c r="A132" s="16" t="s">
        <v>216</v>
      </c>
      <c r="B132" s="17" t="s">
        <v>217</v>
      </c>
      <c r="C132" s="18" t="s">
        <v>218</v>
      </c>
      <c r="D132" s="19" t="s">
        <v>39</v>
      </c>
      <c r="E132" s="17" t="s">
        <v>40</v>
      </c>
      <c r="F132" s="20" t="s">
        <v>195</v>
      </c>
      <c r="G132" s="17" t="s">
        <v>186</v>
      </c>
      <c r="H132" s="17" t="s">
        <v>196</v>
      </c>
      <c r="I132" s="19" t="s">
        <v>44</v>
      </c>
      <c r="J132" s="19">
        <v>10</v>
      </c>
      <c r="K132" s="17" t="s">
        <v>45</v>
      </c>
      <c r="L132" s="17" t="s">
        <v>46</v>
      </c>
      <c r="M132" s="21" t="s">
        <v>47</v>
      </c>
      <c r="N132" s="17" t="s">
        <v>48</v>
      </c>
      <c r="O132" s="19" t="s">
        <v>348</v>
      </c>
      <c r="P132" s="22" t="s">
        <v>50</v>
      </c>
      <c r="Q132" s="22">
        <v>27894290.600000001</v>
      </c>
      <c r="R132" s="23" t="s">
        <v>354</v>
      </c>
      <c r="S132" s="24" t="s">
        <v>353</v>
      </c>
    </row>
    <row r="133" spans="1:19" ht="409.5" hidden="1">
      <c r="A133" s="16" t="s">
        <v>364</v>
      </c>
      <c r="B133" s="17" t="s">
        <v>365</v>
      </c>
      <c r="C133" s="18" t="s">
        <v>366</v>
      </c>
      <c r="D133" s="19" t="s">
        <v>39</v>
      </c>
      <c r="E133" s="17" t="s">
        <v>40</v>
      </c>
      <c r="F133" s="20" t="s">
        <v>195</v>
      </c>
      <c r="G133" s="17" t="s">
        <v>186</v>
      </c>
      <c r="H133" s="17" t="s">
        <v>196</v>
      </c>
      <c r="I133" s="19" t="s">
        <v>44</v>
      </c>
      <c r="J133" s="19">
        <v>10</v>
      </c>
      <c r="K133" s="17" t="s">
        <v>45</v>
      </c>
      <c r="L133" s="17" t="s">
        <v>46</v>
      </c>
      <c r="M133" s="21" t="s">
        <v>47</v>
      </c>
      <c r="N133" s="17" t="s">
        <v>48</v>
      </c>
      <c r="O133" s="19" t="s">
        <v>348</v>
      </c>
      <c r="P133" s="22" t="s">
        <v>50</v>
      </c>
      <c r="Q133" s="22">
        <v>13080586.800000001</v>
      </c>
      <c r="R133" s="23" t="s">
        <v>354</v>
      </c>
      <c r="S133" s="24" t="s">
        <v>353</v>
      </c>
    </row>
    <row r="134" spans="1:19" ht="409.5" hidden="1">
      <c r="A134" s="16" t="s">
        <v>233</v>
      </c>
      <c r="B134" s="17" t="s">
        <v>234</v>
      </c>
      <c r="C134" s="18" t="s">
        <v>235</v>
      </c>
      <c r="D134" s="19" t="s">
        <v>39</v>
      </c>
      <c r="E134" s="17" t="s">
        <v>40</v>
      </c>
      <c r="F134" s="20" t="s">
        <v>195</v>
      </c>
      <c r="G134" s="17" t="s">
        <v>186</v>
      </c>
      <c r="H134" s="17" t="s">
        <v>196</v>
      </c>
      <c r="I134" s="19" t="s">
        <v>44</v>
      </c>
      <c r="J134" s="19">
        <v>10</v>
      </c>
      <c r="K134" s="17" t="s">
        <v>45</v>
      </c>
      <c r="L134" s="17" t="s">
        <v>46</v>
      </c>
      <c r="M134" s="21" t="s">
        <v>47</v>
      </c>
      <c r="N134" s="17" t="s">
        <v>48</v>
      </c>
      <c r="O134" s="19" t="s">
        <v>348</v>
      </c>
      <c r="P134" s="22" t="s">
        <v>50</v>
      </c>
      <c r="Q134" s="22">
        <v>19243393.5</v>
      </c>
      <c r="R134" s="23" t="s">
        <v>354</v>
      </c>
      <c r="S134" s="24" t="s">
        <v>353</v>
      </c>
    </row>
    <row r="135" spans="1:19" ht="399" hidden="1">
      <c r="A135" s="16" t="s">
        <v>58</v>
      </c>
      <c r="B135" s="17" t="s">
        <v>59</v>
      </c>
      <c r="C135" s="18" t="s">
        <v>60</v>
      </c>
      <c r="D135" s="19" t="s">
        <v>303</v>
      </c>
      <c r="E135" s="17" t="s">
        <v>304</v>
      </c>
      <c r="F135" s="20" t="s">
        <v>80</v>
      </c>
      <c r="G135" s="17" t="s">
        <v>62</v>
      </c>
      <c r="H135" s="17" t="s">
        <v>81</v>
      </c>
      <c r="I135" s="19" t="s">
        <v>340</v>
      </c>
      <c r="J135" s="19">
        <v>10</v>
      </c>
      <c r="K135" s="17" t="s">
        <v>341</v>
      </c>
      <c r="L135" s="17" t="s">
        <v>342</v>
      </c>
      <c r="M135" s="21" t="s">
        <v>47</v>
      </c>
      <c r="N135" s="17" t="s">
        <v>343</v>
      </c>
      <c r="O135" s="19" t="s">
        <v>344</v>
      </c>
      <c r="P135" s="22">
        <v>2847000</v>
      </c>
      <c r="Q135" s="22" t="s">
        <v>50</v>
      </c>
      <c r="R135" s="23" t="s">
        <v>367</v>
      </c>
      <c r="S135" s="24" t="s">
        <v>368</v>
      </c>
    </row>
    <row r="136" spans="1:19" ht="399" hidden="1">
      <c r="A136" s="16" t="s">
        <v>199</v>
      </c>
      <c r="B136" s="17" t="s">
        <v>200</v>
      </c>
      <c r="C136" s="18" t="s">
        <v>201</v>
      </c>
      <c r="D136" s="19" t="s">
        <v>303</v>
      </c>
      <c r="E136" s="17" t="s">
        <v>304</v>
      </c>
      <c r="F136" s="20" t="s">
        <v>72</v>
      </c>
      <c r="G136" s="17" t="s">
        <v>62</v>
      </c>
      <c r="H136" s="17" t="s">
        <v>73</v>
      </c>
      <c r="I136" s="19" t="s">
        <v>340</v>
      </c>
      <c r="J136" s="19">
        <v>10</v>
      </c>
      <c r="K136" s="17" t="s">
        <v>341</v>
      </c>
      <c r="L136" s="17" t="s">
        <v>342</v>
      </c>
      <c r="M136" s="21" t="s">
        <v>47</v>
      </c>
      <c r="N136" s="17" t="s">
        <v>343</v>
      </c>
      <c r="O136" s="19" t="s">
        <v>344</v>
      </c>
      <c r="P136" s="22" t="s">
        <v>50</v>
      </c>
      <c r="Q136" s="22">
        <v>2847000</v>
      </c>
      <c r="R136" s="23" t="s">
        <v>369</v>
      </c>
      <c r="S136" s="24" t="s">
        <v>368</v>
      </c>
    </row>
    <row r="137" spans="1:19" ht="409.5" hidden="1">
      <c r="A137" s="16" t="s">
        <v>278</v>
      </c>
      <c r="B137" s="17" t="s">
        <v>279</v>
      </c>
      <c r="C137" s="18" t="s">
        <v>370</v>
      </c>
      <c r="D137" s="19" t="s">
        <v>39</v>
      </c>
      <c r="E137" s="17" t="s">
        <v>40</v>
      </c>
      <c r="F137" s="20" t="s">
        <v>371</v>
      </c>
      <c r="G137" s="17" t="s">
        <v>372</v>
      </c>
      <c r="H137" s="17" t="s">
        <v>373</v>
      </c>
      <c r="I137" s="19" t="s">
        <v>44</v>
      </c>
      <c r="J137" s="19">
        <v>20</v>
      </c>
      <c r="K137" s="17" t="s">
        <v>45</v>
      </c>
      <c r="L137" s="17" t="s">
        <v>46</v>
      </c>
      <c r="M137" s="21" t="s">
        <v>47</v>
      </c>
      <c r="N137" s="17" t="s">
        <v>48</v>
      </c>
      <c r="O137" s="19" t="s">
        <v>374</v>
      </c>
      <c r="P137" s="22">
        <v>20859439</v>
      </c>
      <c r="Q137" s="22" t="s">
        <v>50</v>
      </c>
      <c r="R137" s="23" t="s">
        <v>375</v>
      </c>
      <c r="S137" s="24" t="s">
        <v>376</v>
      </c>
    </row>
    <row r="138" spans="1:19" ht="409.5" hidden="1">
      <c r="A138" s="16" t="s">
        <v>278</v>
      </c>
      <c r="B138" s="17" t="s">
        <v>279</v>
      </c>
      <c r="C138" s="18" t="s">
        <v>280</v>
      </c>
      <c r="D138" s="19" t="s">
        <v>39</v>
      </c>
      <c r="E138" s="17" t="s">
        <v>40</v>
      </c>
      <c r="F138" s="20" t="s">
        <v>377</v>
      </c>
      <c r="G138" s="17" t="s">
        <v>372</v>
      </c>
      <c r="H138" s="17" t="s">
        <v>378</v>
      </c>
      <c r="I138" s="19" t="s">
        <v>44</v>
      </c>
      <c r="J138" s="19">
        <v>20</v>
      </c>
      <c r="K138" s="17" t="s">
        <v>45</v>
      </c>
      <c r="L138" s="17" t="s">
        <v>46</v>
      </c>
      <c r="M138" s="21" t="s">
        <v>47</v>
      </c>
      <c r="N138" s="17" t="s">
        <v>48</v>
      </c>
      <c r="O138" s="19" t="s">
        <v>374</v>
      </c>
      <c r="P138" s="22" t="s">
        <v>50</v>
      </c>
      <c r="Q138" s="22">
        <v>20859439</v>
      </c>
      <c r="R138" s="23" t="s">
        <v>379</v>
      </c>
      <c r="S138" s="24" t="s">
        <v>376</v>
      </c>
    </row>
    <row r="139" spans="1:19" ht="409.5" hidden="1">
      <c r="A139" s="16" t="s">
        <v>278</v>
      </c>
      <c r="B139" s="17" t="s">
        <v>279</v>
      </c>
      <c r="C139" s="18" t="s">
        <v>370</v>
      </c>
      <c r="D139" s="19" t="s">
        <v>39</v>
      </c>
      <c r="E139" s="17" t="s">
        <v>40</v>
      </c>
      <c r="F139" s="20" t="s">
        <v>371</v>
      </c>
      <c r="G139" s="17" t="s">
        <v>372</v>
      </c>
      <c r="H139" s="17" t="s">
        <v>373</v>
      </c>
      <c r="I139" s="19" t="s">
        <v>44</v>
      </c>
      <c r="J139" s="19">
        <v>10</v>
      </c>
      <c r="K139" s="17" t="s">
        <v>45</v>
      </c>
      <c r="L139" s="17" t="s">
        <v>46</v>
      </c>
      <c r="M139" s="21" t="s">
        <v>47</v>
      </c>
      <c r="N139" s="17" t="s">
        <v>48</v>
      </c>
      <c r="O139" s="19" t="s">
        <v>380</v>
      </c>
      <c r="P139" s="22">
        <v>172800</v>
      </c>
      <c r="Q139" s="22" t="s">
        <v>50</v>
      </c>
      <c r="R139" s="23" t="s">
        <v>381</v>
      </c>
      <c r="S139" s="24" t="s">
        <v>376</v>
      </c>
    </row>
    <row r="140" spans="1:19" ht="409.5" hidden="1">
      <c r="A140" s="16" t="s">
        <v>278</v>
      </c>
      <c r="B140" s="17" t="s">
        <v>279</v>
      </c>
      <c r="C140" s="18" t="s">
        <v>280</v>
      </c>
      <c r="D140" s="19" t="s">
        <v>39</v>
      </c>
      <c r="E140" s="17" t="s">
        <v>40</v>
      </c>
      <c r="F140" s="20" t="s">
        <v>377</v>
      </c>
      <c r="G140" s="17" t="s">
        <v>372</v>
      </c>
      <c r="H140" s="17" t="s">
        <v>378</v>
      </c>
      <c r="I140" s="19" t="s">
        <v>44</v>
      </c>
      <c r="J140" s="19">
        <v>10</v>
      </c>
      <c r="K140" s="17" t="s">
        <v>45</v>
      </c>
      <c r="L140" s="17" t="s">
        <v>46</v>
      </c>
      <c r="M140" s="21" t="s">
        <v>47</v>
      </c>
      <c r="N140" s="17" t="s">
        <v>48</v>
      </c>
      <c r="O140" s="19" t="s">
        <v>380</v>
      </c>
      <c r="P140" s="22" t="s">
        <v>50</v>
      </c>
      <c r="Q140" s="22">
        <v>172800</v>
      </c>
      <c r="R140" s="23" t="s">
        <v>382</v>
      </c>
      <c r="S140" s="24" t="s">
        <v>376</v>
      </c>
    </row>
    <row r="141" spans="1:19" ht="409.5" hidden="1">
      <c r="A141" s="16" t="s">
        <v>58</v>
      </c>
      <c r="B141" s="17" t="s">
        <v>59</v>
      </c>
      <c r="C141" s="18" t="s">
        <v>60</v>
      </c>
      <c r="D141" s="19" t="s">
        <v>39</v>
      </c>
      <c r="E141" s="17" t="s">
        <v>40</v>
      </c>
      <c r="F141" s="20" t="s">
        <v>80</v>
      </c>
      <c r="G141" s="17" t="s">
        <v>62</v>
      </c>
      <c r="H141" s="17" t="s">
        <v>81</v>
      </c>
      <c r="I141" s="19" t="s">
        <v>44</v>
      </c>
      <c r="J141" s="19">
        <v>27</v>
      </c>
      <c r="K141" s="17" t="s">
        <v>45</v>
      </c>
      <c r="L141" s="17" t="s">
        <v>46</v>
      </c>
      <c r="M141" s="21" t="s">
        <v>47</v>
      </c>
      <c r="N141" s="17" t="s">
        <v>48</v>
      </c>
      <c r="O141" s="19" t="s">
        <v>383</v>
      </c>
      <c r="P141" s="22">
        <v>28008000</v>
      </c>
      <c r="Q141" s="22" t="s">
        <v>50</v>
      </c>
      <c r="R141" s="23" t="s">
        <v>384</v>
      </c>
      <c r="S141" s="24" t="s">
        <v>385</v>
      </c>
    </row>
    <row r="142" spans="1:19" ht="409.5" hidden="1">
      <c r="A142" s="16" t="s">
        <v>241</v>
      </c>
      <c r="B142" s="17" t="s">
        <v>242</v>
      </c>
      <c r="C142" s="18" t="s">
        <v>243</v>
      </c>
      <c r="D142" s="19" t="s">
        <v>39</v>
      </c>
      <c r="E142" s="17" t="s">
        <v>40</v>
      </c>
      <c r="F142" s="20" t="s">
        <v>72</v>
      </c>
      <c r="G142" s="17" t="s">
        <v>62</v>
      </c>
      <c r="H142" s="17" t="s">
        <v>73</v>
      </c>
      <c r="I142" s="19" t="s">
        <v>44</v>
      </c>
      <c r="J142" s="19">
        <v>27</v>
      </c>
      <c r="K142" s="17" t="s">
        <v>45</v>
      </c>
      <c r="L142" s="17" t="s">
        <v>46</v>
      </c>
      <c r="M142" s="21" t="s">
        <v>47</v>
      </c>
      <c r="N142" s="17" t="s">
        <v>48</v>
      </c>
      <c r="O142" s="19" t="s">
        <v>383</v>
      </c>
      <c r="P142" s="22" t="s">
        <v>50</v>
      </c>
      <c r="Q142" s="22">
        <v>8291000</v>
      </c>
      <c r="R142" s="23" t="s">
        <v>386</v>
      </c>
      <c r="S142" s="24" t="s">
        <v>385</v>
      </c>
    </row>
    <row r="143" spans="1:19" ht="409.5" hidden="1">
      <c r="A143" s="16" t="s">
        <v>53</v>
      </c>
      <c r="B143" s="17" t="s">
        <v>54</v>
      </c>
      <c r="C143" s="18" t="s">
        <v>222</v>
      </c>
      <c r="D143" s="19" t="s">
        <v>39</v>
      </c>
      <c r="E143" s="17" t="s">
        <v>40</v>
      </c>
      <c r="F143" s="20" t="s">
        <v>72</v>
      </c>
      <c r="G143" s="17" t="s">
        <v>62</v>
      </c>
      <c r="H143" s="17" t="s">
        <v>73</v>
      </c>
      <c r="I143" s="19" t="s">
        <v>44</v>
      </c>
      <c r="J143" s="19">
        <v>27</v>
      </c>
      <c r="K143" s="17" t="s">
        <v>45</v>
      </c>
      <c r="L143" s="17" t="s">
        <v>46</v>
      </c>
      <c r="M143" s="21" t="s">
        <v>47</v>
      </c>
      <c r="N143" s="17" t="s">
        <v>48</v>
      </c>
      <c r="O143" s="19" t="s">
        <v>383</v>
      </c>
      <c r="P143" s="22" t="s">
        <v>50</v>
      </c>
      <c r="Q143" s="22">
        <v>19717000</v>
      </c>
      <c r="R143" s="23" t="s">
        <v>386</v>
      </c>
      <c r="S143" s="24" t="s">
        <v>385</v>
      </c>
    </row>
    <row r="144" spans="1:19" ht="409.5" hidden="1">
      <c r="A144" s="16" t="s">
        <v>278</v>
      </c>
      <c r="B144" s="17" t="s">
        <v>279</v>
      </c>
      <c r="C144" s="18" t="s">
        <v>280</v>
      </c>
      <c r="D144" s="19" t="s">
        <v>39</v>
      </c>
      <c r="E144" s="17" t="s">
        <v>40</v>
      </c>
      <c r="F144" s="20" t="s">
        <v>72</v>
      </c>
      <c r="G144" s="17" t="s">
        <v>62</v>
      </c>
      <c r="H144" s="17" t="s">
        <v>73</v>
      </c>
      <c r="I144" s="19" t="s">
        <v>74</v>
      </c>
      <c r="J144" s="19">
        <v>10</v>
      </c>
      <c r="K144" s="17" t="s">
        <v>45</v>
      </c>
      <c r="L144" s="17" t="s">
        <v>46</v>
      </c>
      <c r="M144" s="21" t="s">
        <v>75</v>
      </c>
      <c r="N144" s="17" t="s">
        <v>76</v>
      </c>
      <c r="O144" s="19" t="s">
        <v>77</v>
      </c>
      <c r="P144" s="22" t="s">
        <v>50</v>
      </c>
      <c r="Q144" s="22">
        <v>200000000</v>
      </c>
      <c r="R144" s="23" t="s">
        <v>387</v>
      </c>
      <c r="S144" s="24" t="s">
        <v>388</v>
      </c>
    </row>
    <row r="145" spans="1:19" ht="409.5" hidden="1">
      <c r="A145" s="16" t="s">
        <v>58</v>
      </c>
      <c r="B145" s="17" t="s">
        <v>59</v>
      </c>
      <c r="C145" s="18" t="s">
        <v>60</v>
      </c>
      <c r="D145" s="19" t="s">
        <v>39</v>
      </c>
      <c r="E145" s="17" t="s">
        <v>40</v>
      </c>
      <c r="F145" s="20" t="s">
        <v>80</v>
      </c>
      <c r="G145" s="17" t="s">
        <v>62</v>
      </c>
      <c r="H145" s="17" t="s">
        <v>81</v>
      </c>
      <c r="I145" s="19" t="s">
        <v>74</v>
      </c>
      <c r="J145" s="19">
        <v>10</v>
      </c>
      <c r="K145" s="17" t="s">
        <v>45</v>
      </c>
      <c r="L145" s="17" t="s">
        <v>46</v>
      </c>
      <c r="M145" s="21" t="s">
        <v>75</v>
      </c>
      <c r="N145" s="17" t="s">
        <v>76</v>
      </c>
      <c r="O145" s="19" t="s">
        <v>77</v>
      </c>
      <c r="P145" s="22">
        <v>200000000</v>
      </c>
      <c r="Q145" s="22" t="s">
        <v>50</v>
      </c>
      <c r="R145" s="23" t="s">
        <v>389</v>
      </c>
      <c r="S145" s="24" t="s">
        <v>388</v>
      </c>
    </row>
    <row r="146" spans="1:19" ht="409.5" hidden="1">
      <c r="A146" s="16" t="s">
        <v>58</v>
      </c>
      <c r="B146" s="17" t="s">
        <v>59</v>
      </c>
      <c r="C146" s="18" t="s">
        <v>60</v>
      </c>
      <c r="D146" s="19" t="s">
        <v>303</v>
      </c>
      <c r="E146" s="17" t="s">
        <v>304</v>
      </c>
      <c r="F146" s="20" t="s">
        <v>390</v>
      </c>
      <c r="G146" s="17" t="s">
        <v>42</v>
      </c>
      <c r="H146" s="17" t="s">
        <v>391</v>
      </c>
      <c r="I146" s="19" t="s">
        <v>392</v>
      </c>
      <c r="J146" s="19">
        <v>10</v>
      </c>
      <c r="K146" s="17" t="s">
        <v>393</v>
      </c>
      <c r="L146" s="17" t="s">
        <v>394</v>
      </c>
      <c r="M146" s="21" t="s">
        <v>47</v>
      </c>
      <c r="N146" s="17" t="s">
        <v>395</v>
      </c>
      <c r="O146" s="19" t="s">
        <v>91</v>
      </c>
      <c r="P146" s="22">
        <v>16378000</v>
      </c>
      <c r="Q146" s="22" t="s">
        <v>50</v>
      </c>
      <c r="R146" s="23"/>
      <c r="S146" s="24" t="s">
        <v>396</v>
      </c>
    </row>
    <row r="147" spans="1:19" ht="409.5" hidden="1">
      <c r="A147" s="16" t="s">
        <v>58</v>
      </c>
      <c r="B147" s="17" t="s">
        <v>59</v>
      </c>
      <c r="C147" s="18" t="s">
        <v>60</v>
      </c>
      <c r="D147" s="19" t="s">
        <v>39</v>
      </c>
      <c r="E147" s="17" t="s">
        <v>40</v>
      </c>
      <c r="F147" s="20" t="s">
        <v>390</v>
      </c>
      <c r="G147" s="17" t="s">
        <v>42</v>
      </c>
      <c r="H147" s="17" t="s">
        <v>391</v>
      </c>
      <c r="I147" s="19" t="s">
        <v>44</v>
      </c>
      <c r="J147" s="19">
        <v>10</v>
      </c>
      <c r="K147" s="17" t="s">
        <v>45</v>
      </c>
      <c r="L147" s="17" t="s">
        <v>46</v>
      </c>
      <c r="M147" s="21" t="s">
        <v>47</v>
      </c>
      <c r="N147" s="17" t="s">
        <v>48</v>
      </c>
      <c r="O147" s="19" t="s">
        <v>397</v>
      </c>
      <c r="P147" s="22">
        <v>9000000</v>
      </c>
      <c r="Q147" s="22" t="s">
        <v>50</v>
      </c>
      <c r="R147" s="23"/>
      <c r="S147" s="24" t="s">
        <v>396</v>
      </c>
    </row>
    <row r="148" spans="1:19" ht="409.5" hidden="1">
      <c r="A148" s="16" t="s">
        <v>58</v>
      </c>
      <c r="B148" s="17" t="s">
        <v>59</v>
      </c>
      <c r="C148" s="18" t="s">
        <v>60</v>
      </c>
      <c r="D148" s="19" t="s">
        <v>39</v>
      </c>
      <c r="E148" s="17" t="s">
        <v>40</v>
      </c>
      <c r="F148" s="20" t="s">
        <v>390</v>
      </c>
      <c r="G148" s="17" t="s">
        <v>42</v>
      </c>
      <c r="H148" s="17" t="s">
        <v>391</v>
      </c>
      <c r="I148" s="19" t="s">
        <v>44</v>
      </c>
      <c r="J148" s="19">
        <v>10</v>
      </c>
      <c r="K148" s="17" t="s">
        <v>45</v>
      </c>
      <c r="L148" s="17" t="s">
        <v>46</v>
      </c>
      <c r="M148" s="21" t="s">
        <v>47</v>
      </c>
      <c r="N148" s="17" t="s">
        <v>48</v>
      </c>
      <c r="O148" s="19" t="s">
        <v>380</v>
      </c>
      <c r="P148" s="22">
        <v>11379617</v>
      </c>
      <c r="Q148" s="22" t="s">
        <v>50</v>
      </c>
      <c r="R148" s="23"/>
      <c r="S148" s="24" t="s">
        <v>396</v>
      </c>
    </row>
    <row r="149" spans="1:19" ht="409.5" hidden="1">
      <c r="A149" s="16" t="s">
        <v>58</v>
      </c>
      <c r="B149" s="17" t="s">
        <v>59</v>
      </c>
      <c r="C149" s="18" t="s">
        <v>60</v>
      </c>
      <c r="D149" s="19" t="s">
        <v>39</v>
      </c>
      <c r="E149" s="17" t="s">
        <v>40</v>
      </c>
      <c r="F149" s="20" t="s">
        <v>390</v>
      </c>
      <c r="G149" s="17" t="s">
        <v>42</v>
      </c>
      <c r="H149" s="17" t="s">
        <v>391</v>
      </c>
      <c r="I149" s="19" t="s">
        <v>188</v>
      </c>
      <c r="J149" s="19">
        <v>27</v>
      </c>
      <c r="K149" s="17" t="s">
        <v>45</v>
      </c>
      <c r="L149" s="17" t="s">
        <v>46</v>
      </c>
      <c r="M149" s="21" t="s">
        <v>189</v>
      </c>
      <c r="N149" s="17" t="s">
        <v>190</v>
      </c>
      <c r="O149" s="19" t="s">
        <v>398</v>
      </c>
      <c r="P149" s="22" t="s">
        <v>50</v>
      </c>
      <c r="Q149" s="22">
        <v>1000000000</v>
      </c>
      <c r="R149" s="23"/>
      <c r="S149" s="24" t="s">
        <v>396</v>
      </c>
    </row>
    <row r="150" spans="1:19" ht="409.5" hidden="1">
      <c r="A150" s="16" t="s">
        <v>58</v>
      </c>
      <c r="B150" s="17" t="s">
        <v>59</v>
      </c>
      <c r="C150" s="18" t="s">
        <v>60</v>
      </c>
      <c r="D150" s="19" t="s">
        <v>39</v>
      </c>
      <c r="E150" s="17" t="s">
        <v>40</v>
      </c>
      <c r="F150" s="20" t="s">
        <v>390</v>
      </c>
      <c r="G150" s="17" t="s">
        <v>42</v>
      </c>
      <c r="H150" s="17" t="s">
        <v>391</v>
      </c>
      <c r="I150" s="19" t="s">
        <v>188</v>
      </c>
      <c r="J150" s="19">
        <v>21</v>
      </c>
      <c r="K150" s="17" t="s">
        <v>45</v>
      </c>
      <c r="L150" s="17" t="s">
        <v>46</v>
      </c>
      <c r="M150" s="21" t="s">
        <v>189</v>
      </c>
      <c r="N150" s="17" t="s">
        <v>190</v>
      </c>
      <c r="O150" s="19" t="s">
        <v>399</v>
      </c>
      <c r="P150" s="22" t="s">
        <v>50</v>
      </c>
      <c r="Q150" s="22">
        <v>1000000000</v>
      </c>
      <c r="R150" s="23"/>
      <c r="S150" s="24" t="s">
        <v>396</v>
      </c>
    </row>
    <row r="151" spans="1:19" ht="409.5" hidden="1">
      <c r="A151" s="16" t="s">
        <v>58</v>
      </c>
      <c r="B151" s="17" t="s">
        <v>59</v>
      </c>
      <c r="C151" s="18" t="s">
        <v>60</v>
      </c>
      <c r="D151" s="19" t="s">
        <v>39</v>
      </c>
      <c r="E151" s="17" t="s">
        <v>40</v>
      </c>
      <c r="F151" s="20" t="s">
        <v>390</v>
      </c>
      <c r="G151" s="17" t="s">
        <v>42</v>
      </c>
      <c r="H151" s="17" t="s">
        <v>391</v>
      </c>
      <c r="I151" s="19" t="s">
        <v>188</v>
      </c>
      <c r="J151" s="19">
        <v>21</v>
      </c>
      <c r="K151" s="17" t="s">
        <v>45</v>
      </c>
      <c r="L151" s="17" t="s">
        <v>46</v>
      </c>
      <c r="M151" s="21" t="s">
        <v>189</v>
      </c>
      <c r="N151" s="17" t="s">
        <v>190</v>
      </c>
      <c r="O151" s="19" t="s">
        <v>400</v>
      </c>
      <c r="P151" s="22" t="s">
        <v>50</v>
      </c>
      <c r="Q151" s="22">
        <v>1000000000</v>
      </c>
      <c r="R151" s="23"/>
      <c r="S151" s="24" t="s">
        <v>396</v>
      </c>
    </row>
    <row r="152" spans="1:19" ht="409.5" hidden="1">
      <c r="A152" s="16" t="s">
        <v>58</v>
      </c>
      <c r="B152" s="17" t="s">
        <v>59</v>
      </c>
      <c r="C152" s="18" t="s">
        <v>60</v>
      </c>
      <c r="D152" s="19" t="s">
        <v>39</v>
      </c>
      <c r="E152" s="17" t="s">
        <v>40</v>
      </c>
      <c r="F152" s="20" t="s">
        <v>390</v>
      </c>
      <c r="G152" s="17" t="s">
        <v>42</v>
      </c>
      <c r="H152" s="17" t="s">
        <v>391</v>
      </c>
      <c r="I152" s="19" t="s">
        <v>188</v>
      </c>
      <c r="J152" s="19">
        <v>27</v>
      </c>
      <c r="K152" s="17" t="s">
        <v>45</v>
      </c>
      <c r="L152" s="17" t="s">
        <v>46</v>
      </c>
      <c r="M152" s="21" t="s">
        <v>189</v>
      </c>
      <c r="N152" s="17" t="s">
        <v>190</v>
      </c>
      <c r="O152" s="19" t="s">
        <v>401</v>
      </c>
      <c r="P152" s="22" t="s">
        <v>50</v>
      </c>
      <c r="Q152" s="22">
        <v>7000000000</v>
      </c>
      <c r="R152" s="23"/>
      <c r="S152" s="24" t="s">
        <v>396</v>
      </c>
    </row>
    <row r="153" spans="1:19" ht="409.5" hidden="1">
      <c r="A153" s="16" t="s">
        <v>58</v>
      </c>
      <c r="B153" s="17" t="s">
        <v>59</v>
      </c>
      <c r="C153" s="18" t="s">
        <v>60</v>
      </c>
      <c r="D153" s="19" t="s">
        <v>39</v>
      </c>
      <c r="E153" s="17" t="s">
        <v>40</v>
      </c>
      <c r="F153" s="20" t="s">
        <v>390</v>
      </c>
      <c r="G153" s="17" t="s">
        <v>42</v>
      </c>
      <c r="H153" s="17" t="s">
        <v>391</v>
      </c>
      <c r="I153" s="19" t="s">
        <v>44</v>
      </c>
      <c r="J153" s="19">
        <v>10</v>
      </c>
      <c r="K153" s="17" t="s">
        <v>45</v>
      </c>
      <c r="L153" s="17" t="s">
        <v>46</v>
      </c>
      <c r="M153" s="21" t="s">
        <v>47</v>
      </c>
      <c r="N153" s="17" t="s">
        <v>48</v>
      </c>
      <c r="O153" s="19" t="s">
        <v>402</v>
      </c>
      <c r="P153" s="22">
        <v>38256303</v>
      </c>
      <c r="Q153" s="22" t="s">
        <v>50</v>
      </c>
      <c r="R153" s="23"/>
      <c r="S153" s="24" t="s">
        <v>396</v>
      </c>
    </row>
    <row r="154" spans="1:19" ht="409.5" hidden="1">
      <c r="A154" s="16" t="s">
        <v>58</v>
      </c>
      <c r="B154" s="17" t="s">
        <v>59</v>
      </c>
      <c r="C154" s="18" t="s">
        <v>60</v>
      </c>
      <c r="D154" s="19" t="s">
        <v>39</v>
      </c>
      <c r="E154" s="17" t="s">
        <v>40</v>
      </c>
      <c r="F154" s="20" t="s">
        <v>390</v>
      </c>
      <c r="G154" s="17" t="s">
        <v>42</v>
      </c>
      <c r="H154" s="17" t="s">
        <v>391</v>
      </c>
      <c r="I154" s="19" t="s">
        <v>44</v>
      </c>
      <c r="J154" s="19">
        <v>10</v>
      </c>
      <c r="K154" s="17" t="s">
        <v>45</v>
      </c>
      <c r="L154" s="17" t="s">
        <v>46</v>
      </c>
      <c r="M154" s="21" t="s">
        <v>47</v>
      </c>
      <c r="N154" s="17" t="s">
        <v>48</v>
      </c>
      <c r="O154" s="19" t="s">
        <v>403</v>
      </c>
      <c r="P154" s="22">
        <v>896774056</v>
      </c>
      <c r="Q154" s="22" t="s">
        <v>50</v>
      </c>
      <c r="R154" s="23"/>
      <c r="S154" s="24" t="s">
        <v>396</v>
      </c>
    </row>
    <row r="155" spans="1:19" ht="409.5" hidden="1">
      <c r="A155" s="16" t="s">
        <v>58</v>
      </c>
      <c r="B155" s="17" t="s">
        <v>59</v>
      </c>
      <c r="C155" s="18" t="s">
        <v>60</v>
      </c>
      <c r="D155" s="19" t="s">
        <v>39</v>
      </c>
      <c r="E155" s="17" t="s">
        <v>40</v>
      </c>
      <c r="F155" s="20" t="s">
        <v>390</v>
      </c>
      <c r="G155" s="17" t="s">
        <v>42</v>
      </c>
      <c r="H155" s="17" t="s">
        <v>391</v>
      </c>
      <c r="I155" s="19" t="s">
        <v>44</v>
      </c>
      <c r="J155" s="19">
        <v>10</v>
      </c>
      <c r="K155" s="17" t="s">
        <v>45</v>
      </c>
      <c r="L155" s="17" t="s">
        <v>46</v>
      </c>
      <c r="M155" s="21" t="s">
        <v>47</v>
      </c>
      <c r="N155" s="17" t="s">
        <v>48</v>
      </c>
      <c r="O155" s="19" t="s">
        <v>91</v>
      </c>
      <c r="P155" s="22" t="s">
        <v>50</v>
      </c>
      <c r="Q155" s="22">
        <v>123266092</v>
      </c>
      <c r="R155" s="23"/>
      <c r="S155" s="24" t="s">
        <v>396</v>
      </c>
    </row>
    <row r="156" spans="1:19" ht="409.5" hidden="1">
      <c r="A156" s="16" t="s">
        <v>58</v>
      </c>
      <c r="B156" s="17" t="s">
        <v>59</v>
      </c>
      <c r="C156" s="18" t="s">
        <v>60</v>
      </c>
      <c r="D156" s="19" t="s">
        <v>39</v>
      </c>
      <c r="E156" s="17" t="s">
        <v>40</v>
      </c>
      <c r="F156" s="20" t="s">
        <v>390</v>
      </c>
      <c r="G156" s="17" t="s">
        <v>42</v>
      </c>
      <c r="H156" s="17" t="s">
        <v>391</v>
      </c>
      <c r="I156" s="19" t="s">
        <v>404</v>
      </c>
      <c r="J156" s="19">
        <v>20</v>
      </c>
      <c r="K156" s="17" t="s">
        <v>45</v>
      </c>
      <c r="L156" s="17" t="s">
        <v>46</v>
      </c>
      <c r="M156" s="21" t="s">
        <v>405</v>
      </c>
      <c r="N156" s="17" t="s">
        <v>406</v>
      </c>
      <c r="O156" s="19" t="s">
        <v>407</v>
      </c>
      <c r="P156" s="22">
        <v>1140000</v>
      </c>
      <c r="Q156" s="22" t="s">
        <v>50</v>
      </c>
      <c r="R156" s="23"/>
      <c r="S156" s="24" t="s">
        <v>396</v>
      </c>
    </row>
    <row r="157" spans="1:19" ht="409.5" hidden="1">
      <c r="A157" s="16" t="s">
        <v>58</v>
      </c>
      <c r="B157" s="17" t="s">
        <v>59</v>
      </c>
      <c r="C157" s="18" t="s">
        <v>60</v>
      </c>
      <c r="D157" s="19" t="s">
        <v>39</v>
      </c>
      <c r="E157" s="17" t="s">
        <v>40</v>
      </c>
      <c r="F157" s="20" t="s">
        <v>390</v>
      </c>
      <c r="G157" s="17" t="s">
        <v>42</v>
      </c>
      <c r="H157" s="17" t="s">
        <v>391</v>
      </c>
      <c r="I157" s="19" t="s">
        <v>44</v>
      </c>
      <c r="J157" s="19">
        <v>10</v>
      </c>
      <c r="K157" s="17" t="s">
        <v>45</v>
      </c>
      <c r="L157" s="17" t="s">
        <v>46</v>
      </c>
      <c r="M157" s="21" t="s">
        <v>47</v>
      </c>
      <c r="N157" s="17" t="s">
        <v>48</v>
      </c>
      <c r="O157" s="19" t="s">
        <v>408</v>
      </c>
      <c r="P157" s="22">
        <v>433107609</v>
      </c>
      <c r="Q157" s="22" t="s">
        <v>50</v>
      </c>
      <c r="R157" s="23"/>
      <c r="S157" s="24" t="s">
        <v>396</v>
      </c>
    </row>
    <row r="158" spans="1:19" ht="409.5" hidden="1">
      <c r="A158" s="16" t="s">
        <v>58</v>
      </c>
      <c r="B158" s="17" t="s">
        <v>59</v>
      </c>
      <c r="C158" s="18" t="s">
        <v>60</v>
      </c>
      <c r="D158" s="19" t="s">
        <v>39</v>
      </c>
      <c r="E158" s="17" t="s">
        <v>40</v>
      </c>
      <c r="F158" s="20" t="s">
        <v>409</v>
      </c>
      <c r="G158" s="17" t="s">
        <v>410</v>
      </c>
      <c r="H158" s="17" t="s">
        <v>411</v>
      </c>
      <c r="I158" s="19" t="s">
        <v>44</v>
      </c>
      <c r="J158" s="19">
        <v>10</v>
      </c>
      <c r="K158" s="17" t="s">
        <v>45</v>
      </c>
      <c r="L158" s="17" t="s">
        <v>46</v>
      </c>
      <c r="M158" s="21" t="s">
        <v>47</v>
      </c>
      <c r="N158" s="17" t="s">
        <v>48</v>
      </c>
      <c r="O158" s="19" t="s">
        <v>412</v>
      </c>
      <c r="P158" s="22">
        <v>7600000</v>
      </c>
      <c r="Q158" s="22" t="s">
        <v>50</v>
      </c>
      <c r="R158" s="23"/>
      <c r="S158" s="24" t="s">
        <v>396</v>
      </c>
    </row>
    <row r="159" spans="1:19" ht="409.5" hidden="1">
      <c r="A159" s="16" t="s">
        <v>58</v>
      </c>
      <c r="B159" s="17" t="s">
        <v>59</v>
      </c>
      <c r="C159" s="18" t="s">
        <v>60</v>
      </c>
      <c r="D159" s="19" t="s">
        <v>39</v>
      </c>
      <c r="E159" s="17" t="s">
        <v>40</v>
      </c>
      <c r="F159" s="20" t="s">
        <v>409</v>
      </c>
      <c r="G159" s="17" t="s">
        <v>410</v>
      </c>
      <c r="H159" s="17" t="s">
        <v>411</v>
      </c>
      <c r="I159" s="19" t="s">
        <v>44</v>
      </c>
      <c r="J159" s="19">
        <v>10</v>
      </c>
      <c r="K159" s="17" t="s">
        <v>45</v>
      </c>
      <c r="L159" s="17" t="s">
        <v>46</v>
      </c>
      <c r="M159" s="21" t="s">
        <v>47</v>
      </c>
      <c r="N159" s="17" t="s">
        <v>48</v>
      </c>
      <c r="O159" s="19" t="s">
        <v>413</v>
      </c>
      <c r="P159" s="22">
        <v>366721050</v>
      </c>
      <c r="Q159" s="22" t="s">
        <v>50</v>
      </c>
      <c r="R159" s="23"/>
      <c r="S159" s="24" t="s">
        <v>396</v>
      </c>
    </row>
    <row r="160" spans="1:19" ht="273" hidden="1">
      <c r="A160" s="16" t="s">
        <v>58</v>
      </c>
      <c r="B160" s="17" t="s">
        <v>59</v>
      </c>
      <c r="C160" s="18" t="s">
        <v>60</v>
      </c>
      <c r="D160" s="19" t="s">
        <v>414</v>
      </c>
      <c r="E160" s="17" t="s">
        <v>415</v>
      </c>
      <c r="F160" s="20" t="s">
        <v>416</v>
      </c>
      <c r="G160" s="17" t="s">
        <v>417</v>
      </c>
      <c r="H160" s="17" t="s">
        <v>418</v>
      </c>
      <c r="I160" s="19" t="s">
        <v>419</v>
      </c>
      <c r="J160" s="19">
        <v>27</v>
      </c>
      <c r="K160" s="17" t="s">
        <v>420</v>
      </c>
      <c r="L160" s="17" t="s">
        <v>421</v>
      </c>
      <c r="M160" s="21" t="s">
        <v>47</v>
      </c>
      <c r="N160" s="17" t="s">
        <v>422</v>
      </c>
      <c r="O160" s="19" t="s">
        <v>91</v>
      </c>
      <c r="P160" s="22">
        <v>337131696</v>
      </c>
      <c r="Q160" s="22" t="s">
        <v>50</v>
      </c>
      <c r="R160" s="23"/>
      <c r="S160" s="24" t="s">
        <v>396</v>
      </c>
    </row>
    <row r="161" spans="1:19" ht="409.5" hidden="1">
      <c r="A161" s="16" t="s">
        <v>58</v>
      </c>
      <c r="B161" s="17" t="s">
        <v>59</v>
      </c>
      <c r="C161" s="18" t="s">
        <v>60</v>
      </c>
      <c r="D161" s="19" t="s">
        <v>39</v>
      </c>
      <c r="E161" s="17" t="s">
        <v>40</v>
      </c>
      <c r="F161" s="20" t="s">
        <v>423</v>
      </c>
      <c r="G161" s="17" t="s">
        <v>372</v>
      </c>
      <c r="H161" s="17" t="s">
        <v>424</v>
      </c>
      <c r="I161" s="19" t="s">
        <v>44</v>
      </c>
      <c r="J161" s="19">
        <v>20</v>
      </c>
      <c r="K161" s="17" t="s">
        <v>45</v>
      </c>
      <c r="L161" s="17" t="s">
        <v>46</v>
      </c>
      <c r="M161" s="21" t="s">
        <v>47</v>
      </c>
      <c r="N161" s="17" t="s">
        <v>48</v>
      </c>
      <c r="O161" s="19" t="s">
        <v>374</v>
      </c>
      <c r="P161" s="22" t="s">
        <v>50</v>
      </c>
      <c r="Q161" s="22">
        <v>9064474</v>
      </c>
      <c r="R161" s="23"/>
      <c r="S161" s="24" t="s">
        <v>396</v>
      </c>
    </row>
    <row r="162" spans="1:19" ht="409.5" hidden="1">
      <c r="A162" s="16" t="s">
        <v>58</v>
      </c>
      <c r="B162" s="17" t="s">
        <v>59</v>
      </c>
      <c r="C162" s="18" t="s">
        <v>60</v>
      </c>
      <c r="D162" s="19" t="s">
        <v>39</v>
      </c>
      <c r="E162" s="17" t="s">
        <v>40</v>
      </c>
      <c r="F162" s="20" t="s">
        <v>409</v>
      </c>
      <c r="G162" s="17" t="s">
        <v>410</v>
      </c>
      <c r="H162" s="17" t="s">
        <v>411</v>
      </c>
      <c r="I162" s="19" t="s">
        <v>44</v>
      </c>
      <c r="J162" s="19">
        <v>10</v>
      </c>
      <c r="K162" s="17" t="s">
        <v>45</v>
      </c>
      <c r="L162" s="17" t="s">
        <v>46</v>
      </c>
      <c r="M162" s="21" t="s">
        <v>47</v>
      </c>
      <c r="N162" s="17" t="s">
        <v>48</v>
      </c>
      <c r="O162" s="19" t="s">
        <v>413</v>
      </c>
      <c r="P162" s="22">
        <v>174163568</v>
      </c>
      <c r="Q162" s="22" t="s">
        <v>50</v>
      </c>
      <c r="R162" s="23"/>
      <c r="S162" s="24" t="s">
        <v>396</v>
      </c>
    </row>
    <row r="163" spans="1:19" ht="409.5" hidden="1">
      <c r="A163" s="16" t="s">
        <v>58</v>
      </c>
      <c r="B163" s="17" t="s">
        <v>59</v>
      </c>
      <c r="C163" s="18" t="s">
        <v>60</v>
      </c>
      <c r="D163" s="19" t="s">
        <v>39</v>
      </c>
      <c r="E163" s="17" t="s">
        <v>40</v>
      </c>
      <c r="F163" s="20" t="s">
        <v>425</v>
      </c>
      <c r="G163" s="17" t="s">
        <v>426</v>
      </c>
      <c r="H163" s="17" t="s">
        <v>427</v>
      </c>
      <c r="I163" s="19" t="s">
        <v>44</v>
      </c>
      <c r="J163" s="19">
        <v>10</v>
      </c>
      <c r="K163" s="17" t="s">
        <v>45</v>
      </c>
      <c r="L163" s="17" t="s">
        <v>46</v>
      </c>
      <c r="M163" s="21" t="s">
        <v>47</v>
      </c>
      <c r="N163" s="17" t="s">
        <v>48</v>
      </c>
      <c r="O163" s="19" t="s">
        <v>413</v>
      </c>
      <c r="P163" s="22" t="s">
        <v>50</v>
      </c>
      <c r="Q163" s="22">
        <v>37047803</v>
      </c>
      <c r="R163" s="23"/>
      <c r="S163" s="24" t="s">
        <v>396</v>
      </c>
    </row>
    <row r="164" spans="1:19" ht="409.5" hidden="1">
      <c r="A164" s="16" t="s">
        <v>58</v>
      </c>
      <c r="B164" s="17" t="s">
        <v>59</v>
      </c>
      <c r="C164" s="18" t="s">
        <v>60</v>
      </c>
      <c r="D164" s="19" t="s">
        <v>39</v>
      </c>
      <c r="E164" s="17" t="s">
        <v>40</v>
      </c>
      <c r="F164" s="20" t="s">
        <v>390</v>
      </c>
      <c r="G164" s="17" t="s">
        <v>42</v>
      </c>
      <c r="H164" s="17" t="s">
        <v>391</v>
      </c>
      <c r="I164" s="19" t="s">
        <v>44</v>
      </c>
      <c r="J164" s="19">
        <v>10</v>
      </c>
      <c r="K164" s="17" t="s">
        <v>45</v>
      </c>
      <c r="L164" s="17" t="s">
        <v>46</v>
      </c>
      <c r="M164" s="21" t="s">
        <v>47</v>
      </c>
      <c r="N164" s="17" t="s">
        <v>48</v>
      </c>
      <c r="O164" s="19" t="s">
        <v>91</v>
      </c>
      <c r="P164" s="22">
        <v>120000000</v>
      </c>
      <c r="Q164" s="22" t="s">
        <v>50</v>
      </c>
      <c r="R164" s="23"/>
      <c r="S164" s="24" t="s">
        <v>396</v>
      </c>
    </row>
    <row r="165" spans="1:19" ht="409.5" hidden="1">
      <c r="A165" s="16" t="s">
        <v>58</v>
      </c>
      <c r="B165" s="17" t="s">
        <v>59</v>
      </c>
      <c r="C165" s="18" t="s">
        <v>60</v>
      </c>
      <c r="D165" s="19" t="s">
        <v>39</v>
      </c>
      <c r="E165" s="17" t="s">
        <v>40</v>
      </c>
      <c r="F165" s="20" t="s">
        <v>428</v>
      </c>
      <c r="G165" s="17" t="s">
        <v>429</v>
      </c>
      <c r="H165" s="17" t="s">
        <v>430</v>
      </c>
      <c r="I165" s="19" t="s">
        <v>431</v>
      </c>
      <c r="J165" s="19">
        <v>10</v>
      </c>
      <c r="K165" s="17" t="s">
        <v>432</v>
      </c>
      <c r="L165" s="17" t="s">
        <v>433</v>
      </c>
      <c r="M165" s="21" t="s">
        <v>47</v>
      </c>
      <c r="N165" s="17" t="s">
        <v>434</v>
      </c>
      <c r="O165" s="19" t="s">
        <v>435</v>
      </c>
      <c r="P165" s="22">
        <v>2436773872</v>
      </c>
      <c r="Q165" s="22" t="s">
        <v>50</v>
      </c>
      <c r="R165" s="23"/>
      <c r="S165" s="24" t="s">
        <v>396</v>
      </c>
    </row>
    <row r="166" spans="1:19" ht="409.5" hidden="1">
      <c r="A166" s="16" t="s">
        <v>58</v>
      </c>
      <c r="B166" s="17" t="s">
        <v>59</v>
      </c>
      <c r="C166" s="18" t="s">
        <v>60</v>
      </c>
      <c r="D166" s="19" t="s">
        <v>39</v>
      </c>
      <c r="E166" s="17" t="s">
        <v>40</v>
      </c>
      <c r="F166" s="20" t="s">
        <v>428</v>
      </c>
      <c r="G166" s="17" t="s">
        <v>429</v>
      </c>
      <c r="H166" s="17" t="s">
        <v>430</v>
      </c>
      <c r="I166" s="19" t="s">
        <v>431</v>
      </c>
      <c r="J166" s="19">
        <v>20</v>
      </c>
      <c r="K166" s="17" t="s">
        <v>432</v>
      </c>
      <c r="L166" s="17" t="s">
        <v>433</v>
      </c>
      <c r="M166" s="21" t="s">
        <v>47</v>
      </c>
      <c r="N166" s="17" t="s">
        <v>434</v>
      </c>
      <c r="O166" s="19" t="s">
        <v>287</v>
      </c>
      <c r="P166" s="22">
        <v>672983696</v>
      </c>
      <c r="Q166" s="22" t="s">
        <v>50</v>
      </c>
      <c r="R166" s="23"/>
      <c r="S166" s="24" t="s">
        <v>396</v>
      </c>
    </row>
    <row r="167" spans="1:19" ht="409.5" hidden="1">
      <c r="A167" s="16" t="s">
        <v>58</v>
      </c>
      <c r="B167" s="17" t="s">
        <v>59</v>
      </c>
      <c r="C167" s="18" t="s">
        <v>60</v>
      </c>
      <c r="D167" s="19" t="s">
        <v>39</v>
      </c>
      <c r="E167" s="17" t="s">
        <v>40</v>
      </c>
      <c r="F167" s="20" t="s">
        <v>428</v>
      </c>
      <c r="G167" s="17" t="s">
        <v>429</v>
      </c>
      <c r="H167" s="17" t="s">
        <v>430</v>
      </c>
      <c r="I167" s="19" t="s">
        <v>431</v>
      </c>
      <c r="J167" s="19">
        <v>21</v>
      </c>
      <c r="K167" s="17" t="s">
        <v>432</v>
      </c>
      <c r="L167" s="17" t="s">
        <v>433</v>
      </c>
      <c r="M167" s="21" t="s">
        <v>47</v>
      </c>
      <c r="N167" s="17" t="s">
        <v>434</v>
      </c>
      <c r="O167" s="19" t="s">
        <v>436</v>
      </c>
      <c r="P167" s="22">
        <v>374932944</v>
      </c>
      <c r="Q167" s="22" t="s">
        <v>50</v>
      </c>
      <c r="R167" s="23"/>
      <c r="S167" s="24" t="s">
        <v>396</v>
      </c>
    </row>
    <row r="168" spans="1:19" ht="409.5" hidden="1">
      <c r="A168" s="16" t="s">
        <v>58</v>
      </c>
      <c r="B168" s="17" t="s">
        <v>59</v>
      </c>
      <c r="C168" s="18" t="s">
        <v>60</v>
      </c>
      <c r="D168" s="19" t="s">
        <v>39</v>
      </c>
      <c r="E168" s="17" t="s">
        <v>40</v>
      </c>
      <c r="F168" s="20" t="s">
        <v>437</v>
      </c>
      <c r="G168" s="17" t="s">
        <v>438</v>
      </c>
      <c r="H168" s="17" t="s">
        <v>439</v>
      </c>
      <c r="I168" s="19" t="s">
        <v>44</v>
      </c>
      <c r="J168" s="19">
        <v>10</v>
      </c>
      <c r="K168" s="17" t="s">
        <v>45</v>
      </c>
      <c r="L168" s="17" t="s">
        <v>46</v>
      </c>
      <c r="M168" s="21" t="s">
        <v>47</v>
      </c>
      <c r="N168" s="17" t="s">
        <v>48</v>
      </c>
      <c r="O168" s="19" t="s">
        <v>91</v>
      </c>
      <c r="P168" s="22" t="s">
        <v>50</v>
      </c>
      <c r="Q168" s="22">
        <v>120000000</v>
      </c>
      <c r="R168" s="23" t="s">
        <v>440</v>
      </c>
      <c r="S168" s="24" t="s">
        <v>396</v>
      </c>
    </row>
    <row r="169" spans="1:19" ht="409.5" hidden="1">
      <c r="A169" s="16" t="s">
        <v>94</v>
      </c>
      <c r="B169" s="17" t="s">
        <v>95</v>
      </c>
      <c r="C169" s="18" t="s">
        <v>441</v>
      </c>
      <c r="D169" s="19" t="s">
        <v>39</v>
      </c>
      <c r="E169" s="17" t="s">
        <v>40</v>
      </c>
      <c r="F169" s="20" t="s">
        <v>442</v>
      </c>
      <c r="G169" s="17" t="s">
        <v>42</v>
      </c>
      <c r="H169" s="17" t="s">
        <v>443</v>
      </c>
      <c r="I169" s="19" t="s">
        <v>44</v>
      </c>
      <c r="J169" s="19">
        <v>10</v>
      </c>
      <c r="K169" s="17" t="s">
        <v>45</v>
      </c>
      <c r="L169" s="17" t="s">
        <v>46</v>
      </c>
      <c r="M169" s="21" t="s">
        <v>47</v>
      </c>
      <c r="N169" s="17" t="s">
        <v>48</v>
      </c>
      <c r="O169" s="19" t="s">
        <v>444</v>
      </c>
      <c r="P169" s="22" t="s">
        <v>50</v>
      </c>
      <c r="Q169" s="22">
        <v>366721050</v>
      </c>
      <c r="R169" s="23" t="s">
        <v>445</v>
      </c>
      <c r="S169" s="24" t="s">
        <v>396</v>
      </c>
    </row>
    <row r="170" spans="1:19" ht="409.5" hidden="1">
      <c r="A170" s="16" t="s">
        <v>94</v>
      </c>
      <c r="B170" s="17" t="s">
        <v>95</v>
      </c>
      <c r="C170" s="18" t="s">
        <v>446</v>
      </c>
      <c r="D170" s="19" t="s">
        <v>39</v>
      </c>
      <c r="E170" s="17" t="s">
        <v>40</v>
      </c>
      <c r="F170" s="20" t="s">
        <v>447</v>
      </c>
      <c r="G170" s="17" t="s">
        <v>42</v>
      </c>
      <c r="H170" s="17" t="s">
        <v>448</v>
      </c>
      <c r="I170" s="19" t="s">
        <v>44</v>
      </c>
      <c r="J170" s="19">
        <v>10</v>
      </c>
      <c r="K170" s="17" t="s">
        <v>45</v>
      </c>
      <c r="L170" s="17" t="s">
        <v>46</v>
      </c>
      <c r="M170" s="21" t="s">
        <v>47</v>
      </c>
      <c r="N170" s="17" t="s">
        <v>48</v>
      </c>
      <c r="O170" s="19" t="s">
        <v>402</v>
      </c>
      <c r="P170" s="22" t="s">
        <v>50</v>
      </c>
      <c r="Q170" s="22">
        <v>38256303</v>
      </c>
      <c r="R170" s="23" t="s">
        <v>449</v>
      </c>
      <c r="S170" s="24" t="s">
        <v>396</v>
      </c>
    </row>
    <row r="171" spans="1:19" ht="409.5" hidden="1">
      <c r="A171" s="16" t="s">
        <v>147</v>
      </c>
      <c r="B171" s="17" t="s">
        <v>148</v>
      </c>
      <c r="C171" s="18" t="s">
        <v>450</v>
      </c>
      <c r="D171" s="19" t="s">
        <v>39</v>
      </c>
      <c r="E171" s="17" t="s">
        <v>40</v>
      </c>
      <c r="F171" s="20" t="s">
        <v>451</v>
      </c>
      <c r="G171" s="17" t="s">
        <v>42</v>
      </c>
      <c r="H171" s="17" t="s">
        <v>452</v>
      </c>
      <c r="I171" s="19" t="s">
        <v>44</v>
      </c>
      <c r="J171" s="19">
        <v>10</v>
      </c>
      <c r="K171" s="17" t="s">
        <v>45</v>
      </c>
      <c r="L171" s="17" t="s">
        <v>46</v>
      </c>
      <c r="M171" s="21" t="s">
        <v>47</v>
      </c>
      <c r="N171" s="17" t="s">
        <v>48</v>
      </c>
      <c r="O171" s="19" t="s">
        <v>91</v>
      </c>
      <c r="P171" s="22" t="s">
        <v>50</v>
      </c>
      <c r="Q171" s="22">
        <v>15400000</v>
      </c>
      <c r="R171" s="23" t="s">
        <v>453</v>
      </c>
      <c r="S171" s="24" t="s">
        <v>396</v>
      </c>
    </row>
    <row r="172" spans="1:19" ht="409.5" hidden="1">
      <c r="A172" s="16" t="s">
        <v>147</v>
      </c>
      <c r="B172" s="17" t="s">
        <v>148</v>
      </c>
      <c r="C172" s="18" t="s">
        <v>454</v>
      </c>
      <c r="D172" s="19" t="s">
        <v>39</v>
      </c>
      <c r="E172" s="17" t="s">
        <v>40</v>
      </c>
      <c r="F172" s="20" t="s">
        <v>455</v>
      </c>
      <c r="G172" s="17" t="s">
        <v>410</v>
      </c>
      <c r="H172" s="17" t="s">
        <v>456</v>
      </c>
      <c r="I172" s="19" t="s">
        <v>44</v>
      </c>
      <c r="J172" s="19">
        <v>10</v>
      </c>
      <c r="K172" s="17" t="s">
        <v>45</v>
      </c>
      <c r="L172" s="17" t="s">
        <v>46</v>
      </c>
      <c r="M172" s="21" t="s">
        <v>47</v>
      </c>
      <c r="N172" s="17" t="s">
        <v>48</v>
      </c>
      <c r="O172" s="19" t="s">
        <v>412</v>
      </c>
      <c r="P172" s="22" t="s">
        <v>50</v>
      </c>
      <c r="Q172" s="22">
        <v>7600000</v>
      </c>
      <c r="R172" s="23" t="s">
        <v>457</v>
      </c>
      <c r="S172" s="24" t="s">
        <v>396</v>
      </c>
    </row>
    <row r="173" spans="1:19" ht="409.5" hidden="1">
      <c r="A173" s="16" t="s">
        <v>94</v>
      </c>
      <c r="B173" s="17" t="s">
        <v>95</v>
      </c>
      <c r="C173" s="18" t="s">
        <v>96</v>
      </c>
      <c r="D173" s="19" t="s">
        <v>39</v>
      </c>
      <c r="E173" s="17" t="s">
        <v>40</v>
      </c>
      <c r="F173" s="20" t="s">
        <v>72</v>
      </c>
      <c r="G173" s="17" t="s">
        <v>62</v>
      </c>
      <c r="H173" s="17" t="s">
        <v>73</v>
      </c>
      <c r="I173" s="19" t="s">
        <v>404</v>
      </c>
      <c r="J173" s="19">
        <v>20</v>
      </c>
      <c r="K173" s="17" t="s">
        <v>45</v>
      </c>
      <c r="L173" s="17" t="s">
        <v>46</v>
      </c>
      <c r="M173" s="21" t="s">
        <v>405</v>
      </c>
      <c r="N173" s="17" t="s">
        <v>406</v>
      </c>
      <c r="O173" s="19" t="s">
        <v>407</v>
      </c>
      <c r="P173" s="22" t="s">
        <v>50</v>
      </c>
      <c r="Q173" s="22">
        <v>1140000</v>
      </c>
      <c r="R173" s="23" t="s">
        <v>458</v>
      </c>
      <c r="S173" s="24" t="s">
        <v>396</v>
      </c>
    </row>
    <row r="174" spans="1:19" ht="409.5" hidden="1">
      <c r="A174" s="16" t="s">
        <v>94</v>
      </c>
      <c r="B174" s="17" t="s">
        <v>95</v>
      </c>
      <c r="C174" s="18" t="s">
        <v>459</v>
      </c>
      <c r="D174" s="19" t="s">
        <v>39</v>
      </c>
      <c r="E174" s="17" t="s">
        <v>40</v>
      </c>
      <c r="F174" s="20" t="s">
        <v>460</v>
      </c>
      <c r="G174" s="17" t="s">
        <v>429</v>
      </c>
      <c r="H174" s="17" t="s">
        <v>461</v>
      </c>
      <c r="I174" s="19" t="s">
        <v>431</v>
      </c>
      <c r="J174" s="19">
        <v>20</v>
      </c>
      <c r="K174" s="17" t="s">
        <v>432</v>
      </c>
      <c r="L174" s="17" t="s">
        <v>433</v>
      </c>
      <c r="M174" s="21" t="s">
        <v>47</v>
      </c>
      <c r="N174" s="17" t="s">
        <v>434</v>
      </c>
      <c r="O174" s="19" t="s">
        <v>287</v>
      </c>
      <c r="P174" s="22" t="s">
        <v>50</v>
      </c>
      <c r="Q174" s="22">
        <v>444405500</v>
      </c>
      <c r="R174" s="23" t="s">
        <v>462</v>
      </c>
      <c r="S174" s="24" t="s">
        <v>396</v>
      </c>
    </row>
    <row r="175" spans="1:19" ht="409.5" hidden="1">
      <c r="A175" s="16" t="s">
        <v>111</v>
      </c>
      <c r="B175" s="17" t="s">
        <v>112</v>
      </c>
      <c r="C175" s="18" t="s">
        <v>463</v>
      </c>
      <c r="D175" s="19" t="s">
        <v>39</v>
      </c>
      <c r="E175" s="17" t="s">
        <v>40</v>
      </c>
      <c r="F175" s="20" t="s">
        <v>464</v>
      </c>
      <c r="G175" s="17" t="s">
        <v>429</v>
      </c>
      <c r="H175" s="17" t="s">
        <v>465</v>
      </c>
      <c r="I175" s="19" t="s">
        <v>431</v>
      </c>
      <c r="J175" s="19">
        <v>20</v>
      </c>
      <c r="K175" s="17" t="s">
        <v>432</v>
      </c>
      <c r="L175" s="17" t="s">
        <v>433</v>
      </c>
      <c r="M175" s="21" t="s">
        <v>47</v>
      </c>
      <c r="N175" s="17" t="s">
        <v>434</v>
      </c>
      <c r="O175" s="19" t="s">
        <v>287</v>
      </c>
      <c r="P175" s="22" t="s">
        <v>50</v>
      </c>
      <c r="Q175" s="22">
        <v>42414575</v>
      </c>
      <c r="R175" s="23" t="s">
        <v>466</v>
      </c>
      <c r="S175" s="24" t="s">
        <v>396</v>
      </c>
    </row>
    <row r="176" spans="1:19" ht="409.5" hidden="1">
      <c r="A176" s="16" t="s">
        <v>282</v>
      </c>
      <c r="B176" s="17" t="s">
        <v>283</v>
      </c>
      <c r="C176" s="18" t="s">
        <v>467</v>
      </c>
      <c r="D176" s="19" t="s">
        <v>39</v>
      </c>
      <c r="E176" s="17" t="s">
        <v>40</v>
      </c>
      <c r="F176" s="20" t="s">
        <v>468</v>
      </c>
      <c r="G176" s="17" t="s">
        <v>42</v>
      </c>
      <c r="H176" s="17" t="s">
        <v>469</v>
      </c>
      <c r="I176" s="19" t="s">
        <v>44</v>
      </c>
      <c r="J176" s="19">
        <v>10</v>
      </c>
      <c r="K176" s="17" t="s">
        <v>45</v>
      </c>
      <c r="L176" s="17" t="s">
        <v>46</v>
      </c>
      <c r="M176" s="21" t="s">
        <v>47</v>
      </c>
      <c r="N176" s="17" t="s">
        <v>48</v>
      </c>
      <c r="O176" s="19" t="s">
        <v>91</v>
      </c>
      <c r="P176" s="22" t="s">
        <v>50</v>
      </c>
      <c r="Q176" s="22">
        <v>15000000</v>
      </c>
      <c r="R176" s="23" t="s">
        <v>470</v>
      </c>
      <c r="S176" s="24" t="s">
        <v>396</v>
      </c>
    </row>
    <row r="177" spans="1:19" ht="409.5" hidden="1">
      <c r="A177" s="16" t="s">
        <v>167</v>
      </c>
      <c r="B177" s="17" t="s">
        <v>168</v>
      </c>
      <c r="C177" s="18" t="s">
        <v>471</v>
      </c>
      <c r="D177" s="19" t="s">
        <v>39</v>
      </c>
      <c r="E177" s="17" t="s">
        <v>40</v>
      </c>
      <c r="F177" s="20" t="s">
        <v>472</v>
      </c>
      <c r="G177" s="17" t="s">
        <v>429</v>
      </c>
      <c r="H177" s="17" t="s">
        <v>473</v>
      </c>
      <c r="I177" s="19" t="s">
        <v>431</v>
      </c>
      <c r="J177" s="19">
        <v>10</v>
      </c>
      <c r="K177" s="17" t="s">
        <v>432</v>
      </c>
      <c r="L177" s="17" t="s">
        <v>433</v>
      </c>
      <c r="M177" s="21" t="s">
        <v>47</v>
      </c>
      <c r="N177" s="17" t="s">
        <v>434</v>
      </c>
      <c r="O177" s="19" t="s">
        <v>435</v>
      </c>
      <c r="P177" s="22" t="s">
        <v>50</v>
      </c>
      <c r="Q177" s="22">
        <v>18000000</v>
      </c>
      <c r="R177" s="23" t="s">
        <v>474</v>
      </c>
      <c r="S177" s="24" t="s">
        <v>396</v>
      </c>
    </row>
    <row r="178" spans="1:19" ht="409.5" hidden="1">
      <c r="A178" s="16" t="s">
        <v>36</v>
      </c>
      <c r="B178" s="17" t="s">
        <v>37</v>
      </c>
      <c r="C178" s="18" t="s">
        <v>475</v>
      </c>
      <c r="D178" s="19" t="s">
        <v>39</v>
      </c>
      <c r="E178" s="17" t="s">
        <v>40</v>
      </c>
      <c r="F178" s="20" t="s">
        <v>476</v>
      </c>
      <c r="G178" s="17" t="s">
        <v>42</v>
      </c>
      <c r="H178" s="17" t="s">
        <v>477</v>
      </c>
      <c r="I178" s="19" t="s">
        <v>44</v>
      </c>
      <c r="J178" s="19">
        <v>10</v>
      </c>
      <c r="K178" s="17" t="s">
        <v>45</v>
      </c>
      <c r="L178" s="17" t="s">
        <v>46</v>
      </c>
      <c r="M178" s="21" t="s">
        <v>47</v>
      </c>
      <c r="N178" s="17" t="s">
        <v>48</v>
      </c>
      <c r="O178" s="19" t="s">
        <v>380</v>
      </c>
      <c r="P178" s="22" t="s">
        <v>50</v>
      </c>
      <c r="Q178" s="22">
        <v>10000000</v>
      </c>
      <c r="R178" s="23" t="s">
        <v>478</v>
      </c>
      <c r="S178" s="24" t="s">
        <v>396</v>
      </c>
    </row>
    <row r="179" spans="1:19" ht="409.5" hidden="1">
      <c r="A179" s="16" t="s">
        <v>126</v>
      </c>
      <c r="B179" s="17" t="s">
        <v>127</v>
      </c>
      <c r="C179" s="18" t="s">
        <v>198</v>
      </c>
      <c r="D179" s="19" t="s">
        <v>303</v>
      </c>
      <c r="E179" s="17" t="s">
        <v>304</v>
      </c>
      <c r="F179" s="20" t="s">
        <v>72</v>
      </c>
      <c r="G179" s="17" t="s">
        <v>62</v>
      </c>
      <c r="H179" s="17" t="s">
        <v>73</v>
      </c>
      <c r="I179" s="19" t="s">
        <v>392</v>
      </c>
      <c r="J179" s="19">
        <v>10</v>
      </c>
      <c r="K179" s="17" t="s">
        <v>393</v>
      </c>
      <c r="L179" s="17" t="s">
        <v>394</v>
      </c>
      <c r="M179" s="21" t="s">
        <v>47</v>
      </c>
      <c r="N179" s="17" t="s">
        <v>395</v>
      </c>
      <c r="O179" s="19" t="s">
        <v>91</v>
      </c>
      <c r="P179" s="22" t="s">
        <v>50</v>
      </c>
      <c r="Q179" s="22">
        <v>24000000</v>
      </c>
      <c r="R179" s="23" t="s">
        <v>479</v>
      </c>
      <c r="S179" s="24" t="s">
        <v>396</v>
      </c>
    </row>
    <row r="180" spans="1:19" ht="409.5" hidden="1">
      <c r="A180" s="16" t="s">
        <v>126</v>
      </c>
      <c r="B180" s="17" t="s">
        <v>127</v>
      </c>
      <c r="C180" s="18" t="s">
        <v>480</v>
      </c>
      <c r="D180" s="19" t="s">
        <v>39</v>
      </c>
      <c r="E180" s="17" t="s">
        <v>40</v>
      </c>
      <c r="F180" s="20" t="s">
        <v>481</v>
      </c>
      <c r="G180" s="17" t="s">
        <v>42</v>
      </c>
      <c r="H180" s="17" t="s">
        <v>482</v>
      </c>
      <c r="I180" s="19" t="s">
        <v>44</v>
      </c>
      <c r="J180" s="19">
        <v>10</v>
      </c>
      <c r="K180" s="17" t="s">
        <v>45</v>
      </c>
      <c r="L180" s="17" t="s">
        <v>46</v>
      </c>
      <c r="M180" s="21" t="s">
        <v>47</v>
      </c>
      <c r="N180" s="17" t="s">
        <v>48</v>
      </c>
      <c r="O180" s="19" t="s">
        <v>91</v>
      </c>
      <c r="P180" s="22" t="s">
        <v>50</v>
      </c>
      <c r="Q180" s="22">
        <v>8871220</v>
      </c>
      <c r="R180" s="23" t="s">
        <v>483</v>
      </c>
      <c r="S180" s="24" t="s">
        <v>396</v>
      </c>
    </row>
    <row r="181" spans="1:19" ht="409.5" hidden="1">
      <c r="A181" s="16" t="s">
        <v>199</v>
      </c>
      <c r="B181" s="17" t="s">
        <v>200</v>
      </c>
      <c r="C181" s="18" t="s">
        <v>484</v>
      </c>
      <c r="D181" s="19" t="s">
        <v>39</v>
      </c>
      <c r="E181" s="17" t="s">
        <v>40</v>
      </c>
      <c r="F181" s="20" t="s">
        <v>485</v>
      </c>
      <c r="G181" s="17" t="s">
        <v>429</v>
      </c>
      <c r="H181" s="17" t="s">
        <v>486</v>
      </c>
      <c r="I181" s="19" t="s">
        <v>431</v>
      </c>
      <c r="J181" s="19">
        <v>21</v>
      </c>
      <c r="K181" s="17" t="s">
        <v>432</v>
      </c>
      <c r="L181" s="17" t="s">
        <v>433</v>
      </c>
      <c r="M181" s="21" t="s">
        <v>47</v>
      </c>
      <c r="N181" s="17" t="s">
        <v>434</v>
      </c>
      <c r="O181" s="19" t="s">
        <v>436</v>
      </c>
      <c r="P181" s="22" t="s">
        <v>50</v>
      </c>
      <c r="Q181" s="22">
        <v>362882944</v>
      </c>
      <c r="R181" s="23" t="s">
        <v>487</v>
      </c>
      <c r="S181" s="24" t="s">
        <v>396</v>
      </c>
    </row>
    <row r="182" spans="1:19" ht="409.5" hidden="1">
      <c r="A182" s="16" t="s">
        <v>98</v>
      </c>
      <c r="B182" s="17" t="s">
        <v>99</v>
      </c>
      <c r="C182" s="18" t="s">
        <v>322</v>
      </c>
      <c r="D182" s="19" t="s">
        <v>39</v>
      </c>
      <c r="E182" s="17" t="s">
        <v>40</v>
      </c>
      <c r="F182" s="20" t="s">
        <v>488</v>
      </c>
      <c r="G182" s="17" t="s">
        <v>42</v>
      </c>
      <c r="H182" s="17" t="s">
        <v>489</v>
      </c>
      <c r="I182" s="19" t="s">
        <v>44</v>
      </c>
      <c r="J182" s="19">
        <v>10</v>
      </c>
      <c r="K182" s="17" t="s">
        <v>45</v>
      </c>
      <c r="L182" s="17" t="s">
        <v>46</v>
      </c>
      <c r="M182" s="21" t="s">
        <v>47</v>
      </c>
      <c r="N182" s="17" t="s">
        <v>48</v>
      </c>
      <c r="O182" s="19" t="s">
        <v>490</v>
      </c>
      <c r="P182" s="22" t="s">
        <v>50</v>
      </c>
      <c r="Q182" s="22">
        <v>131464000</v>
      </c>
      <c r="R182" s="23" t="s">
        <v>491</v>
      </c>
      <c r="S182" s="24" t="s">
        <v>396</v>
      </c>
    </row>
    <row r="183" spans="1:19" ht="409.5" hidden="1">
      <c r="A183" s="16" t="s">
        <v>230</v>
      </c>
      <c r="B183" s="17" t="s">
        <v>231</v>
      </c>
      <c r="C183" s="18" t="s">
        <v>492</v>
      </c>
      <c r="D183" s="19" t="s">
        <v>39</v>
      </c>
      <c r="E183" s="17" t="s">
        <v>40</v>
      </c>
      <c r="F183" s="20" t="s">
        <v>493</v>
      </c>
      <c r="G183" s="17" t="s">
        <v>42</v>
      </c>
      <c r="H183" s="17" t="s">
        <v>494</v>
      </c>
      <c r="I183" s="19" t="s">
        <v>44</v>
      </c>
      <c r="J183" s="19">
        <v>10</v>
      </c>
      <c r="K183" s="17" t="s">
        <v>45</v>
      </c>
      <c r="L183" s="17" t="s">
        <v>46</v>
      </c>
      <c r="M183" s="21" t="s">
        <v>47</v>
      </c>
      <c r="N183" s="17" t="s">
        <v>48</v>
      </c>
      <c r="O183" s="19" t="s">
        <v>380</v>
      </c>
      <c r="P183" s="22" t="s">
        <v>50</v>
      </c>
      <c r="Q183" s="22">
        <v>1379617</v>
      </c>
      <c r="R183" s="23" t="s">
        <v>495</v>
      </c>
      <c r="S183" s="24" t="s">
        <v>396</v>
      </c>
    </row>
    <row r="184" spans="1:19" ht="409.5" hidden="1">
      <c r="A184" s="16" t="s">
        <v>262</v>
      </c>
      <c r="B184" s="17" t="s">
        <v>263</v>
      </c>
      <c r="C184" s="18" t="s">
        <v>496</v>
      </c>
      <c r="D184" s="19" t="s">
        <v>39</v>
      </c>
      <c r="E184" s="17" t="s">
        <v>40</v>
      </c>
      <c r="F184" s="20" t="s">
        <v>497</v>
      </c>
      <c r="G184" s="17" t="s">
        <v>42</v>
      </c>
      <c r="H184" s="17" t="s">
        <v>498</v>
      </c>
      <c r="I184" s="19" t="s">
        <v>44</v>
      </c>
      <c r="J184" s="19">
        <v>10</v>
      </c>
      <c r="K184" s="17" t="s">
        <v>45</v>
      </c>
      <c r="L184" s="17" t="s">
        <v>46</v>
      </c>
      <c r="M184" s="21" t="s">
        <v>47</v>
      </c>
      <c r="N184" s="17" t="s">
        <v>48</v>
      </c>
      <c r="O184" s="19" t="s">
        <v>397</v>
      </c>
      <c r="P184" s="22" t="s">
        <v>50</v>
      </c>
      <c r="Q184" s="22">
        <v>9000000</v>
      </c>
      <c r="R184" s="23" t="s">
        <v>499</v>
      </c>
      <c r="S184" s="24" t="s">
        <v>396</v>
      </c>
    </row>
    <row r="185" spans="1:19" ht="409.5" hidden="1">
      <c r="A185" s="16" t="s">
        <v>94</v>
      </c>
      <c r="B185" s="17" t="s">
        <v>95</v>
      </c>
      <c r="C185" s="18" t="s">
        <v>500</v>
      </c>
      <c r="D185" s="19" t="s">
        <v>39</v>
      </c>
      <c r="E185" s="17" t="s">
        <v>40</v>
      </c>
      <c r="F185" s="20" t="s">
        <v>501</v>
      </c>
      <c r="G185" s="17" t="s">
        <v>410</v>
      </c>
      <c r="H185" s="17" t="s">
        <v>502</v>
      </c>
      <c r="I185" s="19" t="s">
        <v>44</v>
      </c>
      <c r="J185" s="19">
        <v>10</v>
      </c>
      <c r="K185" s="17" t="s">
        <v>45</v>
      </c>
      <c r="L185" s="17" t="s">
        <v>46</v>
      </c>
      <c r="M185" s="21" t="s">
        <v>47</v>
      </c>
      <c r="N185" s="17" t="s">
        <v>48</v>
      </c>
      <c r="O185" s="19" t="s">
        <v>413</v>
      </c>
      <c r="P185" s="22" t="s">
        <v>50</v>
      </c>
      <c r="Q185" s="22">
        <v>174163568</v>
      </c>
      <c r="R185" s="23" t="s">
        <v>503</v>
      </c>
      <c r="S185" s="24" t="s">
        <v>396</v>
      </c>
    </row>
    <row r="186" spans="1:19" ht="409.5" hidden="1">
      <c r="A186" s="16" t="s">
        <v>361</v>
      </c>
      <c r="B186" s="17" t="s">
        <v>362</v>
      </c>
      <c r="C186" s="18" t="s">
        <v>504</v>
      </c>
      <c r="D186" s="19" t="s">
        <v>39</v>
      </c>
      <c r="E186" s="17" t="s">
        <v>40</v>
      </c>
      <c r="F186" s="20" t="s">
        <v>505</v>
      </c>
      <c r="G186" s="17" t="s">
        <v>429</v>
      </c>
      <c r="H186" s="17" t="s">
        <v>506</v>
      </c>
      <c r="I186" s="19" t="s">
        <v>431</v>
      </c>
      <c r="J186" s="19">
        <v>10</v>
      </c>
      <c r="K186" s="17" t="s">
        <v>432</v>
      </c>
      <c r="L186" s="17" t="s">
        <v>433</v>
      </c>
      <c r="M186" s="21" t="s">
        <v>47</v>
      </c>
      <c r="N186" s="17" t="s">
        <v>434</v>
      </c>
      <c r="O186" s="19" t="s">
        <v>435</v>
      </c>
      <c r="P186" s="22" t="s">
        <v>50</v>
      </c>
      <c r="Q186" s="22">
        <v>231342183</v>
      </c>
      <c r="R186" s="23" t="s">
        <v>507</v>
      </c>
      <c r="S186" s="24" t="s">
        <v>396</v>
      </c>
    </row>
    <row r="187" spans="1:19" ht="409.5" hidden="1">
      <c r="A187" s="16" t="s">
        <v>358</v>
      </c>
      <c r="B187" s="17" t="s">
        <v>359</v>
      </c>
      <c r="C187" s="18" t="s">
        <v>508</v>
      </c>
      <c r="D187" s="19" t="s">
        <v>39</v>
      </c>
      <c r="E187" s="17" t="s">
        <v>40</v>
      </c>
      <c r="F187" s="20" t="s">
        <v>509</v>
      </c>
      <c r="G187" s="17" t="s">
        <v>429</v>
      </c>
      <c r="H187" s="17" t="s">
        <v>510</v>
      </c>
      <c r="I187" s="19" t="s">
        <v>431</v>
      </c>
      <c r="J187" s="19">
        <v>10</v>
      </c>
      <c r="K187" s="17" t="s">
        <v>432</v>
      </c>
      <c r="L187" s="17" t="s">
        <v>433</v>
      </c>
      <c r="M187" s="21" t="s">
        <v>47</v>
      </c>
      <c r="N187" s="17" t="s">
        <v>434</v>
      </c>
      <c r="O187" s="19" t="s">
        <v>435</v>
      </c>
      <c r="P187" s="22" t="s">
        <v>50</v>
      </c>
      <c r="Q187" s="22">
        <v>176480000</v>
      </c>
      <c r="R187" s="23" t="s">
        <v>511</v>
      </c>
      <c r="S187" s="24" t="s">
        <v>396</v>
      </c>
    </row>
    <row r="188" spans="1:19" ht="409.5" hidden="1">
      <c r="A188" s="16" t="s">
        <v>203</v>
      </c>
      <c r="B188" s="17" t="s">
        <v>204</v>
      </c>
      <c r="C188" s="18" t="s">
        <v>512</v>
      </c>
      <c r="D188" s="19" t="s">
        <v>39</v>
      </c>
      <c r="E188" s="17" t="s">
        <v>40</v>
      </c>
      <c r="F188" s="20" t="s">
        <v>513</v>
      </c>
      <c r="G188" s="17" t="s">
        <v>429</v>
      </c>
      <c r="H188" s="17" t="s">
        <v>514</v>
      </c>
      <c r="I188" s="19" t="s">
        <v>431</v>
      </c>
      <c r="J188" s="19">
        <v>10</v>
      </c>
      <c r="K188" s="17" t="s">
        <v>432</v>
      </c>
      <c r="L188" s="17" t="s">
        <v>433</v>
      </c>
      <c r="M188" s="21" t="s">
        <v>47</v>
      </c>
      <c r="N188" s="17" t="s">
        <v>434</v>
      </c>
      <c r="O188" s="19" t="s">
        <v>435</v>
      </c>
      <c r="P188" s="22" t="s">
        <v>50</v>
      </c>
      <c r="Q188" s="22">
        <v>343265637</v>
      </c>
      <c r="R188" s="23" t="s">
        <v>515</v>
      </c>
      <c r="S188" s="24" t="s">
        <v>396</v>
      </c>
    </row>
    <row r="189" spans="1:19" ht="409.5" hidden="1">
      <c r="A189" s="16" t="s">
        <v>253</v>
      </c>
      <c r="B189" s="17" t="s">
        <v>254</v>
      </c>
      <c r="C189" s="18" t="s">
        <v>516</v>
      </c>
      <c r="D189" s="19" t="s">
        <v>39</v>
      </c>
      <c r="E189" s="17" t="s">
        <v>40</v>
      </c>
      <c r="F189" s="20" t="s">
        <v>517</v>
      </c>
      <c r="G189" s="17" t="s">
        <v>429</v>
      </c>
      <c r="H189" s="17" t="s">
        <v>518</v>
      </c>
      <c r="I189" s="19" t="s">
        <v>431</v>
      </c>
      <c r="J189" s="19">
        <v>10</v>
      </c>
      <c r="K189" s="17" t="s">
        <v>432</v>
      </c>
      <c r="L189" s="17" t="s">
        <v>433</v>
      </c>
      <c r="M189" s="21" t="s">
        <v>47</v>
      </c>
      <c r="N189" s="17" t="s">
        <v>434</v>
      </c>
      <c r="O189" s="19" t="s">
        <v>435</v>
      </c>
      <c r="P189" s="22" t="s">
        <v>50</v>
      </c>
      <c r="Q189" s="22">
        <v>4812500</v>
      </c>
      <c r="R189" s="23" t="s">
        <v>519</v>
      </c>
      <c r="S189" s="24" t="s">
        <v>396</v>
      </c>
    </row>
    <row r="190" spans="1:19" ht="409.5" hidden="1">
      <c r="A190" s="16" t="s">
        <v>253</v>
      </c>
      <c r="B190" s="17" t="s">
        <v>254</v>
      </c>
      <c r="C190" s="18" t="s">
        <v>516</v>
      </c>
      <c r="D190" s="19" t="s">
        <v>39</v>
      </c>
      <c r="E190" s="17" t="s">
        <v>40</v>
      </c>
      <c r="F190" s="20" t="s">
        <v>520</v>
      </c>
      <c r="G190" s="17" t="s">
        <v>42</v>
      </c>
      <c r="H190" s="17" t="s">
        <v>521</v>
      </c>
      <c r="I190" s="19" t="s">
        <v>44</v>
      </c>
      <c r="J190" s="19">
        <v>10</v>
      </c>
      <c r="K190" s="17" t="s">
        <v>45</v>
      </c>
      <c r="L190" s="17" t="s">
        <v>46</v>
      </c>
      <c r="M190" s="21" t="s">
        <v>47</v>
      </c>
      <c r="N190" s="17" t="s">
        <v>48</v>
      </c>
      <c r="O190" s="19" t="s">
        <v>403</v>
      </c>
      <c r="P190" s="22" t="s">
        <v>50</v>
      </c>
      <c r="Q190" s="22">
        <v>33902333</v>
      </c>
      <c r="R190" s="23" t="s">
        <v>522</v>
      </c>
      <c r="S190" s="24" t="s">
        <v>396</v>
      </c>
    </row>
    <row r="191" spans="1:19" ht="409.5" hidden="1">
      <c r="A191" s="16" t="s">
        <v>258</v>
      </c>
      <c r="B191" s="17" t="s">
        <v>259</v>
      </c>
      <c r="C191" s="18" t="s">
        <v>523</v>
      </c>
      <c r="D191" s="19" t="s">
        <v>39</v>
      </c>
      <c r="E191" s="17" t="s">
        <v>40</v>
      </c>
      <c r="F191" s="20" t="s">
        <v>524</v>
      </c>
      <c r="G191" s="17" t="s">
        <v>429</v>
      </c>
      <c r="H191" s="17" t="s">
        <v>525</v>
      </c>
      <c r="I191" s="19" t="s">
        <v>431</v>
      </c>
      <c r="J191" s="19">
        <v>10</v>
      </c>
      <c r="K191" s="17" t="s">
        <v>432</v>
      </c>
      <c r="L191" s="17" t="s">
        <v>433</v>
      </c>
      <c r="M191" s="21" t="s">
        <v>47</v>
      </c>
      <c r="N191" s="17" t="s">
        <v>434</v>
      </c>
      <c r="O191" s="19" t="s">
        <v>435</v>
      </c>
      <c r="P191" s="22" t="s">
        <v>50</v>
      </c>
      <c r="Q191" s="22">
        <v>53312000</v>
      </c>
      <c r="R191" s="23" t="s">
        <v>526</v>
      </c>
      <c r="S191" s="24" t="s">
        <v>396</v>
      </c>
    </row>
    <row r="192" spans="1:19" ht="409.5" hidden="1">
      <c r="A192" s="16" t="s">
        <v>258</v>
      </c>
      <c r="B192" s="17" t="s">
        <v>259</v>
      </c>
      <c r="C192" s="18" t="s">
        <v>523</v>
      </c>
      <c r="D192" s="19" t="s">
        <v>39</v>
      </c>
      <c r="E192" s="17" t="s">
        <v>40</v>
      </c>
      <c r="F192" s="20" t="s">
        <v>527</v>
      </c>
      <c r="G192" s="17" t="s">
        <v>42</v>
      </c>
      <c r="H192" s="17" t="s">
        <v>528</v>
      </c>
      <c r="I192" s="19" t="s">
        <v>44</v>
      </c>
      <c r="J192" s="19">
        <v>10</v>
      </c>
      <c r="K192" s="17" t="s">
        <v>45</v>
      </c>
      <c r="L192" s="17" t="s">
        <v>46</v>
      </c>
      <c r="M192" s="21" t="s">
        <v>47</v>
      </c>
      <c r="N192" s="17" t="s">
        <v>48</v>
      </c>
      <c r="O192" s="19" t="s">
        <v>403</v>
      </c>
      <c r="P192" s="22" t="s">
        <v>50</v>
      </c>
      <c r="Q192" s="22">
        <v>139996900</v>
      </c>
      <c r="R192" s="23" t="s">
        <v>529</v>
      </c>
      <c r="S192" s="24" t="s">
        <v>396</v>
      </c>
    </row>
    <row r="193" spans="1:19" ht="409.5" hidden="1">
      <c r="A193" s="16" t="s">
        <v>262</v>
      </c>
      <c r="B193" s="17" t="s">
        <v>263</v>
      </c>
      <c r="C193" s="18" t="s">
        <v>496</v>
      </c>
      <c r="D193" s="19" t="s">
        <v>39</v>
      </c>
      <c r="E193" s="17" t="s">
        <v>40</v>
      </c>
      <c r="F193" s="20" t="s">
        <v>530</v>
      </c>
      <c r="G193" s="17" t="s">
        <v>429</v>
      </c>
      <c r="H193" s="17" t="s">
        <v>531</v>
      </c>
      <c r="I193" s="19" t="s">
        <v>431</v>
      </c>
      <c r="J193" s="19">
        <v>10</v>
      </c>
      <c r="K193" s="17" t="s">
        <v>432</v>
      </c>
      <c r="L193" s="17" t="s">
        <v>433</v>
      </c>
      <c r="M193" s="21" t="s">
        <v>47</v>
      </c>
      <c r="N193" s="17" t="s">
        <v>434</v>
      </c>
      <c r="O193" s="19" t="s">
        <v>435</v>
      </c>
      <c r="P193" s="22" t="s">
        <v>50</v>
      </c>
      <c r="Q193" s="22">
        <v>79010036</v>
      </c>
      <c r="R193" s="23" t="s">
        <v>532</v>
      </c>
      <c r="S193" s="24" t="s">
        <v>396</v>
      </c>
    </row>
    <row r="194" spans="1:19" ht="409.5" hidden="1">
      <c r="A194" s="16" t="s">
        <v>262</v>
      </c>
      <c r="B194" s="17" t="s">
        <v>263</v>
      </c>
      <c r="C194" s="18" t="s">
        <v>496</v>
      </c>
      <c r="D194" s="19" t="s">
        <v>39</v>
      </c>
      <c r="E194" s="17" t="s">
        <v>40</v>
      </c>
      <c r="F194" s="20" t="s">
        <v>497</v>
      </c>
      <c r="G194" s="17" t="s">
        <v>42</v>
      </c>
      <c r="H194" s="17" t="s">
        <v>498</v>
      </c>
      <c r="I194" s="19" t="s">
        <v>44</v>
      </c>
      <c r="J194" s="19">
        <v>10</v>
      </c>
      <c r="K194" s="17" t="s">
        <v>45</v>
      </c>
      <c r="L194" s="17" t="s">
        <v>46</v>
      </c>
      <c r="M194" s="21" t="s">
        <v>47</v>
      </c>
      <c r="N194" s="17" t="s">
        <v>48</v>
      </c>
      <c r="O194" s="19" t="s">
        <v>403</v>
      </c>
      <c r="P194" s="22" t="s">
        <v>50</v>
      </c>
      <c r="Q194" s="22">
        <v>2948108</v>
      </c>
      <c r="R194" s="23" t="s">
        <v>533</v>
      </c>
      <c r="S194" s="24" t="s">
        <v>396</v>
      </c>
    </row>
    <row r="195" spans="1:19" ht="409.5" hidden="1">
      <c r="A195" s="16" t="s">
        <v>216</v>
      </c>
      <c r="B195" s="17" t="s">
        <v>217</v>
      </c>
      <c r="C195" s="18" t="s">
        <v>534</v>
      </c>
      <c r="D195" s="19" t="s">
        <v>39</v>
      </c>
      <c r="E195" s="17" t="s">
        <v>40</v>
      </c>
      <c r="F195" s="20" t="s">
        <v>535</v>
      </c>
      <c r="G195" s="17" t="s">
        <v>429</v>
      </c>
      <c r="H195" s="17" t="s">
        <v>536</v>
      </c>
      <c r="I195" s="19" t="s">
        <v>431</v>
      </c>
      <c r="J195" s="19">
        <v>10</v>
      </c>
      <c r="K195" s="17" t="s">
        <v>432</v>
      </c>
      <c r="L195" s="17" t="s">
        <v>433</v>
      </c>
      <c r="M195" s="21" t="s">
        <v>47</v>
      </c>
      <c r="N195" s="17" t="s">
        <v>434</v>
      </c>
      <c r="O195" s="19" t="s">
        <v>435</v>
      </c>
      <c r="P195" s="22" t="s">
        <v>50</v>
      </c>
      <c r="Q195" s="22">
        <v>105182255</v>
      </c>
      <c r="R195" s="23" t="s">
        <v>537</v>
      </c>
      <c r="S195" s="24" t="s">
        <v>396</v>
      </c>
    </row>
    <row r="196" spans="1:19" ht="409.5" hidden="1">
      <c r="A196" s="16" t="s">
        <v>216</v>
      </c>
      <c r="B196" s="17" t="s">
        <v>217</v>
      </c>
      <c r="C196" s="18" t="s">
        <v>534</v>
      </c>
      <c r="D196" s="19" t="s">
        <v>39</v>
      </c>
      <c r="E196" s="17" t="s">
        <v>40</v>
      </c>
      <c r="F196" s="20" t="s">
        <v>538</v>
      </c>
      <c r="G196" s="17" t="s">
        <v>42</v>
      </c>
      <c r="H196" s="17" t="s">
        <v>539</v>
      </c>
      <c r="I196" s="19" t="s">
        <v>44</v>
      </c>
      <c r="J196" s="19">
        <v>10</v>
      </c>
      <c r="K196" s="17" t="s">
        <v>45</v>
      </c>
      <c r="L196" s="17" t="s">
        <v>46</v>
      </c>
      <c r="M196" s="21" t="s">
        <v>47</v>
      </c>
      <c r="N196" s="17" t="s">
        <v>48</v>
      </c>
      <c r="O196" s="19" t="s">
        <v>403</v>
      </c>
      <c r="P196" s="22" t="s">
        <v>50</v>
      </c>
      <c r="Q196" s="22">
        <v>414878085</v>
      </c>
      <c r="R196" s="23" t="s">
        <v>540</v>
      </c>
      <c r="S196" s="24" t="s">
        <v>396</v>
      </c>
    </row>
    <row r="197" spans="1:19" ht="409.5" hidden="1">
      <c r="A197" s="16" t="s">
        <v>267</v>
      </c>
      <c r="B197" s="17" t="s">
        <v>268</v>
      </c>
      <c r="C197" s="18" t="s">
        <v>541</v>
      </c>
      <c r="D197" s="19" t="s">
        <v>39</v>
      </c>
      <c r="E197" s="17" t="s">
        <v>40</v>
      </c>
      <c r="F197" s="20" t="s">
        <v>542</v>
      </c>
      <c r="G197" s="17" t="s">
        <v>429</v>
      </c>
      <c r="H197" s="17" t="s">
        <v>543</v>
      </c>
      <c r="I197" s="19" t="s">
        <v>431</v>
      </c>
      <c r="J197" s="19">
        <v>10</v>
      </c>
      <c r="K197" s="17" t="s">
        <v>432</v>
      </c>
      <c r="L197" s="17" t="s">
        <v>433</v>
      </c>
      <c r="M197" s="21" t="s">
        <v>47</v>
      </c>
      <c r="N197" s="17" t="s">
        <v>434</v>
      </c>
      <c r="O197" s="19" t="s">
        <v>435</v>
      </c>
      <c r="P197" s="22" t="s">
        <v>50</v>
      </c>
      <c r="Q197" s="22">
        <v>237519332</v>
      </c>
      <c r="R197" s="23" t="s">
        <v>544</v>
      </c>
      <c r="S197" s="24" t="s">
        <v>396</v>
      </c>
    </row>
    <row r="198" spans="1:19" ht="409.5" hidden="1">
      <c r="A198" s="16" t="s">
        <v>267</v>
      </c>
      <c r="B198" s="17" t="s">
        <v>268</v>
      </c>
      <c r="C198" s="18" t="s">
        <v>541</v>
      </c>
      <c r="D198" s="19" t="s">
        <v>39</v>
      </c>
      <c r="E198" s="17" t="s">
        <v>40</v>
      </c>
      <c r="F198" s="20" t="s">
        <v>545</v>
      </c>
      <c r="G198" s="17" t="s">
        <v>42</v>
      </c>
      <c r="H198" s="17" t="s">
        <v>546</v>
      </c>
      <c r="I198" s="19" t="s">
        <v>44</v>
      </c>
      <c r="J198" s="19">
        <v>10</v>
      </c>
      <c r="K198" s="17" t="s">
        <v>45</v>
      </c>
      <c r="L198" s="17" t="s">
        <v>46</v>
      </c>
      <c r="M198" s="21" t="s">
        <v>47</v>
      </c>
      <c r="N198" s="17" t="s">
        <v>48</v>
      </c>
      <c r="O198" s="19" t="s">
        <v>403</v>
      </c>
      <c r="P198" s="22" t="s">
        <v>50</v>
      </c>
      <c r="Q198" s="22">
        <v>280000000</v>
      </c>
      <c r="R198" s="23" t="s">
        <v>547</v>
      </c>
      <c r="S198" s="24" t="s">
        <v>396</v>
      </c>
    </row>
    <row r="199" spans="1:19" ht="409.5" hidden="1">
      <c r="A199" s="16" t="s">
        <v>227</v>
      </c>
      <c r="B199" s="17" t="s">
        <v>228</v>
      </c>
      <c r="C199" s="18" t="s">
        <v>548</v>
      </c>
      <c r="D199" s="19" t="s">
        <v>39</v>
      </c>
      <c r="E199" s="17" t="s">
        <v>40</v>
      </c>
      <c r="F199" s="20" t="s">
        <v>549</v>
      </c>
      <c r="G199" s="17" t="s">
        <v>429</v>
      </c>
      <c r="H199" s="17" t="s">
        <v>550</v>
      </c>
      <c r="I199" s="19" t="s">
        <v>431</v>
      </c>
      <c r="J199" s="19">
        <v>10</v>
      </c>
      <c r="K199" s="17" t="s">
        <v>432</v>
      </c>
      <c r="L199" s="17" t="s">
        <v>433</v>
      </c>
      <c r="M199" s="21" t="s">
        <v>47</v>
      </c>
      <c r="N199" s="17" t="s">
        <v>434</v>
      </c>
      <c r="O199" s="19" t="s">
        <v>435</v>
      </c>
      <c r="P199" s="22" t="s">
        <v>50</v>
      </c>
      <c r="Q199" s="22">
        <v>23407000</v>
      </c>
      <c r="R199" s="23" t="s">
        <v>551</v>
      </c>
      <c r="S199" s="24" t="s">
        <v>396</v>
      </c>
    </row>
    <row r="200" spans="1:19" ht="409.5" hidden="1">
      <c r="A200" s="16" t="s">
        <v>282</v>
      </c>
      <c r="B200" s="17" t="s">
        <v>283</v>
      </c>
      <c r="C200" s="18" t="s">
        <v>467</v>
      </c>
      <c r="D200" s="19" t="s">
        <v>39</v>
      </c>
      <c r="E200" s="17" t="s">
        <v>40</v>
      </c>
      <c r="F200" s="20" t="s">
        <v>552</v>
      </c>
      <c r="G200" s="17" t="s">
        <v>429</v>
      </c>
      <c r="H200" s="17" t="s">
        <v>553</v>
      </c>
      <c r="I200" s="19" t="s">
        <v>431</v>
      </c>
      <c r="J200" s="19">
        <v>10</v>
      </c>
      <c r="K200" s="17" t="s">
        <v>432</v>
      </c>
      <c r="L200" s="17" t="s">
        <v>433</v>
      </c>
      <c r="M200" s="21" t="s">
        <v>47</v>
      </c>
      <c r="N200" s="17" t="s">
        <v>434</v>
      </c>
      <c r="O200" s="19" t="s">
        <v>435</v>
      </c>
      <c r="P200" s="22" t="s">
        <v>50</v>
      </c>
      <c r="Q200" s="22">
        <v>53945502</v>
      </c>
      <c r="R200" s="23" t="s">
        <v>554</v>
      </c>
      <c r="S200" s="24" t="s">
        <v>396</v>
      </c>
    </row>
    <row r="201" spans="1:19" ht="409.5" hidden="1">
      <c r="A201" s="16" t="s">
        <v>364</v>
      </c>
      <c r="B201" s="17" t="s">
        <v>365</v>
      </c>
      <c r="C201" s="18" t="s">
        <v>555</v>
      </c>
      <c r="D201" s="19" t="s">
        <v>39</v>
      </c>
      <c r="E201" s="17" t="s">
        <v>40</v>
      </c>
      <c r="F201" s="20" t="s">
        <v>556</v>
      </c>
      <c r="G201" s="17" t="s">
        <v>429</v>
      </c>
      <c r="H201" s="17" t="s">
        <v>557</v>
      </c>
      <c r="I201" s="19" t="s">
        <v>431</v>
      </c>
      <c r="J201" s="19">
        <v>10</v>
      </c>
      <c r="K201" s="17" t="s">
        <v>432</v>
      </c>
      <c r="L201" s="17" t="s">
        <v>433</v>
      </c>
      <c r="M201" s="21" t="s">
        <v>47</v>
      </c>
      <c r="N201" s="17" t="s">
        <v>434</v>
      </c>
      <c r="O201" s="19" t="s">
        <v>435</v>
      </c>
      <c r="P201" s="22" t="s">
        <v>50</v>
      </c>
      <c r="Q201" s="22">
        <v>140936000</v>
      </c>
      <c r="R201" s="23" t="s">
        <v>558</v>
      </c>
      <c r="S201" s="24" t="s">
        <v>396</v>
      </c>
    </row>
    <row r="202" spans="1:19" ht="409.5" hidden="1">
      <c r="A202" s="16" t="s">
        <v>213</v>
      </c>
      <c r="B202" s="17" t="s">
        <v>214</v>
      </c>
      <c r="C202" s="18" t="s">
        <v>559</v>
      </c>
      <c r="D202" s="19" t="s">
        <v>39</v>
      </c>
      <c r="E202" s="17" t="s">
        <v>40</v>
      </c>
      <c r="F202" s="20" t="s">
        <v>560</v>
      </c>
      <c r="G202" s="17" t="s">
        <v>429</v>
      </c>
      <c r="H202" s="17" t="s">
        <v>561</v>
      </c>
      <c r="I202" s="19" t="s">
        <v>431</v>
      </c>
      <c r="J202" s="19">
        <v>10</v>
      </c>
      <c r="K202" s="17" t="s">
        <v>432</v>
      </c>
      <c r="L202" s="17" t="s">
        <v>433</v>
      </c>
      <c r="M202" s="21" t="s">
        <v>47</v>
      </c>
      <c r="N202" s="17" t="s">
        <v>434</v>
      </c>
      <c r="O202" s="19" t="s">
        <v>435</v>
      </c>
      <c r="P202" s="22" t="s">
        <v>50</v>
      </c>
      <c r="Q202" s="22">
        <v>270474345</v>
      </c>
      <c r="R202" s="23" t="s">
        <v>562</v>
      </c>
      <c r="S202" s="24" t="s">
        <v>396</v>
      </c>
    </row>
    <row r="203" spans="1:19" ht="409.5" hidden="1">
      <c r="A203" s="16" t="s">
        <v>213</v>
      </c>
      <c r="B203" s="17" t="s">
        <v>214</v>
      </c>
      <c r="C203" s="18" t="s">
        <v>563</v>
      </c>
      <c r="D203" s="19" t="s">
        <v>39</v>
      </c>
      <c r="E203" s="17" t="s">
        <v>40</v>
      </c>
      <c r="F203" s="20" t="s">
        <v>564</v>
      </c>
      <c r="G203" s="17" t="s">
        <v>429</v>
      </c>
      <c r="H203" s="17" t="s">
        <v>565</v>
      </c>
      <c r="I203" s="19" t="s">
        <v>431</v>
      </c>
      <c r="J203" s="19">
        <v>10</v>
      </c>
      <c r="K203" s="17" t="s">
        <v>432</v>
      </c>
      <c r="L203" s="17" t="s">
        <v>433</v>
      </c>
      <c r="M203" s="21" t="s">
        <v>47</v>
      </c>
      <c r="N203" s="17" t="s">
        <v>434</v>
      </c>
      <c r="O203" s="19" t="s">
        <v>435</v>
      </c>
      <c r="P203" s="22" t="s">
        <v>50</v>
      </c>
      <c r="Q203" s="22">
        <v>407329913</v>
      </c>
      <c r="R203" s="23" t="s">
        <v>566</v>
      </c>
      <c r="S203" s="24" t="s">
        <v>396</v>
      </c>
    </row>
    <row r="204" spans="1:19" ht="409.5" hidden="1">
      <c r="A204" s="16" t="s">
        <v>233</v>
      </c>
      <c r="B204" s="17" t="s">
        <v>234</v>
      </c>
      <c r="C204" s="18" t="s">
        <v>567</v>
      </c>
      <c r="D204" s="19" t="s">
        <v>39</v>
      </c>
      <c r="E204" s="17" t="s">
        <v>40</v>
      </c>
      <c r="F204" s="20" t="s">
        <v>568</v>
      </c>
      <c r="G204" s="17" t="s">
        <v>429</v>
      </c>
      <c r="H204" s="17" t="s">
        <v>569</v>
      </c>
      <c r="I204" s="19" t="s">
        <v>431</v>
      </c>
      <c r="J204" s="19">
        <v>10</v>
      </c>
      <c r="K204" s="17" t="s">
        <v>432</v>
      </c>
      <c r="L204" s="17" t="s">
        <v>433</v>
      </c>
      <c r="M204" s="21" t="s">
        <v>47</v>
      </c>
      <c r="N204" s="17" t="s">
        <v>434</v>
      </c>
      <c r="O204" s="19" t="s">
        <v>435</v>
      </c>
      <c r="P204" s="22" t="s">
        <v>50</v>
      </c>
      <c r="Q204" s="22">
        <v>303784169</v>
      </c>
      <c r="R204" s="23" t="s">
        <v>570</v>
      </c>
      <c r="S204" s="24" t="s">
        <v>396</v>
      </c>
    </row>
    <row r="205" spans="1:19" ht="409.5" hidden="1">
      <c r="A205" s="16" t="s">
        <v>203</v>
      </c>
      <c r="B205" s="17" t="s">
        <v>204</v>
      </c>
      <c r="C205" s="18" t="s">
        <v>512</v>
      </c>
      <c r="D205" s="19" t="s">
        <v>39</v>
      </c>
      <c r="E205" s="17" t="s">
        <v>40</v>
      </c>
      <c r="F205" s="20" t="s">
        <v>571</v>
      </c>
      <c r="G205" s="17" t="s">
        <v>42</v>
      </c>
      <c r="H205" s="17" t="s">
        <v>572</v>
      </c>
      <c r="I205" s="19" t="s">
        <v>44</v>
      </c>
      <c r="J205" s="19">
        <v>10</v>
      </c>
      <c r="K205" s="17" t="s">
        <v>45</v>
      </c>
      <c r="L205" s="17" t="s">
        <v>46</v>
      </c>
      <c r="M205" s="21" t="s">
        <v>47</v>
      </c>
      <c r="N205" s="17" t="s">
        <v>48</v>
      </c>
      <c r="O205" s="19" t="s">
        <v>403</v>
      </c>
      <c r="P205" s="22" t="s">
        <v>50</v>
      </c>
      <c r="Q205" s="22">
        <v>25048630</v>
      </c>
      <c r="R205" s="23" t="s">
        <v>573</v>
      </c>
      <c r="S205" s="24" t="s">
        <v>396</v>
      </c>
    </row>
    <row r="206" spans="1:19" ht="409.5" hidden="1">
      <c r="A206" s="16" t="s">
        <v>64</v>
      </c>
      <c r="B206" s="17" t="s">
        <v>65</v>
      </c>
      <c r="C206" s="18" t="s">
        <v>574</v>
      </c>
      <c r="D206" s="19" t="s">
        <v>39</v>
      </c>
      <c r="E206" s="17" t="s">
        <v>40</v>
      </c>
      <c r="F206" s="20" t="s">
        <v>575</v>
      </c>
      <c r="G206" s="17" t="s">
        <v>429</v>
      </c>
      <c r="H206" s="17" t="s">
        <v>576</v>
      </c>
      <c r="I206" s="19" t="s">
        <v>431</v>
      </c>
      <c r="J206" s="19">
        <v>20</v>
      </c>
      <c r="K206" s="17" t="s">
        <v>432</v>
      </c>
      <c r="L206" s="17" t="s">
        <v>433</v>
      </c>
      <c r="M206" s="21" t="s">
        <v>47</v>
      </c>
      <c r="N206" s="17" t="s">
        <v>434</v>
      </c>
      <c r="O206" s="19" t="s">
        <v>287</v>
      </c>
      <c r="P206" s="22" t="s">
        <v>50</v>
      </c>
      <c r="Q206" s="22">
        <v>186163621</v>
      </c>
      <c r="R206" s="23" t="s">
        <v>577</v>
      </c>
      <c r="S206" s="24" t="s">
        <v>396</v>
      </c>
    </row>
    <row r="207" spans="1:19" ht="409.5" hidden="1">
      <c r="A207" s="16" t="s">
        <v>53</v>
      </c>
      <c r="B207" s="17" t="s">
        <v>54</v>
      </c>
      <c r="C207" s="18" t="s">
        <v>578</v>
      </c>
      <c r="D207" s="19" t="s">
        <v>39</v>
      </c>
      <c r="E207" s="17" t="s">
        <v>40</v>
      </c>
      <c r="F207" s="20" t="s">
        <v>579</v>
      </c>
      <c r="G207" s="17" t="s">
        <v>42</v>
      </c>
      <c r="H207" s="17" t="s">
        <v>580</v>
      </c>
      <c r="I207" s="19" t="s">
        <v>44</v>
      </c>
      <c r="J207" s="19">
        <v>10</v>
      </c>
      <c r="K207" s="17" t="s">
        <v>45</v>
      </c>
      <c r="L207" s="17" t="s">
        <v>46</v>
      </c>
      <c r="M207" s="21" t="s">
        <v>47</v>
      </c>
      <c r="N207" s="17" t="s">
        <v>48</v>
      </c>
      <c r="O207" s="19" t="s">
        <v>91</v>
      </c>
      <c r="P207" s="22" t="s">
        <v>50</v>
      </c>
      <c r="Q207" s="22">
        <v>12000000</v>
      </c>
      <c r="R207" s="23" t="s">
        <v>581</v>
      </c>
      <c r="S207" s="24" t="s">
        <v>396</v>
      </c>
    </row>
    <row r="208" spans="1:19" ht="409.5" hidden="1">
      <c r="A208" s="16" t="s">
        <v>69</v>
      </c>
      <c r="B208" s="17" t="s">
        <v>70</v>
      </c>
      <c r="C208" s="18" t="s">
        <v>71</v>
      </c>
      <c r="D208" s="19" t="s">
        <v>39</v>
      </c>
      <c r="E208" s="17" t="s">
        <v>40</v>
      </c>
      <c r="F208" s="20" t="s">
        <v>72</v>
      </c>
      <c r="G208" s="17" t="s">
        <v>62</v>
      </c>
      <c r="H208" s="17" t="s">
        <v>73</v>
      </c>
      <c r="I208" s="19" t="s">
        <v>44</v>
      </c>
      <c r="J208" s="19">
        <v>10</v>
      </c>
      <c r="K208" s="17" t="s">
        <v>45</v>
      </c>
      <c r="L208" s="17" t="s">
        <v>46</v>
      </c>
      <c r="M208" s="21" t="s">
        <v>47</v>
      </c>
      <c r="N208" s="17" t="s">
        <v>48</v>
      </c>
      <c r="O208" s="19" t="s">
        <v>408</v>
      </c>
      <c r="P208" s="22" t="s">
        <v>50</v>
      </c>
      <c r="Q208" s="22">
        <v>301643609</v>
      </c>
      <c r="R208" s="23" t="s">
        <v>582</v>
      </c>
      <c r="S208" s="24" t="s">
        <v>396</v>
      </c>
    </row>
    <row r="209" spans="1:19" ht="409.5" hidden="1">
      <c r="A209" s="16" t="s">
        <v>58</v>
      </c>
      <c r="B209" s="17" t="s">
        <v>59</v>
      </c>
      <c r="C209" s="18" t="s">
        <v>60</v>
      </c>
      <c r="D209" s="19" t="s">
        <v>39</v>
      </c>
      <c r="E209" s="17" t="s">
        <v>40</v>
      </c>
      <c r="F209" s="20" t="s">
        <v>61</v>
      </c>
      <c r="G209" s="17" t="s">
        <v>62</v>
      </c>
      <c r="H209" s="17" t="s">
        <v>63</v>
      </c>
      <c r="I209" s="19" t="s">
        <v>44</v>
      </c>
      <c r="J209" s="19">
        <v>10</v>
      </c>
      <c r="K209" s="17" t="s">
        <v>45</v>
      </c>
      <c r="L209" s="17" t="s">
        <v>46</v>
      </c>
      <c r="M209" s="21" t="s">
        <v>47</v>
      </c>
      <c r="N209" s="17" t="s">
        <v>48</v>
      </c>
      <c r="O209" s="19" t="s">
        <v>91</v>
      </c>
      <c r="P209" s="22">
        <v>171033350</v>
      </c>
      <c r="Q209" s="22" t="s">
        <v>50</v>
      </c>
      <c r="R209" s="23" t="s">
        <v>583</v>
      </c>
      <c r="S209" s="24" t="s">
        <v>396</v>
      </c>
    </row>
    <row r="210" spans="1:19" ht="409.5" hidden="1">
      <c r="A210" s="16" t="s">
        <v>258</v>
      </c>
      <c r="B210" s="17" t="s">
        <v>259</v>
      </c>
      <c r="C210" s="18" t="s">
        <v>523</v>
      </c>
      <c r="D210" s="19" t="s">
        <v>39</v>
      </c>
      <c r="E210" s="17" t="s">
        <v>40</v>
      </c>
      <c r="F210" s="20" t="s">
        <v>584</v>
      </c>
      <c r="G210" s="17" t="s">
        <v>426</v>
      </c>
      <c r="H210" s="17" t="s">
        <v>585</v>
      </c>
      <c r="I210" s="19" t="s">
        <v>44</v>
      </c>
      <c r="J210" s="19">
        <v>10</v>
      </c>
      <c r="K210" s="17" t="s">
        <v>45</v>
      </c>
      <c r="L210" s="17" t="s">
        <v>46</v>
      </c>
      <c r="M210" s="21" t="s">
        <v>47</v>
      </c>
      <c r="N210" s="17" t="s">
        <v>48</v>
      </c>
      <c r="O210" s="19" t="s">
        <v>413</v>
      </c>
      <c r="P210" s="22">
        <v>37047803</v>
      </c>
      <c r="Q210" s="22" t="s">
        <v>50</v>
      </c>
      <c r="R210" s="23" t="s">
        <v>586</v>
      </c>
      <c r="S210" s="24" t="s">
        <v>396</v>
      </c>
    </row>
    <row r="211" spans="1:19" ht="409.5" hidden="1">
      <c r="A211" s="16" t="s">
        <v>111</v>
      </c>
      <c r="B211" s="17" t="s">
        <v>112</v>
      </c>
      <c r="C211" s="18" t="s">
        <v>194</v>
      </c>
      <c r="D211" s="18" t="s">
        <v>303</v>
      </c>
      <c r="E211" s="17" t="s">
        <v>304</v>
      </c>
      <c r="F211" s="20" t="s">
        <v>72</v>
      </c>
      <c r="G211" s="17" t="s">
        <v>62</v>
      </c>
      <c r="H211" s="17" t="s">
        <v>73</v>
      </c>
      <c r="I211" s="18" t="s">
        <v>392</v>
      </c>
      <c r="J211" s="19">
        <v>10</v>
      </c>
      <c r="K211" s="17" t="s">
        <v>393</v>
      </c>
      <c r="L211" s="17" t="s">
        <v>394</v>
      </c>
      <c r="M211" s="21" t="s">
        <v>47</v>
      </c>
      <c r="N211" s="17" t="s">
        <v>395</v>
      </c>
      <c r="O211" s="19" t="s">
        <v>91</v>
      </c>
      <c r="P211" s="22">
        <v>7622000</v>
      </c>
      <c r="Q211" s="22" t="s">
        <v>50</v>
      </c>
      <c r="R211" s="23" t="s">
        <v>587</v>
      </c>
      <c r="S211" s="24" t="s">
        <v>396</v>
      </c>
    </row>
    <row r="212" spans="1:19" ht="409.5" hidden="1">
      <c r="A212" s="16" t="s">
        <v>241</v>
      </c>
      <c r="B212" s="17" t="s">
        <v>242</v>
      </c>
      <c r="C212" s="18" t="s">
        <v>588</v>
      </c>
      <c r="D212" s="18" t="s">
        <v>39</v>
      </c>
      <c r="E212" s="17" t="s">
        <v>40</v>
      </c>
      <c r="F212" s="20" t="s">
        <v>589</v>
      </c>
      <c r="G212" s="17" t="s">
        <v>372</v>
      </c>
      <c r="H212" s="17" t="s">
        <v>590</v>
      </c>
      <c r="I212" s="18" t="s">
        <v>44</v>
      </c>
      <c r="J212" s="19">
        <v>20</v>
      </c>
      <c r="K212" s="17" t="s">
        <v>45</v>
      </c>
      <c r="L212" s="17" t="s">
        <v>46</v>
      </c>
      <c r="M212" s="21" t="s">
        <v>47</v>
      </c>
      <c r="N212" s="17" t="s">
        <v>48</v>
      </c>
      <c r="O212" s="19" t="s">
        <v>374</v>
      </c>
      <c r="P212" s="22">
        <v>9064474</v>
      </c>
      <c r="Q212" s="22" t="s">
        <v>50</v>
      </c>
      <c r="R212" s="23" t="s">
        <v>591</v>
      </c>
      <c r="S212" s="24" t="s">
        <v>396</v>
      </c>
    </row>
    <row r="213" spans="1:19" ht="409.5" hidden="1">
      <c r="A213" s="16" t="s">
        <v>69</v>
      </c>
      <c r="B213" s="17" t="s">
        <v>70</v>
      </c>
      <c r="C213" s="18" t="s">
        <v>592</v>
      </c>
      <c r="D213" s="18" t="s">
        <v>39</v>
      </c>
      <c r="E213" s="17" t="s">
        <v>40</v>
      </c>
      <c r="F213" s="20" t="s">
        <v>593</v>
      </c>
      <c r="G213" s="17" t="s">
        <v>42</v>
      </c>
      <c r="H213" s="17" t="s">
        <v>594</v>
      </c>
      <c r="I213" s="18" t="s">
        <v>44</v>
      </c>
      <c r="J213" s="19">
        <v>10</v>
      </c>
      <c r="K213" s="17" t="s">
        <v>45</v>
      </c>
      <c r="L213" s="17" t="s">
        <v>46</v>
      </c>
      <c r="M213" s="21" t="s">
        <v>47</v>
      </c>
      <c r="N213" s="17" t="s">
        <v>48</v>
      </c>
      <c r="O213" s="19" t="s">
        <v>91</v>
      </c>
      <c r="P213" s="22">
        <v>3503962</v>
      </c>
      <c r="Q213" s="22" t="s">
        <v>50</v>
      </c>
      <c r="R213" s="23" t="s">
        <v>595</v>
      </c>
      <c r="S213" s="24" t="s">
        <v>396</v>
      </c>
    </row>
    <row r="214" spans="1:19" ht="409.5" hidden="1">
      <c r="A214" s="16" t="s">
        <v>58</v>
      </c>
      <c r="B214" s="17" t="s">
        <v>59</v>
      </c>
      <c r="C214" s="18" t="s">
        <v>60</v>
      </c>
      <c r="D214" s="18" t="s">
        <v>39</v>
      </c>
      <c r="E214" s="17" t="s">
        <v>40</v>
      </c>
      <c r="F214" s="20" t="s">
        <v>80</v>
      </c>
      <c r="G214" s="17" t="s">
        <v>62</v>
      </c>
      <c r="H214" s="17" t="s">
        <v>81</v>
      </c>
      <c r="I214" s="18" t="s">
        <v>188</v>
      </c>
      <c r="J214" s="19">
        <v>27</v>
      </c>
      <c r="K214" s="17" t="s">
        <v>45</v>
      </c>
      <c r="L214" s="17" t="s">
        <v>46</v>
      </c>
      <c r="M214" s="21" t="s">
        <v>189</v>
      </c>
      <c r="N214" s="17" t="s">
        <v>190</v>
      </c>
      <c r="O214" s="19" t="s">
        <v>401</v>
      </c>
      <c r="P214" s="22">
        <v>7000000000</v>
      </c>
      <c r="Q214" s="22" t="s">
        <v>50</v>
      </c>
      <c r="R214" s="23" t="s">
        <v>596</v>
      </c>
      <c r="S214" s="24" t="s">
        <v>396</v>
      </c>
    </row>
    <row r="215" spans="1:19" ht="409.5" hidden="1">
      <c r="A215" s="16" t="s">
        <v>58</v>
      </c>
      <c r="B215" s="17" t="s">
        <v>59</v>
      </c>
      <c r="C215" s="18" t="s">
        <v>60</v>
      </c>
      <c r="D215" s="18" t="s">
        <v>39</v>
      </c>
      <c r="E215" s="17" t="s">
        <v>40</v>
      </c>
      <c r="F215" s="20" t="s">
        <v>80</v>
      </c>
      <c r="G215" s="17" t="s">
        <v>62</v>
      </c>
      <c r="H215" s="17" t="s">
        <v>81</v>
      </c>
      <c r="I215" s="18" t="s">
        <v>188</v>
      </c>
      <c r="J215" s="19">
        <v>27</v>
      </c>
      <c r="K215" s="17" t="s">
        <v>45</v>
      </c>
      <c r="L215" s="17" t="s">
        <v>46</v>
      </c>
      <c r="M215" s="21" t="s">
        <v>189</v>
      </c>
      <c r="N215" s="17" t="s">
        <v>190</v>
      </c>
      <c r="O215" s="19" t="s">
        <v>398</v>
      </c>
      <c r="P215" s="22">
        <v>1000000000</v>
      </c>
      <c r="Q215" s="22" t="s">
        <v>50</v>
      </c>
      <c r="R215" s="23" t="s">
        <v>596</v>
      </c>
      <c r="S215" s="24" t="s">
        <v>396</v>
      </c>
    </row>
    <row r="216" spans="1:19" ht="409.5" hidden="1">
      <c r="A216" s="16" t="s">
        <v>58</v>
      </c>
      <c r="B216" s="17" t="s">
        <v>59</v>
      </c>
      <c r="C216" s="18" t="s">
        <v>60</v>
      </c>
      <c r="D216" s="18" t="s">
        <v>39</v>
      </c>
      <c r="E216" s="17" t="s">
        <v>40</v>
      </c>
      <c r="F216" s="20" t="s">
        <v>80</v>
      </c>
      <c r="G216" s="17" t="s">
        <v>62</v>
      </c>
      <c r="H216" s="17" t="s">
        <v>81</v>
      </c>
      <c r="I216" s="18" t="s">
        <v>188</v>
      </c>
      <c r="J216" s="19">
        <v>21</v>
      </c>
      <c r="K216" s="17" t="s">
        <v>45</v>
      </c>
      <c r="L216" s="17" t="s">
        <v>46</v>
      </c>
      <c r="M216" s="21" t="s">
        <v>189</v>
      </c>
      <c r="N216" s="17" t="s">
        <v>190</v>
      </c>
      <c r="O216" s="19" t="s">
        <v>399</v>
      </c>
      <c r="P216" s="22">
        <v>1000000000</v>
      </c>
      <c r="Q216" s="22" t="s">
        <v>50</v>
      </c>
      <c r="R216" s="23" t="s">
        <v>596</v>
      </c>
      <c r="S216" s="24" t="s">
        <v>396</v>
      </c>
    </row>
    <row r="217" spans="1:19" ht="409.5" hidden="1">
      <c r="A217" s="16" t="s">
        <v>58</v>
      </c>
      <c r="B217" s="17" t="s">
        <v>59</v>
      </c>
      <c r="C217" s="18" t="s">
        <v>60</v>
      </c>
      <c r="D217" s="18" t="s">
        <v>39</v>
      </c>
      <c r="E217" s="17" t="s">
        <v>40</v>
      </c>
      <c r="F217" s="20" t="s">
        <v>80</v>
      </c>
      <c r="G217" s="17" t="s">
        <v>62</v>
      </c>
      <c r="H217" s="17" t="s">
        <v>81</v>
      </c>
      <c r="I217" s="18" t="s">
        <v>188</v>
      </c>
      <c r="J217" s="19">
        <v>21</v>
      </c>
      <c r="K217" s="17" t="s">
        <v>45</v>
      </c>
      <c r="L217" s="17" t="s">
        <v>46</v>
      </c>
      <c r="M217" s="21" t="s">
        <v>189</v>
      </c>
      <c r="N217" s="17" t="s">
        <v>190</v>
      </c>
      <c r="O217" s="19" t="s">
        <v>400</v>
      </c>
      <c r="P217" s="22">
        <v>1000000000</v>
      </c>
      <c r="Q217" s="22" t="s">
        <v>50</v>
      </c>
      <c r="R217" s="23" t="s">
        <v>596</v>
      </c>
      <c r="S217" s="24" t="s">
        <v>396</v>
      </c>
    </row>
    <row r="218" spans="1:19" ht="409.5" hidden="1">
      <c r="A218" s="16" t="s">
        <v>126</v>
      </c>
      <c r="B218" s="17" t="s">
        <v>127</v>
      </c>
      <c r="C218" s="18" t="s">
        <v>198</v>
      </c>
      <c r="D218" s="18" t="s">
        <v>303</v>
      </c>
      <c r="E218" s="17" t="s">
        <v>304</v>
      </c>
      <c r="F218" s="20" t="s">
        <v>305</v>
      </c>
      <c r="G218" s="17" t="s">
        <v>306</v>
      </c>
      <c r="H218" s="17" t="s">
        <v>307</v>
      </c>
      <c r="I218" s="18" t="s">
        <v>597</v>
      </c>
      <c r="J218" s="19">
        <v>10</v>
      </c>
      <c r="K218" s="17" t="s">
        <v>598</v>
      </c>
      <c r="L218" s="17" t="s">
        <v>599</v>
      </c>
      <c r="M218" s="21" t="s">
        <v>47</v>
      </c>
      <c r="N218" s="17" t="s">
        <v>600</v>
      </c>
      <c r="O218" s="19" t="s">
        <v>601</v>
      </c>
      <c r="P218" s="22" t="s">
        <v>50</v>
      </c>
      <c r="Q218" s="22">
        <v>30645000</v>
      </c>
      <c r="R218" s="23" t="s">
        <v>602</v>
      </c>
      <c r="S218" s="24" t="s">
        <v>396</v>
      </c>
    </row>
    <row r="219" spans="1:19" ht="409.5" hidden="1">
      <c r="A219" s="16" t="s">
        <v>58</v>
      </c>
      <c r="B219" s="17" t="s">
        <v>59</v>
      </c>
      <c r="C219" s="18" t="s">
        <v>60</v>
      </c>
      <c r="D219" s="18" t="s">
        <v>303</v>
      </c>
      <c r="E219" s="17" t="s">
        <v>304</v>
      </c>
      <c r="F219" s="20" t="s">
        <v>603</v>
      </c>
      <c r="G219" s="17" t="s">
        <v>306</v>
      </c>
      <c r="H219" s="17" t="s">
        <v>604</v>
      </c>
      <c r="I219" s="18" t="s">
        <v>597</v>
      </c>
      <c r="J219" s="19">
        <v>10</v>
      </c>
      <c r="K219" s="17" t="s">
        <v>598</v>
      </c>
      <c r="L219" s="17" t="s">
        <v>599</v>
      </c>
      <c r="M219" s="21" t="s">
        <v>47</v>
      </c>
      <c r="N219" s="17" t="s">
        <v>600</v>
      </c>
      <c r="O219" s="19" t="s">
        <v>601</v>
      </c>
      <c r="P219" s="22">
        <v>30645000</v>
      </c>
      <c r="Q219" s="22" t="s">
        <v>50</v>
      </c>
      <c r="R219" s="23" t="s">
        <v>602</v>
      </c>
      <c r="S219" s="24" t="s">
        <v>396</v>
      </c>
    </row>
    <row r="220" spans="1:19" ht="409.5" hidden="1">
      <c r="A220" s="16" t="s">
        <v>262</v>
      </c>
      <c r="B220" s="17" t="s">
        <v>263</v>
      </c>
      <c r="C220" s="18" t="s">
        <v>496</v>
      </c>
      <c r="D220" s="18" t="s">
        <v>39</v>
      </c>
      <c r="E220" s="17" t="s">
        <v>40</v>
      </c>
      <c r="F220" s="20" t="s">
        <v>605</v>
      </c>
      <c r="G220" s="17" t="s">
        <v>372</v>
      </c>
      <c r="H220" s="17" t="s">
        <v>606</v>
      </c>
      <c r="I220" s="18" t="s">
        <v>44</v>
      </c>
      <c r="J220" s="19">
        <v>20</v>
      </c>
      <c r="K220" s="17" t="s">
        <v>45</v>
      </c>
      <c r="L220" s="17" t="s">
        <v>46</v>
      </c>
      <c r="M220" s="21" t="s">
        <v>47</v>
      </c>
      <c r="N220" s="17" t="s">
        <v>48</v>
      </c>
      <c r="O220" s="19" t="s">
        <v>374</v>
      </c>
      <c r="P220" s="22">
        <v>13173771</v>
      </c>
      <c r="Q220" s="22" t="s">
        <v>50</v>
      </c>
      <c r="R220" s="23" t="s">
        <v>607</v>
      </c>
      <c r="S220" s="24" t="s">
        <v>396</v>
      </c>
    </row>
    <row r="221" spans="1:19" ht="409.5" hidden="1">
      <c r="A221" s="16" t="s">
        <v>262</v>
      </c>
      <c r="B221" s="17" t="s">
        <v>263</v>
      </c>
      <c r="C221" s="18" t="s">
        <v>264</v>
      </c>
      <c r="D221" s="18" t="s">
        <v>39</v>
      </c>
      <c r="E221" s="17" t="s">
        <v>40</v>
      </c>
      <c r="F221" s="20" t="s">
        <v>377</v>
      </c>
      <c r="G221" s="17" t="s">
        <v>372</v>
      </c>
      <c r="H221" s="17" t="s">
        <v>378</v>
      </c>
      <c r="I221" s="18" t="s">
        <v>44</v>
      </c>
      <c r="J221" s="19">
        <v>20</v>
      </c>
      <c r="K221" s="17" t="s">
        <v>45</v>
      </c>
      <c r="L221" s="17" t="s">
        <v>46</v>
      </c>
      <c r="M221" s="21" t="s">
        <v>47</v>
      </c>
      <c r="N221" s="17" t="s">
        <v>48</v>
      </c>
      <c r="O221" s="19" t="s">
        <v>374</v>
      </c>
      <c r="P221" s="22" t="s">
        <v>50</v>
      </c>
      <c r="Q221" s="22">
        <v>13173771</v>
      </c>
      <c r="R221" s="23" t="s">
        <v>607</v>
      </c>
      <c r="S221" s="24" t="s">
        <v>396</v>
      </c>
    </row>
    <row r="222" spans="1:19" ht="409.5" hidden="1">
      <c r="A222" s="16" t="s">
        <v>203</v>
      </c>
      <c r="B222" s="17" t="s">
        <v>204</v>
      </c>
      <c r="C222" s="18" t="s">
        <v>512</v>
      </c>
      <c r="D222" s="18" t="s">
        <v>39</v>
      </c>
      <c r="E222" s="17" t="s">
        <v>40</v>
      </c>
      <c r="F222" s="20" t="s">
        <v>513</v>
      </c>
      <c r="G222" s="17" t="s">
        <v>429</v>
      </c>
      <c r="H222" s="17" t="s">
        <v>514</v>
      </c>
      <c r="I222" s="18" t="s">
        <v>431</v>
      </c>
      <c r="J222" s="19">
        <v>10</v>
      </c>
      <c r="K222" s="17" t="s">
        <v>432</v>
      </c>
      <c r="L222" s="17" t="s">
        <v>433</v>
      </c>
      <c r="M222" s="21" t="s">
        <v>47</v>
      </c>
      <c r="N222" s="17" t="s">
        <v>434</v>
      </c>
      <c r="O222" s="19" t="s">
        <v>435</v>
      </c>
      <c r="P222" s="22">
        <v>12027000</v>
      </c>
      <c r="Q222" s="22" t="s">
        <v>50</v>
      </c>
      <c r="R222" s="23" t="s">
        <v>608</v>
      </c>
      <c r="S222" s="24" t="s">
        <v>396</v>
      </c>
    </row>
    <row r="223" spans="1:19" ht="409.5" hidden="1">
      <c r="A223" s="16" t="s">
        <v>203</v>
      </c>
      <c r="B223" s="17" t="s">
        <v>204</v>
      </c>
      <c r="C223" s="18" t="s">
        <v>512</v>
      </c>
      <c r="D223" s="18" t="s">
        <v>39</v>
      </c>
      <c r="E223" s="17" t="s">
        <v>40</v>
      </c>
      <c r="F223" s="20" t="s">
        <v>513</v>
      </c>
      <c r="G223" s="17" t="s">
        <v>429</v>
      </c>
      <c r="H223" s="17" t="s">
        <v>514</v>
      </c>
      <c r="I223" s="18" t="s">
        <v>431</v>
      </c>
      <c r="J223" s="19">
        <v>21</v>
      </c>
      <c r="K223" s="17" t="s">
        <v>432</v>
      </c>
      <c r="L223" s="17" t="s">
        <v>433</v>
      </c>
      <c r="M223" s="21" t="s">
        <v>47</v>
      </c>
      <c r="N223" s="17" t="s">
        <v>434</v>
      </c>
      <c r="O223" s="19" t="s">
        <v>436</v>
      </c>
      <c r="P223" s="22" t="s">
        <v>50</v>
      </c>
      <c r="Q223" s="22">
        <v>12050000</v>
      </c>
      <c r="R223" s="23" t="s">
        <v>609</v>
      </c>
      <c r="S223" s="24" t="s">
        <v>396</v>
      </c>
    </row>
    <row r="224" spans="1:19" ht="273" hidden="1">
      <c r="A224" s="16" t="s">
        <v>58</v>
      </c>
      <c r="B224" s="17" t="s">
        <v>59</v>
      </c>
      <c r="C224" s="18" t="s">
        <v>60</v>
      </c>
      <c r="D224" s="18" t="s">
        <v>414</v>
      </c>
      <c r="E224" s="17" t="s">
        <v>415</v>
      </c>
      <c r="F224" s="20" t="s">
        <v>610</v>
      </c>
      <c r="G224" s="17" t="s">
        <v>417</v>
      </c>
      <c r="H224" s="17" t="s">
        <v>611</v>
      </c>
      <c r="I224" s="18" t="s">
        <v>419</v>
      </c>
      <c r="J224" s="19">
        <v>27</v>
      </c>
      <c r="K224" s="17" t="s">
        <v>420</v>
      </c>
      <c r="L224" s="17" t="s">
        <v>421</v>
      </c>
      <c r="M224" s="21" t="s">
        <v>47</v>
      </c>
      <c r="N224" s="17" t="s">
        <v>422</v>
      </c>
      <c r="O224" s="19" t="s">
        <v>91</v>
      </c>
      <c r="P224" s="22" t="s">
        <v>50</v>
      </c>
      <c r="Q224" s="22">
        <v>337131696</v>
      </c>
      <c r="R224" s="23" t="s">
        <v>612</v>
      </c>
      <c r="S224" s="24" t="s">
        <v>396</v>
      </c>
    </row>
    <row r="225" spans="1:19" ht="409.5" hidden="1">
      <c r="A225" s="16" t="s">
        <v>58</v>
      </c>
      <c r="B225" s="17" t="s">
        <v>59</v>
      </c>
      <c r="C225" s="18" t="s">
        <v>60</v>
      </c>
      <c r="D225" s="18" t="s">
        <v>303</v>
      </c>
      <c r="E225" s="17" t="s">
        <v>304</v>
      </c>
      <c r="F225" s="20" t="s">
        <v>72</v>
      </c>
      <c r="G225" s="17" t="s">
        <v>62</v>
      </c>
      <c r="H225" s="17" t="s">
        <v>73</v>
      </c>
      <c r="I225" s="18" t="s">
        <v>392</v>
      </c>
      <c r="J225" s="19">
        <v>10</v>
      </c>
      <c r="K225" s="17" t="s">
        <v>393</v>
      </c>
      <c r="L225" s="17" t="s">
        <v>394</v>
      </c>
      <c r="M225" s="21" t="s">
        <v>47</v>
      </c>
      <c r="N225" s="17" t="s">
        <v>395</v>
      </c>
      <c r="O225" s="19" t="s">
        <v>91</v>
      </c>
      <c r="P225" s="22">
        <v>87800000</v>
      </c>
      <c r="Q225" s="22" t="s">
        <v>50</v>
      </c>
      <c r="R225" s="23" t="s">
        <v>613</v>
      </c>
      <c r="S225" s="24" t="s">
        <v>396</v>
      </c>
    </row>
    <row r="226" spans="1:19" ht="409.5" hidden="1">
      <c r="A226" s="16" t="s">
        <v>58</v>
      </c>
      <c r="B226" s="17" t="s">
        <v>59</v>
      </c>
      <c r="C226" s="18" t="s">
        <v>60</v>
      </c>
      <c r="D226" s="18" t="s">
        <v>303</v>
      </c>
      <c r="E226" s="17" t="s">
        <v>304</v>
      </c>
      <c r="F226" s="20" t="s">
        <v>614</v>
      </c>
      <c r="G226" s="17" t="s">
        <v>62</v>
      </c>
      <c r="H226" s="17" t="s">
        <v>615</v>
      </c>
      <c r="I226" s="18" t="s">
        <v>392</v>
      </c>
      <c r="J226" s="19">
        <v>10</v>
      </c>
      <c r="K226" s="17" t="s">
        <v>393</v>
      </c>
      <c r="L226" s="17" t="s">
        <v>394</v>
      </c>
      <c r="M226" s="21" t="s">
        <v>47</v>
      </c>
      <c r="N226" s="17" t="s">
        <v>395</v>
      </c>
      <c r="O226" s="19" t="s">
        <v>91</v>
      </c>
      <c r="P226" s="22" t="s">
        <v>50</v>
      </c>
      <c r="Q226" s="22">
        <v>87800000</v>
      </c>
      <c r="R226" s="23" t="s">
        <v>616</v>
      </c>
      <c r="S226" s="24" t="s">
        <v>396</v>
      </c>
    </row>
    <row r="227" spans="1:19" ht="388.5" hidden="1">
      <c r="A227" s="16" t="s">
        <v>241</v>
      </c>
      <c r="B227" s="17" t="s">
        <v>242</v>
      </c>
      <c r="C227" s="18" t="s">
        <v>617</v>
      </c>
      <c r="D227" s="19" t="s">
        <v>618</v>
      </c>
      <c r="E227" s="17" t="s">
        <v>619</v>
      </c>
      <c r="F227" s="20" t="s">
        <v>620</v>
      </c>
      <c r="G227" s="17" t="s">
        <v>621</v>
      </c>
      <c r="H227" s="17" t="s">
        <v>622</v>
      </c>
      <c r="I227" s="19" t="s">
        <v>623</v>
      </c>
      <c r="J227" s="19">
        <v>27</v>
      </c>
      <c r="K227" s="17" t="s">
        <v>624</v>
      </c>
      <c r="L227" s="17" t="s">
        <v>625</v>
      </c>
      <c r="M227" s="21" t="s">
        <v>47</v>
      </c>
      <c r="N227" s="17" t="s">
        <v>626</v>
      </c>
      <c r="O227" s="19" t="s">
        <v>436</v>
      </c>
      <c r="P227" s="22" t="s">
        <v>50</v>
      </c>
      <c r="Q227" s="22">
        <v>2604860349</v>
      </c>
      <c r="R227" s="23" t="s">
        <v>627</v>
      </c>
      <c r="S227" s="24" t="s">
        <v>628</v>
      </c>
    </row>
    <row r="228" spans="1:19" ht="388.5" hidden="1">
      <c r="A228" s="16" t="s">
        <v>58</v>
      </c>
      <c r="B228" s="17" t="s">
        <v>59</v>
      </c>
      <c r="C228" s="18" t="s">
        <v>60</v>
      </c>
      <c r="D228" s="19" t="s">
        <v>618</v>
      </c>
      <c r="E228" s="17" t="s">
        <v>619</v>
      </c>
      <c r="F228" s="20" t="s">
        <v>629</v>
      </c>
      <c r="G228" s="17" t="s">
        <v>621</v>
      </c>
      <c r="H228" s="17" t="s">
        <v>630</v>
      </c>
      <c r="I228" s="19" t="s">
        <v>623</v>
      </c>
      <c r="J228" s="19">
        <v>27</v>
      </c>
      <c r="K228" s="17" t="s">
        <v>624</v>
      </c>
      <c r="L228" s="17" t="s">
        <v>625</v>
      </c>
      <c r="M228" s="21" t="s">
        <v>47</v>
      </c>
      <c r="N228" s="17" t="s">
        <v>626</v>
      </c>
      <c r="O228" s="19" t="s">
        <v>412</v>
      </c>
      <c r="P228" s="22">
        <v>533027991</v>
      </c>
      <c r="Q228" s="22" t="s">
        <v>50</v>
      </c>
      <c r="R228" s="23" t="s">
        <v>627</v>
      </c>
      <c r="S228" s="24" t="s">
        <v>628</v>
      </c>
    </row>
    <row r="229" spans="1:19" ht="388.5" hidden="1">
      <c r="A229" s="16" t="s">
        <v>58</v>
      </c>
      <c r="B229" s="17" t="s">
        <v>59</v>
      </c>
      <c r="C229" s="18" t="s">
        <v>60</v>
      </c>
      <c r="D229" s="19" t="s">
        <v>618</v>
      </c>
      <c r="E229" s="17" t="s">
        <v>619</v>
      </c>
      <c r="F229" s="20" t="s">
        <v>629</v>
      </c>
      <c r="G229" s="17" t="s">
        <v>621</v>
      </c>
      <c r="H229" s="17" t="s">
        <v>630</v>
      </c>
      <c r="I229" s="19" t="s">
        <v>623</v>
      </c>
      <c r="J229" s="19">
        <v>27</v>
      </c>
      <c r="K229" s="17" t="s">
        <v>624</v>
      </c>
      <c r="L229" s="17" t="s">
        <v>625</v>
      </c>
      <c r="M229" s="21" t="s">
        <v>47</v>
      </c>
      <c r="N229" s="17" t="s">
        <v>626</v>
      </c>
      <c r="O229" s="19" t="s">
        <v>436</v>
      </c>
      <c r="P229" s="22">
        <v>967695915</v>
      </c>
      <c r="Q229" s="22" t="s">
        <v>50</v>
      </c>
      <c r="R229" s="23" t="s">
        <v>627</v>
      </c>
      <c r="S229" s="24" t="s">
        <v>628</v>
      </c>
    </row>
    <row r="230" spans="1:19" ht="388.5" hidden="1">
      <c r="A230" s="16" t="s">
        <v>58</v>
      </c>
      <c r="B230" s="17" t="s">
        <v>59</v>
      </c>
      <c r="C230" s="18" t="s">
        <v>60</v>
      </c>
      <c r="D230" s="19" t="s">
        <v>618</v>
      </c>
      <c r="E230" s="17" t="s">
        <v>619</v>
      </c>
      <c r="F230" s="20" t="s">
        <v>629</v>
      </c>
      <c r="G230" s="17" t="s">
        <v>621</v>
      </c>
      <c r="H230" s="17" t="s">
        <v>630</v>
      </c>
      <c r="I230" s="19" t="s">
        <v>623</v>
      </c>
      <c r="J230" s="19">
        <v>27</v>
      </c>
      <c r="K230" s="17" t="s">
        <v>624</v>
      </c>
      <c r="L230" s="17" t="s">
        <v>625</v>
      </c>
      <c r="M230" s="21" t="s">
        <v>47</v>
      </c>
      <c r="N230" s="17" t="s">
        <v>626</v>
      </c>
      <c r="O230" s="19" t="s">
        <v>91</v>
      </c>
      <c r="P230" s="22">
        <v>964146516</v>
      </c>
      <c r="Q230" s="22" t="s">
        <v>50</v>
      </c>
      <c r="R230" s="23" t="s">
        <v>627</v>
      </c>
      <c r="S230" s="24" t="s">
        <v>628</v>
      </c>
    </row>
    <row r="231" spans="1:19" ht="388.5" hidden="1">
      <c r="A231" s="16" t="s">
        <v>58</v>
      </c>
      <c r="B231" s="17" t="s">
        <v>59</v>
      </c>
      <c r="C231" s="18" t="s">
        <v>60</v>
      </c>
      <c r="D231" s="19" t="s">
        <v>618</v>
      </c>
      <c r="E231" s="17" t="s">
        <v>619</v>
      </c>
      <c r="F231" s="20" t="s">
        <v>629</v>
      </c>
      <c r="G231" s="17" t="s">
        <v>621</v>
      </c>
      <c r="H231" s="17" t="s">
        <v>630</v>
      </c>
      <c r="I231" s="19" t="s">
        <v>623</v>
      </c>
      <c r="J231" s="19">
        <v>27</v>
      </c>
      <c r="K231" s="17" t="s">
        <v>624</v>
      </c>
      <c r="L231" s="17" t="s">
        <v>625</v>
      </c>
      <c r="M231" s="21" t="s">
        <v>47</v>
      </c>
      <c r="N231" s="17" t="s">
        <v>626</v>
      </c>
      <c r="O231" s="19" t="s">
        <v>631</v>
      </c>
      <c r="P231" s="22">
        <v>139989927</v>
      </c>
      <c r="Q231" s="22" t="s">
        <v>50</v>
      </c>
      <c r="R231" s="23" t="s">
        <v>627</v>
      </c>
      <c r="S231" s="24" t="s">
        <v>628</v>
      </c>
    </row>
    <row r="232" spans="1:19" ht="388.5" hidden="1">
      <c r="A232" s="16" t="s">
        <v>36</v>
      </c>
      <c r="B232" s="17" t="s">
        <v>37</v>
      </c>
      <c r="C232" s="18" t="s">
        <v>38</v>
      </c>
      <c r="D232" s="19" t="s">
        <v>618</v>
      </c>
      <c r="E232" s="17" t="s">
        <v>619</v>
      </c>
      <c r="F232" s="20" t="s">
        <v>632</v>
      </c>
      <c r="G232" s="17" t="s">
        <v>633</v>
      </c>
      <c r="H232" s="17" t="s">
        <v>634</v>
      </c>
      <c r="I232" s="19" t="s">
        <v>623</v>
      </c>
      <c r="J232" s="19">
        <v>27</v>
      </c>
      <c r="K232" s="17" t="s">
        <v>624</v>
      </c>
      <c r="L232" s="17" t="s">
        <v>625</v>
      </c>
      <c r="M232" s="21" t="s">
        <v>47</v>
      </c>
      <c r="N232" s="17" t="s">
        <v>626</v>
      </c>
      <c r="O232" s="19" t="s">
        <v>287</v>
      </c>
      <c r="P232" s="22">
        <v>1000000000</v>
      </c>
      <c r="Q232" s="22" t="s">
        <v>50</v>
      </c>
      <c r="R232" s="23" t="s">
        <v>635</v>
      </c>
      <c r="S232" s="24" t="s">
        <v>628</v>
      </c>
    </row>
    <row r="233" spans="1:19" ht="388.5" hidden="1">
      <c r="A233" s="16" t="s">
        <v>36</v>
      </c>
      <c r="B233" s="17" t="s">
        <v>37</v>
      </c>
      <c r="C233" s="18" t="s">
        <v>475</v>
      </c>
      <c r="D233" s="19" t="s">
        <v>618</v>
      </c>
      <c r="E233" s="17" t="s">
        <v>619</v>
      </c>
      <c r="F233" s="20" t="s">
        <v>636</v>
      </c>
      <c r="G233" s="17" t="s">
        <v>633</v>
      </c>
      <c r="H233" s="17" t="s">
        <v>637</v>
      </c>
      <c r="I233" s="19" t="s">
        <v>623</v>
      </c>
      <c r="J233" s="19">
        <v>27</v>
      </c>
      <c r="K233" s="17" t="s">
        <v>624</v>
      </c>
      <c r="L233" s="17" t="s">
        <v>625</v>
      </c>
      <c r="M233" s="21" t="s">
        <v>47</v>
      </c>
      <c r="N233" s="17" t="s">
        <v>626</v>
      </c>
      <c r="O233" s="19" t="s">
        <v>287</v>
      </c>
      <c r="P233" s="22" t="s">
        <v>50</v>
      </c>
      <c r="Q233" s="22">
        <v>1000000000</v>
      </c>
      <c r="R233" s="23" t="s">
        <v>635</v>
      </c>
      <c r="S233" s="24" t="s">
        <v>628</v>
      </c>
    </row>
    <row r="234" spans="1:19" ht="388.5" hidden="1">
      <c r="A234" s="16" t="s">
        <v>53</v>
      </c>
      <c r="B234" s="17" t="s">
        <v>54</v>
      </c>
      <c r="C234" s="18" t="s">
        <v>55</v>
      </c>
      <c r="D234" s="19" t="s">
        <v>618</v>
      </c>
      <c r="E234" s="17" t="s">
        <v>619</v>
      </c>
      <c r="F234" s="20" t="s">
        <v>638</v>
      </c>
      <c r="G234" s="17" t="s">
        <v>633</v>
      </c>
      <c r="H234" s="17" t="s">
        <v>639</v>
      </c>
      <c r="I234" s="19" t="s">
        <v>623</v>
      </c>
      <c r="J234" s="19">
        <v>27</v>
      </c>
      <c r="K234" s="17" t="s">
        <v>624</v>
      </c>
      <c r="L234" s="17" t="s">
        <v>625</v>
      </c>
      <c r="M234" s="21" t="s">
        <v>47</v>
      </c>
      <c r="N234" s="17" t="s">
        <v>626</v>
      </c>
      <c r="O234" s="19" t="s">
        <v>403</v>
      </c>
      <c r="P234" s="22">
        <v>119988000</v>
      </c>
      <c r="Q234" s="22" t="s">
        <v>50</v>
      </c>
      <c r="R234" s="23" t="s">
        <v>640</v>
      </c>
      <c r="S234" s="24" t="s">
        <v>628</v>
      </c>
    </row>
    <row r="235" spans="1:19" ht="388.5" hidden="1">
      <c r="A235" s="16" t="s">
        <v>53</v>
      </c>
      <c r="B235" s="17" t="s">
        <v>54</v>
      </c>
      <c r="C235" s="18" t="s">
        <v>578</v>
      </c>
      <c r="D235" s="19" t="s">
        <v>618</v>
      </c>
      <c r="E235" s="17" t="s">
        <v>619</v>
      </c>
      <c r="F235" s="20" t="s">
        <v>641</v>
      </c>
      <c r="G235" s="17" t="s">
        <v>633</v>
      </c>
      <c r="H235" s="17" t="s">
        <v>642</v>
      </c>
      <c r="I235" s="19" t="s">
        <v>623</v>
      </c>
      <c r="J235" s="19">
        <v>27</v>
      </c>
      <c r="K235" s="17" t="s">
        <v>624</v>
      </c>
      <c r="L235" s="17" t="s">
        <v>625</v>
      </c>
      <c r="M235" s="21" t="s">
        <v>47</v>
      </c>
      <c r="N235" s="17" t="s">
        <v>626</v>
      </c>
      <c r="O235" s="19" t="s">
        <v>403</v>
      </c>
      <c r="P235" s="22" t="s">
        <v>50</v>
      </c>
      <c r="Q235" s="22">
        <v>119988000</v>
      </c>
      <c r="R235" s="23" t="s">
        <v>640</v>
      </c>
      <c r="S235" s="24" t="s">
        <v>628</v>
      </c>
    </row>
    <row r="236" spans="1:19" ht="388.5" hidden="1">
      <c r="A236" s="16" t="s">
        <v>223</v>
      </c>
      <c r="B236" s="17" t="s">
        <v>224</v>
      </c>
      <c r="C236" s="18" t="s">
        <v>225</v>
      </c>
      <c r="D236" s="19" t="s">
        <v>618</v>
      </c>
      <c r="E236" s="17" t="s">
        <v>619</v>
      </c>
      <c r="F236" s="20" t="s">
        <v>643</v>
      </c>
      <c r="G236" s="17" t="s">
        <v>633</v>
      </c>
      <c r="H236" s="17" t="s">
        <v>644</v>
      </c>
      <c r="I236" s="19" t="s">
        <v>623</v>
      </c>
      <c r="J236" s="19">
        <v>27</v>
      </c>
      <c r="K236" s="17" t="s">
        <v>624</v>
      </c>
      <c r="L236" s="17" t="s">
        <v>625</v>
      </c>
      <c r="M236" s="21" t="s">
        <v>47</v>
      </c>
      <c r="N236" s="17" t="s">
        <v>626</v>
      </c>
      <c r="O236" s="19" t="s">
        <v>645</v>
      </c>
      <c r="P236" s="22">
        <v>6300000000</v>
      </c>
      <c r="Q236" s="22" t="s">
        <v>50</v>
      </c>
      <c r="R236" s="23" t="s">
        <v>646</v>
      </c>
      <c r="S236" s="24" t="s">
        <v>628</v>
      </c>
    </row>
    <row r="237" spans="1:19" ht="388.5" hidden="1">
      <c r="A237" s="16" t="s">
        <v>94</v>
      </c>
      <c r="B237" s="17" t="s">
        <v>95</v>
      </c>
      <c r="C237" s="18" t="s">
        <v>96</v>
      </c>
      <c r="D237" s="19" t="s">
        <v>618</v>
      </c>
      <c r="E237" s="17" t="s">
        <v>619</v>
      </c>
      <c r="F237" s="20" t="s">
        <v>643</v>
      </c>
      <c r="G237" s="17" t="s">
        <v>633</v>
      </c>
      <c r="H237" s="17" t="s">
        <v>644</v>
      </c>
      <c r="I237" s="19" t="s">
        <v>623</v>
      </c>
      <c r="J237" s="19">
        <v>27</v>
      </c>
      <c r="K237" s="17" t="s">
        <v>624</v>
      </c>
      <c r="L237" s="17" t="s">
        <v>625</v>
      </c>
      <c r="M237" s="21" t="s">
        <v>47</v>
      </c>
      <c r="N237" s="17" t="s">
        <v>626</v>
      </c>
      <c r="O237" s="19" t="s">
        <v>645</v>
      </c>
      <c r="P237" s="22" t="s">
        <v>50</v>
      </c>
      <c r="Q237" s="22">
        <v>6300000000</v>
      </c>
      <c r="R237" s="23" t="s">
        <v>646</v>
      </c>
      <c r="S237" s="24" t="s">
        <v>628</v>
      </c>
    </row>
    <row r="238" spans="1:19" ht="409.5" hidden="1">
      <c r="A238" s="16" t="s">
        <v>219</v>
      </c>
      <c r="B238" s="17" t="s">
        <v>220</v>
      </c>
      <c r="C238" s="18" t="s">
        <v>647</v>
      </c>
      <c r="D238" s="19" t="s">
        <v>39</v>
      </c>
      <c r="E238" s="17" t="s">
        <v>40</v>
      </c>
      <c r="F238" s="20" t="s">
        <v>648</v>
      </c>
      <c r="G238" s="17" t="s">
        <v>426</v>
      </c>
      <c r="H238" s="17" t="s">
        <v>649</v>
      </c>
      <c r="I238" s="19" t="s">
        <v>44</v>
      </c>
      <c r="J238" s="19">
        <v>10</v>
      </c>
      <c r="K238" s="17" t="s">
        <v>45</v>
      </c>
      <c r="L238" s="17" t="s">
        <v>46</v>
      </c>
      <c r="M238" s="21" t="s">
        <v>47</v>
      </c>
      <c r="N238" s="17" t="s">
        <v>48</v>
      </c>
      <c r="O238" s="19" t="s">
        <v>116</v>
      </c>
      <c r="P238" s="22" t="s">
        <v>50</v>
      </c>
      <c r="Q238" s="22">
        <v>43000000</v>
      </c>
      <c r="R238" s="23" t="s">
        <v>650</v>
      </c>
      <c r="S238" s="24" t="s">
        <v>651</v>
      </c>
    </row>
    <row r="239" spans="1:19" ht="409.5" hidden="1">
      <c r="A239" s="16" t="s">
        <v>98</v>
      </c>
      <c r="B239" s="17" t="s">
        <v>99</v>
      </c>
      <c r="C239" s="18" t="s">
        <v>322</v>
      </c>
      <c r="D239" s="19" t="s">
        <v>39</v>
      </c>
      <c r="E239" s="17" t="s">
        <v>40</v>
      </c>
      <c r="F239" s="20" t="s">
        <v>652</v>
      </c>
      <c r="G239" s="17" t="s">
        <v>426</v>
      </c>
      <c r="H239" s="17" t="s">
        <v>653</v>
      </c>
      <c r="I239" s="19" t="s">
        <v>44</v>
      </c>
      <c r="J239" s="19">
        <v>10</v>
      </c>
      <c r="K239" s="17" t="s">
        <v>45</v>
      </c>
      <c r="L239" s="17" t="s">
        <v>46</v>
      </c>
      <c r="M239" s="21" t="s">
        <v>47</v>
      </c>
      <c r="N239" s="17" t="s">
        <v>48</v>
      </c>
      <c r="O239" s="19" t="s">
        <v>413</v>
      </c>
      <c r="P239" s="22">
        <v>245000000</v>
      </c>
      <c r="Q239" s="22" t="s">
        <v>50</v>
      </c>
      <c r="R239" s="23" t="s">
        <v>654</v>
      </c>
      <c r="S239" s="24" t="s">
        <v>651</v>
      </c>
    </row>
    <row r="240" spans="1:19" ht="409.5" hidden="1">
      <c r="A240" s="16" t="s">
        <v>98</v>
      </c>
      <c r="B240" s="17" t="s">
        <v>99</v>
      </c>
      <c r="C240" s="18" t="s">
        <v>322</v>
      </c>
      <c r="D240" s="19" t="s">
        <v>39</v>
      </c>
      <c r="E240" s="17" t="s">
        <v>40</v>
      </c>
      <c r="F240" s="20" t="s">
        <v>652</v>
      </c>
      <c r="G240" s="17" t="s">
        <v>426</v>
      </c>
      <c r="H240" s="17" t="s">
        <v>653</v>
      </c>
      <c r="I240" s="19" t="s">
        <v>44</v>
      </c>
      <c r="J240" s="19">
        <v>10</v>
      </c>
      <c r="K240" s="17" t="s">
        <v>45</v>
      </c>
      <c r="L240" s="17" t="s">
        <v>46</v>
      </c>
      <c r="M240" s="21" t="s">
        <v>47</v>
      </c>
      <c r="N240" s="17" t="s">
        <v>48</v>
      </c>
      <c r="O240" s="19" t="s">
        <v>412</v>
      </c>
      <c r="P240" s="22" t="s">
        <v>50</v>
      </c>
      <c r="Q240" s="22">
        <v>167000000</v>
      </c>
      <c r="R240" s="23" t="s">
        <v>654</v>
      </c>
      <c r="S240" s="24" t="s">
        <v>651</v>
      </c>
    </row>
    <row r="241" spans="1:19" ht="409.5" hidden="1">
      <c r="A241" s="16" t="s">
        <v>36</v>
      </c>
      <c r="B241" s="17" t="s">
        <v>37</v>
      </c>
      <c r="C241" s="18" t="s">
        <v>475</v>
      </c>
      <c r="D241" s="19" t="s">
        <v>39</v>
      </c>
      <c r="E241" s="17" t="s">
        <v>40</v>
      </c>
      <c r="F241" s="20" t="s">
        <v>655</v>
      </c>
      <c r="G241" s="17" t="s">
        <v>426</v>
      </c>
      <c r="H241" s="17" t="s">
        <v>656</v>
      </c>
      <c r="I241" s="19" t="s">
        <v>44</v>
      </c>
      <c r="J241" s="19">
        <v>10</v>
      </c>
      <c r="K241" s="17" t="s">
        <v>45</v>
      </c>
      <c r="L241" s="17" t="s">
        <v>46</v>
      </c>
      <c r="M241" s="21" t="s">
        <v>47</v>
      </c>
      <c r="N241" s="17" t="s">
        <v>48</v>
      </c>
      <c r="O241" s="19" t="s">
        <v>116</v>
      </c>
      <c r="P241" s="22" t="s">
        <v>50</v>
      </c>
      <c r="Q241" s="22">
        <v>35000000</v>
      </c>
      <c r="R241" s="23" t="s">
        <v>657</v>
      </c>
      <c r="S241" s="24" t="s">
        <v>651</v>
      </c>
    </row>
    <row r="242" spans="1:19" ht="409.5" hidden="1">
      <c r="A242" s="16" t="s">
        <v>98</v>
      </c>
      <c r="B242" s="17" t="s">
        <v>99</v>
      </c>
      <c r="C242" s="18" t="s">
        <v>658</v>
      </c>
      <c r="D242" s="19" t="s">
        <v>39</v>
      </c>
      <c r="E242" s="17" t="s">
        <v>40</v>
      </c>
      <c r="F242" s="20" t="s">
        <v>659</v>
      </c>
      <c r="G242" s="17" t="s">
        <v>161</v>
      </c>
      <c r="H242" s="17" t="s">
        <v>660</v>
      </c>
      <c r="I242" s="19" t="s">
        <v>431</v>
      </c>
      <c r="J242" s="19">
        <v>20</v>
      </c>
      <c r="K242" s="17" t="s">
        <v>432</v>
      </c>
      <c r="L242" s="17" t="s">
        <v>433</v>
      </c>
      <c r="M242" s="21" t="s">
        <v>47</v>
      </c>
      <c r="N242" s="17" t="s">
        <v>434</v>
      </c>
      <c r="O242" s="19" t="s">
        <v>287</v>
      </c>
      <c r="P242" s="22" t="s">
        <v>50</v>
      </c>
      <c r="Q242" s="22">
        <v>35145000</v>
      </c>
      <c r="R242" s="23" t="s">
        <v>661</v>
      </c>
      <c r="S242" s="24" t="s">
        <v>662</v>
      </c>
    </row>
    <row r="243" spans="1:19" ht="409.5" hidden="1">
      <c r="A243" s="16" t="s">
        <v>98</v>
      </c>
      <c r="B243" s="17" t="s">
        <v>99</v>
      </c>
      <c r="C243" s="18" t="s">
        <v>337</v>
      </c>
      <c r="D243" s="19" t="s">
        <v>39</v>
      </c>
      <c r="E243" s="17" t="s">
        <v>40</v>
      </c>
      <c r="F243" s="20" t="s">
        <v>663</v>
      </c>
      <c r="G243" s="17" t="s">
        <v>161</v>
      </c>
      <c r="H243" s="17" t="s">
        <v>664</v>
      </c>
      <c r="I243" s="19" t="s">
        <v>44</v>
      </c>
      <c r="J243" s="19">
        <v>10</v>
      </c>
      <c r="K243" s="17" t="s">
        <v>45</v>
      </c>
      <c r="L243" s="17" t="s">
        <v>46</v>
      </c>
      <c r="M243" s="21" t="s">
        <v>47</v>
      </c>
      <c r="N243" s="17" t="s">
        <v>48</v>
      </c>
      <c r="O243" s="19" t="s">
        <v>91</v>
      </c>
      <c r="P243" s="22" t="s">
        <v>50</v>
      </c>
      <c r="Q243" s="22">
        <v>1274365</v>
      </c>
      <c r="R243" s="23" t="s">
        <v>665</v>
      </c>
      <c r="S243" s="24" t="s">
        <v>662</v>
      </c>
    </row>
    <row r="244" spans="1:19" ht="409.5" hidden="1">
      <c r="A244" s="16" t="s">
        <v>278</v>
      </c>
      <c r="B244" s="17" t="s">
        <v>279</v>
      </c>
      <c r="C244" s="18" t="s">
        <v>666</v>
      </c>
      <c r="D244" s="19" t="s">
        <v>39</v>
      </c>
      <c r="E244" s="17" t="s">
        <v>40</v>
      </c>
      <c r="F244" s="20" t="s">
        <v>667</v>
      </c>
      <c r="G244" s="17" t="s">
        <v>161</v>
      </c>
      <c r="H244" s="17" t="s">
        <v>668</v>
      </c>
      <c r="I244" s="19" t="s">
        <v>44</v>
      </c>
      <c r="J244" s="19">
        <v>10</v>
      </c>
      <c r="K244" s="17" t="s">
        <v>45</v>
      </c>
      <c r="L244" s="17" t="s">
        <v>46</v>
      </c>
      <c r="M244" s="21" t="s">
        <v>47</v>
      </c>
      <c r="N244" s="17" t="s">
        <v>48</v>
      </c>
      <c r="O244" s="19" t="s">
        <v>91</v>
      </c>
      <c r="P244" s="22">
        <v>202667</v>
      </c>
      <c r="Q244" s="22" t="s">
        <v>50</v>
      </c>
      <c r="R244" s="23" t="s">
        <v>669</v>
      </c>
      <c r="S244" s="24" t="s">
        <v>662</v>
      </c>
    </row>
    <row r="245" spans="1:19" ht="409.5" hidden="1">
      <c r="A245" s="16" t="s">
        <v>94</v>
      </c>
      <c r="B245" s="17" t="s">
        <v>95</v>
      </c>
      <c r="C245" s="18" t="s">
        <v>122</v>
      </c>
      <c r="D245" s="19" t="s">
        <v>39</v>
      </c>
      <c r="E245" s="17" t="s">
        <v>40</v>
      </c>
      <c r="F245" s="20" t="s">
        <v>670</v>
      </c>
      <c r="G245" s="17" t="s">
        <v>161</v>
      </c>
      <c r="H245" s="17" t="s">
        <v>671</v>
      </c>
      <c r="I245" s="19" t="s">
        <v>44</v>
      </c>
      <c r="J245" s="19">
        <v>10</v>
      </c>
      <c r="K245" s="17" t="s">
        <v>45</v>
      </c>
      <c r="L245" s="17" t="s">
        <v>46</v>
      </c>
      <c r="M245" s="21" t="s">
        <v>47</v>
      </c>
      <c r="N245" s="17" t="s">
        <v>48</v>
      </c>
      <c r="O245" s="19" t="s">
        <v>91</v>
      </c>
      <c r="P245" s="22">
        <v>79649</v>
      </c>
      <c r="Q245" s="22" t="s">
        <v>50</v>
      </c>
      <c r="R245" s="23" t="s">
        <v>669</v>
      </c>
      <c r="S245" s="24" t="s">
        <v>662</v>
      </c>
    </row>
    <row r="246" spans="1:19" ht="409.5" hidden="1">
      <c r="A246" s="16" t="s">
        <v>241</v>
      </c>
      <c r="B246" s="17" t="s">
        <v>242</v>
      </c>
      <c r="C246" s="18" t="s">
        <v>588</v>
      </c>
      <c r="D246" s="19" t="s">
        <v>39</v>
      </c>
      <c r="E246" s="17" t="s">
        <v>40</v>
      </c>
      <c r="F246" s="20" t="s">
        <v>672</v>
      </c>
      <c r="G246" s="17" t="s">
        <v>161</v>
      </c>
      <c r="H246" s="17" t="s">
        <v>673</v>
      </c>
      <c r="I246" s="19" t="s">
        <v>431</v>
      </c>
      <c r="J246" s="19">
        <v>20</v>
      </c>
      <c r="K246" s="17" t="s">
        <v>432</v>
      </c>
      <c r="L246" s="17" t="s">
        <v>433</v>
      </c>
      <c r="M246" s="21" t="s">
        <v>47</v>
      </c>
      <c r="N246" s="17" t="s">
        <v>434</v>
      </c>
      <c r="O246" s="19" t="s">
        <v>287</v>
      </c>
      <c r="P246" s="22">
        <v>15145000</v>
      </c>
      <c r="Q246" s="22" t="s">
        <v>50</v>
      </c>
      <c r="R246" s="23" t="s">
        <v>674</v>
      </c>
      <c r="S246" s="24" t="s">
        <v>662</v>
      </c>
    </row>
    <row r="247" spans="1:19" ht="409.5" hidden="1">
      <c r="A247" s="16" t="s">
        <v>278</v>
      </c>
      <c r="B247" s="17" t="s">
        <v>279</v>
      </c>
      <c r="C247" s="18" t="s">
        <v>675</v>
      </c>
      <c r="D247" s="19" t="s">
        <v>39</v>
      </c>
      <c r="E247" s="17" t="s">
        <v>40</v>
      </c>
      <c r="F247" s="20" t="s">
        <v>676</v>
      </c>
      <c r="G247" s="17" t="s">
        <v>161</v>
      </c>
      <c r="H247" s="17" t="s">
        <v>677</v>
      </c>
      <c r="I247" s="19" t="s">
        <v>431</v>
      </c>
      <c r="J247" s="19">
        <v>20</v>
      </c>
      <c r="K247" s="17" t="s">
        <v>432</v>
      </c>
      <c r="L247" s="17" t="s">
        <v>433</v>
      </c>
      <c r="M247" s="21" t="s">
        <v>47</v>
      </c>
      <c r="N247" s="17" t="s">
        <v>434</v>
      </c>
      <c r="O247" s="19" t="s">
        <v>287</v>
      </c>
      <c r="P247" s="22">
        <v>20000000</v>
      </c>
      <c r="Q247" s="22" t="s">
        <v>50</v>
      </c>
      <c r="R247" s="23" t="s">
        <v>674</v>
      </c>
      <c r="S247" s="24" t="s">
        <v>662</v>
      </c>
    </row>
    <row r="248" spans="1:19" ht="409.5" hidden="1">
      <c r="A248" s="16" t="s">
        <v>98</v>
      </c>
      <c r="B248" s="17" t="s">
        <v>99</v>
      </c>
      <c r="C248" s="18" t="s">
        <v>658</v>
      </c>
      <c r="D248" s="19" t="s">
        <v>39</v>
      </c>
      <c r="E248" s="17" t="s">
        <v>40</v>
      </c>
      <c r="F248" s="20" t="s">
        <v>659</v>
      </c>
      <c r="G248" s="17" t="s">
        <v>161</v>
      </c>
      <c r="H248" s="17" t="s">
        <v>660</v>
      </c>
      <c r="I248" s="19" t="s">
        <v>44</v>
      </c>
      <c r="J248" s="19">
        <v>10</v>
      </c>
      <c r="K248" s="17" t="s">
        <v>45</v>
      </c>
      <c r="L248" s="17" t="s">
        <v>46</v>
      </c>
      <c r="M248" s="21" t="s">
        <v>47</v>
      </c>
      <c r="N248" s="17" t="s">
        <v>48</v>
      </c>
      <c r="O248" s="19" t="s">
        <v>403</v>
      </c>
      <c r="P248" s="22" t="s">
        <v>50</v>
      </c>
      <c r="Q248" s="22">
        <v>37876700</v>
      </c>
      <c r="R248" s="23" t="s">
        <v>678</v>
      </c>
      <c r="S248" s="24" t="s">
        <v>662</v>
      </c>
    </row>
    <row r="249" spans="1:19" ht="409.5" hidden="1">
      <c r="A249" s="16" t="s">
        <v>241</v>
      </c>
      <c r="B249" s="17" t="s">
        <v>242</v>
      </c>
      <c r="C249" s="18" t="s">
        <v>588</v>
      </c>
      <c r="D249" s="19" t="s">
        <v>39</v>
      </c>
      <c r="E249" s="17" t="s">
        <v>40</v>
      </c>
      <c r="F249" s="20" t="s">
        <v>672</v>
      </c>
      <c r="G249" s="17" t="s">
        <v>161</v>
      </c>
      <c r="H249" s="17" t="s">
        <v>673</v>
      </c>
      <c r="I249" s="19" t="s">
        <v>44</v>
      </c>
      <c r="J249" s="19">
        <v>10</v>
      </c>
      <c r="K249" s="17" t="s">
        <v>45</v>
      </c>
      <c r="L249" s="17" t="s">
        <v>46</v>
      </c>
      <c r="M249" s="21" t="s">
        <v>47</v>
      </c>
      <c r="N249" s="17" t="s">
        <v>48</v>
      </c>
      <c r="O249" s="19" t="s">
        <v>403</v>
      </c>
      <c r="P249" s="22">
        <v>2876700</v>
      </c>
      <c r="Q249" s="22" t="s">
        <v>50</v>
      </c>
      <c r="R249" s="23" t="s">
        <v>679</v>
      </c>
      <c r="S249" s="24" t="s">
        <v>662</v>
      </c>
    </row>
    <row r="250" spans="1:19" ht="409.5" hidden="1">
      <c r="A250" s="16" t="s">
        <v>278</v>
      </c>
      <c r="B250" s="17" t="s">
        <v>279</v>
      </c>
      <c r="C250" s="18" t="s">
        <v>675</v>
      </c>
      <c r="D250" s="19" t="s">
        <v>39</v>
      </c>
      <c r="E250" s="17" t="s">
        <v>40</v>
      </c>
      <c r="F250" s="20" t="s">
        <v>676</v>
      </c>
      <c r="G250" s="17" t="s">
        <v>161</v>
      </c>
      <c r="H250" s="17" t="s">
        <v>677</v>
      </c>
      <c r="I250" s="19" t="s">
        <v>44</v>
      </c>
      <c r="J250" s="19">
        <v>10</v>
      </c>
      <c r="K250" s="17" t="s">
        <v>45</v>
      </c>
      <c r="L250" s="17" t="s">
        <v>46</v>
      </c>
      <c r="M250" s="21" t="s">
        <v>47</v>
      </c>
      <c r="N250" s="17" t="s">
        <v>48</v>
      </c>
      <c r="O250" s="19" t="s">
        <v>403</v>
      </c>
      <c r="P250" s="22">
        <v>10000000</v>
      </c>
      <c r="Q250" s="22" t="s">
        <v>50</v>
      </c>
      <c r="R250" s="23" t="s">
        <v>679</v>
      </c>
      <c r="S250" s="24" t="s">
        <v>662</v>
      </c>
    </row>
    <row r="251" spans="1:19" ht="409.5" hidden="1">
      <c r="A251" s="16" t="s">
        <v>36</v>
      </c>
      <c r="B251" s="17" t="s">
        <v>37</v>
      </c>
      <c r="C251" s="18" t="s">
        <v>38</v>
      </c>
      <c r="D251" s="19" t="s">
        <v>39</v>
      </c>
      <c r="E251" s="17" t="s">
        <v>40</v>
      </c>
      <c r="F251" s="20" t="s">
        <v>160</v>
      </c>
      <c r="G251" s="17" t="s">
        <v>161</v>
      </c>
      <c r="H251" s="17" t="s">
        <v>162</v>
      </c>
      <c r="I251" s="19" t="s">
        <v>44</v>
      </c>
      <c r="J251" s="19">
        <v>10</v>
      </c>
      <c r="K251" s="17" t="s">
        <v>45</v>
      </c>
      <c r="L251" s="17" t="s">
        <v>46</v>
      </c>
      <c r="M251" s="21" t="s">
        <v>47</v>
      </c>
      <c r="N251" s="17" t="s">
        <v>48</v>
      </c>
      <c r="O251" s="19" t="s">
        <v>403</v>
      </c>
      <c r="P251" s="22">
        <v>25000000</v>
      </c>
      <c r="Q251" s="22" t="s">
        <v>50</v>
      </c>
      <c r="R251" s="23" t="s">
        <v>679</v>
      </c>
      <c r="S251" s="24" t="s">
        <v>662</v>
      </c>
    </row>
    <row r="252" spans="1:19" ht="409.5" hidden="1">
      <c r="A252" s="16" t="s">
        <v>203</v>
      </c>
      <c r="B252" s="17" t="s">
        <v>204</v>
      </c>
      <c r="C252" s="18" t="s">
        <v>512</v>
      </c>
      <c r="D252" s="19" t="s">
        <v>39</v>
      </c>
      <c r="E252" s="17" t="s">
        <v>40</v>
      </c>
      <c r="F252" s="20" t="s">
        <v>680</v>
      </c>
      <c r="G252" s="17" t="s">
        <v>161</v>
      </c>
      <c r="H252" s="17" t="s">
        <v>681</v>
      </c>
      <c r="I252" s="19" t="s">
        <v>44</v>
      </c>
      <c r="J252" s="19">
        <v>10</v>
      </c>
      <c r="K252" s="17" t="s">
        <v>45</v>
      </c>
      <c r="L252" s="17" t="s">
        <v>46</v>
      </c>
      <c r="M252" s="21" t="s">
        <v>47</v>
      </c>
      <c r="N252" s="17" t="s">
        <v>48</v>
      </c>
      <c r="O252" s="19" t="s">
        <v>91</v>
      </c>
      <c r="P252" s="22">
        <v>992049</v>
      </c>
      <c r="Q252" s="22" t="s">
        <v>50</v>
      </c>
      <c r="R252" s="23" t="s">
        <v>679</v>
      </c>
      <c r="S252" s="24" t="s">
        <v>662</v>
      </c>
    </row>
    <row r="253" spans="1:19" ht="409.5" hidden="1">
      <c r="A253" s="16" t="s">
        <v>58</v>
      </c>
      <c r="B253" s="17" t="s">
        <v>59</v>
      </c>
      <c r="C253" s="18" t="s">
        <v>60</v>
      </c>
      <c r="D253" s="19" t="s">
        <v>39</v>
      </c>
      <c r="E253" s="17" t="s">
        <v>40</v>
      </c>
      <c r="F253" s="20" t="s">
        <v>172</v>
      </c>
      <c r="G253" s="17" t="s">
        <v>161</v>
      </c>
      <c r="H253" s="17" t="s">
        <v>173</v>
      </c>
      <c r="I253" s="19" t="s">
        <v>44</v>
      </c>
      <c r="J253" s="19">
        <v>10</v>
      </c>
      <c r="K253" s="17" t="s">
        <v>45</v>
      </c>
      <c r="L253" s="17" t="s">
        <v>46</v>
      </c>
      <c r="M253" s="21" t="s">
        <v>47</v>
      </c>
      <c r="N253" s="17" t="s">
        <v>48</v>
      </c>
      <c r="O253" s="19" t="s">
        <v>91</v>
      </c>
      <c r="P253" s="22">
        <v>41400000</v>
      </c>
      <c r="Q253" s="22" t="s">
        <v>50</v>
      </c>
      <c r="R253" s="23" t="s">
        <v>682</v>
      </c>
      <c r="S253" s="24" t="s">
        <v>683</v>
      </c>
    </row>
    <row r="254" spans="1:19" ht="409.5" hidden="1">
      <c r="A254" s="16" t="s">
        <v>253</v>
      </c>
      <c r="B254" s="17" t="s">
        <v>254</v>
      </c>
      <c r="C254" s="18" t="s">
        <v>516</v>
      </c>
      <c r="D254" s="19" t="s">
        <v>39</v>
      </c>
      <c r="E254" s="17" t="s">
        <v>40</v>
      </c>
      <c r="F254" s="20" t="s">
        <v>684</v>
      </c>
      <c r="G254" s="17" t="s">
        <v>161</v>
      </c>
      <c r="H254" s="17" t="s">
        <v>685</v>
      </c>
      <c r="I254" s="19" t="s">
        <v>44</v>
      </c>
      <c r="J254" s="19">
        <v>10</v>
      </c>
      <c r="K254" s="17" t="s">
        <v>45</v>
      </c>
      <c r="L254" s="17" t="s">
        <v>46</v>
      </c>
      <c r="M254" s="21" t="s">
        <v>47</v>
      </c>
      <c r="N254" s="17" t="s">
        <v>48</v>
      </c>
      <c r="O254" s="19" t="s">
        <v>91</v>
      </c>
      <c r="P254" s="22" t="s">
        <v>50</v>
      </c>
      <c r="Q254" s="22">
        <v>41400000</v>
      </c>
      <c r="R254" s="23" t="s">
        <v>682</v>
      </c>
      <c r="S254" s="24" t="s">
        <v>683</v>
      </c>
    </row>
    <row r="255" spans="1:19" ht="388.5" hidden="1">
      <c r="A255" s="16" t="s">
        <v>241</v>
      </c>
      <c r="B255" s="17" t="s">
        <v>242</v>
      </c>
      <c r="C255" s="18" t="s">
        <v>617</v>
      </c>
      <c r="D255" s="19" t="s">
        <v>618</v>
      </c>
      <c r="E255" s="17" t="s">
        <v>619</v>
      </c>
      <c r="F255" s="20" t="s">
        <v>686</v>
      </c>
      <c r="G255" s="17" t="s">
        <v>633</v>
      </c>
      <c r="H255" s="17" t="s">
        <v>687</v>
      </c>
      <c r="I255" s="19" t="s">
        <v>623</v>
      </c>
      <c r="J255" s="19">
        <v>27</v>
      </c>
      <c r="K255" s="17" t="s">
        <v>624</v>
      </c>
      <c r="L255" s="17" t="s">
        <v>625</v>
      </c>
      <c r="M255" s="21" t="s">
        <v>47</v>
      </c>
      <c r="N255" s="17" t="s">
        <v>626</v>
      </c>
      <c r="O255" s="19" t="s">
        <v>688</v>
      </c>
      <c r="P255" s="22" t="s">
        <v>50</v>
      </c>
      <c r="Q255" s="22">
        <v>211590541</v>
      </c>
      <c r="R255" s="23" t="s">
        <v>689</v>
      </c>
      <c r="S255" s="24" t="s">
        <v>690</v>
      </c>
    </row>
    <row r="256" spans="1:19" ht="388.5" hidden="1">
      <c r="A256" s="16" t="s">
        <v>58</v>
      </c>
      <c r="B256" s="17" t="s">
        <v>59</v>
      </c>
      <c r="C256" s="18" t="s">
        <v>60</v>
      </c>
      <c r="D256" s="19" t="s">
        <v>618</v>
      </c>
      <c r="E256" s="17" t="s">
        <v>619</v>
      </c>
      <c r="F256" s="20" t="s">
        <v>691</v>
      </c>
      <c r="G256" s="17" t="s">
        <v>633</v>
      </c>
      <c r="H256" s="17" t="s">
        <v>692</v>
      </c>
      <c r="I256" s="19" t="s">
        <v>623</v>
      </c>
      <c r="J256" s="19">
        <v>27</v>
      </c>
      <c r="K256" s="17" t="s">
        <v>624</v>
      </c>
      <c r="L256" s="17" t="s">
        <v>625</v>
      </c>
      <c r="M256" s="21" t="s">
        <v>47</v>
      </c>
      <c r="N256" s="17" t="s">
        <v>626</v>
      </c>
      <c r="O256" s="19" t="s">
        <v>631</v>
      </c>
      <c r="P256" s="22">
        <v>211590541</v>
      </c>
      <c r="Q256" s="22" t="s">
        <v>50</v>
      </c>
      <c r="R256" s="23" t="s">
        <v>689</v>
      </c>
      <c r="S256" s="24" t="s">
        <v>690</v>
      </c>
    </row>
    <row r="257" spans="1:19" ht="409.5" hidden="1">
      <c r="A257" s="16" t="s">
        <v>361</v>
      </c>
      <c r="B257" s="17" t="s">
        <v>362</v>
      </c>
      <c r="C257" s="18" t="s">
        <v>504</v>
      </c>
      <c r="D257" s="19" t="s">
        <v>618</v>
      </c>
      <c r="E257" s="17" t="s">
        <v>619</v>
      </c>
      <c r="F257" s="20" t="s">
        <v>693</v>
      </c>
      <c r="G257" s="17" t="s">
        <v>694</v>
      </c>
      <c r="H257" s="17" t="s">
        <v>695</v>
      </c>
      <c r="I257" s="19" t="s">
        <v>696</v>
      </c>
      <c r="J257" s="19">
        <v>27</v>
      </c>
      <c r="K257" s="17" t="s">
        <v>697</v>
      </c>
      <c r="L257" s="17" t="s">
        <v>698</v>
      </c>
      <c r="M257" s="21" t="s">
        <v>47</v>
      </c>
      <c r="N257" s="17" t="s">
        <v>699</v>
      </c>
      <c r="O257" s="19" t="s">
        <v>688</v>
      </c>
      <c r="P257" s="22" t="s">
        <v>50</v>
      </c>
      <c r="Q257" s="22">
        <v>249422859</v>
      </c>
      <c r="R257" s="23" t="s">
        <v>700</v>
      </c>
      <c r="S257" s="24" t="s">
        <v>690</v>
      </c>
    </row>
    <row r="258" spans="1:19" ht="409.5" hidden="1">
      <c r="A258" s="16" t="s">
        <v>361</v>
      </c>
      <c r="B258" s="17" t="s">
        <v>362</v>
      </c>
      <c r="C258" s="18" t="s">
        <v>504</v>
      </c>
      <c r="D258" s="19" t="s">
        <v>618</v>
      </c>
      <c r="E258" s="17" t="s">
        <v>619</v>
      </c>
      <c r="F258" s="20" t="s">
        <v>693</v>
      </c>
      <c r="G258" s="17" t="s">
        <v>694</v>
      </c>
      <c r="H258" s="17" t="s">
        <v>695</v>
      </c>
      <c r="I258" s="19" t="s">
        <v>696</v>
      </c>
      <c r="J258" s="19">
        <v>27</v>
      </c>
      <c r="K258" s="17" t="s">
        <v>697</v>
      </c>
      <c r="L258" s="17" t="s">
        <v>698</v>
      </c>
      <c r="M258" s="21" t="s">
        <v>47</v>
      </c>
      <c r="N258" s="17" t="s">
        <v>699</v>
      </c>
      <c r="O258" s="19" t="s">
        <v>412</v>
      </c>
      <c r="P258" s="22" t="s">
        <v>50</v>
      </c>
      <c r="Q258" s="22">
        <v>205792141</v>
      </c>
      <c r="R258" s="23" t="s">
        <v>700</v>
      </c>
      <c r="S258" s="24" t="s">
        <v>690</v>
      </c>
    </row>
    <row r="259" spans="1:19" ht="409.5" hidden="1">
      <c r="A259" s="16" t="s">
        <v>361</v>
      </c>
      <c r="B259" s="17" t="s">
        <v>362</v>
      </c>
      <c r="C259" s="18" t="s">
        <v>504</v>
      </c>
      <c r="D259" s="19" t="s">
        <v>618</v>
      </c>
      <c r="E259" s="17" t="s">
        <v>619</v>
      </c>
      <c r="F259" s="20" t="s">
        <v>693</v>
      </c>
      <c r="G259" s="17" t="s">
        <v>694</v>
      </c>
      <c r="H259" s="17" t="s">
        <v>695</v>
      </c>
      <c r="I259" s="19" t="s">
        <v>696</v>
      </c>
      <c r="J259" s="19">
        <v>27</v>
      </c>
      <c r="K259" s="17" t="s">
        <v>697</v>
      </c>
      <c r="L259" s="17" t="s">
        <v>698</v>
      </c>
      <c r="M259" s="21" t="s">
        <v>47</v>
      </c>
      <c r="N259" s="17" t="s">
        <v>699</v>
      </c>
      <c r="O259" s="19" t="s">
        <v>287</v>
      </c>
      <c r="P259" s="22" t="s">
        <v>50</v>
      </c>
      <c r="Q259" s="22">
        <v>79670000</v>
      </c>
      <c r="R259" s="23" t="s">
        <v>700</v>
      </c>
      <c r="S259" s="24" t="s">
        <v>690</v>
      </c>
    </row>
    <row r="260" spans="1:19" ht="409.5" hidden="1">
      <c r="A260" s="16" t="s">
        <v>267</v>
      </c>
      <c r="B260" s="17" t="s">
        <v>268</v>
      </c>
      <c r="C260" s="18" t="s">
        <v>541</v>
      </c>
      <c r="D260" s="19" t="s">
        <v>618</v>
      </c>
      <c r="E260" s="17" t="s">
        <v>619</v>
      </c>
      <c r="F260" s="20" t="s">
        <v>701</v>
      </c>
      <c r="G260" s="17" t="s">
        <v>694</v>
      </c>
      <c r="H260" s="17" t="s">
        <v>702</v>
      </c>
      <c r="I260" s="19" t="s">
        <v>696</v>
      </c>
      <c r="J260" s="19">
        <v>27</v>
      </c>
      <c r="K260" s="17" t="s">
        <v>697</v>
      </c>
      <c r="L260" s="17" t="s">
        <v>698</v>
      </c>
      <c r="M260" s="21" t="s">
        <v>47</v>
      </c>
      <c r="N260" s="17" t="s">
        <v>699</v>
      </c>
      <c r="O260" s="19" t="s">
        <v>436</v>
      </c>
      <c r="P260" s="22" t="s">
        <v>50</v>
      </c>
      <c r="Q260" s="22">
        <v>400000000</v>
      </c>
      <c r="R260" s="23" t="s">
        <v>703</v>
      </c>
      <c r="S260" s="24" t="s">
        <v>690</v>
      </c>
    </row>
    <row r="261" spans="1:19" ht="409.5" hidden="1">
      <c r="A261" s="16" t="s">
        <v>267</v>
      </c>
      <c r="B261" s="17" t="s">
        <v>268</v>
      </c>
      <c r="C261" s="18" t="s">
        <v>541</v>
      </c>
      <c r="D261" s="19" t="s">
        <v>618</v>
      </c>
      <c r="E261" s="17" t="s">
        <v>619</v>
      </c>
      <c r="F261" s="20" t="s">
        <v>701</v>
      </c>
      <c r="G261" s="17" t="s">
        <v>694</v>
      </c>
      <c r="H261" s="17" t="s">
        <v>702</v>
      </c>
      <c r="I261" s="19" t="s">
        <v>696</v>
      </c>
      <c r="J261" s="19">
        <v>27</v>
      </c>
      <c r="K261" s="17" t="s">
        <v>697</v>
      </c>
      <c r="L261" s="17" t="s">
        <v>698</v>
      </c>
      <c r="M261" s="21" t="s">
        <v>47</v>
      </c>
      <c r="N261" s="17" t="s">
        <v>699</v>
      </c>
      <c r="O261" s="19" t="s">
        <v>688</v>
      </c>
      <c r="P261" s="22" t="s">
        <v>50</v>
      </c>
      <c r="Q261" s="22">
        <v>325000000</v>
      </c>
      <c r="R261" s="23" t="s">
        <v>703</v>
      </c>
      <c r="S261" s="24" t="s">
        <v>690</v>
      </c>
    </row>
    <row r="262" spans="1:19" ht="409.5" hidden="1">
      <c r="A262" s="16" t="s">
        <v>267</v>
      </c>
      <c r="B262" s="17" t="s">
        <v>268</v>
      </c>
      <c r="C262" s="18" t="s">
        <v>541</v>
      </c>
      <c r="D262" s="19" t="s">
        <v>618</v>
      </c>
      <c r="E262" s="17" t="s">
        <v>619</v>
      </c>
      <c r="F262" s="20" t="s">
        <v>701</v>
      </c>
      <c r="G262" s="17" t="s">
        <v>694</v>
      </c>
      <c r="H262" s="17" t="s">
        <v>702</v>
      </c>
      <c r="I262" s="19" t="s">
        <v>696</v>
      </c>
      <c r="J262" s="19">
        <v>27</v>
      </c>
      <c r="K262" s="17" t="s">
        <v>697</v>
      </c>
      <c r="L262" s="17" t="s">
        <v>698</v>
      </c>
      <c r="M262" s="21" t="s">
        <v>47</v>
      </c>
      <c r="N262" s="17" t="s">
        <v>699</v>
      </c>
      <c r="O262" s="19" t="s">
        <v>412</v>
      </c>
      <c r="P262" s="22" t="s">
        <v>50</v>
      </c>
      <c r="Q262" s="22">
        <v>150000000</v>
      </c>
      <c r="R262" s="23" t="s">
        <v>703</v>
      </c>
      <c r="S262" s="24" t="s">
        <v>690</v>
      </c>
    </row>
    <row r="263" spans="1:19" ht="409.5" hidden="1">
      <c r="A263" s="16" t="s">
        <v>267</v>
      </c>
      <c r="B263" s="17" t="s">
        <v>268</v>
      </c>
      <c r="C263" s="18" t="s">
        <v>541</v>
      </c>
      <c r="D263" s="19" t="s">
        <v>618</v>
      </c>
      <c r="E263" s="17" t="s">
        <v>619</v>
      </c>
      <c r="F263" s="20" t="s">
        <v>701</v>
      </c>
      <c r="G263" s="17" t="s">
        <v>694</v>
      </c>
      <c r="H263" s="17" t="s">
        <v>702</v>
      </c>
      <c r="I263" s="19" t="s">
        <v>696</v>
      </c>
      <c r="J263" s="19">
        <v>27</v>
      </c>
      <c r="K263" s="17" t="s">
        <v>697</v>
      </c>
      <c r="L263" s="17" t="s">
        <v>698</v>
      </c>
      <c r="M263" s="21" t="s">
        <v>47</v>
      </c>
      <c r="N263" s="17" t="s">
        <v>699</v>
      </c>
      <c r="O263" s="19" t="s">
        <v>91</v>
      </c>
      <c r="P263" s="22" t="s">
        <v>50</v>
      </c>
      <c r="Q263" s="22">
        <v>25000000</v>
      </c>
      <c r="R263" s="23" t="s">
        <v>703</v>
      </c>
      <c r="S263" s="24" t="s">
        <v>690</v>
      </c>
    </row>
    <row r="264" spans="1:19" ht="409.5" hidden="1">
      <c r="A264" s="16" t="s">
        <v>364</v>
      </c>
      <c r="B264" s="17" t="s">
        <v>365</v>
      </c>
      <c r="C264" s="18" t="s">
        <v>555</v>
      </c>
      <c r="D264" s="19" t="s">
        <v>618</v>
      </c>
      <c r="E264" s="17" t="s">
        <v>619</v>
      </c>
      <c r="F264" s="20" t="s">
        <v>704</v>
      </c>
      <c r="G264" s="17" t="s">
        <v>694</v>
      </c>
      <c r="H264" s="17" t="s">
        <v>705</v>
      </c>
      <c r="I264" s="19" t="s">
        <v>696</v>
      </c>
      <c r="J264" s="19">
        <v>27</v>
      </c>
      <c r="K264" s="17" t="s">
        <v>697</v>
      </c>
      <c r="L264" s="17" t="s">
        <v>698</v>
      </c>
      <c r="M264" s="21" t="s">
        <v>47</v>
      </c>
      <c r="N264" s="17" t="s">
        <v>699</v>
      </c>
      <c r="O264" s="19" t="s">
        <v>436</v>
      </c>
      <c r="P264" s="22" t="s">
        <v>50</v>
      </c>
      <c r="Q264" s="22">
        <v>90415000</v>
      </c>
      <c r="R264" s="23" t="s">
        <v>700</v>
      </c>
      <c r="S264" s="24" t="s">
        <v>690</v>
      </c>
    </row>
    <row r="265" spans="1:19" ht="409.5" hidden="1">
      <c r="A265" s="16" t="s">
        <v>364</v>
      </c>
      <c r="B265" s="17" t="s">
        <v>365</v>
      </c>
      <c r="C265" s="18" t="s">
        <v>555</v>
      </c>
      <c r="D265" s="19" t="s">
        <v>618</v>
      </c>
      <c r="E265" s="17" t="s">
        <v>619</v>
      </c>
      <c r="F265" s="20" t="s">
        <v>704</v>
      </c>
      <c r="G265" s="17" t="s">
        <v>694</v>
      </c>
      <c r="H265" s="17" t="s">
        <v>705</v>
      </c>
      <c r="I265" s="19" t="s">
        <v>696</v>
      </c>
      <c r="J265" s="19">
        <v>27</v>
      </c>
      <c r="K265" s="17" t="s">
        <v>697</v>
      </c>
      <c r="L265" s="17" t="s">
        <v>698</v>
      </c>
      <c r="M265" s="21" t="s">
        <v>47</v>
      </c>
      <c r="N265" s="17" t="s">
        <v>699</v>
      </c>
      <c r="O265" s="19" t="s">
        <v>412</v>
      </c>
      <c r="P265" s="22" t="s">
        <v>50</v>
      </c>
      <c r="Q265" s="22">
        <v>162000000</v>
      </c>
      <c r="R265" s="23" t="s">
        <v>700</v>
      </c>
      <c r="S265" s="24" t="s">
        <v>690</v>
      </c>
    </row>
    <row r="266" spans="1:19" ht="409.5" hidden="1">
      <c r="A266" s="16" t="s">
        <v>364</v>
      </c>
      <c r="B266" s="17" t="s">
        <v>365</v>
      </c>
      <c r="C266" s="18" t="s">
        <v>555</v>
      </c>
      <c r="D266" s="19" t="s">
        <v>618</v>
      </c>
      <c r="E266" s="17" t="s">
        <v>619</v>
      </c>
      <c r="F266" s="20" t="s">
        <v>704</v>
      </c>
      <c r="G266" s="17" t="s">
        <v>694</v>
      </c>
      <c r="H266" s="17" t="s">
        <v>705</v>
      </c>
      <c r="I266" s="19" t="s">
        <v>696</v>
      </c>
      <c r="J266" s="19">
        <v>27</v>
      </c>
      <c r="K266" s="17" t="s">
        <v>697</v>
      </c>
      <c r="L266" s="17" t="s">
        <v>698</v>
      </c>
      <c r="M266" s="21" t="s">
        <v>47</v>
      </c>
      <c r="N266" s="17" t="s">
        <v>699</v>
      </c>
      <c r="O266" s="19" t="s">
        <v>287</v>
      </c>
      <c r="P266" s="22" t="s">
        <v>50</v>
      </c>
      <c r="Q266" s="22">
        <v>2700000</v>
      </c>
      <c r="R266" s="23" t="s">
        <v>700</v>
      </c>
      <c r="S266" s="24" t="s">
        <v>690</v>
      </c>
    </row>
    <row r="267" spans="1:19" ht="409.5" hidden="1">
      <c r="A267" s="16" t="s">
        <v>364</v>
      </c>
      <c r="B267" s="17" t="s">
        <v>365</v>
      </c>
      <c r="C267" s="18" t="s">
        <v>555</v>
      </c>
      <c r="D267" s="19" t="s">
        <v>618</v>
      </c>
      <c r="E267" s="17" t="s">
        <v>619</v>
      </c>
      <c r="F267" s="20" t="s">
        <v>704</v>
      </c>
      <c r="G267" s="17" t="s">
        <v>694</v>
      </c>
      <c r="H267" s="17" t="s">
        <v>705</v>
      </c>
      <c r="I267" s="19" t="s">
        <v>696</v>
      </c>
      <c r="J267" s="19">
        <v>27</v>
      </c>
      <c r="K267" s="17" t="s">
        <v>697</v>
      </c>
      <c r="L267" s="17" t="s">
        <v>698</v>
      </c>
      <c r="M267" s="21" t="s">
        <v>47</v>
      </c>
      <c r="N267" s="17" t="s">
        <v>699</v>
      </c>
      <c r="O267" s="19" t="s">
        <v>91</v>
      </c>
      <c r="P267" s="22" t="s">
        <v>50</v>
      </c>
      <c r="Q267" s="22">
        <v>5000000</v>
      </c>
      <c r="R267" s="23" t="s">
        <v>700</v>
      </c>
      <c r="S267" s="24" t="s">
        <v>690</v>
      </c>
    </row>
    <row r="268" spans="1:19" ht="409.5" hidden="1">
      <c r="A268" s="16" t="s">
        <v>364</v>
      </c>
      <c r="B268" s="17" t="s">
        <v>365</v>
      </c>
      <c r="C268" s="18" t="s">
        <v>555</v>
      </c>
      <c r="D268" s="19" t="s">
        <v>618</v>
      </c>
      <c r="E268" s="17" t="s">
        <v>619</v>
      </c>
      <c r="F268" s="20" t="s">
        <v>704</v>
      </c>
      <c r="G268" s="17" t="s">
        <v>694</v>
      </c>
      <c r="H268" s="17" t="s">
        <v>705</v>
      </c>
      <c r="I268" s="19" t="s">
        <v>696</v>
      </c>
      <c r="J268" s="19">
        <v>27</v>
      </c>
      <c r="K268" s="17" t="s">
        <v>697</v>
      </c>
      <c r="L268" s="17" t="s">
        <v>698</v>
      </c>
      <c r="M268" s="21" t="s">
        <v>47</v>
      </c>
      <c r="N268" s="17" t="s">
        <v>699</v>
      </c>
      <c r="O268" s="19" t="s">
        <v>116</v>
      </c>
      <c r="P268" s="22" t="s">
        <v>50</v>
      </c>
      <c r="Q268" s="22">
        <v>5000000</v>
      </c>
      <c r="R268" s="23" t="s">
        <v>700</v>
      </c>
      <c r="S268" s="24" t="s">
        <v>690</v>
      </c>
    </row>
    <row r="269" spans="1:19" ht="409.5" hidden="1">
      <c r="A269" s="16" t="s">
        <v>58</v>
      </c>
      <c r="B269" s="17" t="s">
        <v>59</v>
      </c>
      <c r="C269" s="18" t="s">
        <v>60</v>
      </c>
      <c r="D269" s="19" t="s">
        <v>618</v>
      </c>
      <c r="E269" s="17" t="s">
        <v>619</v>
      </c>
      <c r="F269" s="20" t="s">
        <v>706</v>
      </c>
      <c r="G269" s="17" t="s">
        <v>694</v>
      </c>
      <c r="H269" s="17" t="s">
        <v>707</v>
      </c>
      <c r="I269" s="19" t="s">
        <v>696</v>
      </c>
      <c r="J269" s="19">
        <v>27</v>
      </c>
      <c r="K269" s="17" t="s">
        <v>697</v>
      </c>
      <c r="L269" s="17" t="s">
        <v>698</v>
      </c>
      <c r="M269" s="21" t="s">
        <v>47</v>
      </c>
      <c r="N269" s="17" t="s">
        <v>699</v>
      </c>
      <c r="O269" s="19" t="s">
        <v>688</v>
      </c>
      <c r="P269" s="22">
        <v>143191204</v>
      </c>
      <c r="Q269" s="22" t="s">
        <v>50</v>
      </c>
      <c r="R269" s="23" t="s">
        <v>708</v>
      </c>
      <c r="S269" s="24" t="s">
        <v>690</v>
      </c>
    </row>
    <row r="270" spans="1:19" ht="409.5" hidden="1">
      <c r="A270" s="16" t="s">
        <v>58</v>
      </c>
      <c r="B270" s="17" t="s">
        <v>59</v>
      </c>
      <c r="C270" s="18" t="s">
        <v>60</v>
      </c>
      <c r="D270" s="19" t="s">
        <v>618</v>
      </c>
      <c r="E270" s="17" t="s">
        <v>619</v>
      </c>
      <c r="F270" s="20" t="s">
        <v>706</v>
      </c>
      <c r="G270" s="17" t="s">
        <v>694</v>
      </c>
      <c r="H270" s="17" t="s">
        <v>707</v>
      </c>
      <c r="I270" s="19" t="s">
        <v>696</v>
      </c>
      <c r="J270" s="19">
        <v>27</v>
      </c>
      <c r="K270" s="17" t="s">
        <v>697</v>
      </c>
      <c r="L270" s="17" t="s">
        <v>698</v>
      </c>
      <c r="M270" s="21" t="s">
        <v>47</v>
      </c>
      <c r="N270" s="17" t="s">
        <v>699</v>
      </c>
      <c r="O270" s="19" t="s">
        <v>91</v>
      </c>
      <c r="P270" s="22">
        <v>77227744</v>
      </c>
      <c r="Q270" s="22" t="s">
        <v>50</v>
      </c>
      <c r="R270" s="23" t="s">
        <v>708</v>
      </c>
      <c r="S270" s="24" t="s">
        <v>690</v>
      </c>
    </row>
    <row r="271" spans="1:19" ht="409.5" hidden="1">
      <c r="A271" s="16" t="s">
        <v>58</v>
      </c>
      <c r="B271" s="17" t="s">
        <v>59</v>
      </c>
      <c r="C271" s="18" t="s">
        <v>60</v>
      </c>
      <c r="D271" s="19" t="s">
        <v>618</v>
      </c>
      <c r="E271" s="17" t="s">
        <v>619</v>
      </c>
      <c r="F271" s="20" t="s">
        <v>706</v>
      </c>
      <c r="G271" s="17" t="s">
        <v>694</v>
      </c>
      <c r="H271" s="17" t="s">
        <v>707</v>
      </c>
      <c r="I271" s="19" t="s">
        <v>696</v>
      </c>
      <c r="J271" s="19">
        <v>27</v>
      </c>
      <c r="K271" s="17" t="s">
        <v>697</v>
      </c>
      <c r="L271" s="17" t="s">
        <v>698</v>
      </c>
      <c r="M271" s="21" t="s">
        <v>47</v>
      </c>
      <c r="N271" s="17" t="s">
        <v>699</v>
      </c>
      <c r="O271" s="19" t="s">
        <v>412</v>
      </c>
      <c r="P271" s="22">
        <v>1057605796</v>
      </c>
      <c r="Q271" s="22" t="s">
        <v>50</v>
      </c>
      <c r="R271" s="23" t="s">
        <v>708</v>
      </c>
      <c r="S271" s="24" t="s">
        <v>690</v>
      </c>
    </row>
    <row r="272" spans="1:19" ht="409.5" hidden="1">
      <c r="A272" s="16" t="s">
        <v>58</v>
      </c>
      <c r="B272" s="17" t="s">
        <v>59</v>
      </c>
      <c r="C272" s="18" t="s">
        <v>60</v>
      </c>
      <c r="D272" s="19" t="s">
        <v>618</v>
      </c>
      <c r="E272" s="17" t="s">
        <v>619</v>
      </c>
      <c r="F272" s="20" t="s">
        <v>706</v>
      </c>
      <c r="G272" s="17" t="s">
        <v>694</v>
      </c>
      <c r="H272" s="17" t="s">
        <v>707</v>
      </c>
      <c r="I272" s="19" t="s">
        <v>696</v>
      </c>
      <c r="J272" s="19">
        <v>27</v>
      </c>
      <c r="K272" s="17" t="s">
        <v>697</v>
      </c>
      <c r="L272" s="17" t="s">
        <v>698</v>
      </c>
      <c r="M272" s="21" t="s">
        <v>47</v>
      </c>
      <c r="N272" s="17" t="s">
        <v>699</v>
      </c>
      <c r="O272" s="19" t="s">
        <v>116</v>
      </c>
      <c r="P272" s="22">
        <v>167666039</v>
      </c>
      <c r="Q272" s="22" t="s">
        <v>50</v>
      </c>
      <c r="R272" s="23" t="s">
        <v>708</v>
      </c>
      <c r="S272" s="24" t="s">
        <v>690</v>
      </c>
    </row>
    <row r="273" spans="1:19" ht="409.5" hidden="1">
      <c r="A273" s="16" t="s">
        <v>58</v>
      </c>
      <c r="B273" s="17" t="s">
        <v>59</v>
      </c>
      <c r="C273" s="18" t="s">
        <v>60</v>
      </c>
      <c r="D273" s="19" t="s">
        <v>618</v>
      </c>
      <c r="E273" s="17" t="s">
        <v>619</v>
      </c>
      <c r="F273" s="20" t="s">
        <v>706</v>
      </c>
      <c r="G273" s="17" t="s">
        <v>694</v>
      </c>
      <c r="H273" s="17" t="s">
        <v>707</v>
      </c>
      <c r="I273" s="19" t="s">
        <v>696</v>
      </c>
      <c r="J273" s="19">
        <v>27</v>
      </c>
      <c r="K273" s="17" t="s">
        <v>697</v>
      </c>
      <c r="L273" s="17" t="s">
        <v>698</v>
      </c>
      <c r="M273" s="21" t="s">
        <v>47</v>
      </c>
      <c r="N273" s="17" t="s">
        <v>699</v>
      </c>
      <c r="O273" s="19" t="s">
        <v>709</v>
      </c>
      <c r="P273" s="22">
        <v>211535499</v>
      </c>
      <c r="Q273" s="22" t="s">
        <v>50</v>
      </c>
      <c r="R273" s="23" t="s">
        <v>708</v>
      </c>
      <c r="S273" s="24" t="s">
        <v>690</v>
      </c>
    </row>
    <row r="274" spans="1:19" ht="409.5" hidden="1">
      <c r="A274" s="16" t="s">
        <v>98</v>
      </c>
      <c r="B274" s="17" t="s">
        <v>99</v>
      </c>
      <c r="C274" s="18" t="s">
        <v>337</v>
      </c>
      <c r="D274" s="19" t="s">
        <v>618</v>
      </c>
      <c r="E274" s="17" t="s">
        <v>619</v>
      </c>
      <c r="F274" s="20" t="s">
        <v>710</v>
      </c>
      <c r="G274" s="17" t="s">
        <v>694</v>
      </c>
      <c r="H274" s="17" t="s">
        <v>711</v>
      </c>
      <c r="I274" s="19" t="s">
        <v>696</v>
      </c>
      <c r="J274" s="19">
        <v>27</v>
      </c>
      <c r="K274" s="17" t="s">
        <v>697</v>
      </c>
      <c r="L274" s="17" t="s">
        <v>698</v>
      </c>
      <c r="M274" s="21" t="s">
        <v>47</v>
      </c>
      <c r="N274" s="17" t="s">
        <v>699</v>
      </c>
      <c r="O274" s="19" t="s">
        <v>91</v>
      </c>
      <c r="P274" s="22">
        <v>9800000</v>
      </c>
      <c r="Q274" s="22" t="s">
        <v>50</v>
      </c>
      <c r="R274" s="23" t="s">
        <v>712</v>
      </c>
      <c r="S274" s="24" t="s">
        <v>690</v>
      </c>
    </row>
    <row r="275" spans="1:19" ht="409.5" hidden="1">
      <c r="A275" s="16" t="s">
        <v>155</v>
      </c>
      <c r="B275" s="17" t="s">
        <v>156</v>
      </c>
      <c r="C275" s="18" t="s">
        <v>163</v>
      </c>
      <c r="D275" s="19" t="s">
        <v>618</v>
      </c>
      <c r="E275" s="17" t="s">
        <v>619</v>
      </c>
      <c r="F275" s="20" t="s">
        <v>713</v>
      </c>
      <c r="G275" s="17" t="s">
        <v>694</v>
      </c>
      <c r="H275" s="17" t="s">
        <v>714</v>
      </c>
      <c r="I275" s="19" t="s">
        <v>696</v>
      </c>
      <c r="J275" s="19">
        <v>27</v>
      </c>
      <c r="K275" s="17" t="s">
        <v>697</v>
      </c>
      <c r="L275" s="17" t="s">
        <v>698</v>
      </c>
      <c r="M275" s="21" t="s">
        <v>47</v>
      </c>
      <c r="N275" s="17" t="s">
        <v>699</v>
      </c>
      <c r="O275" s="19" t="s">
        <v>91</v>
      </c>
      <c r="P275" s="22">
        <v>1295000</v>
      </c>
      <c r="Q275" s="22" t="s">
        <v>50</v>
      </c>
      <c r="R275" s="23" t="s">
        <v>715</v>
      </c>
      <c r="S275" s="24" t="s">
        <v>690</v>
      </c>
    </row>
    <row r="276" spans="1:19" ht="409.5" hidden="1">
      <c r="A276" s="16" t="s">
        <v>53</v>
      </c>
      <c r="B276" s="17" t="s">
        <v>54</v>
      </c>
      <c r="C276" s="18" t="s">
        <v>55</v>
      </c>
      <c r="D276" s="19" t="s">
        <v>618</v>
      </c>
      <c r="E276" s="17" t="s">
        <v>619</v>
      </c>
      <c r="F276" s="20" t="s">
        <v>716</v>
      </c>
      <c r="G276" s="17" t="s">
        <v>694</v>
      </c>
      <c r="H276" s="17" t="s">
        <v>717</v>
      </c>
      <c r="I276" s="19" t="s">
        <v>696</v>
      </c>
      <c r="J276" s="19">
        <v>27</v>
      </c>
      <c r="K276" s="17" t="s">
        <v>697</v>
      </c>
      <c r="L276" s="17" t="s">
        <v>698</v>
      </c>
      <c r="M276" s="21" t="s">
        <v>47</v>
      </c>
      <c r="N276" s="17" t="s">
        <v>699</v>
      </c>
      <c r="O276" s="19" t="s">
        <v>91</v>
      </c>
      <c r="P276" s="22">
        <v>3243333</v>
      </c>
      <c r="Q276" s="22" t="s">
        <v>50</v>
      </c>
      <c r="R276" s="23" t="s">
        <v>718</v>
      </c>
      <c r="S276" s="24" t="s">
        <v>690</v>
      </c>
    </row>
    <row r="277" spans="1:19" ht="409.5" hidden="1">
      <c r="A277" s="16" t="s">
        <v>223</v>
      </c>
      <c r="B277" s="17" t="s">
        <v>224</v>
      </c>
      <c r="C277" s="18" t="s">
        <v>719</v>
      </c>
      <c r="D277" s="19" t="s">
        <v>618</v>
      </c>
      <c r="E277" s="17" t="s">
        <v>619</v>
      </c>
      <c r="F277" s="20" t="s">
        <v>720</v>
      </c>
      <c r="G277" s="17" t="s">
        <v>694</v>
      </c>
      <c r="H277" s="17" t="s">
        <v>721</v>
      </c>
      <c r="I277" s="19" t="s">
        <v>696</v>
      </c>
      <c r="J277" s="19">
        <v>27</v>
      </c>
      <c r="K277" s="17" t="s">
        <v>697</v>
      </c>
      <c r="L277" s="17" t="s">
        <v>698</v>
      </c>
      <c r="M277" s="21" t="s">
        <v>47</v>
      </c>
      <c r="N277" s="17" t="s">
        <v>699</v>
      </c>
      <c r="O277" s="19" t="s">
        <v>91</v>
      </c>
      <c r="P277" s="22">
        <v>1365000</v>
      </c>
      <c r="Q277" s="22" t="s">
        <v>50</v>
      </c>
      <c r="R277" s="23" t="s">
        <v>722</v>
      </c>
      <c r="S277" s="24" t="s">
        <v>690</v>
      </c>
    </row>
    <row r="278" spans="1:19" ht="409.5" hidden="1">
      <c r="A278" s="16" t="s">
        <v>230</v>
      </c>
      <c r="B278" s="17" t="s">
        <v>231</v>
      </c>
      <c r="C278" s="18" t="s">
        <v>723</v>
      </c>
      <c r="D278" s="19" t="s">
        <v>618</v>
      </c>
      <c r="E278" s="17" t="s">
        <v>619</v>
      </c>
      <c r="F278" s="20" t="s">
        <v>724</v>
      </c>
      <c r="G278" s="17" t="s">
        <v>694</v>
      </c>
      <c r="H278" s="17" t="s">
        <v>725</v>
      </c>
      <c r="I278" s="19" t="s">
        <v>696</v>
      </c>
      <c r="J278" s="19">
        <v>27</v>
      </c>
      <c r="K278" s="17" t="s">
        <v>697</v>
      </c>
      <c r="L278" s="17" t="s">
        <v>698</v>
      </c>
      <c r="M278" s="21" t="s">
        <v>47</v>
      </c>
      <c r="N278" s="17" t="s">
        <v>699</v>
      </c>
      <c r="O278" s="19" t="s">
        <v>91</v>
      </c>
      <c r="P278" s="22">
        <v>641667</v>
      </c>
      <c r="Q278" s="22" t="s">
        <v>50</v>
      </c>
      <c r="R278" s="23" t="s">
        <v>726</v>
      </c>
      <c r="S278" s="24" t="s">
        <v>690</v>
      </c>
    </row>
    <row r="279" spans="1:19" ht="409.5" hidden="1">
      <c r="A279" s="16" t="s">
        <v>94</v>
      </c>
      <c r="B279" s="17" t="s">
        <v>95</v>
      </c>
      <c r="C279" s="18" t="s">
        <v>727</v>
      </c>
      <c r="D279" s="19" t="s">
        <v>618</v>
      </c>
      <c r="E279" s="17" t="s">
        <v>619</v>
      </c>
      <c r="F279" s="20" t="s">
        <v>728</v>
      </c>
      <c r="G279" s="17" t="s">
        <v>694</v>
      </c>
      <c r="H279" s="17" t="s">
        <v>729</v>
      </c>
      <c r="I279" s="19" t="s">
        <v>696</v>
      </c>
      <c r="J279" s="19">
        <v>27</v>
      </c>
      <c r="K279" s="17" t="s">
        <v>697</v>
      </c>
      <c r="L279" s="17" t="s">
        <v>698</v>
      </c>
      <c r="M279" s="21" t="s">
        <v>47</v>
      </c>
      <c r="N279" s="17" t="s">
        <v>699</v>
      </c>
      <c r="O279" s="19" t="s">
        <v>91</v>
      </c>
      <c r="P279" s="22">
        <v>6055000</v>
      </c>
      <c r="Q279" s="22" t="s">
        <v>50</v>
      </c>
      <c r="R279" s="23" t="s">
        <v>730</v>
      </c>
      <c r="S279" s="24" t="s">
        <v>690</v>
      </c>
    </row>
    <row r="280" spans="1:19" ht="409.5" hidden="1">
      <c r="A280" s="16" t="s">
        <v>94</v>
      </c>
      <c r="B280" s="17" t="s">
        <v>95</v>
      </c>
      <c r="C280" s="18" t="s">
        <v>727</v>
      </c>
      <c r="D280" s="19" t="s">
        <v>618</v>
      </c>
      <c r="E280" s="17" t="s">
        <v>619</v>
      </c>
      <c r="F280" s="20" t="s">
        <v>728</v>
      </c>
      <c r="G280" s="17" t="s">
        <v>694</v>
      </c>
      <c r="H280" s="17" t="s">
        <v>729</v>
      </c>
      <c r="I280" s="19" t="s">
        <v>696</v>
      </c>
      <c r="J280" s="19">
        <v>27</v>
      </c>
      <c r="K280" s="17" t="s">
        <v>697</v>
      </c>
      <c r="L280" s="17" t="s">
        <v>698</v>
      </c>
      <c r="M280" s="21" t="s">
        <v>47</v>
      </c>
      <c r="N280" s="17" t="s">
        <v>699</v>
      </c>
      <c r="O280" s="19" t="s">
        <v>91</v>
      </c>
      <c r="P280" s="22">
        <v>2800000</v>
      </c>
      <c r="Q280" s="22" t="s">
        <v>50</v>
      </c>
      <c r="R280" s="23" t="s">
        <v>730</v>
      </c>
      <c r="S280" s="24" t="s">
        <v>690</v>
      </c>
    </row>
    <row r="281" spans="1:19" ht="409.5" hidden="1">
      <c r="A281" s="16" t="s">
        <v>253</v>
      </c>
      <c r="B281" s="17" t="s">
        <v>254</v>
      </c>
      <c r="C281" s="18" t="s">
        <v>516</v>
      </c>
      <c r="D281" s="19" t="s">
        <v>618</v>
      </c>
      <c r="E281" s="17" t="s">
        <v>619</v>
      </c>
      <c r="F281" s="20" t="s">
        <v>731</v>
      </c>
      <c r="G281" s="17" t="s">
        <v>694</v>
      </c>
      <c r="H281" s="17" t="s">
        <v>732</v>
      </c>
      <c r="I281" s="19" t="s">
        <v>696</v>
      </c>
      <c r="J281" s="19">
        <v>27</v>
      </c>
      <c r="K281" s="17" t="s">
        <v>697</v>
      </c>
      <c r="L281" s="17" t="s">
        <v>698</v>
      </c>
      <c r="M281" s="21" t="s">
        <v>47</v>
      </c>
      <c r="N281" s="17" t="s">
        <v>699</v>
      </c>
      <c r="O281" s="19" t="s">
        <v>91</v>
      </c>
      <c r="P281" s="22">
        <v>17573718</v>
      </c>
      <c r="Q281" s="22" t="s">
        <v>50</v>
      </c>
      <c r="R281" s="23" t="s">
        <v>733</v>
      </c>
      <c r="S281" s="24" t="s">
        <v>690</v>
      </c>
    </row>
    <row r="282" spans="1:19" ht="273" hidden="1">
      <c r="A282" s="16" t="s">
        <v>241</v>
      </c>
      <c r="B282" s="17" t="s">
        <v>242</v>
      </c>
      <c r="C282" s="18" t="s">
        <v>588</v>
      </c>
      <c r="D282" s="19" t="s">
        <v>414</v>
      </c>
      <c r="E282" s="17" t="s">
        <v>415</v>
      </c>
      <c r="F282" s="20" t="s">
        <v>734</v>
      </c>
      <c r="G282" s="17" t="s">
        <v>417</v>
      </c>
      <c r="H282" s="17" t="s">
        <v>735</v>
      </c>
      <c r="I282" s="19" t="s">
        <v>419</v>
      </c>
      <c r="J282" s="19">
        <v>27</v>
      </c>
      <c r="K282" s="17" t="s">
        <v>420</v>
      </c>
      <c r="L282" s="17" t="s">
        <v>421</v>
      </c>
      <c r="M282" s="21" t="s">
        <v>47</v>
      </c>
      <c r="N282" s="17" t="s">
        <v>422</v>
      </c>
      <c r="O282" s="19" t="s">
        <v>688</v>
      </c>
      <c r="P282" s="22">
        <v>8926800</v>
      </c>
      <c r="Q282" s="22" t="s">
        <v>50</v>
      </c>
      <c r="R282" s="23" t="s">
        <v>736</v>
      </c>
      <c r="S282" s="24" t="s">
        <v>737</v>
      </c>
    </row>
    <row r="283" spans="1:19" ht="273" hidden="1">
      <c r="A283" s="16" t="s">
        <v>58</v>
      </c>
      <c r="B283" s="17" t="s">
        <v>59</v>
      </c>
      <c r="C283" s="18" t="s">
        <v>60</v>
      </c>
      <c r="D283" s="19" t="s">
        <v>414</v>
      </c>
      <c r="E283" s="17" t="s">
        <v>415</v>
      </c>
      <c r="F283" s="20" t="s">
        <v>610</v>
      </c>
      <c r="G283" s="17" t="s">
        <v>417</v>
      </c>
      <c r="H283" s="17" t="s">
        <v>611</v>
      </c>
      <c r="I283" s="19" t="s">
        <v>419</v>
      </c>
      <c r="J283" s="19">
        <v>27</v>
      </c>
      <c r="K283" s="17" t="s">
        <v>420</v>
      </c>
      <c r="L283" s="17" t="s">
        <v>421</v>
      </c>
      <c r="M283" s="21" t="s">
        <v>47</v>
      </c>
      <c r="N283" s="17" t="s">
        <v>422</v>
      </c>
      <c r="O283" s="19" t="s">
        <v>688</v>
      </c>
      <c r="P283" s="22" t="s">
        <v>50</v>
      </c>
      <c r="Q283" s="22">
        <v>8926800</v>
      </c>
      <c r="R283" s="23" t="s">
        <v>736</v>
      </c>
      <c r="S283" s="24" t="s">
        <v>737</v>
      </c>
    </row>
    <row r="284" spans="1:19" ht="273" hidden="1">
      <c r="A284" s="16" t="s">
        <v>267</v>
      </c>
      <c r="B284" s="17" t="s">
        <v>268</v>
      </c>
      <c r="C284" s="18" t="s">
        <v>541</v>
      </c>
      <c r="D284" s="19" t="s">
        <v>414</v>
      </c>
      <c r="E284" s="17" t="s">
        <v>415</v>
      </c>
      <c r="F284" s="20" t="s">
        <v>738</v>
      </c>
      <c r="G284" s="17" t="s">
        <v>417</v>
      </c>
      <c r="H284" s="17" t="s">
        <v>739</v>
      </c>
      <c r="I284" s="19" t="s">
        <v>419</v>
      </c>
      <c r="J284" s="19">
        <v>27</v>
      </c>
      <c r="K284" s="17" t="s">
        <v>420</v>
      </c>
      <c r="L284" s="17" t="s">
        <v>421</v>
      </c>
      <c r="M284" s="21" t="s">
        <v>47</v>
      </c>
      <c r="N284" s="17" t="s">
        <v>422</v>
      </c>
      <c r="O284" s="19" t="s">
        <v>688</v>
      </c>
      <c r="P284" s="22" t="s">
        <v>50</v>
      </c>
      <c r="Q284" s="22">
        <v>2870000</v>
      </c>
      <c r="R284" s="23" t="s">
        <v>740</v>
      </c>
      <c r="S284" s="24" t="s">
        <v>737</v>
      </c>
    </row>
    <row r="285" spans="1:19" ht="273" hidden="1">
      <c r="A285" s="16" t="s">
        <v>58</v>
      </c>
      <c r="B285" s="17" t="s">
        <v>59</v>
      </c>
      <c r="C285" s="18" t="s">
        <v>60</v>
      </c>
      <c r="D285" s="19" t="s">
        <v>414</v>
      </c>
      <c r="E285" s="17" t="s">
        <v>415</v>
      </c>
      <c r="F285" s="20" t="s">
        <v>610</v>
      </c>
      <c r="G285" s="17" t="s">
        <v>417</v>
      </c>
      <c r="H285" s="17" t="s">
        <v>611</v>
      </c>
      <c r="I285" s="19" t="s">
        <v>419</v>
      </c>
      <c r="J285" s="19">
        <v>27</v>
      </c>
      <c r="K285" s="17" t="s">
        <v>420</v>
      </c>
      <c r="L285" s="17" t="s">
        <v>421</v>
      </c>
      <c r="M285" s="21" t="s">
        <v>47</v>
      </c>
      <c r="N285" s="17" t="s">
        <v>422</v>
      </c>
      <c r="O285" s="19" t="s">
        <v>688</v>
      </c>
      <c r="P285" s="22">
        <v>2870000</v>
      </c>
      <c r="Q285" s="22" t="s">
        <v>50</v>
      </c>
      <c r="R285" s="23" t="s">
        <v>740</v>
      </c>
      <c r="S285" s="24" t="s">
        <v>737</v>
      </c>
    </row>
    <row r="286" spans="1:19" ht="273" hidden="1">
      <c r="A286" s="16" t="s">
        <v>358</v>
      </c>
      <c r="B286" s="17" t="s">
        <v>359</v>
      </c>
      <c r="C286" s="18" t="s">
        <v>508</v>
      </c>
      <c r="D286" s="19" t="s">
        <v>414</v>
      </c>
      <c r="E286" s="17" t="s">
        <v>415</v>
      </c>
      <c r="F286" s="20" t="s">
        <v>741</v>
      </c>
      <c r="G286" s="17" t="s">
        <v>417</v>
      </c>
      <c r="H286" s="17" t="s">
        <v>742</v>
      </c>
      <c r="I286" s="19" t="s">
        <v>743</v>
      </c>
      <c r="J286" s="19">
        <v>27</v>
      </c>
      <c r="K286" s="17" t="s">
        <v>744</v>
      </c>
      <c r="L286" s="17" t="s">
        <v>745</v>
      </c>
      <c r="M286" s="21" t="s">
        <v>47</v>
      </c>
      <c r="N286" s="17" t="s">
        <v>746</v>
      </c>
      <c r="O286" s="19" t="s">
        <v>747</v>
      </c>
      <c r="P286" s="22">
        <v>664650</v>
      </c>
      <c r="Q286" s="22" t="s">
        <v>50</v>
      </c>
      <c r="R286" s="23" t="s">
        <v>748</v>
      </c>
      <c r="S286" s="24" t="s">
        <v>737</v>
      </c>
    </row>
    <row r="287" spans="1:19" ht="273" hidden="1">
      <c r="A287" s="16" t="s">
        <v>358</v>
      </c>
      <c r="B287" s="17" t="s">
        <v>359</v>
      </c>
      <c r="C287" s="18" t="s">
        <v>508</v>
      </c>
      <c r="D287" s="19" t="s">
        <v>414</v>
      </c>
      <c r="E287" s="17" t="s">
        <v>415</v>
      </c>
      <c r="F287" s="20" t="s">
        <v>741</v>
      </c>
      <c r="G287" s="17" t="s">
        <v>417</v>
      </c>
      <c r="H287" s="17" t="s">
        <v>742</v>
      </c>
      <c r="I287" s="19" t="s">
        <v>743</v>
      </c>
      <c r="J287" s="19">
        <v>27</v>
      </c>
      <c r="K287" s="17" t="s">
        <v>744</v>
      </c>
      <c r="L287" s="17" t="s">
        <v>745</v>
      </c>
      <c r="M287" s="21" t="s">
        <v>47</v>
      </c>
      <c r="N287" s="17" t="s">
        <v>746</v>
      </c>
      <c r="O287" s="19" t="s">
        <v>747</v>
      </c>
      <c r="P287" s="22">
        <v>60213488</v>
      </c>
      <c r="Q287" s="22" t="s">
        <v>50</v>
      </c>
      <c r="R287" s="23" t="s">
        <v>749</v>
      </c>
      <c r="S287" s="24" t="s">
        <v>737</v>
      </c>
    </row>
    <row r="288" spans="1:19" ht="378" hidden="1">
      <c r="A288" s="16" t="s">
        <v>58</v>
      </c>
      <c r="B288" s="17" t="s">
        <v>59</v>
      </c>
      <c r="C288" s="18" t="s">
        <v>60</v>
      </c>
      <c r="D288" s="19" t="s">
        <v>414</v>
      </c>
      <c r="E288" s="17" t="s">
        <v>415</v>
      </c>
      <c r="F288" s="20" t="s">
        <v>610</v>
      </c>
      <c r="G288" s="17" t="s">
        <v>417</v>
      </c>
      <c r="H288" s="17" t="s">
        <v>611</v>
      </c>
      <c r="I288" s="19" t="s">
        <v>743</v>
      </c>
      <c r="J288" s="19">
        <v>27</v>
      </c>
      <c r="K288" s="17" t="s">
        <v>744</v>
      </c>
      <c r="L288" s="17" t="s">
        <v>745</v>
      </c>
      <c r="M288" s="21" t="s">
        <v>47</v>
      </c>
      <c r="N288" s="17" t="s">
        <v>746</v>
      </c>
      <c r="O288" s="19" t="s">
        <v>747</v>
      </c>
      <c r="P288" s="22" t="s">
        <v>50</v>
      </c>
      <c r="Q288" s="22">
        <v>60878138</v>
      </c>
      <c r="R288" s="23" t="s">
        <v>750</v>
      </c>
      <c r="S288" s="24" t="s">
        <v>737</v>
      </c>
    </row>
    <row r="289" spans="1:19" ht="273" hidden="1">
      <c r="A289" s="16" t="s">
        <v>207</v>
      </c>
      <c r="B289" s="17" t="s">
        <v>208</v>
      </c>
      <c r="C289" s="18" t="s">
        <v>751</v>
      </c>
      <c r="D289" s="19" t="s">
        <v>414</v>
      </c>
      <c r="E289" s="17" t="s">
        <v>415</v>
      </c>
      <c r="F289" s="20" t="s">
        <v>752</v>
      </c>
      <c r="G289" s="17" t="s">
        <v>417</v>
      </c>
      <c r="H289" s="17" t="s">
        <v>753</v>
      </c>
      <c r="I289" s="19" t="s">
        <v>419</v>
      </c>
      <c r="J289" s="19">
        <v>27</v>
      </c>
      <c r="K289" s="17" t="s">
        <v>420</v>
      </c>
      <c r="L289" s="17" t="s">
        <v>421</v>
      </c>
      <c r="M289" s="21" t="s">
        <v>47</v>
      </c>
      <c r="N289" s="17" t="s">
        <v>422</v>
      </c>
      <c r="O289" s="19" t="s">
        <v>688</v>
      </c>
      <c r="P289" s="22">
        <v>80000000</v>
      </c>
      <c r="Q289" s="22" t="s">
        <v>50</v>
      </c>
      <c r="R289" s="23" t="s">
        <v>754</v>
      </c>
      <c r="S289" s="24" t="s">
        <v>737</v>
      </c>
    </row>
    <row r="290" spans="1:19" ht="273" hidden="1">
      <c r="A290" s="16" t="s">
        <v>58</v>
      </c>
      <c r="B290" s="17" t="s">
        <v>59</v>
      </c>
      <c r="C290" s="18" t="s">
        <v>60</v>
      </c>
      <c r="D290" s="19" t="s">
        <v>414</v>
      </c>
      <c r="E290" s="17" t="s">
        <v>415</v>
      </c>
      <c r="F290" s="20" t="s">
        <v>610</v>
      </c>
      <c r="G290" s="17" t="s">
        <v>417</v>
      </c>
      <c r="H290" s="17" t="s">
        <v>611</v>
      </c>
      <c r="I290" s="19" t="s">
        <v>419</v>
      </c>
      <c r="J290" s="19">
        <v>27</v>
      </c>
      <c r="K290" s="17" t="s">
        <v>420</v>
      </c>
      <c r="L290" s="17" t="s">
        <v>421</v>
      </c>
      <c r="M290" s="21" t="s">
        <v>47</v>
      </c>
      <c r="N290" s="17" t="s">
        <v>422</v>
      </c>
      <c r="O290" s="19" t="s">
        <v>688</v>
      </c>
      <c r="P290" s="22" t="s">
        <v>50</v>
      </c>
      <c r="Q290" s="22">
        <v>80000000</v>
      </c>
      <c r="R290" s="23" t="s">
        <v>754</v>
      </c>
      <c r="S290" s="24" t="s">
        <v>737</v>
      </c>
    </row>
    <row r="291" spans="1:19" ht="273" hidden="1">
      <c r="A291" s="16" t="s">
        <v>207</v>
      </c>
      <c r="B291" s="17" t="s">
        <v>208</v>
      </c>
      <c r="C291" s="18" t="s">
        <v>755</v>
      </c>
      <c r="D291" s="19" t="s">
        <v>414</v>
      </c>
      <c r="E291" s="17" t="s">
        <v>415</v>
      </c>
      <c r="F291" s="20" t="s">
        <v>756</v>
      </c>
      <c r="G291" s="17" t="s">
        <v>417</v>
      </c>
      <c r="H291" s="17" t="s">
        <v>757</v>
      </c>
      <c r="I291" s="19" t="s">
        <v>419</v>
      </c>
      <c r="J291" s="19">
        <v>27</v>
      </c>
      <c r="K291" s="17" t="s">
        <v>420</v>
      </c>
      <c r="L291" s="17" t="s">
        <v>421</v>
      </c>
      <c r="M291" s="21" t="s">
        <v>47</v>
      </c>
      <c r="N291" s="17" t="s">
        <v>422</v>
      </c>
      <c r="O291" s="19" t="s">
        <v>688</v>
      </c>
      <c r="P291" s="22" t="s">
        <v>50</v>
      </c>
      <c r="Q291" s="22">
        <v>5400000</v>
      </c>
      <c r="R291" s="23" t="s">
        <v>758</v>
      </c>
      <c r="S291" s="24" t="s">
        <v>737</v>
      </c>
    </row>
    <row r="292" spans="1:19" ht="273" hidden="1">
      <c r="A292" s="16" t="s">
        <v>207</v>
      </c>
      <c r="B292" s="17" t="s">
        <v>208</v>
      </c>
      <c r="C292" s="18" t="s">
        <v>209</v>
      </c>
      <c r="D292" s="19" t="s">
        <v>414</v>
      </c>
      <c r="E292" s="17" t="s">
        <v>415</v>
      </c>
      <c r="F292" s="20" t="s">
        <v>759</v>
      </c>
      <c r="G292" s="17" t="s">
        <v>417</v>
      </c>
      <c r="H292" s="17" t="s">
        <v>760</v>
      </c>
      <c r="I292" s="19" t="s">
        <v>419</v>
      </c>
      <c r="J292" s="19">
        <v>27</v>
      </c>
      <c r="K292" s="17" t="s">
        <v>420</v>
      </c>
      <c r="L292" s="17" t="s">
        <v>421</v>
      </c>
      <c r="M292" s="21" t="s">
        <v>47</v>
      </c>
      <c r="N292" s="17" t="s">
        <v>422</v>
      </c>
      <c r="O292" s="19" t="s">
        <v>688</v>
      </c>
      <c r="P292" s="22" t="s">
        <v>50</v>
      </c>
      <c r="Q292" s="22">
        <v>80000000</v>
      </c>
      <c r="R292" s="23" t="s">
        <v>761</v>
      </c>
      <c r="S292" s="24" t="s">
        <v>737</v>
      </c>
    </row>
    <row r="293" spans="1:19" ht="273" hidden="1">
      <c r="A293" s="16" t="s">
        <v>58</v>
      </c>
      <c r="B293" s="17" t="s">
        <v>59</v>
      </c>
      <c r="C293" s="18" t="s">
        <v>60</v>
      </c>
      <c r="D293" s="19" t="s">
        <v>414</v>
      </c>
      <c r="E293" s="17" t="s">
        <v>415</v>
      </c>
      <c r="F293" s="20" t="s">
        <v>610</v>
      </c>
      <c r="G293" s="17" t="s">
        <v>417</v>
      </c>
      <c r="H293" s="17" t="s">
        <v>611</v>
      </c>
      <c r="I293" s="19" t="s">
        <v>419</v>
      </c>
      <c r="J293" s="19">
        <v>27</v>
      </c>
      <c r="K293" s="17" t="s">
        <v>420</v>
      </c>
      <c r="L293" s="17" t="s">
        <v>421</v>
      </c>
      <c r="M293" s="21" t="s">
        <v>47</v>
      </c>
      <c r="N293" s="17" t="s">
        <v>422</v>
      </c>
      <c r="O293" s="19" t="s">
        <v>688</v>
      </c>
      <c r="P293" s="22">
        <v>85400000</v>
      </c>
      <c r="Q293" s="22" t="s">
        <v>50</v>
      </c>
      <c r="R293" s="23" t="s">
        <v>762</v>
      </c>
      <c r="S293" s="24" t="s">
        <v>737</v>
      </c>
    </row>
    <row r="294" spans="1:19" ht="273" hidden="1">
      <c r="A294" s="16" t="s">
        <v>258</v>
      </c>
      <c r="B294" s="17" t="s">
        <v>259</v>
      </c>
      <c r="C294" s="18" t="s">
        <v>523</v>
      </c>
      <c r="D294" s="19" t="s">
        <v>414</v>
      </c>
      <c r="E294" s="17" t="s">
        <v>415</v>
      </c>
      <c r="F294" s="20" t="s">
        <v>763</v>
      </c>
      <c r="G294" s="17" t="s">
        <v>417</v>
      </c>
      <c r="H294" s="17" t="s">
        <v>764</v>
      </c>
      <c r="I294" s="19" t="s">
        <v>419</v>
      </c>
      <c r="J294" s="19">
        <v>27</v>
      </c>
      <c r="K294" s="17" t="s">
        <v>420</v>
      </c>
      <c r="L294" s="17" t="s">
        <v>421</v>
      </c>
      <c r="M294" s="21" t="s">
        <v>47</v>
      </c>
      <c r="N294" s="17" t="s">
        <v>422</v>
      </c>
      <c r="O294" s="19" t="s">
        <v>688</v>
      </c>
      <c r="P294" s="22" t="s">
        <v>50</v>
      </c>
      <c r="Q294" s="22">
        <v>65195168</v>
      </c>
      <c r="R294" s="23" t="s">
        <v>765</v>
      </c>
      <c r="S294" s="24" t="s">
        <v>737</v>
      </c>
    </row>
    <row r="295" spans="1:19" ht="273" hidden="1">
      <c r="A295" s="16" t="s">
        <v>58</v>
      </c>
      <c r="B295" s="17" t="s">
        <v>59</v>
      </c>
      <c r="C295" s="18" t="s">
        <v>60</v>
      </c>
      <c r="D295" s="19" t="s">
        <v>414</v>
      </c>
      <c r="E295" s="17" t="s">
        <v>415</v>
      </c>
      <c r="F295" s="20" t="s">
        <v>610</v>
      </c>
      <c r="G295" s="17" t="s">
        <v>417</v>
      </c>
      <c r="H295" s="17" t="s">
        <v>611</v>
      </c>
      <c r="I295" s="19" t="s">
        <v>419</v>
      </c>
      <c r="J295" s="19">
        <v>27</v>
      </c>
      <c r="K295" s="17" t="s">
        <v>420</v>
      </c>
      <c r="L295" s="17" t="s">
        <v>421</v>
      </c>
      <c r="M295" s="21" t="s">
        <v>47</v>
      </c>
      <c r="N295" s="17" t="s">
        <v>422</v>
      </c>
      <c r="O295" s="19" t="s">
        <v>688</v>
      </c>
      <c r="P295" s="22">
        <v>65195168</v>
      </c>
      <c r="Q295" s="22" t="s">
        <v>50</v>
      </c>
      <c r="R295" s="23" t="s">
        <v>765</v>
      </c>
      <c r="S295" s="24" t="s">
        <v>737</v>
      </c>
    </row>
    <row r="296" spans="1:19" ht="273" hidden="1">
      <c r="A296" s="16" t="s">
        <v>210</v>
      </c>
      <c r="B296" s="17" t="s">
        <v>211</v>
      </c>
      <c r="C296" s="18" t="s">
        <v>212</v>
      </c>
      <c r="D296" s="19" t="s">
        <v>414</v>
      </c>
      <c r="E296" s="17" t="s">
        <v>415</v>
      </c>
      <c r="F296" s="20" t="s">
        <v>759</v>
      </c>
      <c r="G296" s="17" t="s">
        <v>417</v>
      </c>
      <c r="H296" s="17" t="s">
        <v>760</v>
      </c>
      <c r="I296" s="19" t="s">
        <v>419</v>
      </c>
      <c r="J296" s="19">
        <v>27</v>
      </c>
      <c r="K296" s="17" t="s">
        <v>420</v>
      </c>
      <c r="L296" s="17" t="s">
        <v>421</v>
      </c>
      <c r="M296" s="21" t="s">
        <v>47</v>
      </c>
      <c r="N296" s="17" t="s">
        <v>422</v>
      </c>
      <c r="O296" s="19" t="s">
        <v>91</v>
      </c>
      <c r="P296" s="22">
        <v>21229333</v>
      </c>
      <c r="Q296" s="22" t="s">
        <v>50</v>
      </c>
      <c r="R296" s="23" t="s">
        <v>766</v>
      </c>
      <c r="S296" s="24" t="s">
        <v>737</v>
      </c>
    </row>
    <row r="297" spans="1:19" ht="273" hidden="1">
      <c r="A297" s="16" t="s">
        <v>58</v>
      </c>
      <c r="B297" s="17" t="s">
        <v>59</v>
      </c>
      <c r="C297" s="18" t="s">
        <v>60</v>
      </c>
      <c r="D297" s="19" t="s">
        <v>414</v>
      </c>
      <c r="E297" s="17" t="s">
        <v>415</v>
      </c>
      <c r="F297" s="20" t="s">
        <v>610</v>
      </c>
      <c r="G297" s="17" t="s">
        <v>417</v>
      </c>
      <c r="H297" s="17" t="s">
        <v>611</v>
      </c>
      <c r="I297" s="19" t="s">
        <v>419</v>
      </c>
      <c r="J297" s="19">
        <v>27</v>
      </c>
      <c r="K297" s="17" t="s">
        <v>420</v>
      </c>
      <c r="L297" s="17" t="s">
        <v>421</v>
      </c>
      <c r="M297" s="21" t="s">
        <v>47</v>
      </c>
      <c r="N297" s="17" t="s">
        <v>422</v>
      </c>
      <c r="O297" s="19" t="s">
        <v>91</v>
      </c>
      <c r="P297" s="22" t="s">
        <v>50</v>
      </c>
      <c r="Q297" s="22">
        <v>21229333</v>
      </c>
      <c r="R297" s="23" t="s">
        <v>766</v>
      </c>
      <c r="S297" s="24" t="s">
        <v>737</v>
      </c>
    </row>
    <row r="298" spans="1:19" ht="273" hidden="1">
      <c r="A298" s="16" t="s">
        <v>69</v>
      </c>
      <c r="B298" s="17" t="s">
        <v>70</v>
      </c>
      <c r="C298" s="18" t="s">
        <v>71</v>
      </c>
      <c r="D298" s="19" t="s">
        <v>414</v>
      </c>
      <c r="E298" s="17" t="s">
        <v>415</v>
      </c>
      <c r="F298" s="20" t="s">
        <v>759</v>
      </c>
      <c r="G298" s="17" t="s">
        <v>417</v>
      </c>
      <c r="H298" s="17" t="s">
        <v>760</v>
      </c>
      <c r="I298" s="19" t="s">
        <v>419</v>
      </c>
      <c r="J298" s="19">
        <v>27</v>
      </c>
      <c r="K298" s="17" t="s">
        <v>420</v>
      </c>
      <c r="L298" s="17" t="s">
        <v>421</v>
      </c>
      <c r="M298" s="21" t="s">
        <v>47</v>
      </c>
      <c r="N298" s="17" t="s">
        <v>422</v>
      </c>
      <c r="O298" s="19" t="s">
        <v>91</v>
      </c>
      <c r="P298" s="22">
        <v>20525841</v>
      </c>
      <c r="Q298" s="22" t="s">
        <v>50</v>
      </c>
      <c r="R298" s="23" t="s">
        <v>767</v>
      </c>
      <c r="S298" s="24" t="s">
        <v>737</v>
      </c>
    </row>
    <row r="299" spans="1:19" ht="273" hidden="1">
      <c r="A299" s="16" t="s">
        <v>69</v>
      </c>
      <c r="B299" s="17" t="s">
        <v>70</v>
      </c>
      <c r="C299" s="18" t="s">
        <v>118</v>
      </c>
      <c r="D299" s="19" t="s">
        <v>414</v>
      </c>
      <c r="E299" s="17" t="s">
        <v>415</v>
      </c>
      <c r="F299" s="20" t="s">
        <v>768</v>
      </c>
      <c r="G299" s="17" t="s">
        <v>417</v>
      </c>
      <c r="H299" s="17" t="s">
        <v>769</v>
      </c>
      <c r="I299" s="19" t="s">
        <v>419</v>
      </c>
      <c r="J299" s="19">
        <v>27</v>
      </c>
      <c r="K299" s="17" t="s">
        <v>420</v>
      </c>
      <c r="L299" s="17" t="s">
        <v>421</v>
      </c>
      <c r="M299" s="21" t="s">
        <v>47</v>
      </c>
      <c r="N299" s="17" t="s">
        <v>422</v>
      </c>
      <c r="O299" s="19" t="s">
        <v>91</v>
      </c>
      <c r="P299" s="22">
        <v>705627</v>
      </c>
      <c r="Q299" s="22" t="s">
        <v>50</v>
      </c>
      <c r="R299" s="23" t="s">
        <v>770</v>
      </c>
      <c r="S299" s="24" t="s">
        <v>737</v>
      </c>
    </row>
    <row r="300" spans="1:19" ht="315" hidden="1">
      <c r="A300" s="16" t="s">
        <v>58</v>
      </c>
      <c r="B300" s="17" t="s">
        <v>59</v>
      </c>
      <c r="C300" s="18" t="s">
        <v>60</v>
      </c>
      <c r="D300" s="19" t="s">
        <v>414</v>
      </c>
      <c r="E300" s="17" t="s">
        <v>415</v>
      </c>
      <c r="F300" s="20" t="s">
        <v>610</v>
      </c>
      <c r="G300" s="17" t="s">
        <v>417</v>
      </c>
      <c r="H300" s="17" t="s">
        <v>611</v>
      </c>
      <c r="I300" s="19" t="s">
        <v>419</v>
      </c>
      <c r="J300" s="19">
        <v>27</v>
      </c>
      <c r="K300" s="17" t="s">
        <v>420</v>
      </c>
      <c r="L300" s="17" t="s">
        <v>421</v>
      </c>
      <c r="M300" s="21" t="s">
        <v>47</v>
      </c>
      <c r="N300" s="17" t="s">
        <v>422</v>
      </c>
      <c r="O300" s="19" t="s">
        <v>91</v>
      </c>
      <c r="P300" s="22" t="s">
        <v>50</v>
      </c>
      <c r="Q300" s="22">
        <v>21231468</v>
      </c>
      <c r="R300" s="23" t="s">
        <v>771</v>
      </c>
      <c r="S300" s="24" t="s">
        <v>737</v>
      </c>
    </row>
    <row r="301" spans="1:19" ht="273" hidden="1">
      <c r="A301" s="16" t="s">
        <v>69</v>
      </c>
      <c r="B301" s="17" t="s">
        <v>70</v>
      </c>
      <c r="C301" s="18" t="s">
        <v>772</v>
      </c>
      <c r="D301" s="19" t="s">
        <v>414</v>
      </c>
      <c r="E301" s="17" t="s">
        <v>415</v>
      </c>
      <c r="F301" s="20" t="s">
        <v>773</v>
      </c>
      <c r="G301" s="17" t="s">
        <v>417</v>
      </c>
      <c r="H301" s="17" t="s">
        <v>774</v>
      </c>
      <c r="I301" s="19" t="s">
        <v>743</v>
      </c>
      <c r="J301" s="19">
        <v>27</v>
      </c>
      <c r="K301" s="17" t="s">
        <v>744</v>
      </c>
      <c r="L301" s="17" t="s">
        <v>745</v>
      </c>
      <c r="M301" s="21" t="s">
        <v>47</v>
      </c>
      <c r="N301" s="17" t="s">
        <v>746</v>
      </c>
      <c r="O301" s="19" t="s">
        <v>747</v>
      </c>
      <c r="P301" s="22">
        <v>5972</v>
      </c>
      <c r="Q301" s="22" t="s">
        <v>50</v>
      </c>
      <c r="R301" s="23" t="s">
        <v>775</v>
      </c>
      <c r="S301" s="24" t="s">
        <v>737</v>
      </c>
    </row>
    <row r="302" spans="1:19" ht="273" hidden="1">
      <c r="A302" s="16" t="s">
        <v>69</v>
      </c>
      <c r="B302" s="17" t="s">
        <v>70</v>
      </c>
      <c r="C302" s="18" t="s">
        <v>118</v>
      </c>
      <c r="D302" s="19" t="s">
        <v>414</v>
      </c>
      <c r="E302" s="17" t="s">
        <v>415</v>
      </c>
      <c r="F302" s="20" t="s">
        <v>768</v>
      </c>
      <c r="G302" s="17" t="s">
        <v>417</v>
      </c>
      <c r="H302" s="17" t="s">
        <v>769</v>
      </c>
      <c r="I302" s="19" t="s">
        <v>743</v>
      </c>
      <c r="J302" s="19">
        <v>27</v>
      </c>
      <c r="K302" s="17" t="s">
        <v>744</v>
      </c>
      <c r="L302" s="17" t="s">
        <v>745</v>
      </c>
      <c r="M302" s="21" t="s">
        <v>47</v>
      </c>
      <c r="N302" s="17" t="s">
        <v>746</v>
      </c>
      <c r="O302" s="19" t="s">
        <v>747</v>
      </c>
      <c r="P302" s="22">
        <v>9870000</v>
      </c>
      <c r="Q302" s="22" t="s">
        <v>50</v>
      </c>
      <c r="R302" s="23" t="s">
        <v>776</v>
      </c>
      <c r="S302" s="24" t="s">
        <v>737</v>
      </c>
    </row>
    <row r="303" spans="1:19" ht="273" hidden="1">
      <c r="A303" s="16" t="s">
        <v>69</v>
      </c>
      <c r="B303" s="17" t="s">
        <v>70</v>
      </c>
      <c r="C303" s="18" t="s">
        <v>118</v>
      </c>
      <c r="D303" s="19" t="s">
        <v>414</v>
      </c>
      <c r="E303" s="17" t="s">
        <v>415</v>
      </c>
      <c r="F303" s="20" t="s">
        <v>768</v>
      </c>
      <c r="G303" s="17" t="s">
        <v>417</v>
      </c>
      <c r="H303" s="17" t="s">
        <v>769</v>
      </c>
      <c r="I303" s="19" t="s">
        <v>743</v>
      </c>
      <c r="J303" s="19">
        <v>27</v>
      </c>
      <c r="K303" s="17" t="s">
        <v>744</v>
      </c>
      <c r="L303" s="17" t="s">
        <v>745</v>
      </c>
      <c r="M303" s="21" t="s">
        <v>47</v>
      </c>
      <c r="N303" s="17" t="s">
        <v>746</v>
      </c>
      <c r="O303" s="19" t="s">
        <v>747</v>
      </c>
      <c r="P303" s="22">
        <v>25000000</v>
      </c>
      <c r="Q303" s="22" t="s">
        <v>50</v>
      </c>
      <c r="R303" s="23" t="s">
        <v>777</v>
      </c>
      <c r="S303" s="24" t="s">
        <v>737</v>
      </c>
    </row>
    <row r="304" spans="1:19" ht="325.5" hidden="1">
      <c r="A304" s="16" t="s">
        <v>58</v>
      </c>
      <c r="B304" s="17" t="s">
        <v>59</v>
      </c>
      <c r="C304" s="18" t="s">
        <v>60</v>
      </c>
      <c r="D304" s="19" t="s">
        <v>414</v>
      </c>
      <c r="E304" s="17" t="s">
        <v>415</v>
      </c>
      <c r="F304" s="20" t="s">
        <v>610</v>
      </c>
      <c r="G304" s="17" t="s">
        <v>417</v>
      </c>
      <c r="H304" s="17" t="s">
        <v>611</v>
      </c>
      <c r="I304" s="19" t="s">
        <v>743</v>
      </c>
      <c r="J304" s="19">
        <v>27</v>
      </c>
      <c r="K304" s="17" t="s">
        <v>744</v>
      </c>
      <c r="L304" s="17" t="s">
        <v>745</v>
      </c>
      <c r="M304" s="21" t="s">
        <v>47</v>
      </c>
      <c r="N304" s="17" t="s">
        <v>746</v>
      </c>
      <c r="O304" s="19" t="s">
        <v>747</v>
      </c>
      <c r="P304" s="22" t="s">
        <v>50</v>
      </c>
      <c r="Q304" s="22">
        <v>34875972</v>
      </c>
      <c r="R304" s="23" t="s">
        <v>778</v>
      </c>
      <c r="S304" s="24" t="s">
        <v>737</v>
      </c>
    </row>
    <row r="305" spans="1:19" ht="273" hidden="1">
      <c r="A305" s="16" t="s">
        <v>36</v>
      </c>
      <c r="B305" s="17" t="s">
        <v>37</v>
      </c>
      <c r="C305" s="18" t="s">
        <v>135</v>
      </c>
      <c r="D305" s="19" t="s">
        <v>414</v>
      </c>
      <c r="E305" s="17" t="s">
        <v>415</v>
      </c>
      <c r="F305" s="20" t="s">
        <v>779</v>
      </c>
      <c r="G305" s="17" t="s">
        <v>417</v>
      </c>
      <c r="H305" s="17" t="s">
        <v>780</v>
      </c>
      <c r="I305" s="19" t="s">
        <v>419</v>
      </c>
      <c r="J305" s="19">
        <v>27</v>
      </c>
      <c r="K305" s="17" t="s">
        <v>420</v>
      </c>
      <c r="L305" s="17" t="s">
        <v>421</v>
      </c>
      <c r="M305" s="21" t="s">
        <v>47</v>
      </c>
      <c r="N305" s="17" t="s">
        <v>422</v>
      </c>
      <c r="O305" s="19" t="s">
        <v>91</v>
      </c>
      <c r="P305" s="22" t="s">
        <v>50</v>
      </c>
      <c r="Q305" s="22">
        <v>50560000</v>
      </c>
      <c r="R305" s="23" t="s">
        <v>781</v>
      </c>
      <c r="S305" s="24" t="s">
        <v>737</v>
      </c>
    </row>
    <row r="306" spans="1:19" ht="273" hidden="1">
      <c r="A306" s="16" t="s">
        <v>36</v>
      </c>
      <c r="B306" s="17" t="s">
        <v>37</v>
      </c>
      <c r="C306" s="18" t="s">
        <v>135</v>
      </c>
      <c r="D306" s="19" t="s">
        <v>414</v>
      </c>
      <c r="E306" s="17" t="s">
        <v>415</v>
      </c>
      <c r="F306" s="20" t="s">
        <v>779</v>
      </c>
      <c r="G306" s="17" t="s">
        <v>417</v>
      </c>
      <c r="H306" s="17" t="s">
        <v>780</v>
      </c>
      <c r="I306" s="19" t="s">
        <v>419</v>
      </c>
      <c r="J306" s="19">
        <v>27</v>
      </c>
      <c r="K306" s="17" t="s">
        <v>420</v>
      </c>
      <c r="L306" s="17" t="s">
        <v>421</v>
      </c>
      <c r="M306" s="21" t="s">
        <v>47</v>
      </c>
      <c r="N306" s="17" t="s">
        <v>422</v>
      </c>
      <c r="O306" s="19" t="s">
        <v>91</v>
      </c>
      <c r="P306" s="22" t="s">
        <v>50</v>
      </c>
      <c r="Q306" s="22">
        <v>50560000</v>
      </c>
      <c r="R306" s="23" t="s">
        <v>782</v>
      </c>
      <c r="S306" s="24" t="s">
        <v>737</v>
      </c>
    </row>
    <row r="307" spans="1:19" ht="273" hidden="1">
      <c r="A307" s="16" t="s">
        <v>58</v>
      </c>
      <c r="B307" s="17" t="s">
        <v>59</v>
      </c>
      <c r="C307" s="18" t="s">
        <v>60</v>
      </c>
      <c r="D307" s="19" t="s">
        <v>414</v>
      </c>
      <c r="E307" s="17" t="s">
        <v>415</v>
      </c>
      <c r="F307" s="20" t="s">
        <v>610</v>
      </c>
      <c r="G307" s="17" t="s">
        <v>417</v>
      </c>
      <c r="H307" s="17" t="s">
        <v>611</v>
      </c>
      <c r="I307" s="19" t="s">
        <v>419</v>
      </c>
      <c r="J307" s="19">
        <v>27</v>
      </c>
      <c r="K307" s="17" t="s">
        <v>420</v>
      </c>
      <c r="L307" s="17" t="s">
        <v>421</v>
      </c>
      <c r="M307" s="21" t="s">
        <v>47</v>
      </c>
      <c r="N307" s="17" t="s">
        <v>422</v>
      </c>
      <c r="O307" s="19" t="s">
        <v>91</v>
      </c>
      <c r="P307" s="22">
        <v>101120000</v>
      </c>
      <c r="Q307" s="22" t="s">
        <v>50</v>
      </c>
      <c r="R307" s="23" t="s">
        <v>783</v>
      </c>
      <c r="S307" s="24" t="s">
        <v>737</v>
      </c>
    </row>
    <row r="308" spans="1:19" ht="273" hidden="1">
      <c r="A308" s="16" t="s">
        <v>36</v>
      </c>
      <c r="B308" s="17" t="s">
        <v>37</v>
      </c>
      <c r="C308" s="18" t="s">
        <v>475</v>
      </c>
      <c r="D308" s="19" t="s">
        <v>414</v>
      </c>
      <c r="E308" s="17" t="s">
        <v>415</v>
      </c>
      <c r="F308" s="20" t="s">
        <v>784</v>
      </c>
      <c r="G308" s="17" t="s">
        <v>417</v>
      </c>
      <c r="H308" s="17" t="s">
        <v>785</v>
      </c>
      <c r="I308" s="19" t="s">
        <v>419</v>
      </c>
      <c r="J308" s="19">
        <v>27</v>
      </c>
      <c r="K308" s="17" t="s">
        <v>420</v>
      </c>
      <c r="L308" s="17" t="s">
        <v>421</v>
      </c>
      <c r="M308" s="21" t="s">
        <v>47</v>
      </c>
      <c r="N308" s="17" t="s">
        <v>422</v>
      </c>
      <c r="O308" s="19" t="s">
        <v>91</v>
      </c>
      <c r="P308" s="22">
        <v>19631040</v>
      </c>
      <c r="Q308" s="22" t="s">
        <v>50</v>
      </c>
      <c r="R308" s="23" t="s">
        <v>786</v>
      </c>
      <c r="S308" s="24" t="s">
        <v>737</v>
      </c>
    </row>
    <row r="309" spans="1:19" ht="273" hidden="1">
      <c r="A309" s="16" t="s">
        <v>58</v>
      </c>
      <c r="B309" s="17" t="s">
        <v>59</v>
      </c>
      <c r="C309" s="18" t="s">
        <v>60</v>
      </c>
      <c r="D309" s="19" t="s">
        <v>414</v>
      </c>
      <c r="E309" s="17" t="s">
        <v>415</v>
      </c>
      <c r="F309" s="20" t="s">
        <v>610</v>
      </c>
      <c r="G309" s="17" t="s">
        <v>417</v>
      </c>
      <c r="H309" s="17" t="s">
        <v>611</v>
      </c>
      <c r="I309" s="19" t="s">
        <v>419</v>
      </c>
      <c r="J309" s="19">
        <v>27</v>
      </c>
      <c r="K309" s="17" t="s">
        <v>420</v>
      </c>
      <c r="L309" s="17" t="s">
        <v>421</v>
      </c>
      <c r="M309" s="21" t="s">
        <v>47</v>
      </c>
      <c r="N309" s="17" t="s">
        <v>422</v>
      </c>
      <c r="O309" s="19" t="s">
        <v>91</v>
      </c>
      <c r="P309" s="22" t="s">
        <v>50</v>
      </c>
      <c r="Q309" s="22">
        <v>19631040</v>
      </c>
      <c r="R309" s="23" t="s">
        <v>786</v>
      </c>
      <c r="S309" s="24" t="s">
        <v>737</v>
      </c>
    </row>
    <row r="310" spans="1:19" ht="273" hidden="1">
      <c r="A310" s="16" t="s">
        <v>36</v>
      </c>
      <c r="B310" s="17" t="s">
        <v>37</v>
      </c>
      <c r="C310" s="18" t="s">
        <v>38</v>
      </c>
      <c r="D310" s="19" t="s">
        <v>414</v>
      </c>
      <c r="E310" s="17" t="s">
        <v>415</v>
      </c>
      <c r="F310" s="20" t="s">
        <v>787</v>
      </c>
      <c r="G310" s="17" t="s">
        <v>417</v>
      </c>
      <c r="H310" s="17" t="s">
        <v>788</v>
      </c>
      <c r="I310" s="19" t="s">
        <v>419</v>
      </c>
      <c r="J310" s="19">
        <v>27</v>
      </c>
      <c r="K310" s="17" t="s">
        <v>420</v>
      </c>
      <c r="L310" s="17" t="s">
        <v>421</v>
      </c>
      <c r="M310" s="21" t="s">
        <v>47</v>
      </c>
      <c r="N310" s="17" t="s">
        <v>422</v>
      </c>
      <c r="O310" s="19" t="s">
        <v>688</v>
      </c>
      <c r="P310" s="22" t="s">
        <v>50</v>
      </c>
      <c r="Q310" s="22">
        <v>2164908</v>
      </c>
      <c r="R310" s="23" t="s">
        <v>789</v>
      </c>
      <c r="S310" s="24" t="s">
        <v>737</v>
      </c>
    </row>
    <row r="311" spans="1:19" ht="273" hidden="1">
      <c r="A311" s="16" t="s">
        <v>58</v>
      </c>
      <c r="B311" s="17" t="s">
        <v>59</v>
      </c>
      <c r="C311" s="18" t="s">
        <v>60</v>
      </c>
      <c r="D311" s="19" t="s">
        <v>414</v>
      </c>
      <c r="E311" s="17" t="s">
        <v>415</v>
      </c>
      <c r="F311" s="20" t="s">
        <v>610</v>
      </c>
      <c r="G311" s="17" t="s">
        <v>417</v>
      </c>
      <c r="H311" s="17" t="s">
        <v>611</v>
      </c>
      <c r="I311" s="19" t="s">
        <v>419</v>
      </c>
      <c r="J311" s="19">
        <v>27</v>
      </c>
      <c r="K311" s="17" t="s">
        <v>420</v>
      </c>
      <c r="L311" s="17" t="s">
        <v>421</v>
      </c>
      <c r="M311" s="21" t="s">
        <v>47</v>
      </c>
      <c r="N311" s="17" t="s">
        <v>422</v>
      </c>
      <c r="O311" s="19" t="s">
        <v>688</v>
      </c>
      <c r="P311" s="22">
        <v>2164908</v>
      </c>
      <c r="Q311" s="22" t="s">
        <v>50</v>
      </c>
      <c r="R311" s="23" t="s">
        <v>789</v>
      </c>
      <c r="S311" s="24" t="s">
        <v>737</v>
      </c>
    </row>
    <row r="312" spans="1:19" ht="273" hidden="1">
      <c r="A312" s="16" t="s">
        <v>167</v>
      </c>
      <c r="B312" s="17" t="s">
        <v>168</v>
      </c>
      <c r="C312" s="18" t="s">
        <v>471</v>
      </c>
      <c r="D312" s="19" t="s">
        <v>414</v>
      </c>
      <c r="E312" s="17" t="s">
        <v>415</v>
      </c>
      <c r="F312" s="20" t="s">
        <v>790</v>
      </c>
      <c r="G312" s="17" t="s">
        <v>417</v>
      </c>
      <c r="H312" s="17" t="s">
        <v>791</v>
      </c>
      <c r="I312" s="19" t="s">
        <v>792</v>
      </c>
      <c r="J312" s="19">
        <v>27</v>
      </c>
      <c r="K312" s="17" t="s">
        <v>793</v>
      </c>
      <c r="L312" s="17" t="s">
        <v>794</v>
      </c>
      <c r="M312" s="21" t="s">
        <v>47</v>
      </c>
      <c r="N312" s="17" t="s">
        <v>795</v>
      </c>
      <c r="O312" s="19" t="s">
        <v>688</v>
      </c>
      <c r="P312" s="22" t="s">
        <v>50</v>
      </c>
      <c r="Q312" s="22">
        <v>3500000</v>
      </c>
      <c r="R312" s="23" t="s">
        <v>796</v>
      </c>
      <c r="S312" s="24" t="s">
        <v>737</v>
      </c>
    </row>
    <row r="313" spans="1:19" ht="273" hidden="1">
      <c r="A313" s="16" t="s">
        <v>58</v>
      </c>
      <c r="B313" s="17" t="s">
        <v>59</v>
      </c>
      <c r="C313" s="18" t="s">
        <v>60</v>
      </c>
      <c r="D313" s="19" t="s">
        <v>414</v>
      </c>
      <c r="E313" s="17" t="s">
        <v>415</v>
      </c>
      <c r="F313" s="20" t="s">
        <v>610</v>
      </c>
      <c r="G313" s="17" t="s">
        <v>417</v>
      </c>
      <c r="H313" s="17" t="s">
        <v>611</v>
      </c>
      <c r="I313" s="19" t="s">
        <v>792</v>
      </c>
      <c r="J313" s="19">
        <v>27</v>
      </c>
      <c r="K313" s="17" t="s">
        <v>793</v>
      </c>
      <c r="L313" s="17" t="s">
        <v>794</v>
      </c>
      <c r="M313" s="21" t="s">
        <v>47</v>
      </c>
      <c r="N313" s="17" t="s">
        <v>795</v>
      </c>
      <c r="O313" s="19" t="s">
        <v>688</v>
      </c>
      <c r="P313" s="22">
        <v>3500000</v>
      </c>
      <c r="Q313" s="22" t="s">
        <v>50</v>
      </c>
      <c r="R313" s="23" t="s">
        <v>796</v>
      </c>
      <c r="S313" s="24" t="s">
        <v>737</v>
      </c>
    </row>
    <row r="314" spans="1:19" ht="273" hidden="1">
      <c r="A314" s="16" t="s">
        <v>94</v>
      </c>
      <c r="B314" s="17" t="s">
        <v>95</v>
      </c>
      <c r="C314" s="18" t="s">
        <v>727</v>
      </c>
      <c r="D314" s="19" t="s">
        <v>414</v>
      </c>
      <c r="E314" s="17" t="s">
        <v>415</v>
      </c>
      <c r="F314" s="20" t="s">
        <v>797</v>
      </c>
      <c r="G314" s="17" t="s">
        <v>417</v>
      </c>
      <c r="H314" s="17" t="s">
        <v>798</v>
      </c>
      <c r="I314" s="19" t="s">
        <v>419</v>
      </c>
      <c r="J314" s="19">
        <v>27</v>
      </c>
      <c r="K314" s="17" t="s">
        <v>420</v>
      </c>
      <c r="L314" s="17" t="s">
        <v>421</v>
      </c>
      <c r="M314" s="21" t="s">
        <v>47</v>
      </c>
      <c r="N314" s="17" t="s">
        <v>422</v>
      </c>
      <c r="O314" s="19" t="s">
        <v>688</v>
      </c>
      <c r="P314" s="22">
        <v>1232126117.5999999</v>
      </c>
      <c r="Q314" s="22" t="s">
        <v>50</v>
      </c>
      <c r="R314" s="23" t="s">
        <v>799</v>
      </c>
      <c r="S314" s="24" t="s">
        <v>737</v>
      </c>
    </row>
    <row r="315" spans="1:19" ht="273" hidden="1">
      <c r="A315" s="16" t="s">
        <v>58</v>
      </c>
      <c r="B315" s="17" t="s">
        <v>59</v>
      </c>
      <c r="C315" s="18" t="s">
        <v>60</v>
      </c>
      <c r="D315" s="19" t="s">
        <v>414</v>
      </c>
      <c r="E315" s="17" t="s">
        <v>415</v>
      </c>
      <c r="F315" s="20" t="s">
        <v>610</v>
      </c>
      <c r="G315" s="17" t="s">
        <v>417</v>
      </c>
      <c r="H315" s="17" t="s">
        <v>611</v>
      </c>
      <c r="I315" s="19" t="s">
        <v>419</v>
      </c>
      <c r="J315" s="19">
        <v>27</v>
      </c>
      <c r="K315" s="17" t="s">
        <v>420</v>
      </c>
      <c r="L315" s="17" t="s">
        <v>421</v>
      </c>
      <c r="M315" s="21" t="s">
        <v>47</v>
      </c>
      <c r="N315" s="17" t="s">
        <v>422</v>
      </c>
      <c r="O315" s="19" t="s">
        <v>688</v>
      </c>
      <c r="P315" s="22" t="s">
        <v>50</v>
      </c>
      <c r="Q315" s="22">
        <v>1232126117.5999999</v>
      </c>
      <c r="R315" s="23" t="s">
        <v>799</v>
      </c>
      <c r="S315" s="24" t="s">
        <v>737</v>
      </c>
    </row>
    <row r="316" spans="1:19" ht="273" hidden="1">
      <c r="A316" s="16" t="s">
        <v>94</v>
      </c>
      <c r="B316" s="17" t="s">
        <v>95</v>
      </c>
      <c r="C316" s="18" t="s">
        <v>500</v>
      </c>
      <c r="D316" s="19" t="s">
        <v>414</v>
      </c>
      <c r="E316" s="17" t="s">
        <v>415</v>
      </c>
      <c r="F316" s="20" t="s">
        <v>800</v>
      </c>
      <c r="G316" s="17" t="s">
        <v>417</v>
      </c>
      <c r="H316" s="17" t="s">
        <v>801</v>
      </c>
      <c r="I316" s="19" t="s">
        <v>792</v>
      </c>
      <c r="J316" s="19">
        <v>27</v>
      </c>
      <c r="K316" s="17" t="s">
        <v>793</v>
      </c>
      <c r="L316" s="17" t="s">
        <v>794</v>
      </c>
      <c r="M316" s="21" t="s">
        <v>47</v>
      </c>
      <c r="N316" s="17" t="s">
        <v>795</v>
      </c>
      <c r="O316" s="19" t="s">
        <v>688</v>
      </c>
      <c r="P316" s="22">
        <v>250000000</v>
      </c>
      <c r="Q316" s="22" t="s">
        <v>50</v>
      </c>
      <c r="R316" s="23" t="s">
        <v>802</v>
      </c>
      <c r="S316" s="24" t="s">
        <v>737</v>
      </c>
    </row>
    <row r="317" spans="1:19" ht="273" hidden="1">
      <c r="A317" s="16" t="s">
        <v>94</v>
      </c>
      <c r="B317" s="17" t="s">
        <v>95</v>
      </c>
      <c r="C317" s="18" t="s">
        <v>500</v>
      </c>
      <c r="D317" s="19" t="s">
        <v>414</v>
      </c>
      <c r="E317" s="17" t="s">
        <v>415</v>
      </c>
      <c r="F317" s="20" t="s">
        <v>800</v>
      </c>
      <c r="G317" s="17" t="s">
        <v>417</v>
      </c>
      <c r="H317" s="17" t="s">
        <v>801</v>
      </c>
      <c r="I317" s="19" t="s">
        <v>792</v>
      </c>
      <c r="J317" s="19">
        <v>27</v>
      </c>
      <c r="K317" s="17" t="s">
        <v>793</v>
      </c>
      <c r="L317" s="17" t="s">
        <v>794</v>
      </c>
      <c r="M317" s="21" t="s">
        <v>47</v>
      </c>
      <c r="N317" s="17" t="s">
        <v>795</v>
      </c>
      <c r="O317" s="19" t="s">
        <v>688</v>
      </c>
      <c r="P317" s="22">
        <v>150000000</v>
      </c>
      <c r="Q317" s="22" t="s">
        <v>50</v>
      </c>
      <c r="R317" s="23" t="s">
        <v>803</v>
      </c>
      <c r="S317" s="24" t="s">
        <v>737</v>
      </c>
    </row>
    <row r="318" spans="1:19" ht="273" hidden="1">
      <c r="A318" s="16" t="s">
        <v>94</v>
      </c>
      <c r="B318" s="17" t="s">
        <v>95</v>
      </c>
      <c r="C318" s="18" t="s">
        <v>500</v>
      </c>
      <c r="D318" s="19" t="s">
        <v>414</v>
      </c>
      <c r="E318" s="17" t="s">
        <v>415</v>
      </c>
      <c r="F318" s="20" t="s">
        <v>800</v>
      </c>
      <c r="G318" s="17" t="s">
        <v>417</v>
      </c>
      <c r="H318" s="17" t="s">
        <v>801</v>
      </c>
      <c r="I318" s="19" t="s">
        <v>792</v>
      </c>
      <c r="J318" s="19">
        <v>27</v>
      </c>
      <c r="K318" s="17" t="s">
        <v>793</v>
      </c>
      <c r="L318" s="17" t="s">
        <v>794</v>
      </c>
      <c r="M318" s="21" t="s">
        <v>47</v>
      </c>
      <c r="N318" s="17" t="s">
        <v>795</v>
      </c>
      <c r="O318" s="19" t="s">
        <v>688</v>
      </c>
      <c r="P318" s="22">
        <v>150000000</v>
      </c>
      <c r="Q318" s="22" t="s">
        <v>50</v>
      </c>
      <c r="R318" s="23" t="s">
        <v>804</v>
      </c>
      <c r="S318" s="24" t="s">
        <v>737</v>
      </c>
    </row>
    <row r="319" spans="1:19" ht="273" hidden="1">
      <c r="A319" s="16" t="s">
        <v>94</v>
      </c>
      <c r="B319" s="17" t="s">
        <v>95</v>
      </c>
      <c r="C319" s="18" t="s">
        <v>500</v>
      </c>
      <c r="D319" s="19" t="s">
        <v>414</v>
      </c>
      <c r="E319" s="17" t="s">
        <v>415</v>
      </c>
      <c r="F319" s="20" t="s">
        <v>800</v>
      </c>
      <c r="G319" s="17" t="s">
        <v>417</v>
      </c>
      <c r="H319" s="17" t="s">
        <v>801</v>
      </c>
      <c r="I319" s="19" t="s">
        <v>792</v>
      </c>
      <c r="J319" s="19">
        <v>27</v>
      </c>
      <c r="K319" s="17" t="s">
        <v>793</v>
      </c>
      <c r="L319" s="17" t="s">
        <v>794</v>
      </c>
      <c r="M319" s="21" t="s">
        <v>47</v>
      </c>
      <c r="N319" s="17" t="s">
        <v>795</v>
      </c>
      <c r="O319" s="19" t="s">
        <v>688</v>
      </c>
      <c r="P319" s="22">
        <v>250000000</v>
      </c>
      <c r="Q319" s="22" t="s">
        <v>50</v>
      </c>
      <c r="R319" s="23" t="s">
        <v>805</v>
      </c>
      <c r="S319" s="24" t="s">
        <v>737</v>
      </c>
    </row>
    <row r="320" spans="1:19" ht="273" hidden="1">
      <c r="A320" s="16" t="s">
        <v>94</v>
      </c>
      <c r="B320" s="17" t="s">
        <v>95</v>
      </c>
      <c r="C320" s="18" t="s">
        <v>500</v>
      </c>
      <c r="D320" s="19" t="s">
        <v>414</v>
      </c>
      <c r="E320" s="17" t="s">
        <v>415</v>
      </c>
      <c r="F320" s="20" t="s">
        <v>800</v>
      </c>
      <c r="G320" s="17" t="s">
        <v>417</v>
      </c>
      <c r="H320" s="17" t="s">
        <v>801</v>
      </c>
      <c r="I320" s="19" t="s">
        <v>792</v>
      </c>
      <c r="J320" s="19">
        <v>27</v>
      </c>
      <c r="K320" s="17" t="s">
        <v>793</v>
      </c>
      <c r="L320" s="17" t="s">
        <v>794</v>
      </c>
      <c r="M320" s="21" t="s">
        <v>47</v>
      </c>
      <c r="N320" s="17" t="s">
        <v>795</v>
      </c>
      <c r="O320" s="19" t="s">
        <v>688</v>
      </c>
      <c r="P320" s="22">
        <v>150000000</v>
      </c>
      <c r="Q320" s="22" t="s">
        <v>50</v>
      </c>
      <c r="R320" s="23" t="s">
        <v>806</v>
      </c>
      <c r="S320" s="24" t="s">
        <v>737</v>
      </c>
    </row>
    <row r="321" spans="1:19" ht="273" hidden="1">
      <c r="A321" s="16" t="s">
        <v>94</v>
      </c>
      <c r="B321" s="17" t="s">
        <v>95</v>
      </c>
      <c r="C321" s="18" t="s">
        <v>500</v>
      </c>
      <c r="D321" s="19" t="s">
        <v>414</v>
      </c>
      <c r="E321" s="17" t="s">
        <v>415</v>
      </c>
      <c r="F321" s="20" t="s">
        <v>800</v>
      </c>
      <c r="G321" s="17" t="s">
        <v>417</v>
      </c>
      <c r="H321" s="17" t="s">
        <v>801</v>
      </c>
      <c r="I321" s="19" t="s">
        <v>792</v>
      </c>
      <c r="J321" s="19">
        <v>27</v>
      </c>
      <c r="K321" s="17" t="s">
        <v>793</v>
      </c>
      <c r="L321" s="17" t="s">
        <v>794</v>
      </c>
      <c r="M321" s="21" t="s">
        <v>47</v>
      </c>
      <c r="N321" s="17" t="s">
        <v>795</v>
      </c>
      <c r="O321" s="19" t="s">
        <v>688</v>
      </c>
      <c r="P321" s="22">
        <v>150000000</v>
      </c>
      <c r="Q321" s="22" t="s">
        <v>50</v>
      </c>
      <c r="R321" s="23" t="s">
        <v>807</v>
      </c>
      <c r="S321" s="24" t="s">
        <v>737</v>
      </c>
    </row>
    <row r="322" spans="1:19" ht="336" hidden="1">
      <c r="A322" s="16" t="s">
        <v>58</v>
      </c>
      <c r="B322" s="17" t="s">
        <v>59</v>
      </c>
      <c r="C322" s="18" t="s">
        <v>60</v>
      </c>
      <c r="D322" s="19" t="s">
        <v>414</v>
      </c>
      <c r="E322" s="17" t="s">
        <v>415</v>
      </c>
      <c r="F322" s="20" t="s">
        <v>610</v>
      </c>
      <c r="G322" s="17" t="s">
        <v>417</v>
      </c>
      <c r="H322" s="17" t="s">
        <v>611</v>
      </c>
      <c r="I322" s="19" t="s">
        <v>792</v>
      </c>
      <c r="J322" s="19">
        <v>27</v>
      </c>
      <c r="K322" s="17" t="s">
        <v>793</v>
      </c>
      <c r="L322" s="17" t="s">
        <v>794</v>
      </c>
      <c r="M322" s="21" t="s">
        <v>47</v>
      </c>
      <c r="N322" s="17" t="s">
        <v>795</v>
      </c>
      <c r="O322" s="19" t="s">
        <v>688</v>
      </c>
      <c r="P322" s="22" t="s">
        <v>50</v>
      </c>
      <c r="Q322" s="22">
        <v>1100000000</v>
      </c>
      <c r="R322" s="23" t="s">
        <v>808</v>
      </c>
      <c r="S322" s="24" t="s">
        <v>737</v>
      </c>
    </row>
    <row r="323" spans="1:19" ht="273" hidden="1">
      <c r="A323" s="16" t="s">
        <v>364</v>
      </c>
      <c r="B323" s="17" t="s">
        <v>365</v>
      </c>
      <c r="C323" s="18" t="s">
        <v>555</v>
      </c>
      <c r="D323" s="19" t="s">
        <v>414</v>
      </c>
      <c r="E323" s="17" t="s">
        <v>415</v>
      </c>
      <c r="F323" s="20" t="s">
        <v>809</v>
      </c>
      <c r="G323" s="17" t="s">
        <v>417</v>
      </c>
      <c r="H323" s="17" t="s">
        <v>810</v>
      </c>
      <c r="I323" s="19" t="s">
        <v>743</v>
      </c>
      <c r="J323" s="19">
        <v>27</v>
      </c>
      <c r="K323" s="17" t="s">
        <v>744</v>
      </c>
      <c r="L323" s="17" t="s">
        <v>745</v>
      </c>
      <c r="M323" s="21" t="s">
        <v>47</v>
      </c>
      <c r="N323" s="17" t="s">
        <v>746</v>
      </c>
      <c r="O323" s="19" t="s">
        <v>747</v>
      </c>
      <c r="P323" s="22">
        <v>2310</v>
      </c>
      <c r="Q323" s="22" t="s">
        <v>50</v>
      </c>
      <c r="R323" s="23" t="s">
        <v>811</v>
      </c>
      <c r="S323" s="24" t="s">
        <v>737</v>
      </c>
    </row>
    <row r="324" spans="1:19" ht="273" hidden="1">
      <c r="A324" s="16" t="s">
        <v>58</v>
      </c>
      <c r="B324" s="17" t="s">
        <v>59</v>
      </c>
      <c r="C324" s="18" t="s">
        <v>60</v>
      </c>
      <c r="D324" s="19" t="s">
        <v>414</v>
      </c>
      <c r="E324" s="17" t="s">
        <v>415</v>
      </c>
      <c r="F324" s="20" t="s">
        <v>610</v>
      </c>
      <c r="G324" s="17" t="s">
        <v>417</v>
      </c>
      <c r="H324" s="17" t="s">
        <v>611</v>
      </c>
      <c r="I324" s="19" t="s">
        <v>743</v>
      </c>
      <c r="J324" s="19">
        <v>27</v>
      </c>
      <c r="K324" s="17" t="s">
        <v>744</v>
      </c>
      <c r="L324" s="17" t="s">
        <v>745</v>
      </c>
      <c r="M324" s="21" t="s">
        <v>47</v>
      </c>
      <c r="N324" s="17" t="s">
        <v>746</v>
      </c>
      <c r="O324" s="19" t="s">
        <v>747</v>
      </c>
      <c r="P324" s="22" t="s">
        <v>50</v>
      </c>
      <c r="Q324" s="22">
        <v>2310</v>
      </c>
      <c r="R324" s="23" t="s">
        <v>811</v>
      </c>
      <c r="S324" s="24" t="s">
        <v>737</v>
      </c>
    </row>
    <row r="325" spans="1:19" ht="273" hidden="1">
      <c r="A325" s="16" t="s">
        <v>111</v>
      </c>
      <c r="B325" s="17" t="s">
        <v>112</v>
      </c>
      <c r="C325" s="18" t="s">
        <v>812</v>
      </c>
      <c r="D325" s="19" t="s">
        <v>414</v>
      </c>
      <c r="E325" s="17" t="s">
        <v>415</v>
      </c>
      <c r="F325" s="20" t="s">
        <v>813</v>
      </c>
      <c r="G325" s="17" t="s">
        <v>417</v>
      </c>
      <c r="H325" s="17" t="s">
        <v>814</v>
      </c>
      <c r="I325" s="19" t="s">
        <v>419</v>
      </c>
      <c r="J325" s="19">
        <v>27</v>
      </c>
      <c r="K325" s="17" t="s">
        <v>420</v>
      </c>
      <c r="L325" s="17" t="s">
        <v>421</v>
      </c>
      <c r="M325" s="21" t="s">
        <v>47</v>
      </c>
      <c r="N325" s="17" t="s">
        <v>422</v>
      </c>
      <c r="O325" s="19" t="s">
        <v>91</v>
      </c>
      <c r="P325" s="22">
        <v>13442930</v>
      </c>
      <c r="Q325" s="22" t="s">
        <v>50</v>
      </c>
      <c r="R325" s="23" t="s">
        <v>815</v>
      </c>
      <c r="S325" s="24" t="s">
        <v>737</v>
      </c>
    </row>
    <row r="326" spans="1:19" ht="273" hidden="1">
      <c r="A326" s="16" t="s">
        <v>111</v>
      </c>
      <c r="B326" s="17" t="s">
        <v>112</v>
      </c>
      <c r="C326" s="18" t="s">
        <v>816</v>
      </c>
      <c r="D326" s="19" t="s">
        <v>414</v>
      </c>
      <c r="E326" s="17" t="s">
        <v>415</v>
      </c>
      <c r="F326" s="20" t="s">
        <v>817</v>
      </c>
      <c r="G326" s="17" t="s">
        <v>417</v>
      </c>
      <c r="H326" s="17" t="s">
        <v>818</v>
      </c>
      <c r="I326" s="19" t="s">
        <v>419</v>
      </c>
      <c r="J326" s="19">
        <v>27</v>
      </c>
      <c r="K326" s="17" t="s">
        <v>420</v>
      </c>
      <c r="L326" s="17" t="s">
        <v>421</v>
      </c>
      <c r="M326" s="21" t="s">
        <v>47</v>
      </c>
      <c r="N326" s="17" t="s">
        <v>422</v>
      </c>
      <c r="O326" s="19" t="s">
        <v>91</v>
      </c>
      <c r="P326" s="22">
        <v>9731627</v>
      </c>
      <c r="Q326" s="22" t="s">
        <v>50</v>
      </c>
      <c r="R326" s="23" t="s">
        <v>819</v>
      </c>
      <c r="S326" s="24" t="s">
        <v>737</v>
      </c>
    </row>
    <row r="327" spans="1:19" ht="273" hidden="1">
      <c r="A327" s="16" t="s">
        <v>111</v>
      </c>
      <c r="B327" s="17" t="s">
        <v>112</v>
      </c>
      <c r="C327" s="18" t="s">
        <v>816</v>
      </c>
      <c r="D327" s="19" t="s">
        <v>414</v>
      </c>
      <c r="E327" s="17" t="s">
        <v>415</v>
      </c>
      <c r="F327" s="20" t="s">
        <v>817</v>
      </c>
      <c r="G327" s="17" t="s">
        <v>417</v>
      </c>
      <c r="H327" s="17" t="s">
        <v>818</v>
      </c>
      <c r="I327" s="19" t="s">
        <v>419</v>
      </c>
      <c r="J327" s="19">
        <v>27</v>
      </c>
      <c r="K327" s="17" t="s">
        <v>420</v>
      </c>
      <c r="L327" s="17" t="s">
        <v>421</v>
      </c>
      <c r="M327" s="21" t="s">
        <v>47</v>
      </c>
      <c r="N327" s="17" t="s">
        <v>422</v>
      </c>
      <c r="O327" s="19" t="s">
        <v>91</v>
      </c>
      <c r="P327" s="22">
        <v>5536960</v>
      </c>
      <c r="Q327" s="22" t="s">
        <v>50</v>
      </c>
      <c r="R327" s="23" t="s">
        <v>820</v>
      </c>
      <c r="S327" s="24" t="s">
        <v>737</v>
      </c>
    </row>
    <row r="328" spans="1:19" ht="273" hidden="1">
      <c r="A328" s="16" t="s">
        <v>111</v>
      </c>
      <c r="B328" s="17" t="s">
        <v>112</v>
      </c>
      <c r="C328" s="18" t="s">
        <v>821</v>
      </c>
      <c r="D328" s="19" t="s">
        <v>414</v>
      </c>
      <c r="E328" s="17" t="s">
        <v>415</v>
      </c>
      <c r="F328" s="20" t="s">
        <v>822</v>
      </c>
      <c r="G328" s="17" t="s">
        <v>417</v>
      </c>
      <c r="H328" s="17" t="s">
        <v>823</v>
      </c>
      <c r="I328" s="19" t="s">
        <v>419</v>
      </c>
      <c r="J328" s="19">
        <v>27</v>
      </c>
      <c r="K328" s="17" t="s">
        <v>420</v>
      </c>
      <c r="L328" s="17" t="s">
        <v>421</v>
      </c>
      <c r="M328" s="21" t="s">
        <v>47</v>
      </c>
      <c r="N328" s="17" t="s">
        <v>422</v>
      </c>
      <c r="O328" s="19" t="s">
        <v>91</v>
      </c>
      <c r="P328" s="22">
        <v>4362453</v>
      </c>
      <c r="Q328" s="22" t="s">
        <v>50</v>
      </c>
      <c r="R328" s="23" t="s">
        <v>824</v>
      </c>
      <c r="S328" s="24" t="s">
        <v>737</v>
      </c>
    </row>
    <row r="329" spans="1:19" ht="273" hidden="1">
      <c r="A329" s="16" t="s">
        <v>111</v>
      </c>
      <c r="B329" s="17" t="s">
        <v>112</v>
      </c>
      <c r="C329" s="18" t="s">
        <v>821</v>
      </c>
      <c r="D329" s="19" t="s">
        <v>414</v>
      </c>
      <c r="E329" s="17" t="s">
        <v>415</v>
      </c>
      <c r="F329" s="20" t="s">
        <v>822</v>
      </c>
      <c r="G329" s="17" t="s">
        <v>417</v>
      </c>
      <c r="H329" s="17" t="s">
        <v>823</v>
      </c>
      <c r="I329" s="19" t="s">
        <v>419</v>
      </c>
      <c r="J329" s="19">
        <v>27</v>
      </c>
      <c r="K329" s="17" t="s">
        <v>420</v>
      </c>
      <c r="L329" s="17" t="s">
        <v>421</v>
      </c>
      <c r="M329" s="21" t="s">
        <v>47</v>
      </c>
      <c r="N329" s="17" t="s">
        <v>422</v>
      </c>
      <c r="O329" s="19" t="s">
        <v>91</v>
      </c>
      <c r="P329" s="22">
        <v>8221546.5</v>
      </c>
      <c r="Q329" s="22" t="s">
        <v>50</v>
      </c>
      <c r="R329" s="23" t="s">
        <v>825</v>
      </c>
      <c r="S329" s="24" t="s">
        <v>737</v>
      </c>
    </row>
    <row r="330" spans="1:19" ht="273" hidden="1">
      <c r="A330" s="16" t="s">
        <v>111</v>
      </c>
      <c r="B330" s="17" t="s">
        <v>112</v>
      </c>
      <c r="C330" s="18" t="s">
        <v>826</v>
      </c>
      <c r="D330" s="19" t="s">
        <v>414</v>
      </c>
      <c r="E330" s="17" t="s">
        <v>415</v>
      </c>
      <c r="F330" s="20" t="s">
        <v>827</v>
      </c>
      <c r="G330" s="17" t="s">
        <v>417</v>
      </c>
      <c r="H330" s="17" t="s">
        <v>828</v>
      </c>
      <c r="I330" s="19" t="s">
        <v>419</v>
      </c>
      <c r="J330" s="19">
        <v>27</v>
      </c>
      <c r="K330" s="17" t="s">
        <v>420</v>
      </c>
      <c r="L330" s="17" t="s">
        <v>421</v>
      </c>
      <c r="M330" s="21" t="s">
        <v>47</v>
      </c>
      <c r="N330" s="17" t="s">
        <v>422</v>
      </c>
      <c r="O330" s="19" t="s">
        <v>91</v>
      </c>
      <c r="P330" s="22">
        <v>2349013</v>
      </c>
      <c r="Q330" s="22" t="s">
        <v>50</v>
      </c>
      <c r="R330" s="23" t="s">
        <v>829</v>
      </c>
      <c r="S330" s="24" t="s">
        <v>737</v>
      </c>
    </row>
    <row r="331" spans="1:19" ht="273" hidden="1">
      <c r="A331" s="16" t="s">
        <v>111</v>
      </c>
      <c r="B331" s="17" t="s">
        <v>112</v>
      </c>
      <c r="C331" s="18" t="s">
        <v>821</v>
      </c>
      <c r="D331" s="19" t="s">
        <v>414</v>
      </c>
      <c r="E331" s="17" t="s">
        <v>415</v>
      </c>
      <c r="F331" s="20" t="s">
        <v>822</v>
      </c>
      <c r="G331" s="17" t="s">
        <v>417</v>
      </c>
      <c r="H331" s="17" t="s">
        <v>823</v>
      </c>
      <c r="I331" s="19" t="s">
        <v>419</v>
      </c>
      <c r="J331" s="19">
        <v>27</v>
      </c>
      <c r="K331" s="17" t="s">
        <v>420</v>
      </c>
      <c r="L331" s="17" t="s">
        <v>421</v>
      </c>
      <c r="M331" s="21" t="s">
        <v>47</v>
      </c>
      <c r="N331" s="17" t="s">
        <v>422</v>
      </c>
      <c r="O331" s="19" t="s">
        <v>91</v>
      </c>
      <c r="P331" s="22">
        <v>606356.5</v>
      </c>
      <c r="Q331" s="22" t="s">
        <v>50</v>
      </c>
      <c r="R331" s="23" t="s">
        <v>830</v>
      </c>
      <c r="S331" s="24" t="s">
        <v>737</v>
      </c>
    </row>
    <row r="332" spans="1:19" ht="409.5" hidden="1">
      <c r="A332" s="16" t="s">
        <v>58</v>
      </c>
      <c r="B332" s="17" t="s">
        <v>59</v>
      </c>
      <c r="C332" s="18" t="s">
        <v>60</v>
      </c>
      <c r="D332" s="19" t="s">
        <v>414</v>
      </c>
      <c r="E332" s="17" t="s">
        <v>415</v>
      </c>
      <c r="F332" s="20" t="s">
        <v>610</v>
      </c>
      <c r="G332" s="17" t="s">
        <v>417</v>
      </c>
      <c r="H332" s="17" t="s">
        <v>611</v>
      </c>
      <c r="I332" s="19" t="s">
        <v>419</v>
      </c>
      <c r="J332" s="19">
        <v>27</v>
      </c>
      <c r="K332" s="17" t="s">
        <v>420</v>
      </c>
      <c r="L332" s="17" t="s">
        <v>421</v>
      </c>
      <c r="M332" s="21" t="s">
        <v>47</v>
      </c>
      <c r="N332" s="17" t="s">
        <v>422</v>
      </c>
      <c r="O332" s="19" t="s">
        <v>91</v>
      </c>
      <c r="P332" s="22" t="s">
        <v>50</v>
      </c>
      <c r="Q332" s="22">
        <v>44250886</v>
      </c>
      <c r="R332" s="23" t="s">
        <v>831</v>
      </c>
      <c r="S332" s="24" t="s">
        <v>737</v>
      </c>
    </row>
    <row r="333" spans="1:19" ht="273" hidden="1">
      <c r="A333" s="16" t="s">
        <v>111</v>
      </c>
      <c r="B333" s="17" t="s">
        <v>112</v>
      </c>
      <c r="C333" s="18" t="s">
        <v>826</v>
      </c>
      <c r="D333" s="19" t="s">
        <v>414</v>
      </c>
      <c r="E333" s="17" t="s">
        <v>415</v>
      </c>
      <c r="F333" s="20" t="s">
        <v>827</v>
      </c>
      <c r="G333" s="17" t="s">
        <v>417</v>
      </c>
      <c r="H333" s="17" t="s">
        <v>828</v>
      </c>
      <c r="I333" s="19" t="s">
        <v>419</v>
      </c>
      <c r="J333" s="19">
        <v>27</v>
      </c>
      <c r="K333" s="17" t="s">
        <v>420</v>
      </c>
      <c r="L333" s="17" t="s">
        <v>421</v>
      </c>
      <c r="M333" s="21" t="s">
        <v>47</v>
      </c>
      <c r="N333" s="17" t="s">
        <v>422</v>
      </c>
      <c r="O333" s="19" t="s">
        <v>688</v>
      </c>
      <c r="P333" s="22" t="s">
        <v>50</v>
      </c>
      <c r="Q333" s="22">
        <v>2915</v>
      </c>
      <c r="R333" s="23" t="s">
        <v>832</v>
      </c>
      <c r="S333" s="24" t="s">
        <v>737</v>
      </c>
    </row>
    <row r="334" spans="1:19" ht="273" hidden="1">
      <c r="A334" s="16" t="s">
        <v>58</v>
      </c>
      <c r="B334" s="17" t="s">
        <v>59</v>
      </c>
      <c r="C334" s="18" t="s">
        <v>60</v>
      </c>
      <c r="D334" s="19" t="s">
        <v>414</v>
      </c>
      <c r="E334" s="17" t="s">
        <v>415</v>
      </c>
      <c r="F334" s="20" t="s">
        <v>610</v>
      </c>
      <c r="G334" s="17" t="s">
        <v>417</v>
      </c>
      <c r="H334" s="17" t="s">
        <v>611</v>
      </c>
      <c r="I334" s="19" t="s">
        <v>419</v>
      </c>
      <c r="J334" s="19">
        <v>27</v>
      </c>
      <c r="K334" s="17" t="s">
        <v>420</v>
      </c>
      <c r="L334" s="17" t="s">
        <v>421</v>
      </c>
      <c r="M334" s="21" t="s">
        <v>47</v>
      </c>
      <c r="N334" s="17" t="s">
        <v>422</v>
      </c>
      <c r="O334" s="19" t="s">
        <v>688</v>
      </c>
      <c r="P334" s="22">
        <v>2915</v>
      </c>
      <c r="Q334" s="22" t="s">
        <v>50</v>
      </c>
      <c r="R334" s="23" t="s">
        <v>832</v>
      </c>
      <c r="S334" s="24" t="s">
        <v>737</v>
      </c>
    </row>
    <row r="335" spans="1:19" ht="273" hidden="1">
      <c r="A335" s="16" t="s">
        <v>111</v>
      </c>
      <c r="B335" s="17" t="s">
        <v>112</v>
      </c>
      <c r="C335" s="18" t="s">
        <v>812</v>
      </c>
      <c r="D335" s="19" t="s">
        <v>414</v>
      </c>
      <c r="E335" s="17" t="s">
        <v>415</v>
      </c>
      <c r="F335" s="20" t="s">
        <v>813</v>
      </c>
      <c r="G335" s="17" t="s">
        <v>417</v>
      </c>
      <c r="H335" s="17" t="s">
        <v>814</v>
      </c>
      <c r="I335" s="19" t="s">
        <v>743</v>
      </c>
      <c r="J335" s="19">
        <v>27</v>
      </c>
      <c r="K335" s="17" t="s">
        <v>744</v>
      </c>
      <c r="L335" s="17" t="s">
        <v>745</v>
      </c>
      <c r="M335" s="21" t="s">
        <v>47</v>
      </c>
      <c r="N335" s="17" t="s">
        <v>746</v>
      </c>
      <c r="O335" s="19" t="s">
        <v>747</v>
      </c>
      <c r="P335" s="22">
        <v>10000</v>
      </c>
      <c r="Q335" s="22" t="s">
        <v>50</v>
      </c>
      <c r="R335" s="23" t="s">
        <v>833</v>
      </c>
      <c r="S335" s="24" t="s">
        <v>737</v>
      </c>
    </row>
    <row r="336" spans="1:19" ht="273" hidden="1">
      <c r="A336" s="16" t="s">
        <v>58</v>
      </c>
      <c r="B336" s="17" t="s">
        <v>59</v>
      </c>
      <c r="C336" s="18" t="s">
        <v>60</v>
      </c>
      <c r="D336" s="19" t="s">
        <v>414</v>
      </c>
      <c r="E336" s="17" t="s">
        <v>415</v>
      </c>
      <c r="F336" s="20" t="s">
        <v>610</v>
      </c>
      <c r="G336" s="17" t="s">
        <v>417</v>
      </c>
      <c r="H336" s="17" t="s">
        <v>611</v>
      </c>
      <c r="I336" s="19" t="s">
        <v>743</v>
      </c>
      <c r="J336" s="19">
        <v>27</v>
      </c>
      <c r="K336" s="17" t="s">
        <v>744</v>
      </c>
      <c r="L336" s="17" t="s">
        <v>745</v>
      </c>
      <c r="M336" s="21" t="s">
        <v>47</v>
      </c>
      <c r="N336" s="17" t="s">
        <v>746</v>
      </c>
      <c r="O336" s="19" t="s">
        <v>747</v>
      </c>
      <c r="P336" s="22" t="s">
        <v>50</v>
      </c>
      <c r="Q336" s="22">
        <v>10000</v>
      </c>
      <c r="R336" s="23" t="s">
        <v>833</v>
      </c>
      <c r="S336" s="24" t="s">
        <v>737</v>
      </c>
    </row>
    <row r="337" spans="1:19" ht="273" hidden="1">
      <c r="A337" s="16" t="s">
        <v>147</v>
      </c>
      <c r="B337" s="17" t="s">
        <v>148</v>
      </c>
      <c r="C337" s="18" t="s">
        <v>450</v>
      </c>
      <c r="D337" s="19" t="s">
        <v>414</v>
      </c>
      <c r="E337" s="17" t="s">
        <v>415</v>
      </c>
      <c r="F337" s="20" t="s">
        <v>834</v>
      </c>
      <c r="G337" s="17" t="s">
        <v>417</v>
      </c>
      <c r="H337" s="17" t="s">
        <v>835</v>
      </c>
      <c r="I337" s="19" t="s">
        <v>743</v>
      </c>
      <c r="J337" s="19">
        <v>27</v>
      </c>
      <c r="K337" s="17" t="s">
        <v>744</v>
      </c>
      <c r="L337" s="17" t="s">
        <v>745</v>
      </c>
      <c r="M337" s="21" t="s">
        <v>47</v>
      </c>
      <c r="N337" s="17" t="s">
        <v>746</v>
      </c>
      <c r="O337" s="19" t="s">
        <v>747</v>
      </c>
      <c r="P337" s="22">
        <v>63923000</v>
      </c>
      <c r="Q337" s="22" t="s">
        <v>50</v>
      </c>
      <c r="R337" s="23" t="s">
        <v>836</v>
      </c>
      <c r="S337" s="24" t="s">
        <v>737</v>
      </c>
    </row>
    <row r="338" spans="1:19" ht="273" hidden="1">
      <c r="A338" s="16" t="s">
        <v>147</v>
      </c>
      <c r="B338" s="17" t="s">
        <v>148</v>
      </c>
      <c r="C338" s="18" t="s">
        <v>450</v>
      </c>
      <c r="D338" s="19" t="s">
        <v>414</v>
      </c>
      <c r="E338" s="17" t="s">
        <v>415</v>
      </c>
      <c r="F338" s="20" t="s">
        <v>834</v>
      </c>
      <c r="G338" s="17" t="s">
        <v>417</v>
      </c>
      <c r="H338" s="17" t="s">
        <v>835</v>
      </c>
      <c r="I338" s="19" t="s">
        <v>743</v>
      </c>
      <c r="J338" s="19">
        <v>27</v>
      </c>
      <c r="K338" s="17" t="s">
        <v>744</v>
      </c>
      <c r="L338" s="17" t="s">
        <v>745</v>
      </c>
      <c r="M338" s="21" t="s">
        <v>47</v>
      </c>
      <c r="N338" s="17" t="s">
        <v>746</v>
      </c>
      <c r="O338" s="19" t="s">
        <v>747</v>
      </c>
      <c r="P338" s="22">
        <v>24758000</v>
      </c>
      <c r="Q338" s="22" t="s">
        <v>50</v>
      </c>
      <c r="R338" s="23" t="s">
        <v>837</v>
      </c>
      <c r="S338" s="24" t="s">
        <v>737</v>
      </c>
    </row>
    <row r="339" spans="1:19" ht="273" hidden="1">
      <c r="A339" s="16" t="s">
        <v>147</v>
      </c>
      <c r="B339" s="17" t="s">
        <v>148</v>
      </c>
      <c r="C339" s="18" t="s">
        <v>450</v>
      </c>
      <c r="D339" s="19" t="s">
        <v>414</v>
      </c>
      <c r="E339" s="17" t="s">
        <v>415</v>
      </c>
      <c r="F339" s="20" t="s">
        <v>834</v>
      </c>
      <c r="G339" s="17" t="s">
        <v>417</v>
      </c>
      <c r="H339" s="17" t="s">
        <v>835</v>
      </c>
      <c r="I339" s="19" t="s">
        <v>743</v>
      </c>
      <c r="J339" s="19">
        <v>27</v>
      </c>
      <c r="K339" s="17" t="s">
        <v>744</v>
      </c>
      <c r="L339" s="17" t="s">
        <v>745</v>
      </c>
      <c r="M339" s="21" t="s">
        <v>47</v>
      </c>
      <c r="N339" s="17" t="s">
        <v>746</v>
      </c>
      <c r="O339" s="19" t="s">
        <v>747</v>
      </c>
      <c r="P339" s="22">
        <v>30000000</v>
      </c>
      <c r="Q339" s="22" t="s">
        <v>50</v>
      </c>
      <c r="R339" s="23" t="s">
        <v>838</v>
      </c>
      <c r="S339" s="24" t="s">
        <v>737</v>
      </c>
    </row>
    <row r="340" spans="1:19" ht="273" hidden="1">
      <c r="A340" s="16" t="s">
        <v>58</v>
      </c>
      <c r="B340" s="17" t="s">
        <v>59</v>
      </c>
      <c r="C340" s="18" t="s">
        <v>60</v>
      </c>
      <c r="D340" s="19" t="s">
        <v>414</v>
      </c>
      <c r="E340" s="17" t="s">
        <v>415</v>
      </c>
      <c r="F340" s="20" t="s">
        <v>610</v>
      </c>
      <c r="G340" s="17" t="s">
        <v>417</v>
      </c>
      <c r="H340" s="17" t="s">
        <v>611</v>
      </c>
      <c r="I340" s="19" t="s">
        <v>743</v>
      </c>
      <c r="J340" s="19">
        <v>27</v>
      </c>
      <c r="K340" s="17" t="s">
        <v>744</v>
      </c>
      <c r="L340" s="17" t="s">
        <v>745</v>
      </c>
      <c r="M340" s="21" t="s">
        <v>47</v>
      </c>
      <c r="N340" s="17" t="s">
        <v>746</v>
      </c>
      <c r="O340" s="19" t="s">
        <v>747</v>
      </c>
      <c r="P340" s="22" t="s">
        <v>50</v>
      </c>
      <c r="Q340" s="22">
        <v>118681000</v>
      </c>
      <c r="R340" s="23" t="s">
        <v>839</v>
      </c>
      <c r="S340" s="24" t="s">
        <v>737</v>
      </c>
    </row>
    <row r="341" spans="1:19" ht="273" hidden="1">
      <c r="A341" s="16" t="s">
        <v>213</v>
      </c>
      <c r="B341" s="17" t="s">
        <v>214</v>
      </c>
      <c r="C341" s="18" t="s">
        <v>215</v>
      </c>
      <c r="D341" s="19" t="s">
        <v>414</v>
      </c>
      <c r="E341" s="17" t="s">
        <v>415</v>
      </c>
      <c r="F341" s="20" t="s">
        <v>759</v>
      </c>
      <c r="G341" s="17" t="s">
        <v>417</v>
      </c>
      <c r="H341" s="17" t="s">
        <v>760</v>
      </c>
      <c r="I341" s="19" t="s">
        <v>419</v>
      </c>
      <c r="J341" s="19">
        <v>27</v>
      </c>
      <c r="K341" s="17" t="s">
        <v>420</v>
      </c>
      <c r="L341" s="17" t="s">
        <v>421</v>
      </c>
      <c r="M341" s="21" t="s">
        <v>47</v>
      </c>
      <c r="N341" s="17" t="s">
        <v>422</v>
      </c>
      <c r="O341" s="19" t="s">
        <v>688</v>
      </c>
      <c r="P341" s="22">
        <v>27544144</v>
      </c>
      <c r="Q341" s="22" t="s">
        <v>50</v>
      </c>
      <c r="R341" s="23" t="s">
        <v>840</v>
      </c>
      <c r="S341" s="24" t="s">
        <v>737</v>
      </c>
    </row>
    <row r="342" spans="1:19" ht="273" hidden="1">
      <c r="A342" s="16" t="s">
        <v>213</v>
      </c>
      <c r="B342" s="17" t="s">
        <v>214</v>
      </c>
      <c r="C342" s="18" t="s">
        <v>559</v>
      </c>
      <c r="D342" s="19" t="s">
        <v>414</v>
      </c>
      <c r="E342" s="17" t="s">
        <v>415</v>
      </c>
      <c r="F342" s="20" t="s">
        <v>841</v>
      </c>
      <c r="G342" s="17" t="s">
        <v>417</v>
      </c>
      <c r="H342" s="17" t="s">
        <v>842</v>
      </c>
      <c r="I342" s="19" t="s">
        <v>419</v>
      </c>
      <c r="J342" s="19">
        <v>27</v>
      </c>
      <c r="K342" s="17" t="s">
        <v>420</v>
      </c>
      <c r="L342" s="17" t="s">
        <v>421</v>
      </c>
      <c r="M342" s="21" t="s">
        <v>47</v>
      </c>
      <c r="N342" s="17" t="s">
        <v>422</v>
      </c>
      <c r="O342" s="19" t="s">
        <v>688</v>
      </c>
      <c r="P342" s="22" t="s">
        <v>50</v>
      </c>
      <c r="Q342" s="22">
        <v>27544144</v>
      </c>
      <c r="R342" s="23" t="s">
        <v>840</v>
      </c>
      <c r="S342" s="24" t="s">
        <v>737</v>
      </c>
    </row>
    <row r="343" spans="1:19" ht="273" hidden="1">
      <c r="A343" s="16" t="s">
        <v>98</v>
      </c>
      <c r="B343" s="17" t="s">
        <v>99</v>
      </c>
      <c r="C343" s="18" t="s">
        <v>331</v>
      </c>
      <c r="D343" s="19" t="s">
        <v>414</v>
      </c>
      <c r="E343" s="17" t="s">
        <v>415</v>
      </c>
      <c r="F343" s="20" t="s">
        <v>843</v>
      </c>
      <c r="G343" s="17" t="s">
        <v>417</v>
      </c>
      <c r="H343" s="17" t="s">
        <v>844</v>
      </c>
      <c r="I343" s="19" t="s">
        <v>743</v>
      </c>
      <c r="J343" s="19">
        <v>27</v>
      </c>
      <c r="K343" s="17" t="s">
        <v>744</v>
      </c>
      <c r="L343" s="17" t="s">
        <v>745</v>
      </c>
      <c r="M343" s="21" t="s">
        <v>47</v>
      </c>
      <c r="N343" s="17" t="s">
        <v>746</v>
      </c>
      <c r="O343" s="19" t="s">
        <v>747</v>
      </c>
      <c r="P343" s="22">
        <v>3000000</v>
      </c>
      <c r="Q343" s="22" t="s">
        <v>50</v>
      </c>
      <c r="R343" s="23" t="s">
        <v>845</v>
      </c>
      <c r="S343" s="24" t="s">
        <v>737</v>
      </c>
    </row>
    <row r="344" spans="1:19" ht="273" hidden="1">
      <c r="A344" s="16" t="s">
        <v>58</v>
      </c>
      <c r="B344" s="17" t="s">
        <v>59</v>
      </c>
      <c r="C344" s="18" t="s">
        <v>60</v>
      </c>
      <c r="D344" s="19" t="s">
        <v>414</v>
      </c>
      <c r="E344" s="17" t="s">
        <v>415</v>
      </c>
      <c r="F344" s="20" t="s">
        <v>610</v>
      </c>
      <c r="G344" s="17" t="s">
        <v>417</v>
      </c>
      <c r="H344" s="17" t="s">
        <v>611</v>
      </c>
      <c r="I344" s="19" t="s">
        <v>743</v>
      </c>
      <c r="J344" s="19">
        <v>27</v>
      </c>
      <c r="K344" s="17" t="s">
        <v>744</v>
      </c>
      <c r="L344" s="17" t="s">
        <v>745</v>
      </c>
      <c r="M344" s="21" t="s">
        <v>47</v>
      </c>
      <c r="N344" s="17" t="s">
        <v>746</v>
      </c>
      <c r="O344" s="19" t="s">
        <v>747</v>
      </c>
      <c r="P344" s="22" t="s">
        <v>50</v>
      </c>
      <c r="Q344" s="22">
        <v>3000000</v>
      </c>
      <c r="R344" s="23" t="s">
        <v>845</v>
      </c>
      <c r="S344" s="24" t="s">
        <v>737</v>
      </c>
    </row>
    <row r="345" spans="1:19" ht="273" hidden="1">
      <c r="A345" s="16" t="s">
        <v>230</v>
      </c>
      <c r="B345" s="17" t="s">
        <v>231</v>
      </c>
      <c r="C345" s="18" t="s">
        <v>272</v>
      </c>
      <c r="D345" s="19" t="s">
        <v>414</v>
      </c>
      <c r="E345" s="17" t="s">
        <v>415</v>
      </c>
      <c r="F345" s="20" t="s">
        <v>846</v>
      </c>
      <c r="G345" s="17" t="s">
        <v>417</v>
      </c>
      <c r="H345" s="17" t="s">
        <v>847</v>
      </c>
      <c r="I345" s="19" t="s">
        <v>743</v>
      </c>
      <c r="J345" s="19">
        <v>27</v>
      </c>
      <c r="K345" s="17" t="s">
        <v>744</v>
      </c>
      <c r="L345" s="17" t="s">
        <v>745</v>
      </c>
      <c r="M345" s="21" t="s">
        <v>47</v>
      </c>
      <c r="N345" s="17" t="s">
        <v>746</v>
      </c>
      <c r="O345" s="19" t="s">
        <v>747</v>
      </c>
      <c r="P345" s="22">
        <v>6455000</v>
      </c>
      <c r="Q345" s="22" t="s">
        <v>50</v>
      </c>
      <c r="R345" s="23" t="s">
        <v>848</v>
      </c>
      <c r="S345" s="24" t="s">
        <v>737</v>
      </c>
    </row>
    <row r="346" spans="1:19" ht="273" hidden="1">
      <c r="A346" s="16" t="s">
        <v>58</v>
      </c>
      <c r="B346" s="17" t="s">
        <v>59</v>
      </c>
      <c r="C346" s="18" t="s">
        <v>60</v>
      </c>
      <c r="D346" s="19" t="s">
        <v>414</v>
      </c>
      <c r="E346" s="17" t="s">
        <v>415</v>
      </c>
      <c r="F346" s="20" t="s">
        <v>610</v>
      </c>
      <c r="G346" s="17" t="s">
        <v>417</v>
      </c>
      <c r="H346" s="17" t="s">
        <v>611</v>
      </c>
      <c r="I346" s="19" t="s">
        <v>743</v>
      </c>
      <c r="J346" s="19">
        <v>27</v>
      </c>
      <c r="K346" s="17" t="s">
        <v>744</v>
      </c>
      <c r="L346" s="17" t="s">
        <v>745</v>
      </c>
      <c r="M346" s="21" t="s">
        <v>47</v>
      </c>
      <c r="N346" s="17" t="s">
        <v>746</v>
      </c>
      <c r="O346" s="19" t="s">
        <v>747</v>
      </c>
      <c r="P346" s="22" t="s">
        <v>50</v>
      </c>
      <c r="Q346" s="22">
        <v>6455000</v>
      </c>
      <c r="R346" s="23" t="s">
        <v>848</v>
      </c>
      <c r="S346" s="24" t="s">
        <v>737</v>
      </c>
    </row>
    <row r="347" spans="1:19" ht="273" hidden="1">
      <c r="A347" s="16" t="s">
        <v>126</v>
      </c>
      <c r="B347" s="17" t="s">
        <v>127</v>
      </c>
      <c r="C347" s="18" t="s">
        <v>849</v>
      </c>
      <c r="D347" s="19" t="s">
        <v>414</v>
      </c>
      <c r="E347" s="17" t="s">
        <v>415</v>
      </c>
      <c r="F347" s="20" t="s">
        <v>850</v>
      </c>
      <c r="G347" s="17" t="s">
        <v>417</v>
      </c>
      <c r="H347" s="17" t="s">
        <v>851</v>
      </c>
      <c r="I347" s="19" t="s">
        <v>419</v>
      </c>
      <c r="J347" s="19">
        <v>27</v>
      </c>
      <c r="K347" s="17" t="s">
        <v>420</v>
      </c>
      <c r="L347" s="17" t="s">
        <v>421</v>
      </c>
      <c r="M347" s="21" t="s">
        <v>47</v>
      </c>
      <c r="N347" s="17" t="s">
        <v>422</v>
      </c>
      <c r="O347" s="19" t="s">
        <v>91</v>
      </c>
      <c r="P347" s="22">
        <v>671147</v>
      </c>
      <c r="Q347" s="22" t="s">
        <v>50</v>
      </c>
      <c r="R347" s="23" t="s">
        <v>852</v>
      </c>
      <c r="S347" s="24" t="s">
        <v>737</v>
      </c>
    </row>
    <row r="348" spans="1:19" ht="273" hidden="1">
      <c r="A348" s="16" t="s">
        <v>58</v>
      </c>
      <c r="B348" s="17" t="s">
        <v>59</v>
      </c>
      <c r="C348" s="18" t="s">
        <v>60</v>
      </c>
      <c r="D348" s="19" t="s">
        <v>414</v>
      </c>
      <c r="E348" s="17" t="s">
        <v>415</v>
      </c>
      <c r="F348" s="20" t="s">
        <v>610</v>
      </c>
      <c r="G348" s="17" t="s">
        <v>417</v>
      </c>
      <c r="H348" s="17" t="s">
        <v>611</v>
      </c>
      <c r="I348" s="19" t="s">
        <v>419</v>
      </c>
      <c r="J348" s="19">
        <v>27</v>
      </c>
      <c r="K348" s="17" t="s">
        <v>420</v>
      </c>
      <c r="L348" s="17" t="s">
        <v>421</v>
      </c>
      <c r="M348" s="21" t="s">
        <v>47</v>
      </c>
      <c r="N348" s="17" t="s">
        <v>422</v>
      </c>
      <c r="O348" s="19" t="s">
        <v>91</v>
      </c>
      <c r="P348" s="22" t="s">
        <v>50</v>
      </c>
      <c r="Q348" s="22">
        <v>671147</v>
      </c>
      <c r="R348" s="23" t="s">
        <v>852</v>
      </c>
      <c r="S348" s="24" t="s">
        <v>737</v>
      </c>
    </row>
    <row r="349" spans="1:19" ht="273" hidden="1">
      <c r="A349" s="16" t="s">
        <v>262</v>
      </c>
      <c r="B349" s="17" t="s">
        <v>263</v>
      </c>
      <c r="C349" s="18" t="s">
        <v>496</v>
      </c>
      <c r="D349" s="19" t="s">
        <v>414</v>
      </c>
      <c r="E349" s="17" t="s">
        <v>415</v>
      </c>
      <c r="F349" s="20" t="s">
        <v>853</v>
      </c>
      <c r="G349" s="17" t="s">
        <v>417</v>
      </c>
      <c r="H349" s="17" t="s">
        <v>854</v>
      </c>
      <c r="I349" s="19" t="s">
        <v>419</v>
      </c>
      <c r="J349" s="19">
        <v>27</v>
      </c>
      <c r="K349" s="17" t="s">
        <v>420</v>
      </c>
      <c r="L349" s="17" t="s">
        <v>421</v>
      </c>
      <c r="M349" s="21" t="s">
        <v>47</v>
      </c>
      <c r="N349" s="17" t="s">
        <v>422</v>
      </c>
      <c r="O349" s="19" t="s">
        <v>688</v>
      </c>
      <c r="P349" s="22" t="s">
        <v>50</v>
      </c>
      <c r="Q349" s="22">
        <v>157000</v>
      </c>
      <c r="R349" s="23" t="s">
        <v>855</v>
      </c>
      <c r="S349" s="24" t="s">
        <v>737</v>
      </c>
    </row>
    <row r="350" spans="1:19" ht="273" hidden="1">
      <c r="A350" s="16" t="s">
        <v>262</v>
      </c>
      <c r="B350" s="17" t="s">
        <v>263</v>
      </c>
      <c r="C350" s="18" t="s">
        <v>496</v>
      </c>
      <c r="D350" s="19" t="s">
        <v>414</v>
      </c>
      <c r="E350" s="17" t="s">
        <v>415</v>
      </c>
      <c r="F350" s="20" t="s">
        <v>853</v>
      </c>
      <c r="G350" s="17" t="s">
        <v>417</v>
      </c>
      <c r="H350" s="17" t="s">
        <v>854</v>
      </c>
      <c r="I350" s="19" t="s">
        <v>419</v>
      </c>
      <c r="J350" s="19">
        <v>27</v>
      </c>
      <c r="K350" s="17" t="s">
        <v>420</v>
      </c>
      <c r="L350" s="17" t="s">
        <v>421</v>
      </c>
      <c r="M350" s="21" t="s">
        <v>47</v>
      </c>
      <c r="N350" s="17" t="s">
        <v>422</v>
      </c>
      <c r="O350" s="19" t="s">
        <v>688</v>
      </c>
      <c r="P350" s="22" t="s">
        <v>50</v>
      </c>
      <c r="Q350" s="22">
        <v>5000000</v>
      </c>
      <c r="R350" s="23" t="s">
        <v>856</v>
      </c>
      <c r="S350" s="24" t="s">
        <v>737</v>
      </c>
    </row>
    <row r="351" spans="1:19" ht="273" hidden="1">
      <c r="A351" s="16" t="s">
        <v>58</v>
      </c>
      <c r="B351" s="17" t="s">
        <v>59</v>
      </c>
      <c r="C351" s="18" t="s">
        <v>60</v>
      </c>
      <c r="D351" s="19" t="s">
        <v>414</v>
      </c>
      <c r="E351" s="17" t="s">
        <v>415</v>
      </c>
      <c r="F351" s="20" t="s">
        <v>610</v>
      </c>
      <c r="G351" s="17" t="s">
        <v>417</v>
      </c>
      <c r="H351" s="17" t="s">
        <v>611</v>
      </c>
      <c r="I351" s="19" t="s">
        <v>419</v>
      </c>
      <c r="J351" s="19">
        <v>27</v>
      </c>
      <c r="K351" s="17" t="s">
        <v>420</v>
      </c>
      <c r="L351" s="17" t="s">
        <v>421</v>
      </c>
      <c r="M351" s="21" t="s">
        <v>47</v>
      </c>
      <c r="N351" s="17" t="s">
        <v>422</v>
      </c>
      <c r="O351" s="19" t="s">
        <v>688</v>
      </c>
      <c r="P351" s="22">
        <v>5157000</v>
      </c>
      <c r="Q351" s="22" t="s">
        <v>50</v>
      </c>
      <c r="R351" s="23" t="s">
        <v>857</v>
      </c>
      <c r="S351" s="24" t="s">
        <v>737</v>
      </c>
    </row>
    <row r="352" spans="1:19" ht="273" hidden="1">
      <c r="A352" s="16" t="s">
        <v>262</v>
      </c>
      <c r="B352" s="17" t="s">
        <v>263</v>
      </c>
      <c r="C352" s="18" t="s">
        <v>496</v>
      </c>
      <c r="D352" s="19" t="s">
        <v>414</v>
      </c>
      <c r="E352" s="17" t="s">
        <v>415</v>
      </c>
      <c r="F352" s="20" t="s">
        <v>853</v>
      </c>
      <c r="G352" s="17" t="s">
        <v>417</v>
      </c>
      <c r="H352" s="17" t="s">
        <v>854</v>
      </c>
      <c r="I352" s="19" t="s">
        <v>743</v>
      </c>
      <c r="J352" s="19">
        <v>27</v>
      </c>
      <c r="K352" s="17" t="s">
        <v>744</v>
      </c>
      <c r="L352" s="17" t="s">
        <v>745</v>
      </c>
      <c r="M352" s="21" t="s">
        <v>47</v>
      </c>
      <c r="N352" s="17" t="s">
        <v>746</v>
      </c>
      <c r="O352" s="19" t="s">
        <v>747</v>
      </c>
      <c r="P352" s="22" t="s">
        <v>50</v>
      </c>
      <c r="Q352" s="22">
        <v>6000000</v>
      </c>
      <c r="R352" s="23" t="s">
        <v>858</v>
      </c>
      <c r="S352" s="24" t="s">
        <v>737</v>
      </c>
    </row>
    <row r="353" spans="1:19" ht="273" hidden="1">
      <c r="A353" s="16" t="s">
        <v>58</v>
      </c>
      <c r="B353" s="17" t="s">
        <v>59</v>
      </c>
      <c r="C353" s="18" t="s">
        <v>60</v>
      </c>
      <c r="D353" s="19" t="s">
        <v>414</v>
      </c>
      <c r="E353" s="17" t="s">
        <v>415</v>
      </c>
      <c r="F353" s="20" t="s">
        <v>610</v>
      </c>
      <c r="G353" s="17" t="s">
        <v>417</v>
      </c>
      <c r="H353" s="17" t="s">
        <v>611</v>
      </c>
      <c r="I353" s="19" t="s">
        <v>743</v>
      </c>
      <c r="J353" s="19">
        <v>27</v>
      </c>
      <c r="K353" s="17" t="s">
        <v>744</v>
      </c>
      <c r="L353" s="17" t="s">
        <v>745</v>
      </c>
      <c r="M353" s="21" t="s">
        <v>47</v>
      </c>
      <c r="N353" s="17" t="s">
        <v>746</v>
      </c>
      <c r="O353" s="19" t="s">
        <v>747</v>
      </c>
      <c r="P353" s="22">
        <v>6000000</v>
      </c>
      <c r="Q353" s="22" t="s">
        <v>50</v>
      </c>
      <c r="R353" s="23" t="s">
        <v>858</v>
      </c>
      <c r="S353" s="24" t="s">
        <v>737</v>
      </c>
    </row>
    <row r="354" spans="1:19" ht="273" hidden="1">
      <c r="A354" s="16" t="s">
        <v>126</v>
      </c>
      <c r="B354" s="17" t="s">
        <v>127</v>
      </c>
      <c r="C354" s="18" t="s">
        <v>859</v>
      </c>
      <c r="D354" s="19" t="s">
        <v>414</v>
      </c>
      <c r="E354" s="17" t="s">
        <v>415</v>
      </c>
      <c r="F354" s="20" t="s">
        <v>860</v>
      </c>
      <c r="G354" s="17" t="s">
        <v>417</v>
      </c>
      <c r="H354" s="17" t="s">
        <v>861</v>
      </c>
      <c r="I354" s="19" t="s">
        <v>743</v>
      </c>
      <c r="J354" s="19">
        <v>27</v>
      </c>
      <c r="K354" s="17" t="s">
        <v>744</v>
      </c>
      <c r="L354" s="17" t="s">
        <v>745</v>
      </c>
      <c r="M354" s="21" t="s">
        <v>47</v>
      </c>
      <c r="N354" s="17" t="s">
        <v>746</v>
      </c>
      <c r="O354" s="19" t="s">
        <v>747</v>
      </c>
      <c r="P354" s="22">
        <v>3711439</v>
      </c>
      <c r="Q354" s="22" t="s">
        <v>50</v>
      </c>
      <c r="R354" s="23" t="s">
        <v>862</v>
      </c>
      <c r="S354" s="24" t="s">
        <v>737</v>
      </c>
    </row>
    <row r="355" spans="1:19" ht="273" hidden="1">
      <c r="A355" s="16" t="s">
        <v>58</v>
      </c>
      <c r="B355" s="17" t="s">
        <v>59</v>
      </c>
      <c r="C355" s="18" t="s">
        <v>60</v>
      </c>
      <c r="D355" s="19" t="s">
        <v>414</v>
      </c>
      <c r="E355" s="17" t="s">
        <v>415</v>
      </c>
      <c r="F355" s="20" t="s">
        <v>610</v>
      </c>
      <c r="G355" s="17" t="s">
        <v>417</v>
      </c>
      <c r="H355" s="17" t="s">
        <v>611</v>
      </c>
      <c r="I355" s="19" t="s">
        <v>743</v>
      </c>
      <c r="J355" s="19">
        <v>27</v>
      </c>
      <c r="K355" s="17" t="s">
        <v>744</v>
      </c>
      <c r="L355" s="17" t="s">
        <v>745</v>
      </c>
      <c r="M355" s="21" t="s">
        <v>47</v>
      </c>
      <c r="N355" s="17" t="s">
        <v>746</v>
      </c>
      <c r="O355" s="19" t="s">
        <v>747</v>
      </c>
      <c r="P355" s="22" t="s">
        <v>50</v>
      </c>
      <c r="Q355" s="22">
        <v>3711439</v>
      </c>
      <c r="R355" s="23" t="s">
        <v>862</v>
      </c>
      <c r="S355" s="24" t="s">
        <v>737</v>
      </c>
    </row>
    <row r="356" spans="1:19" ht="273" hidden="1">
      <c r="A356" s="16" t="s">
        <v>126</v>
      </c>
      <c r="B356" s="17" t="s">
        <v>127</v>
      </c>
      <c r="C356" s="18" t="s">
        <v>480</v>
      </c>
      <c r="D356" s="19" t="s">
        <v>414</v>
      </c>
      <c r="E356" s="17" t="s">
        <v>415</v>
      </c>
      <c r="F356" s="20" t="s">
        <v>863</v>
      </c>
      <c r="G356" s="17" t="s">
        <v>417</v>
      </c>
      <c r="H356" s="17" t="s">
        <v>864</v>
      </c>
      <c r="I356" s="19" t="s">
        <v>792</v>
      </c>
      <c r="J356" s="19">
        <v>27</v>
      </c>
      <c r="K356" s="17" t="s">
        <v>793</v>
      </c>
      <c r="L356" s="17" t="s">
        <v>794</v>
      </c>
      <c r="M356" s="21" t="s">
        <v>47</v>
      </c>
      <c r="N356" s="17" t="s">
        <v>795</v>
      </c>
      <c r="O356" s="19" t="s">
        <v>688</v>
      </c>
      <c r="P356" s="22" t="s">
        <v>50</v>
      </c>
      <c r="Q356" s="22">
        <v>287351513</v>
      </c>
      <c r="R356" s="23" t="s">
        <v>865</v>
      </c>
      <c r="S356" s="24" t="s">
        <v>737</v>
      </c>
    </row>
    <row r="357" spans="1:19" ht="273" hidden="1">
      <c r="A357" s="16" t="s">
        <v>58</v>
      </c>
      <c r="B357" s="17" t="s">
        <v>59</v>
      </c>
      <c r="C357" s="18" t="s">
        <v>60</v>
      </c>
      <c r="D357" s="19" t="s">
        <v>414</v>
      </c>
      <c r="E357" s="17" t="s">
        <v>415</v>
      </c>
      <c r="F357" s="20" t="s">
        <v>610</v>
      </c>
      <c r="G357" s="17" t="s">
        <v>417</v>
      </c>
      <c r="H357" s="17" t="s">
        <v>611</v>
      </c>
      <c r="I357" s="19" t="s">
        <v>792</v>
      </c>
      <c r="J357" s="19">
        <v>27</v>
      </c>
      <c r="K357" s="17" t="s">
        <v>793</v>
      </c>
      <c r="L357" s="17" t="s">
        <v>794</v>
      </c>
      <c r="M357" s="21" t="s">
        <v>47</v>
      </c>
      <c r="N357" s="17" t="s">
        <v>795</v>
      </c>
      <c r="O357" s="19" t="s">
        <v>688</v>
      </c>
      <c r="P357" s="22">
        <v>287351513</v>
      </c>
      <c r="Q357" s="22" t="s">
        <v>50</v>
      </c>
      <c r="R357" s="23" t="s">
        <v>865</v>
      </c>
      <c r="S357" s="24" t="s">
        <v>737</v>
      </c>
    </row>
    <row r="358" spans="1:19" ht="409.5" hidden="1">
      <c r="A358" s="16" t="s">
        <v>69</v>
      </c>
      <c r="B358" s="17" t="s">
        <v>70</v>
      </c>
      <c r="C358" s="18" t="s">
        <v>71</v>
      </c>
      <c r="D358" s="19" t="s">
        <v>303</v>
      </c>
      <c r="E358" s="17" t="s">
        <v>304</v>
      </c>
      <c r="F358" s="20" t="s">
        <v>305</v>
      </c>
      <c r="G358" s="17" t="s">
        <v>306</v>
      </c>
      <c r="H358" s="17" t="s">
        <v>307</v>
      </c>
      <c r="I358" s="19" t="s">
        <v>308</v>
      </c>
      <c r="J358" s="19">
        <v>27</v>
      </c>
      <c r="K358" s="17" t="s">
        <v>309</v>
      </c>
      <c r="L358" s="17" t="s">
        <v>310</v>
      </c>
      <c r="M358" s="21" t="s">
        <v>47</v>
      </c>
      <c r="N358" s="17" t="s">
        <v>311</v>
      </c>
      <c r="O358" s="19" t="s">
        <v>91</v>
      </c>
      <c r="P358" s="22">
        <v>2849297</v>
      </c>
      <c r="Q358" s="22" t="s">
        <v>50</v>
      </c>
      <c r="R358" s="23" t="s">
        <v>866</v>
      </c>
      <c r="S358" s="24" t="s">
        <v>867</v>
      </c>
    </row>
    <row r="359" spans="1:19" ht="409.5" hidden="1">
      <c r="A359" s="16" t="s">
        <v>58</v>
      </c>
      <c r="B359" s="17" t="s">
        <v>59</v>
      </c>
      <c r="C359" s="18" t="s">
        <v>60</v>
      </c>
      <c r="D359" s="19" t="s">
        <v>303</v>
      </c>
      <c r="E359" s="17" t="s">
        <v>304</v>
      </c>
      <c r="F359" s="20" t="s">
        <v>868</v>
      </c>
      <c r="G359" s="17" t="s">
        <v>306</v>
      </c>
      <c r="H359" s="17" t="s">
        <v>869</v>
      </c>
      <c r="I359" s="19" t="s">
        <v>308</v>
      </c>
      <c r="J359" s="19">
        <v>27</v>
      </c>
      <c r="K359" s="17" t="s">
        <v>309</v>
      </c>
      <c r="L359" s="17" t="s">
        <v>310</v>
      </c>
      <c r="M359" s="21" t="s">
        <v>47</v>
      </c>
      <c r="N359" s="17" t="s">
        <v>311</v>
      </c>
      <c r="O359" s="19" t="s">
        <v>91</v>
      </c>
      <c r="P359" s="22" t="s">
        <v>50</v>
      </c>
      <c r="Q359" s="22">
        <v>2849297</v>
      </c>
      <c r="R359" s="23" t="s">
        <v>866</v>
      </c>
      <c r="S359" s="24" t="s">
        <v>867</v>
      </c>
    </row>
    <row r="360" spans="1:19" ht="409.5" hidden="1">
      <c r="A360" s="16" t="s">
        <v>58</v>
      </c>
      <c r="B360" s="17" t="s">
        <v>59</v>
      </c>
      <c r="C360" s="18" t="s">
        <v>60</v>
      </c>
      <c r="D360" s="19" t="s">
        <v>303</v>
      </c>
      <c r="E360" s="17" t="s">
        <v>304</v>
      </c>
      <c r="F360" s="20" t="s">
        <v>868</v>
      </c>
      <c r="G360" s="17" t="s">
        <v>306</v>
      </c>
      <c r="H360" s="17" t="s">
        <v>869</v>
      </c>
      <c r="I360" s="19" t="s">
        <v>308</v>
      </c>
      <c r="J360" s="19">
        <v>27</v>
      </c>
      <c r="K360" s="17" t="s">
        <v>309</v>
      </c>
      <c r="L360" s="17" t="s">
        <v>310</v>
      </c>
      <c r="M360" s="21" t="s">
        <v>47</v>
      </c>
      <c r="N360" s="17" t="s">
        <v>311</v>
      </c>
      <c r="O360" s="19" t="s">
        <v>380</v>
      </c>
      <c r="P360" s="22">
        <v>2500000</v>
      </c>
      <c r="Q360" s="22" t="s">
        <v>50</v>
      </c>
      <c r="R360" s="23" t="s">
        <v>870</v>
      </c>
      <c r="S360" s="24" t="s">
        <v>871</v>
      </c>
    </row>
    <row r="361" spans="1:19" ht="409.5" hidden="1">
      <c r="A361" s="16" t="s">
        <v>262</v>
      </c>
      <c r="B361" s="17" t="s">
        <v>263</v>
      </c>
      <c r="C361" s="18" t="s">
        <v>264</v>
      </c>
      <c r="D361" s="19" t="s">
        <v>303</v>
      </c>
      <c r="E361" s="17" t="s">
        <v>304</v>
      </c>
      <c r="F361" s="20" t="s">
        <v>305</v>
      </c>
      <c r="G361" s="17" t="s">
        <v>306</v>
      </c>
      <c r="H361" s="17" t="s">
        <v>307</v>
      </c>
      <c r="I361" s="19" t="s">
        <v>308</v>
      </c>
      <c r="J361" s="19">
        <v>27</v>
      </c>
      <c r="K361" s="17" t="s">
        <v>309</v>
      </c>
      <c r="L361" s="17" t="s">
        <v>310</v>
      </c>
      <c r="M361" s="21" t="s">
        <v>47</v>
      </c>
      <c r="N361" s="17" t="s">
        <v>311</v>
      </c>
      <c r="O361" s="19" t="s">
        <v>380</v>
      </c>
      <c r="P361" s="22" t="s">
        <v>50</v>
      </c>
      <c r="Q361" s="22">
        <v>2500000</v>
      </c>
      <c r="R361" s="23" t="s">
        <v>870</v>
      </c>
      <c r="S361" s="24" t="s">
        <v>871</v>
      </c>
    </row>
    <row r="362" spans="1:19" ht="409.5" hidden="1">
      <c r="A362" s="16" t="s">
        <v>155</v>
      </c>
      <c r="B362" s="17" t="s">
        <v>156</v>
      </c>
      <c r="C362" s="18" t="s">
        <v>872</v>
      </c>
      <c r="D362" s="19" t="s">
        <v>39</v>
      </c>
      <c r="E362" s="17" t="s">
        <v>40</v>
      </c>
      <c r="F362" s="20" t="s">
        <v>873</v>
      </c>
      <c r="G362" s="17" t="s">
        <v>874</v>
      </c>
      <c r="H362" s="17" t="s">
        <v>875</v>
      </c>
      <c r="I362" s="19" t="s">
        <v>44</v>
      </c>
      <c r="J362" s="19">
        <v>26</v>
      </c>
      <c r="K362" s="17" t="s">
        <v>45</v>
      </c>
      <c r="L362" s="17" t="s">
        <v>46</v>
      </c>
      <c r="M362" s="21" t="s">
        <v>47</v>
      </c>
      <c r="N362" s="17" t="s">
        <v>48</v>
      </c>
      <c r="O362" s="19" t="s">
        <v>412</v>
      </c>
      <c r="P362" s="22">
        <v>74862263</v>
      </c>
      <c r="Q362" s="22" t="s">
        <v>50</v>
      </c>
      <c r="R362" s="23" t="s">
        <v>876</v>
      </c>
      <c r="S362" s="24" t="s">
        <v>877</v>
      </c>
    </row>
    <row r="363" spans="1:19" ht="409.5" hidden="1">
      <c r="A363" s="16" t="s">
        <v>155</v>
      </c>
      <c r="B363" s="17" t="s">
        <v>156</v>
      </c>
      <c r="C363" s="18" t="s">
        <v>872</v>
      </c>
      <c r="D363" s="19" t="s">
        <v>39</v>
      </c>
      <c r="E363" s="17" t="s">
        <v>40</v>
      </c>
      <c r="F363" s="20" t="s">
        <v>873</v>
      </c>
      <c r="G363" s="17" t="s">
        <v>874</v>
      </c>
      <c r="H363" s="17" t="s">
        <v>875</v>
      </c>
      <c r="I363" s="19" t="s">
        <v>44</v>
      </c>
      <c r="J363" s="19">
        <v>26</v>
      </c>
      <c r="K363" s="17" t="s">
        <v>45</v>
      </c>
      <c r="L363" s="17" t="s">
        <v>46</v>
      </c>
      <c r="M363" s="21" t="s">
        <v>47</v>
      </c>
      <c r="N363" s="17" t="s">
        <v>48</v>
      </c>
      <c r="O363" s="19" t="s">
        <v>444</v>
      </c>
      <c r="P363" s="22">
        <v>2120535</v>
      </c>
      <c r="Q363" s="22" t="s">
        <v>50</v>
      </c>
      <c r="R363" s="23"/>
      <c r="S363" s="24" t="s">
        <v>877</v>
      </c>
    </row>
    <row r="364" spans="1:19" ht="409.5" hidden="1">
      <c r="A364" s="16" t="s">
        <v>155</v>
      </c>
      <c r="B364" s="17" t="s">
        <v>156</v>
      </c>
      <c r="C364" s="18" t="s">
        <v>872</v>
      </c>
      <c r="D364" s="19" t="s">
        <v>39</v>
      </c>
      <c r="E364" s="17" t="s">
        <v>40</v>
      </c>
      <c r="F364" s="20" t="s">
        <v>873</v>
      </c>
      <c r="G364" s="17" t="s">
        <v>874</v>
      </c>
      <c r="H364" s="17" t="s">
        <v>875</v>
      </c>
      <c r="I364" s="19" t="s">
        <v>44</v>
      </c>
      <c r="J364" s="19">
        <v>26</v>
      </c>
      <c r="K364" s="17" t="s">
        <v>45</v>
      </c>
      <c r="L364" s="17" t="s">
        <v>46</v>
      </c>
      <c r="M364" s="21" t="s">
        <v>47</v>
      </c>
      <c r="N364" s="17" t="s">
        <v>48</v>
      </c>
      <c r="O364" s="19" t="s">
        <v>413</v>
      </c>
      <c r="P364" s="22">
        <v>8279121</v>
      </c>
      <c r="Q364" s="22" t="s">
        <v>50</v>
      </c>
      <c r="R364" s="23"/>
      <c r="S364" s="24" t="s">
        <v>877</v>
      </c>
    </row>
    <row r="365" spans="1:19" ht="409.5" hidden="1">
      <c r="A365" s="16" t="s">
        <v>155</v>
      </c>
      <c r="B365" s="17" t="s">
        <v>156</v>
      </c>
      <c r="C365" s="18" t="s">
        <v>872</v>
      </c>
      <c r="D365" s="19" t="s">
        <v>39</v>
      </c>
      <c r="E365" s="17" t="s">
        <v>40</v>
      </c>
      <c r="F365" s="20" t="s">
        <v>873</v>
      </c>
      <c r="G365" s="17" t="s">
        <v>874</v>
      </c>
      <c r="H365" s="17" t="s">
        <v>875</v>
      </c>
      <c r="I365" s="19" t="s">
        <v>188</v>
      </c>
      <c r="J365" s="19">
        <v>26</v>
      </c>
      <c r="K365" s="17" t="s">
        <v>45</v>
      </c>
      <c r="L365" s="17" t="s">
        <v>46</v>
      </c>
      <c r="M365" s="21" t="s">
        <v>189</v>
      </c>
      <c r="N365" s="17" t="s">
        <v>190</v>
      </c>
      <c r="O365" s="19" t="s">
        <v>878</v>
      </c>
      <c r="P365" s="22">
        <v>74203180</v>
      </c>
      <c r="Q365" s="22" t="s">
        <v>50</v>
      </c>
      <c r="R365" s="23"/>
      <c r="S365" s="24" t="s">
        <v>877</v>
      </c>
    </row>
    <row r="366" spans="1:19" ht="409.5" hidden="1">
      <c r="A366" s="16" t="s">
        <v>155</v>
      </c>
      <c r="B366" s="17" t="s">
        <v>156</v>
      </c>
      <c r="C366" s="18" t="s">
        <v>163</v>
      </c>
      <c r="D366" s="19" t="s">
        <v>39</v>
      </c>
      <c r="E366" s="17" t="s">
        <v>40</v>
      </c>
      <c r="F366" s="20" t="s">
        <v>879</v>
      </c>
      <c r="G366" s="17" t="s">
        <v>874</v>
      </c>
      <c r="H366" s="17" t="s">
        <v>880</v>
      </c>
      <c r="I366" s="19" t="s">
        <v>44</v>
      </c>
      <c r="J366" s="19">
        <v>26</v>
      </c>
      <c r="K366" s="17" t="s">
        <v>45</v>
      </c>
      <c r="L366" s="17" t="s">
        <v>46</v>
      </c>
      <c r="M366" s="21" t="s">
        <v>47</v>
      </c>
      <c r="N366" s="17" t="s">
        <v>48</v>
      </c>
      <c r="O366" s="19" t="s">
        <v>412</v>
      </c>
      <c r="P366" s="22" t="s">
        <v>50</v>
      </c>
      <c r="Q366" s="22">
        <v>74862263</v>
      </c>
      <c r="R366" s="23"/>
      <c r="S366" s="24" t="s">
        <v>877</v>
      </c>
    </row>
    <row r="367" spans="1:19" ht="409.5" hidden="1">
      <c r="A367" s="16" t="s">
        <v>155</v>
      </c>
      <c r="B367" s="17" t="s">
        <v>156</v>
      </c>
      <c r="C367" s="18" t="s">
        <v>163</v>
      </c>
      <c r="D367" s="19" t="s">
        <v>39</v>
      </c>
      <c r="E367" s="17" t="s">
        <v>40</v>
      </c>
      <c r="F367" s="20" t="s">
        <v>879</v>
      </c>
      <c r="G367" s="17" t="s">
        <v>874</v>
      </c>
      <c r="H367" s="17" t="s">
        <v>880</v>
      </c>
      <c r="I367" s="19" t="s">
        <v>44</v>
      </c>
      <c r="J367" s="19">
        <v>26</v>
      </c>
      <c r="K367" s="17" t="s">
        <v>45</v>
      </c>
      <c r="L367" s="17" t="s">
        <v>46</v>
      </c>
      <c r="M367" s="21" t="s">
        <v>47</v>
      </c>
      <c r="N367" s="17" t="s">
        <v>48</v>
      </c>
      <c r="O367" s="19" t="s">
        <v>444</v>
      </c>
      <c r="P367" s="22" t="s">
        <v>50</v>
      </c>
      <c r="Q367" s="22">
        <v>2120535</v>
      </c>
      <c r="R367" s="23"/>
      <c r="S367" s="24" t="s">
        <v>877</v>
      </c>
    </row>
    <row r="368" spans="1:19" ht="409.5" hidden="1">
      <c r="A368" s="16" t="s">
        <v>155</v>
      </c>
      <c r="B368" s="17" t="s">
        <v>156</v>
      </c>
      <c r="C368" s="18" t="s">
        <v>163</v>
      </c>
      <c r="D368" s="19" t="s">
        <v>39</v>
      </c>
      <c r="E368" s="17" t="s">
        <v>40</v>
      </c>
      <c r="F368" s="20" t="s">
        <v>879</v>
      </c>
      <c r="G368" s="17" t="s">
        <v>874</v>
      </c>
      <c r="H368" s="17" t="s">
        <v>880</v>
      </c>
      <c r="I368" s="19" t="s">
        <v>44</v>
      </c>
      <c r="J368" s="19">
        <v>26</v>
      </c>
      <c r="K368" s="17" t="s">
        <v>45</v>
      </c>
      <c r="L368" s="17" t="s">
        <v>46</v>
      </c>
      <c r="M368" s="21" t="s">
        <v>47</v>
      </c>
      <c r="N368" s="17" t="s">
        <v>48</v>
      </c>
      <c r="O368" s="19" t="s">
        <v>413</v>
      </c>
      <c r="P368" s="22" t="s">
        <v>50</v>
      </c>
      <c r="Q368" s="22">
        <v>8279121</v>
      </c>
      <c r="R368" s="23"/>
      <c r="S368" s="24" t="s">
        <v>877</v>
      </c>
    </row>
    <row r="369" spans="1:19" ht="409.5" hidden="1">
      <c r="A369" s="16" t="s">
        <v>155</v>
      </c>
      <c r="B369" s="17" t="s">
        <v>156</v>
      </c>
      <c r="C369" s="18" t="s">
        <v>163</v>
      </c>
      <c r="D369" s="19" t="s">
        <v>39</v>
      </c>
      <c r="E369" s="17" t="s">
        <v>40</v>
      </c>
      <c r="F369" s="20" t="s">
        <v>879</v>
      </c>
      <c r="G369" s="17" t="s">
        <v>874</v>
      </c>
      <c r="H369" s="17" t="s">
        <v>880</v>
      </c>
      <c r="I369" s="19" t="s">
        <v>188</v>
      </c>
      <c r="J369" s="19">
        <v>26</v>
      </c>
      <c r="K369" s="17" t="s">
        <v>45</v>
      </c>
      <c r="L369" s="17" t="s">
        <v>46</v>
      </c>
      <c r="M369" s="21" t="s">
        <v>189</v>
      </c>
      <c r="N369" s="17" t="s">
        <v>190</v>
      </c>
      <c r="O369" s="19" t="s">
        <v>878</v>
      </c>
      <c r="P369" s="22" t="s">
        <v>50</v>
      </c>
      <c r="Q369" s="22">
        <v>74203180</v>
      </c>
      <c r="R369" s="23"/>
      <c r="S369" s="24" t="s">
        <v>877</v>
      </c>
    </row>
    <row r="370" spans="1:19" ht="409.5" hidden="1">
      <c r="A370" s="16" t="s">
        <v>364</v>
      </c>
      <c r="B370" s="17" t="s">
        <v>365</v>
      </c>
      <c r="C370" s="18" t="s">
        <v>366</v>
      </c>
      <c r="D370" s="19" t="s">
        <v>39</v>
      </c>
      <c r="E370" s="17" t="s">
        <v>40</v>
      </c>
      <c r="F370" s="20" t="s">
        <v>72</v>
      </c>
      <c r="G370" s="17" t="s">
        <v>62</v>
      </c>
      <c r="H370" s="17" t="s">
        <v>73</v>
      </c>
      <c r="I370" s="19" t="s">
        <v>74</v>
      </c>
      <c r="J370" s="19">
        <v>10</v>
      </c>
      <c r="K370" s="17" t="s">
        <v>45</v>
      </c>
      <c r="L370" s="17" t="s">
        <v>46</v>
      </c>
      <c r="M370" s="21" t="s">
        <v>75</v>
      </c>
      <c r="N370" s="17" t="s">
        <v>76</v>
      </c>
      <c r="O370" s="19" t="s">
        <v>77</v>
      </c>
      <c r="P370" s="22" t="s">
        <v>50</v>
      </c>
      <c r="Q370" s="22">
        <v>160000</v>
      </c>
      <c r="R370" s="23" t="s">
        <v>881</v>
      </c>
      <c r="S370" s="24" t="s">
        <v>882</v>
      </c>
    </row>
    <row r="371" spans="1:19" ht="409.5" hidden="1">
      <c r="A371" s="16" t="s">
        <v>58</v>
      </c>
      <c r="B371" s="17" t="s">
        <v>59</v>
      </c>
      <c r="C371" s="18" t="s">
        <v>60</v>
      </c>
      <c r="D371" s="19" t="s">
        <v>39</v>
      </c>
      <c r="E371" s="17" t="s">
        <v>40</v>
      </c>
      <c r="F371" s="20" t="s">
        <v>80</v>
      </c>
      <c r="G371" s="17" t="s">
        <v>62</v>
      </c>
      <c r="H371" s="17" t="s">
        <v>81</v>
      </c>
      <c r="I371" s="19" t="s">
        <v>74</v>
      </c>
      <c r="J371" s="19">
        <v>10</v>
      </c>
      <c r="K371" s="17" t="s">
        <v>45</v>
      </c>
      <c r="L371" s="17" t="s">
        <v>46</v>
      </c>
      <c r="M371" s="21" t="s">
        <v>75</v>
      </c>
      <c r="N371" s="17" t="s">
        <v>76</v>
      </c>
      <c r="O371" s="19" t="s">
        <v>77</v>
      </c>
      <c r="P371" s="22">
        <v>160000</v>
      </c>
      <c r="Q371" s="22" t="s">
        <v>50</v>
      </c>
      <c r="R371" s="23" t="s">
        <v>883</v>
      </c>
      <c r="S371" s="24" t="s">
        <v>882</v>
      </c>
    </row>
    <row r="372" spans="1:19" ht="409.5" hidden="1">
      <c r="A372" s="16" t="s">
        <v>126</v>
      </c>
      <c r="B372" s="17" t="s">
        <v>127</v>
      </c>
      <c r="C372" s="18" t="s">
        <v>198</v>
      </c>
      <c r="D372" s="19" t="s">
        <v>39</v>
      </c>
      <c r="E372" s="17" t="s">
        <v>40</v>
      </c>
      <c r="F372" s="20" t="s">
        <v>377</v>
      </c>
      <c r="G372" s="17" t="s">
        <v>372</v>
      </c>
      <c r="H372" s="17" t="s">
        <v>378</v>
      </c>
      <c r="I372" s="19" t="s">
        <v>44</v>
      </c>
      <c r="J372" s="19">
        <v>20</v>
      </c>
      <c r="K372" s="17" t="s">
        <v>45</v>
      </c>
      <c r="L372" s="17" t="s">
        <v>46</v>
      </c>
      <c r="M372" s="21" t="s">
        <v>47</v>
      </c>
      <c r="N372" s="17" t="s">
        <v>48</v>
      </c>
      <c r="O372" s="19" t="s">
        <v>374</v>
      </c>
      <c r="P372" s="22">
        <v>3875472</v>
      </c>
      <c r="Q372" s="22" t="s">
        <v>50</v>
      </c>
      <c r="R372" s="23" t="s">
        <v>884</v>
      </c>
      <c r="S372" s="24" t="s">
        <v>885</v>
      </c>
    </row>
    <row r="373" spans="1:19" ht="409.5" hidden="1">
      <c r="A373" s="16" t="s">
        <v>126</v>
      </c>
      <c r="B373" s="17" t="s">
        <v>127</v>
      </c>
      <c r="C373" s="18" t="s">
        <v>128</v>
      </c>
      <c r="D373" s="19" t="s">
        <v>39</v>
      </c>
      <c r="E373" s="17" t="s">
        <v>40</v>
      </c>
      <c r="F373" s="20" t="s">
        <v>886</v>
      </c>
      <c r="G373" s="17" t="s">
        <v>372</v>
      </c>
      <c r="H373" s="17" t="s">
        <v>887</v>
      </c>
      <c r="I373" s="19" t="s">
        <v>44</v>
      </c>
      <c r="J373" s="19">
        <v>20</v>
      </c>
      <c r="K373" s="17" t="s">
        <v>45</v>
      </c>
      <c r="L373" s="17" t="s">
        <v>46</v>
      </c>
      <c r="M373" s="21" t="s">
        <v>47</v>
      </c>
      <c r="N373" s="17" t="s">
        <v>48</v>
      </c>
      <c r="O373" s="19" t="s">
        <v>374</v>
      </c>
      <c r="P373" s="22" t="s">
        <v>50</v>
      </c>
      <c r="Q373" s="22">
        <v>3875472</v>
      </c>
      <c r="R373" s="23" t="s">
        <v>888</v>
      </c>
      <c r="S373" s="24" t="s">
        <v>885</v>
      </c>
    </row>
    <row r="374" spans="1:19" ht="409.5" hidden="1">
      <c r="A374" s="16" t="s">
        <v>111</v>
      </c>
      <c r="B374" s="17" t="s">
        <v>112</v>
      </c>
      <c r="C374" s="18" t="s">
        <v>194</v>
      </c>
      <c r="D374" s="19" t="s">
        <v>303</v>
      </c>
      <c r="E374" s="17" t="s">
        <v>304</v>
      </c>
      <c r="F374" s="20" t="s">
        <v>305</v>
      </c>
      <c r="G374" s="17" t="s">
        <v>306</v>
      </c>
      <c r="H374" s="17" t="s">
        <v>307</v>
      </c>
      <c r="I374" s="19" t="s">
        <v>308</v>
      </c>
      <c r="J374" s="19">
        <v>27</v>
      </c>
      <c r="K374" s="17" t="s">
        <v>309</v>
      </c>
      <c r="L374" s="17" t="s">
        <v>310</v>
      </c>
      <c r="M374" s="21" t="s">
        <v>47</v>
      </c>
      <c r="N374" s="17" t="s">
        <v>311</v>
      </c>
      <c r="O374" s="19" t="s">
        <v>91</v>
      </c>
      <c r="P374" s="22">
        <v>5934342</v>
      </c>
      <c r="Q374" s="22" t="s">
        <v>50</v>
      </c>
      <c r="R374" s="23" t="s">
        <v>889</v>
      </c>
      <c r="S374" s="24" t="s">
        <v>890</v>
      </c>
    </row>
    <row r="375" spans="1:19" ht="409.5" hidden="1">
      <c r="A375" s="16" t="s">
        <v>58</v>
      </c>
      <c r="B375" s="17" t="s">
        <v>59</v>
      </c>
      <c r="C375" s="18" t="s">
        <v>60</v>
      </c>
      <c r="D375" s="19" t="s">
        <v>303</v>
      </c>
      <c r="E375" s="17" t="s">
        <v>304</v>
      </c>
      <c r="F375" s="20" t="s">
        <v>868</v>
      </c>
      <c r="G375" s="17" t="s">
        <v>306</v>
      </c>
      <c r="H375" s="17" t="s">
        <v>869</v>
      </c>
      <c r="I375" s="19" t="s">
        <v>308</v>
      </c>
      <c r="J375" s="19">
        <v>27</v>
      </c>
      <c r="K375" s="17" t="s">
        <v>309</v>
      </c>
      <c r="L375" s="17" t="s">
        <v>310</v>
      </c>
      <c r="M375" s="21" t="s">
        <v>47</v>
      </c>
      <c r="N375" s="17" t="s">
        <v>311</v>
      </c>
      <c r="O375" s="19" t="s">
        <v>91</v>
      </c>
      <c r="P375" s="22" t="s">
        <v>50</v>
      </c>
      <c r="Q375" s="22">
        <v>5934342</v>
      </c>
      <c r="R375" s="23" t="s">
        <v>889</v>
      </c>
      <c r="S375" s="24" t="s">
        <v>890</v>
      </c>
    </row>
    <row r="376" spans="1:19" ht="409.5" hidden="1">
      <c r="A376" s="16" t="s">
        <v>58</v>
      </c>
      <c r="B376" s="17" t="s">
        <v>59</v>
      </c>
      <c r="C376" s="18" t="s">
        <v>60</v>
      </c>
      <c r="D376" s="19" t="s">
        <v>303</v>
      </c>
      <c r="E376" s="17" t="s">
        <v>304</v>
      </c>
      <c r="F376" s="20" t="s">
        <v>868</v>
      </c>
      <c r="G376" s="17" t="s">
        <v>306</v>
      </c>
      <c r="H376" s="17" t="s">
        <v>869</v>
      </c>
      <c r="I376" s="19" t="s">
        <v>308</v>
      </c>
      <c r="J376" s="19">
        <v>27</v>
      </c>
      <c r="K376" s="17" t="s">
        <v>309</v>
      </c>
      <c r="L376" s="17" t="s">
        <v>310</v>
      </c>
      <c r="M376" s="21" t="s">
        <v>47</v>
      </c>
      <c r="N376" s="17" t="s">
        <v>311</v>
      </c>
      <c r="O376" s="19" t="s">
        <v>380</v>
      </c>
      <c r="P376" s="22">
        <v>2500000</v>
      </c>
      <c r="Q376" s="22" t="s">
        <v>50</v>
      </c>
      <c r="R376" s="23" t="s">
        <v>891</v>
      </c>
      <c r="S376" s="24" t="s">
        <v>892</v>
      </c>
    </row>
    <row r="377" spans="1:19" ht="409.5" hidden="1">
      <c r="A377" s="16" t="s">
        <v>69</v>
      </c>
      <c r="B377" s="17" t="s">
        <v>70</v>
      </c>
      <c r="C377" s="18" t="s">
        <v>71</v>
      </c>
      <c r="D377" s="19" t="s">
        <v>303</v>
      </c>
      <c r="E377" s="17" t="s">
        <v>304</v>
      </c>
      <c r="F377" s="20" t="s">
        <v>305</v>
      </c>
      <c r="G377" s="17" t="s">
        <v>306</v>
      </c>
      <c r="H377" s="17" t="s">
        <v>307</v>
      </c>
      <c r="I377" s="19" t="s">
        <v>308</v>
      </c>
      <c r="J377" s="19">
        <v>27</v>
      </c>
      <c r="K377" s="17" t="s">
        <v>309</v>
      </c>
      <c r="L377" s="17" t="s">
        <v>310</v>
      </c>
      <c r="M377" s="21" t="s">
        <v>47</v>
      </c>
      <c r="N377" s="17" t="s">
        <v>311</v>
      </c>
      <c r="O377" s="19" t="s">
        <v>380</v>
      </c>
      <c r="P377" s="22" t="s">
        <v>50</v>
      </c>
      <c r="Q377" s="22">
        <v>2500000</v>
      </c>
      <c r="R377" s="25" t="s">
        <v>891</v>
      </c>
      <c r="S377" s="24" t="s">
        <v>892</v>
      </c>
    </row>
    <row r="378" spans="1:19" ht="409.5" hidden="1">
      <c r="A378" s="16" t="s">
        <v>126</v>
      </c>
      <c r="B378" s="17" t="s">
        <v>127</v>
      </c>
      <c r="C378" s="18" t="s">
        <v>198</v>
      </c>
      <c r="D378" s="19" t="s">
        <v>39</v>
      </c>
      <c r="E378" s="17" t="s">
        <v>40</v>
      </c>
      <c r="F378" s="20" t="s">
        <v>893</v>
      </c>
      <c r="G378" s="17" t="s">
        <v>161</v>
      </c>
      <c r="H378" s="17" t="s">
        <v>894</v>
      </c>
      <c r="I378" s="19" t="s">
        <v>138</v>
      </c>
      <c r="J378" s="19">
        <v>10</v>
      </c>
      <c r="K378" s="17" t="s">
        <v>139</v>
      </c>
      <c r="L378" s="17" t="s">
        <v>140</v>
      </c>
      <c r="M378" s="21" t="s">
        <v>47</v>
      </c>
      <c r="N378" s="17" t="s">
        <v>141</v>
      </c>
      <c r="O378" s="19" t="s">
        <v>91</v>
      </c>
      <c r="P378" s="22" t="s">
        <v>50</v>
      </c>
      <c r="Q378" s="22">
        <v>69355000</v>
      </c>
      <c r="R378" s="23" t="s">
        <v>895</v>
      </c>
      <c r="S378" s="24" t="s">
        <v>896</v>
      </c>
    </row>
    <row r="379" spans="1:19" ht="409.5" hidden="1">
      <c r="A379" s="16" t="s">
        <v>58</v>
      </c>
      <c r="B379" s="17" t="s">
        <v>59</v>
      </c>
      <c r="C379" s="18" t="s">
        <v>60</v>
      </c>
      <c r="D379" s="19" t="s">
        <v>39</v>
      </c>
      <c r="E379" s="17" t="s">
        <v>40</v>
      </c>
      <c r="F379" s="20" t="s">
        <v>897</v>
      </c>
      <c r="G379" s="17" t="s">
        <v>161</v>
      </c>
      <c r="H379" s="17" t="s">
        <v>898</v>
      </c>
      <c r="I379" s="19" t="s">
        <v>138</v>
      </c>
      <c r="J379" s="19">
        <v>10</v>
      </c>
      <c r="K379" s="17" t="s">
        <v>139</v>
      </c>
      <c r="L379" s="17" t="s">
        <v>140</v>
      </c>
      <c r="M379" s="21" t="s">
        <v>47</v>
      </c>
      <c r="N379" s="17" t="s">
        <v>141</v>
      </c>
      <c r="O379" s="19" t="s">
        <v>91</v>
      </c>
      <c r="P379" s="22">
        <v>69355000</v>
      </c>
      <c r="Q379" s="22" t="s">
        <v>50</v>
      </c>
      <c r="R379" s="23" t="s">
        <v>899</v>
      </c>
      <c r="S379" s="24" t="s">
        <v>896</v>
      </c>
    </row>
    <row r="380" spans="1:19" ht="409.5" hidden="1">
      <c r="A380" s="16" t="s">
        <v>253</v>
      </c>
      <c r="B380" s="17" t="s">
        <v>254</v>
      </c>
      <c r="C380" s="18" t="s">
        <v>516</v>
      </c>
      <c r="D380" s="19" t="s">
        <v>39</v>
      </c>
      <c r="E380" s="17" t="s">
        <v>40</v>
      </c>
      <c r="F380" s="20" t="s">
        <v>900</v>
      </c>
      <c r="G380" s="17" t="s">
        <v>874</v>
      </c>
      <c r="H380" s="17" t="s">
        <v>901</v>
      </c>
      <c r="I380" s="19" t="s">
        <v>431</v>
      </c>
      <c r="J380" s="19">
        <v>26</v>
      </c>
      <c r="K380" s="17" t="s">
        <v>432</v>
      </c>
      <c r="L380" s="17" t="s">
        <v>433</v>
      </c>
      <c r="M380" s="21" t="s">
        <v>47</v>
      </c>
      <c r="N380" s="17" t="s">
        <v>434</v>
      </c>
      <c r="O380" s="19" t="s">
        <v>287</v>
      </c>
      <c r="P380" s="22" t="s">
        <v>50</v>
      </c>
      <c r="Q380" s="22">
        <v>81000000</v>
      </c>
      <c r="R380" s="23" t="s">
        <v>902</v>
      </c>
      <c r="S380" s="24" t="s">
        <v>903</v>
      </c>
    </row>
    <row r="381" spans="1:19" ht="409.5" hidden="1">
      <c r="A381" s="16" t="s">
        <v>94</v>
      </c>
      <c r="B381" s="17" t="s">
        <v>95</v>
      </c>
      <c r="C381" s="18" t="s">
        <v>122</v>
      </c>
      <c r="D381" s="19" t="s">
        <v>39</v>
      </c>
      <c r="E381" s="17" t="s">
        <v>40</v>
      </c>
      <c r="F381" s="20" t="s">
        <v>904</v>
      </c>
      <c r="G381" s="17" t="s">
        <v>874</v>
      </c>
      <c r="H381" s="17" t="s">
        <v>905</v>
      </c>
      <c r="I381" s="19" t="s">
        <v>44</v>
      </c>
      <c r="J381" s="19">
        <v>26</v>
      </c>
      <c r="K381" s="17" t="s">
        <v>45</v>
      </c>
      <c r="L381" s="17" t="s">
        <v>46</v>
      </c>
      <c r="M381" s="21" t="s">
        <v>47</v>
      </c>
      <c r="N381" s="17" t="s">
        <v>48</v>
      </c>
      <c r="O381" s="19" t="s">
        <v>413</v>
      </c>
      <c r="P381" s="22" t="s">
        <v>50</v>
      </c>
      <c r="Q381" s="22">
        <v>51313270</v>
      </c>
      <c r="R381" s="23" t="s">
        <v>906</v>
      </c>
      <c r="S381" s="24" t="s">
        <v>903</v>
      </c>
    </row>
    <row r="382" spans="1:19" ht="409.5" hidden="1">
      <c r="A382" s="16" t="s">
        <v>94</v>
      </c>
      <c r="B382" s="17" t="s">
        <v>95</v>
      </c>
      <c r="C382" s="18" t="s">
        <v>122</v>
      </c>
      <c r="D382" s="19" t="s">
        <v>39</v>
      </c>
      <c r="E382" s="17" t="s">
        <v>40</v>
      </c>
      <c r="F382" s="20" t="s">
        <v>904</v>
      </c>
      <c r="G382" s="17" t="s">
        <v>874</v>
      </c>
      <c r="H382" s="17" t="s">
        <v>905</v>
      </c>
      <c r="I382" s="19" t="s">
        <v>44</v>
      </c>
      <c r="J382" s="19">
        <v>26</v>
      </c>
      <c r="K382" s="17" t="s">
        <v>45</v>
      </c>
      <c r="L382" s="17" t="s">
        <v>46</v>
      </c>
      <c r="M382" s="21" t="s">
        <v>47</v>
      </c>
      <c r="N382" s="17" t="s">
        <v>48</v>
      </c>
      <c r="O382" s="19" t="s">
        <v>444</v>
      </c>
      <c r="P382" s="22" t="s">
        <v>50</v>
      </c>
      <c r="Q382" s="22">
        <v>22089465</v>
      </c>
      <c r="R382" s="23" t="s">
        <v>907</v>
      </c>
      <c r="S382" s="24" t="s">
        <v>903</v>
      </c>
    </row>
    <row r="383" spans="1:19" ht="409.5" hidden="1">
      <c r="A383" s="16" t="s">
        <v>94</v>
      </c>
      <c r="B383" s="17" t="s">
        <v>95</v>
      </c>
      <c r="C383" s="18" t="s">
        <v>908</v>
      </c>
      <c r="D383" s="19" t="s">
        <v>39</v>
      </c>
      <c r="E383" s="17" t="s">
        <v>40</v>
      </c>
      <c r="F383" s="20" t="s">
        <v>909</v>
      </c>
      <c r="G383" s="17" t="s">
        <v>874</v>
      </c>
      <c r="H383" s="17" t="s">
        <v>910</v>
      </c>
      <c r="I383" s="19" t="s">
        <v>44</v>
      </c>
      <c r="J383" s="19">
        <v>26</v>
      </c>
      <c r="K383" s="17" t="s">
        <v>45</v>
      </c>
      <c r="L383" s="17" t="s">
        <v>46</v>
      </c>
      <c r="M383" s="21" t="s">
        <v>47</v>
      </c>
      <c r="N383" s="17" t="s">
        <v>48</v>
      </c>
      <c r="O383" s="19" t="s">
        <v>413</v>
      </c>
      <c r="P383" s="22" t="s">
        <v>50</v>
      </c>
      <c r="Q383" s="22">
        <v>51313270</v>
      </c>
      <c r="R383" s="23" t="s">
        <v>911</v>
      </c>
      <c r="S383" s="24" t="s">
        <v>903</v>
      </c>
    </row>
    <row r="384" spans="1:19" ht="409.5" hidden="1">
      <c r="A384" s="16" t="s">
        <v>282</v>
      </c>
      <c r="B384" s="17" t="s">
        <v>283</v>
      </c>
      <c r="C384" s="18" t="s">
        <v>467</v>
      </c>
      <c r="D384" s="19" t="s">
        <v>39</v>
      </c>
      <c r="E384" s="17" t="s">
        <v>40</v>
      </c>
      <c r="F384" s="20" t="s">
        <v>912</v>
      </c>
      <c r="G384" s="17" t="s">
        <v>874</v>
      </c>
      <c r="H384" s="17" t="s">
        <v>913</v>
      </c>
      <c r="I384" s="19" t="s">
        <v>44</v>
      </c>
      <c r="J384" s="19">
        <v>26</v>
      </c>
      <c r="K384" s="17" t="s">
        <v>45</v>
      </c>
      <c r="L384" s="17" t="s">
        <v>46</v>
      </c>
      <c r="M384" s="21" t="s">
        <v>47</v>
      </c>
      <c r="N384" s="17" t="s">
        <v>48</v>
      </c>
      <c r="O384" s="19" t="s">
        <v>444</v>
      </c>
      <c r="P384" s="22" t="s">
        <v>50</v>
      </c>
      <c r="Q384" s="22">
        <v>150000000</v>
      </c>
      <c r="R384" s="23" t="s">
        <v>914</v>
      </c>
      <c r="S384" s="24" t="s">
        <v>903</v>
      </c>
    </row>
    <row r="385" spans="1:19" ht="409.5" hidden="1">
      <c r="A385" s="16" t="s">
        <v>207</v>
      </c>
      <c r="B385" s="17" t="s">
        <v>208</v>
      </c>
      <c r="C385" s="18" t="s">
        <v>751</v>
      </c>
      <c r="D385" s="19" t="s">
        <v>39</v>
      </c>
      <c r="E385" s="17" t="s">
        <v>40</v>
      </c>
      <c r="F385" s="20" t="s">
        <v>915</v>
      </c>
      <c r="G385" s="17" t="s">
        <v>874</v>
      </c>
      <c r="H385" s="17" t="s">
        <v>916</v>
      </c>
      <c r="I385" s="19" t="s">
        <v>44</v>
      </c>
      <c r="J385" s="19">
        <v>26</v>
      </c>
      <c r="K385" s="17" t="s">
        <v>45</v>
      </c>
      <c r="L385" s="17" t="s">
        <v>46</v>
      </c>
      <c r="M385" s="21" t="s">
        <v>47</v>
      </c>
      <c r="N385" s="17" t="s">
        <v>48</v>
      </c>
      <c r="O385" s="19" t="s">
        <v>444</v>
      </c>
      <c r="P385" s="22" t="s">
        <v>50</v>
      </c>
      <c r="Q385" s="22">
        <v>58000000</v>
      </c>
      <c r="R385" s="23" t="s">
        <v>917</v>
      </c>
      <c r="S385" s="24" t="s">
        <v>903</v>
      </c>
    </row>
    <row r="386" spans="1:19" ht="409.5" hidden="1">
      <c r="A386" s="16" t="s">
        <v>155</v>
      </c>
      <c r="B386" s="17" t="s">
        <v>156</v>
      </c>
      <c r="C386" s="18" t="s">
        <v>163</v>
      </c>
      <c r="D386" s="19" t="s">
        <v>39</v>
      </c>
      <c r="E386" s="17" t="s">
        <v>40</v>
      </c>
      <c r="F386" s="20" t="s">
        <v>879</v>
      </c>
      <c r="G386" s="17" t="s">
        <v>874</v>
      </c>
      <c r="H386" s="17" t="s">
        <v>880</v>
      </c>
      <c r="I386" s="19" t="s">
        <v>44</v>
      </c>
      <c r="J386" s="19">
        <v>26</v>
      </c>
      <c r="K386" s="17" t="s">
        <v>45</v>
      </c>
      <c r="L386" s="17" t="s">
        <v>46</v>
      </c>
      <c r="M386" s="21" t="s">
        <v>47</v>
      </c>
      <c r="N386" s="17" t="s">
        <v>48</v>
      </c>
      <c r="O386" s="19" t="s">
        <v>444</v>
      </c>
      <c r="P386" s="22" t="s">
        <v>50</v>
      </c>
      <c r="Q386" s="22">
        <v>78704000</v>
      </c>
      <c r="R386" s="23" t="s">
        <v>918</v>
      </c>
      <c r="S386" s="24" t="s">
        <v>903</v>
      </c>
    </row>
    <row r="387" spans="1:19" ht="409.5" hidden="1">
      <c r="A387" s="16" t="s">
        <v>364</v>
      </c>
      <c r="B387" s="17" t="s">
        <v>365</v>
      </c>
      <c r="C387" s="18" t="s">
        <v>555</v>
      </c>
      <c r="D387" s="19" t="s">
        <v>39</v>
      </c>
      <c r="E387" s="17" t="s">
        <v>40</v>
      </c>
      <c r="F387" s="20" t="s">
        <v>919</v>
      </c>
      <c r="G387" s="17" t="s">
        <v>874</v>
      </c>
      <c r="H387" s="17" t="s">
        <v>920</v>
      </c>
      <c r="I387" s="19" t="s">
        <v>44</v>
      </c>
      <c r="J387" s="19">
        <v>26</v>
      </c>
      <c r="K387" s="17" t="s">
        <v>45</v>
      </c>
      <c r="L387" s="17" t="s">
        <v>46</v>
      </c>
      <c r="M387" s="21" t="s">
        <v>47</v>
      </c>
      <c r="N387" s="17" t="s">
        <v>48</v>
      </c>
      <c r="O387" s="19" t="s">
        <v>444</v>
      </c>
      <c r="P387" s="22" t="s">
        <v>50</v>
      </c>
      <c r="Q387" s="22">
        <v>10000000</v>
      </c>
      <c r="R387" s="23" t="s">
        <v>921</v>
      </c>
      <c r="S387" s="24" t="s">
        <v>903</v>
      </c>
    </row>
    <row r="388" spans="1:19" ht="409.5" hidden="1">
      <c r="A388" s="16" t="s">
        <v>147</v>
      </c>
      <c r="B388" s="17" t="s">
        <v>148</v>
      </c>
      <c r="C388" s="18" t="s">
        <v>149</v>
      </c>
      <c r="D388" s="19" t="s">
        <v>39</v>
      </c>
      <c r="E388" s="17" t="s">
        <v>40</v>
      </c>
      <c r="F388" s="20" t="s">
        <v>922</v>
      </c>
      <c r="G388" s="17" t="s">
        <v>874</v>
      </c>
      <c r="H388" s="17" t="s">
        <v>923</v>
      </c>
      <c r="I388" s="19" t="s">
        <v>44</v>
      </c>
      <c r="J388" s="19">
        <v>26</v>
      </c>
      <c r="K388" s="17" t="s">
        <v>45</v>
      </c>
      <c r="L388" s="17" t="s">
        <v>46</v>
      </c>
      <c r="M388" s="21" t="s">
        <v>47</v>
      </c>
      <c r="N388" s="17" t="s">
        <v>48</v>
      </c>
      <c r="O388" s="19" t="s">
        <v>444</v>
      </c>
      <c r="P388" s="22" t="s">
        <v>50</v>
      </c>
      <c r="Q388" s="22">
        <v>25000000</v>
      </c>
      <c r="R388" s="23" t="s">
        <v>924</v>
      </c>
      <c r="S388" s="24" t="s">
        <v>903</v>
      </c>
    </row>
    <row r="389" spans="1:19" ht="409.5" hidden="1">
      <c r="A389" s="16" t="s">
        <v>230</v>
      </c>
      <c r="B389" s="17" t="s">
        <v>231</v>
      </c>
      <c r="C389" s="18" t="s">
        <v>723</v>
      </c>
      <c r="D389" s="19" t="s">
        <v>39</v>
      </c>
      <c r="E389" s="17" t="s">
        <v>40</v>
      </c>
      <c r="F389" s="20" t="s">
        <v>925</v>
      </c>
      <c r="G389" s="17" t="s">
        <v>874</v>
      </c>
      <c r="H389" s="17" t="s">
        <v>926</v>
      </c>
      <c r="I389" s="19" t="s">
        <v>44</v>
      </c>
      <c r="J389" s="19">
        <v>26</v>
      </c>
      <c r="K389" s="17" t="s">
        <v>45</v>
      </c>
      <c r="L389" s="17" t="s">
        <v>46</v>
      </c>
      <c r="M389" s="21" t="s">
        <v>47</v>
      </c>
      <c r="N389" s="17" t="s">
        <v>48</v>
      </c>
      <c r="O389" s="19" t="s">
        <v>49</v>
      </c>
      <c r="P389" s="22" t="s">
        <v>50</v>
      </c>
      <c r="Q389" s="22">
        <v>7500000</v>
      </c>
      <c r="R389" s="23" t="s">
        <v>927</v>
      </c>
      <c r="S389" s="24" t="s">
        <v>903</v>
      </c>
    </row>
    <row r="390" spans="1:19" ht="409.5" hidden="1">
      <c r="A390" s="16" t="s">
        <v>199</v>
      </c>
      <c r="B390" s="17" t="s">
        <v>200</v>
      </c>
      <c r="C390" s="18" t="s">
        <v>928</v>
      </c>
      <c r="D390" s="19" t="s">
        <v>39</v>
      </c>
      <c r="E390" s="17" t="s">
        <v>40</v>
      </c>
      <c r="F390" s="20" t="s">
        <v>929</v>
      </c>
      <c r="G390" s="17" t="s">
        <v>874</v>
      </c>
      <c r="H390" s="17" t="s">
        <v>930</v>
      </c>
      <c r="I390" s="19" t="s">
        <v>44</v>
      </c>
      <c r="J390" s="19">
        <v>26</v>
      </c>
      <c r="K390" s="17" t="s">
        <v>45</v>
      </c>
      <c r="L390" s="17" t="s">
        <v>46</v>
      </c>
      <c r="M390" s="21" t="s">
        <v>47</v>
      </c>
      <c r="N390" s="17" t="s">
        <v>48</v>
      </c>
      <c r="O390" s="19" t="s">
        <v>444</v>
      </c>
      <c r="P390" s="22" t="s">
        <v>50</v>
      </c>
      <c r="Q390" s="22">
        <v>158843520</v>
      </c>
      <c r="R390" s="23" t="s">
        <v>931</v>
      </c>
      <c r="S390" s="24" t="s">
        <v>903</v>
      </c>
    </row>
    <row r="391" spans="1:19" ht="409.5" hidden="1">
      <c r="A391" s="16" t="s">
        <v>111</v>
      </c>
      <c r="B391" s="17" t="s">
        <v>112</v>
      </c>
      <c r="C391" s="18" t="s">
        <v>113</v>
      </c>
      <c r="D391" s="19" t="s">
        <v>39</v>
      </c>
      <c r="E391" s="17" t="s">
        <v>40</v>
      </c>
      <c r="F391" s="20" t="s">
        <v>932</v>
      </c>
      <c r="G391" s="17" t="s">
        <v>874</v>
      </c>
      <c r="H391" s="17" t="s">
        <v>933</v>
      </c>
      <c r="I391" s="19" t="s">
        <v>431</v>
      </c>
      <c r="J391" s="19">
        <v>26</v>
      </c>
      <c r="K391" s="17" t="s">
        <v>432</v>
      </c>
      <c r="L391" s="17" t="s">
        <v>433</v>
      </c>
      <c r="M391" s="21" t="s">
        <v>47</v>
      </c>
      <c r="N391" s="17" t="s">
        <v>434</v>
      </c>
      <c r="O391" s="19" t="s">
        <v>287</v>
      </c>
      <c r="P391" s="22" t="s">
        <v>50</v>
      </c>
      <c r="Q391" s="22">
        <v>279985033</v>
      </c>
      <c r="R391" s="23" t="s">
        <v>934</v>
      </c>
      <c r="S391" s="24" t="s">
        <v>903</v>
      </c>
    </row>
    <row r="392" spans="1:19" ht="409.5" hidden="1">
      <c r="A392" s="16" t="s">
        <v>58</v>
      </c>
      <c r="B392" s="17" t="s">
        <v>59</v>
      </c>
      <c r="C392" s="18" t="s">
        <v>60</v>
      </c>
      <c r="D392" s="19" t="s">
        <v>39</v>
      </c>
      <c r="E392" s="17" t="s">
        <v>40</v>
      </c>
      <c r="F392" s="20" t="s">
        <v>935</v>
      </c>
      <c r="G392" s="17" t="s">
        <v>874</v>
      </c>
      <c r="H392" s="17" t="s">
        <v>936</v>
      </c>
      <c r="I392" s="19" t="s">
        <v>44</v>
      </c>
      <c r="J392" s="19">
        <v>26</v>
      </c>
      <c r="K392" s="17" t="s">
        <v>45</v>
      </c>
      <c r="L392" s="17" t="s">
        <v>46</v>
      </c>
      <c r="M392" s="21" t="s">
        <v>47</v>
      </c>
      <c r="N392" s="17" t="s">
        <v>48</v>
      </c>
      <c r="O392" s="19" t="s">
        <v>444</v>
      </c>
      <c r="P392" s="22">
        <v>599709774</v>
      </c>
      <c r="Q392" s="22" t="s">
        <v>50</v>
      </c>
      <c r="R392" s="23" t="s">
        <v>937</v>
      </c>
      <c r="S392" s="24" t="s">
        <v>903</v>
      </c>
    </row>
    <row r="393" spans="1:19" ht="409.5" hidden="1">
      <c r="A393" s="16" t="s">
        <v>58</v>
      </c>
      <c r="B393" s="17" t="s">
        <v>59</v>
      </c>
      <c r="C393" s="18" t="s">
        <v>60</v>
      </c>
      <c r="D393" s="19" t="s">
        <v>39</v>
      </c>
      <c r="E393" s="17" t="s">
        <v>40</v>
      </c>
      <c r="F393" s="20" t="s">
        <v>935</v>
      </c>
      <c r="G393" s="17" t="s">
        <v>874</v>
      </c>
      <c r="H393" s="17" t="s">
        <v>936</v>
      </c>
      <c r="I393" s="19" t="s">
        <v>44</v>
      </c>
      <c r="J393" s="19">
        <v>26</v>
      </c>
      <c r="K393" s="17" t="s">
        <v>45</v>
      </c>
      <c r="L393" s="17" t="s">
        <v>46</v>
      </c>
      <c r="M393" s="21" t="s">
        <v>47</v>
      </c>
      <c r="N393" s="17" t="s">
        <v>48</v>
      </c>
      <c r="O393" s="19" t="s">
        <v>49</v>
      </c>
      <c r="P393" s="22">
        <v>13053751</v>
      </c>
      <c r="Q393" s="22" t="s">
        <v>50</v>
      </c>
      <c r="R393" s="23" t="s">
        <v>937</v>
      </c>
      <c r="S393" s="24" t="s">
        <v>903</v>
      </c>
    </row>
    <row r="394" spans="1:19" ht="409.5" hidden="1">
      <c r="A394" s="16" t="s">
        <v>58</v>
      </c>
      <c r="B394" s="17" t="s">
        <v>59</v>
      </c>
      <c r="C394" s="18" t="s">
        <v>60</v>
      </c>
      <c r="D394" s="19" t="s">
        <v>39</v>
      </c>
      <c r="E394" s="17" t="s">
        <v>40</v>
      </c>
      <c r="F394" s="20" t="s">
        <v>935</v>
      </c>
      <c r="G394" s="17" t="s">
        <v>874</v>
      </c>
      <c r="H394" s="17" t="s">
        <v>936</v>
      </c>
      <c r="I394" s="19" t="s">
        <v>431</v>
      </c>
      <c r="J394" s="19">
        <v>26</v>
      </c>
      <c r="K394" s="17" t="s">
        <v>432</v>
      </c>
      <c r="L394" s="17" t="s">
        <v>433</v>
      </c>
      <c r="M394" s="21" t="s">
        <v>47</v>
      </c>
      <c r="N394" s="17" t="s">
        <v>434</v>
      </c>
      <c r="O394" s="19" t="s">
        <v>287</v>
      </c>
      <c r="P394" s="22">
        <v>360985033</v>
      </c>
      <c r="Q394" s="22" t="s">
        <v>50</v>
      </c>
      <c r="R394" s="23" t="s">
        <v>937</v>
      </c>
      <c r="S394" s="24" t="s">
        <v>903</v>
      </c>
    </row>
    <row r="395" spans="1:19" ht="409.5" hidden="1">
      <c r="A395" s="16" t="s">
        <v>111</v>
      </c>
      <c r="B395" s="17" t="s">
        <v>112</v>
      </c>
      <c r="C395" s="18" t="s">
        <v>938</v>
      </c>
      <c r="D395" s="19" t="s">
        <v>39</v>
      </c>
      <c r="E395" s="17" t="s">
        <v>40</v>
      </c>
      <c r="F395" s="20" t="s">
        <v>939</v>
      </c>
      <c r="G395" s="17" t="s">
        <v>874</v>
      </c>
      <c r="H395" s="17" t="s">
        <v>940</v>
      </c>
      <c r="I395" s="19" t="s">
        <v>44</v>
      </c>
      <c r="J395" s="19">
        <v>26</v>
      </c>
      <c r="K395" s="17" t="s">
        <v>45</v>
      </c>
      <c r="L395" s="17" t="s">
        <v>46</v>
      </c>
      <c r="M395" s="21" t="s">
        <v>47</v>
      </c>
      <c r="N395" s="17" t="s">
        <v>48</v>
      </c>
      <c r="O395" s="19" t="s">
        <v>444</v>
      </c>
      <c r="P395" s="22" t="s">
        <v>50</v>
      </c>
      <c r="Q395" s="22">
        <v>80000000</v>
      </c>
      <c r="R395" s="23" t="s">
        <v>941</v>
      </c>
      <c r="S395" s="24" t="s">
        <v>942</v>
      </c>
    </row>
    <row r="396" spans="1:19" ht="409.5" hidden="1">
      <c r="A396" s="16" t="s">
        <v>267</v>
      </c>
      <c r="B396" s="17" t="s">
        <v>268</v>
      </c>
      <c r="C396" s="18" t="s">
        <v>541</v>
      </c>
      <c r="D396" s="19" t="s">
        <v>39</v>
      </c>
      <c r="E396" s="17" t="s">
        <v>40</v>
      </c>
      <c r="F396" s="20" t="s">
        <v>943</v>
      </c>
      <c r="G396" s="17" t="s">
        <v>874</v>
      </c>
      <c r="H396" s="17" t="s">
        <v>944</v>
      </c>
      <c r="I396" s="19" t="s">
        <v>44</v>
      </c>
      <c r="J396" s="19">
        <v>26</v>
      </c>
      <c r="K396" s="17" t="s">
        <v>45</v>
      </c>
      <c r="L396" s="17" t="s">
        <v>46</v>
      </c>
      <c r="M396" s="21" t="s">
        <v>47</v>
      </c>
      <c r="N396" s="17" t="s">
        <v>48</v>
      </c>
      <c r="O396" s="19" t="s">
        <v>444</v>
      </c>
      <c r="P396" s="22" t="s">
        <v>50</v>
      </c>
      <c r="Q396" s="22">
        <v>200000000</v>
      </c>
      <c r="R396" s="23" t="s">
        <v>945</v>
      </c>
      <c r="S396" s="24" t="s">
        <v>942</v>
      </c>
    </row>
    <row r="397" spans="1:19" ht="409.5" hidden="1">
      <c r="A397" s="16" t="s">
        <v>167</v>
      </c>
      <c r="B397" s="17" t="s">
        <v>168</v>
      </c>
      <c r="C397" s="18" t="s">
        <v>471</v>
      </c>
      <c r="D397" s="19" t="s">
        <v>39</v>
      </c>
      <c r="E397" s="17" t="s">
        <v>40</v>
      </c>
      <c r="F397" s="20" t="s">
        <v>946</v>
      </c>
      <c r="G397" s="17" t="s">
        <v>874</v>
      </c>
      <c r="H397" s="17" t="s">
        <v>947</v>
      </c>
      <c r="I397" s="19" t="s">
        <v>44</v>
      </c>
      <c r="J397" s="19">
        <v>26</v>
      </c>
      <c r="K397" s="17" t="s">
        <v>45</v>
      </c>
      <c r="L397" s="17" t="s">
        <v>46</v>
      </c>
      <c r="M397" s="21" t="s">
        <v>47</v>
      </c>
      <c r="N397" s="17" t="s">
        <v>48</v>
      </c>
      <c r="O397" s="19" t="s">
        <v>444</v>
      </c>
      <c r="P397" s="22" t="s">
        <v>50</v>
      </c>
      <c r="Q397" s="22">
        <v>45000000</v>
      </c>
      <c r="R397" s="23" t="s">
        <v>948</v>
      </c>
      <c r="S397" s="24" t="s">
        <v>942</v>
      </c>
    </row>
    <row r="398" spans="1:19" ht="409.5" hidden="1">
      <c r="A398" s="16" t="s">
        <v>69</v>
      </c>
      <c r="B398" s="17" t="s">
        <v>70</v>
      </c>
      <c r="C398" s="18" t="s">
        <v>772</v>
      </c>
      <c r="D398" s="19" t="s">
        <v>39</v>
      </c>
      <c r="E398" s="17" t="s">
        <v>40</v>
      </c>
      <c r="F398" s="20" t="s">
        <v>949</v>
      </c>
      <c r="G398" s="17" t="s">
        <v>874</v>
      </c>
      <c r="H398" s="17" t="s">
        <v>950</v>
      </c>
      <c r="I398" s="19" t="s">
        <v>44</v>
      </c>
      <c r="J398" s="19">
        <v>26</v>
      </c>
      <c r="K398" s="17" t="s">
        <v>45</v>
      </c>
      <c r="L398" s="17" t="s">
        <v>46</v>
      </c>
      <c r="M398" s="21" t="s">
        <v>47</v>
      </c>
      <c r="N398" s="17" t="s">
        <v>48</v>
      </c>
      <c r="O398" s="19" t="s">
        <v>444</v>
      </c>
      <c r="P398" s="22" t="s">
        <v>50</v>
      </c>
      <c r="Q398" s="22">
        <v>28882105</v>
      </c>
      <c r="R398" s="23" t="s">
        <v>951</v>
      </c>
      <c r="S398" s="24" t="s">
        <v>942</v>
      </c>
    </row>
    <row r="399" spans="1:19" ht="409.5" hidden="1">
      <c r="A399" s="16" t="s">
        <v>213</v>
      </c>
      <c r="B399" s="17" t="s">
        <v>214</v>
      </c>
      <c r="C399" s="18" t="s">
        <v>559</v>
      </c>
      <c r="D399" s="19" t="s">
        <v>39</v>
      </c>
      <c r="E399" s="17" t="s">
        <v>40</v>
      </c>
      <c r="F399" s="20" t="s">
        <v>952</v>
      </c>
      <c r="G399" s="17" t="s">
        <v>874</v>
      </c>
      <c r="H399" s="17" t="s">
        <v>953</v>
      </c>
      <c r="I399" s="19" t="s">
        <v>44</v>
      </c>
      <c r="J399" s="19">
        <v>26</v>
      </c>
      <c r="K399" s="17" t="s">
        <v>45</v>
      </c>
      <c r="L399" s="17" t="s">
        <v>46</v>
      </c>
      <c r="M399" s="21" t="s">
        <v>47</v>
      </c>
      <c r="N399" s="17" t="s">
        <v>48</v>
      </c>
      <c r="O399" s="19" t="s">
        <v>444</v>
      </c>
      <c r="P399" s="22" t="s">
        <v>50</v>
      </c>
      <c r="Q399" s="22">
        <v>200000000</v>
      </c>
      <c r="R399" s="23" t="s">
        <v>954</v>
      </c>
      <c r="S399" s="24" t="s">
        <v>942</v>
      </c>
    </row>
    <row r="400" spans="1:19" ht="409.5" hidden="1">
      <c r="A400" s="16" t="s">
        <v>147</v>
      </c>
      <c r="B400" s="17" t="s">
        <v>148</v>
      </c>
      <c r="C400" s="18" t="s">
        <v>149</v>
      </c>
      <c r="D400" s="19" t="s">
        <v>39</v>
      </c>
      <c r="E400" s="17" t="s">
        <v>40</v>
      </c>
      <c r="F400" s="20" t="s">
        <v>922</v>
      </c>
      <c r="G400" s="17" t="s">
        <v>874</v>
      </c>
      <c r="H400" s="17" t="s">
        <v>923</v>
      </c>
      <c r="I400" s="19" t="s">
        <v>44</v>
      </c>
      <c r="J400" s="19">
        <v>26</v>
      </c>
      <c r="K400" s="17" t="s">
        <v>45</v>
      </c>
      <c r="L400" s="17" t="s">
        <v>46</v>
      </c>
      <c r="M400" s="21" t="s">
        <v>47</v>
      </c>
      <c r="N400" s="17" t="s">
        <v>48</v>
      </c>
      <c r="O400" s="19" t="s">
        <v>444</v>
      </c>
      <c r="P400" s="22" t="s">
        <v>50</v>
      </c>
      <c r="Q400" s="22">
        <v>26320605</v>
      </c>
      <c r="R400" s="23" t="s">
        <v>955</v>
      </c>
      <c r="S400" s="24" t="s">
        <v>942</v>
      </c>
    </row>
    <row r="401" spans="1:19" ht="409.5" hidden="1">
      <c r="A401" s="16" t="s">
        <v>207</v>
      </c>
      <c r="B401" s="17" t="s">
        <v>208</v>
      </c>
      <c r="C401" s="18" t="s">
        <v>956</v>
      </c>
      <c r="D401" s="19" t="s">
        <v>39</v>
      </c>
      <c r="E401" s="17" t="s">
        <v>40</v>
      </c>
      <c r="F401" s="20" t="s">
        <v>957</v>
      </c>
      <c r="G401" s="17" t="s">
        <v>874</v>
      </c>
      <c r="H401" s="17" t="s">
        <v>958</v>
      </c>
      <c r="I401" s="19" t="s">
        <v>44</v>
      </c>
      <c r="J401" s="19">
        <v>26</v>
      </c>
      <c r="K401" s="17" t="s">
        <v>45</v>
      </c>
      <c r="L401" s="17" t="s">
        <v>46</v>
      </c>
      <c r="M401" s="21" t="s">
        <v>47</v>
      </c>
      <c r="N401" s="17" t="s">
        <v>48</v>
      </c>
      <c r="O401" s="19" t="s">
        <v>444</v>
      </c>
      <c r="P401" s="22" t="s">
        <v>50</v>
      </c>
      <c r="Q401" s="22">
        <v>63172794</v>
      </c>
      <c r="R401" s="23" t="s">
        <v>959</v>
      </c>
      <c r="S401" s="24" t="s">
        <v>942</v>
      </c>
    </row>
    <row r="402" spans="1:19" ht="409.5" hidden="1">
      <c r="A402" s="16" t="s">
        <v>207</v>
      </c>
      <c r="B402" s="17" t="s">
        <v>208</v>
      </c>
      <c r="C402" s="18" t="s">
        <v>956</v>
      </c>
      <c r="D402" s="19" t="s">
        <v>39</v>
      </c>
      <c r="E402" s="17" t="s">
        <v>40</v>
      </c>
      <c r="F402" s="20" t="s">
        <v>957</v>
      </c>
      <c r="G402" s="17" t="s">
        <v>874</v>
      </c>
      <c r="H402" s="17" t="s">
        <v>958</v>
      </c>
      <c r="I402" s="19" t="s">
        <v>44</v>
      </c>
      <c r="J402" s="19">
        <v>26</v>
      </c>
      <c r="K402" s="17" t="s">
        <v>45</v>
      </c>
      <c r="L402" s="17" t="s">
        <v>46</v>
      </c>
      <c r="M402" s="21" t="s">
        <v>47</v>
      </c>
      <c r="N402" s="17" t="s">
        <v>48</v>
      </c>
      <c r="O402" s="19" t="s">
        <v>412</v>
      </c>
      <c r="P402" s="22" t="s">
        <v>50</v>
      </c>
      <c r="Q402" s="22">
        <v>150000000</v>
      </c>
      <c r="R402" s="23" t="s">
        <v>959</v>
      </c>
      <c r="S402" s="24" t="s">
        <v>942</v>
      </c>
    </row>
    <row r="403" spans="1:19" ht="409.5" hidden="1">
      <c r="A403" s="16" t="s">
        <v>213</v>
      </c>
      <c r="B403" s="17" t="s">
        <v>214</v>
      </c>
      <c r="C403" s="18" t="s">
        <v>563</v>
      </c>
      <c r="D403" s="19" t="s">
        <v>39</v>
      </c>
      <c r="E403" s="17" t="s">
        <v>40</v>
      </c>
      <c r="F403" s="20" t="s">
        <v>960</v>
      </c>
      <c r="G403" s="17" t="s">
        <v>874</v>
      </c>
      <c r="H403" s="17" t="s">
        <v>961</v>
      </c>
      <c r="I403" s="19" t="s">
        <v>44</v>
      </c>
      <c r="J403" s="19">
        <v>26</v>
      </c>
      <c r="K403" s="17" t="s">
        <v>45</v>
      </c>
      <c r="L403" s="17" t="s">
        <v>46</v>
      </c>
      <c r="M403" s="21" t="s">
        <v>47</v>
      </c>
      <c r="N403" s="17" t="s">
        <v>48</v>
      </c>
      <c r="O403" s="19" t="s">
        <v>444</v>
      </c>
      <c r="P403" s="22" t="s">
        <v>50</v>
      </c>
      <c r="Q403" s="22">
        <v>55000000</v>
      </c>
      <c r="R403" s="23" t="s">
        <v>962</v>
      </c>
      <c r="S403" s="24" t="s">
        <v>942</v>
      </c>
    </row>
    <row r="404" spans="1:19" ht="409.5" hidden="1">
      <c r="A404" s="16" t="s">
        <v>94</v>
      </c>
      <c r="B404" s="17" t="s">
        <v>95</v>
      </c>
      <c r="C404" s="18" t="s">
        <v>908</v>
      </c>
      <c r="D404" s="19" t="s">
        <v>39</v>
      </c>
      <c r="E404" s="17" t="s">
        <v>40</v>
      </c>
      <c r="F404" s="20" t="s">
        <v>909</v>
      </c>
      <c r="G404" s="17" t="s">
        <v>874</v>
      </c>
      <c r="H404" s="17" t="s">
        <v>910</v>
      </c>
      <c r="I404" s="19" t="s">
        <v>44</v>
      </c>
      <c r="J404" s="19">
        <v>26</v>
      </c>
      <c r="K404" s="17" t="s">
        <v>45</v>
      </c>
      <c r="L404" s="17" t="s">
        <v>46</v>
      </c>
      <c r="M404" s="21" t="s">
        <v>47</v>
      </c>
      <c r="N404" s="17" t="s">
        <v>48</v>
      </c>
      <c r="O404" s="19" t="s">
        <v>444</v>
      </c>
      <c r="P404" s="22" t="s">
        <v>50</v>
      </c>
      <c r="Q404" s="22">
        <v>22089465</v>
      </c>
      <c r="R404" s="23" t="s">
        <v>963</v>
      </c>
      <c r="S404" s="24" t="s">
        <v>942</v>
      </c>
    </row>
    <row r="405" spans="1:19" ht="409.5" hidden="1">
      <c r="A405" s="16" t="s">
        <v>210</v>
      </c>
      <c r="B405" s="17" t="s">
        <v>211</v>
      </c>
      <c r="C405" s="18" t="s">
        <v>964</v>
      </c>
      <c r="D405" s="19" t="s">
        <v>39</v>
      </c>
      <c r="E405" s="17" t="s">
        <v>40</v>
      </c>
      <c r="F405" s="20" t="s">
        <v>965</v>
      </c>
      <c r="G405" s="17" t="s">
        <v>874</v>
      </c>
      <c r="H405" s="17" t="s">
        <v>966</v>
      </c>
      <c r="I405" s="19" t="s">
        <v>44</v>
      </c>
      <c r="J405" s="19">
        <v>26</v>
      </c>
      <c r="K405" s="17" t="s">
        <v>45</v>
      </c>
      <c r="L405" s="17" t="s">
        <v>46</v>
      </c>
      <c r="M405" s="21" t="s">
        <v>47</v>
      </c>
      <c r="N405" s="17" t="s">
        <v>48</v>
      </c>
      <c r="O405" s="19" t="s">
        <v>444</v>
      </c>
      <c r="P405" s="22" t="s">
        <v>50</v>
      </c>
      <c r="Q405" s="22">
        <v>46705447</v>
      </c>
      <c r="R405" s="23" t="s">
        <v>967</v>
      </c>
      <c r="S405" s="24" t="s">
        <v>942</v>
      </c>
    </row>
    <row r="406" spans="1:19" ht="409.5" hidden="1">
      <c r="A406" s="16" t="s">
        <v>155</v>
      </c>
      <c r="B406" s="17" t="s">
        <v>156</v>
      </c>
      <c r="C406" s="18" t="s">
        <v>157</v>
      </c>
      <c r="D406" s="19" t="s">
        <v>39</v>
      </c>
      <c r="E406" s="17" t="s">
        <v>40</v>
      </c>
      <c r="F406" s="20" t="s">
        <v>968</v>
      </c>
      <c r="G406" s="17" t="s">
        <v>874</v>
      </c>
      <c r="H406" s="17" t="s">
        <v>969</v>
      </c>
      <c r="I406" s="19" t="s">
        <v>44</v>
      </c>
      <c r="J406" s="19">
        <v>26</v>
      </c>
      <c r="K406" s="17" t="s">
        <v>45</v>
      </c>
      <c r="L406" s="17" t="s">
        <v>46</v>
      </c>
      <c r="M406" s="21" t="s">
        <v>47</v>
      </c>
      <c r="N406" s="17" t="s">
        <v>48</v>
      </c>
      <c r="O406" s="19" t="s">
        <v>444</v>
      </c>
      <c r="P406" s="22" t="s">
        <v>50</v>
      </c>
      <c r="Q406" s="22">
        <v>79682400</v>
      </c>
      <c r="R406" s="23" t="s">
        <v>970</v>
      </c>
      <c r="S406" s="24" t="s">
        <v>942</v>
      </c>
    </row>
    <row r="407" spans="1:19" ht="409.5" hidden="1">
      <c r="A407" s="16" t="s">
        <v>36</v>
      </c>
      <c r="B407" s="17" t="s">
        <v>37</v>
      </c>
      <c r="C407" s="18" t="s">
        <v>971</v>
      </c>
      <c r="D407" s="19" t="s">
        <v>39</v>
      </c>
      <c r="E407" s="17" t="s">
        <v>40</v>
      </c>
      <c r="F407" s="20" t="s">
        <v>972</v>
      </c>
      <c r="G407" s="17" t="s">
        <v>874</v>
      </c>
      <c r="H407" s="17" t="s">
        <v>973</v>
      </c>
      <c r="I407" s="19" t="s">
        <v>44</v>
      </c>
      <c r="J407" s="19">
        <v>26</v>
      </c>
      <c r="K407" s="17" t="s">
        <v>45</v>
      </c>
      <c r="L407" s="17" t="s">
        <v>46</v>
      </c>
      <c r="M407" s="21" t="s">
        <v>47</v>
      </c>
      <c r="N407" s="17" t="s">
        <v>48</v>
      </c>
      <c r="O407" s="19" t="s">
        <v>444</v>
      </c>
      <c r="P407" s="22" t="s">
        <v>50</v>
      </c>
      <c r="Q407" s="22">
        <v>60000000</v>
      </c>
      <c r="R407" s="23" t="s">
        <v>974</v>
      </c>
      <c r="S407" s="24" t="s">
        <v>942</v>
      </c>
    </row>
    <row r="408" spans="1:19" ht="409.5" hidden="1">
      <c r="A408" s="16" t="s">
        <v>203</v>
      </c>
      <c r="B408" s="17" t="s">
        <v>204</v>
      </c>
      <c r="C408" s="18" t="s">
        <v>512</v>
      </c>
      <c r="D408" s="19" t="s">
        <v>39</v>
      </c>
      <c r="E408" s="17" t="s">
        <v>40</v>
      </c>
      <c r="F408" s="20" t="s">
        <v>975</v>
      </c>
      <c r="G408" s="17" t="s">
        <v>874</v>
      </c>
      <c r="H408" s="17" t="s">
        <v>976</v>
      </c>
      <c r="I408" s="19" t="s">
        <v>44</v>
      </c>
      <c r="J408" s="19">
        <v>26</v>
      </c>
      <c r="K408" s="17" t="s">
        <v>45</v>
      </c>
      <c r="L408" s="17" t="s">
        <v>46</v>
      </c>
      <c r="M408" s="21" t="s">
        <v>47</v>
      </c>
      <c r="N408" s="17" t="s">
        <v>48</v>
      </c>
      <c r="O408" s="19" t="s">
        <v>412</v>
      </c>
      <c r="P408" s="22" t="s">
        <v>50</v>
      </c>
      <c r="Q408" s="22">
        <v>150000000</v>
      </c>
      <c r="R408" s="23" t="s">
        <v>977</v>
      </c>
      <c r="S408" s="24" t="s">
        <v>942</v>
      </c>
    </row>
    <row r="409" spans="1:19" ht="409.5" hidden="1">
      <c r="A409" s="16" t="s">
        <v>147</v>
      </c>
      <c r="B409" s="17" t="s">
        <v>148</v>
      </c>
      <c r="C409" s="18" t="s">
        <v>450</v>
      </c>
      <c r="D409" s="19" t="s">
        <v>39</v>
      </c>
      <c r="E409" s="17" t="s">
        <v>40</v>
      </c>
      <c r="F409" s="20" t="s">
        <v>978</v>
      </c>
      <c r="G409" s="17" t="s">
        <v>874</v>
      </c>
      <c r="H409" s="17" t="s">
        <v>979</v>
      </c>
      <c r="I409" s="19" t="s">
        <v>44</v>
      </c>
      <c r="J409" s="19">
        <v>26</v>
      </c>
      <c r="K409" s="17" t="s">
        <v>45</v>
      </c>
      <c r="L409" s="17" t="s">
        <v>46</v>
      </c>
      <c r="M409" s="21" t="s">
        <v>47</v>
      </c>
      <c r="N409" s="17" t="s">
        <v>48</v>
      </c>
      <c r="O409" s="19" t="s">
        <v>413</v>
      </c>
      <c r="P409" s="22" t="s">
        <v>50</v>
      </c>
      <c r="Q409" s="22">
        <v>89690463</v>
      </c>
      <c r="R409" s="23" t="s">
        <v>980</v>
      </c>
      <c r="S409" s="24" t="s">
        <v>942</v>
      </c>
    </row>
    <row r="410" spans="1:19" ht="409.5" hidden="1">
      <c r="A410" s="16" t="s">
        <v>94</v>
      </c>
      <c r="B410" s="17" t="s">
        <v>95</v>
      </c>
      <c r="C410" s="18" t="s">
        <v>446</v>
      </c>
      <c r="D410" s="19" t="s">
        <v>39</v>
      </c>
      <c r="E410" s="17" t="s">
        <v>40</v>
      </c>
      <c r="F410" s="20" t="s">
        <v>981</v>
      </c>
      <c r="G410" s="17" t="s">
        <v>874</v>
      </c>
      <c r="H410" s="17" t="s">
        <v>982</v>
      </c>
      <c r="I410" s="19" t="s">
        <v>44</v>
      </c>
      <c r="J410" s="19">
        <v>26</v>
      </c>
      <c r="K410" s="17" t="s">
        <v>45</v>
      </c>
      <c r="L410" s="17" t="s">
        <v>46</v>
      </c>
      <c r="M410" s="21" t="s">
        <v>47</v>
      </c>
      <c r="N410" s="17" t="s">
        <v>48</v>
      </c>
      <c r="O410" s="19" t="s">
        <v>412</v>
      </c>
      <c r="P410" s="22" t="s">
        <v>50</v>
      </c>
      <c r="Q410" s="22">
        <v>22089465</v>
      </c>
      <c r="R410" s="23" t="s">
        <v>983</v>
      </c>
      <c r="S410" s="24" t="s">
        <v>942</v>
      </c>
    </row>
    <row r="411" spans="1:19" ht="409.5" hidden="1">
      <c r="A411" s="16" t="s">
        <v>64</v>
      </c>
      <c r="B411" s="17" t="s">
        <v>65</v>
      </c>
      <c r="C411" s="18" t="s">
        <v>66</v>
      </c>
      <c r="D411" s="19" t="s">
        <v>39</v>
      </c>
      <c r="E411" s="17" t="s">
        <v>40</v>
      </c>
      <c r="F411" s="20" t="s">
        <v>984</v>
      </c>
      <c r="G411" s="17" t="s">
        <v>874</v>
      </c>
      <c r="H411" s="17" t="s">
        <v>985</v>
      </c>
      <c r="I411" s="19" t="s">
        <v>44</v>
      </c>
      <c r="J411" s="19">
        <v>26</v>
      </c>
      <c r="K411" s="17" t="s">
        <v>45</v>
      </c>
      <c r="L411" s="17" t="s">
        <v>46</v>
      </c>
      <c r="M411" s="21" t="s">
        <v>47</v>
      </c>
      <c r="N411" s="17" t="s">
        <v>48</v>
      </c>
      <c r="O411" s="19" t="s">
        <v>444</v>
      </c>
      <c r="P411" s="22" t="s">
        <v>50</v>
      </c>
      <c r="Q411" s="22">
        <v>123401561</v>
      </c>
      <c r="R411" s="23" t="s">
        <v>986</v>
      </c>
      <c r="S411" s="24" t="s">
        <v>942</v>
      </c>
    </row>
    <row r="412" spans="1:19" ht="409.5" hidden="1">
      <c r="A412" s="16" t="s">
        <v>94</v>
      </c>
      <c r="B412" s="17" t="s">
        <v>95</v>
      </c>
      <c r="C412" s="18" t="s">
        <v>441</v>
      </c>
      <c r="D412" s="19" t="s">
        <v>39</v>
      </c>
      <c r="E412" s="17" t="s">
        <v>40</v>
      </c>
      <c r="F412" s="20" t="s">
        <v>987</v>
      </c>
      <c r="G412" s="17" t="s">
        <v>874</v>
      </c>
      <c r="H412" s="17" t="s">
        <v>988</v>
      </c>
      <c r="I412" s="19" t="s">
        <v>44</v>
      </c>
      <c r="J412" s="19">
        <v>26</v>
      </c>
      <c r="K412" s="17" t="s">
        <v>45</v>
      </c>
      <c r="L412" s="17" t="s">
        <v>46</v>
      </c>
      <c r="M412" s="21" t="s">
        <v>47</v>
      </c>
      <c r="N412" s="17" t="s">
        <v>48</v>
      </c>
      <c r="O412" s="19" t="s">
        <v>444</v>
      </c>
      <c r="P412" s="22" t="s">
        <v>50</v>
      </c>
      <c r="Q412" s="22">
        <v>19963930</v>
      </c>
      <c r="R412" s="23" t="s">
        <v>989</v>
      </c>
      <c r="S412" s="24" t="s">
        <v>942</v>
      </c>
    </row>
    <row r="413" spans="1:19" ht="409.5" hidden="1">
      <c r="A413" s="16" t="s">
        <v>199</v>
      </c>
      <c r="B413" s="17" t="s">
        <v>200</v>
      </c>
      <c r="C413" s="18" t="s">
        <v>990</v>
      </c>
      <c r="D413" s="19" t="s">
        <v>39</v>
      </c>
      <c r="E413" s="17" t="s">
        <v>40</v>
      </c>
      <c r="F413" s="20" t="s">
        <v>991</v>
      </c>
      <c r="G413" s="17" t="s">
        <v>874</v>
      </c>
      <c r="H413" s="17" t="s">
        <v>992</v>
      </c>
      <c r="I413" s="19" t="s">
        <v>44</v>
      </c>
      <c r="J413" s="19">
        <v>26</v>
      </c>
      <c r="K413" s="17" t="s">
        <v>45</v>
      </c>
      <c r="L413" s="17" t="s">
        <v>46</v>
      </c>
      <c r="M413" s="21" t="s">
        <v>47</v>
      </c>
      <c r="N413" s="17" t="s">
        <v>48</v>
      </c>
      <c r="O413" s="19" t="s">
        <v>444</v>
      </c>
      <c r="P413" s="22" t="s">
        <v>50</v>
      </c>
      <c r="Q413" s="22">
        <v>76037860</v>
      </c>
      <c r="R413" s="23" t="s">
        <v>993</v>
      </c>
      <c r="S413" s="24" t="s">
        <v>942</v>
      </c>
    </row>
    <row r="414" spans="1:19" ht="409.5" hidden="1">
      <c r="A414" s="16" t="s">
        <v>199</v>
      </c>
      <c r="B414" s="17" t="s">
        <v>200</v>
      </c>
      <c r="C414" s="18" t="s">
        <v>990</v>
      </c>
      <c r="D414" s="19" t="s">
        <v>39</v>
      </c>
      <c r="E414" s="17" t="s">
        <v>40</v>
      </c>
      <c r="F414" s="20" t="s">
        <v>991</v>
      </c>
      <c r="G414" s="17" t="s">
        <v>874</v>
      </c>
      <c r="H414" s="17" t="s">
        <v>992</v>
      </c>
      <c r="I414" s="19" t="s">
        <v>44</v>
      </c>
      <c r="J414" s="19">
        <v>26</v>
      </c>
      <c r="K414" s="17" t="s">
        <v>45</v>
      </c>
      <c r="L414" s="17" t="s">
        <v>46</v>
      </c>
      <c r="M414" s="21" t="s">
        <v>47</v>
      </c>
      <c r="N414" s="17" t="s">
        <v>48</v>
      </c>
      <c r="O414" s="19" t="s">
        <v>412</v>
      </c>
      <c r="P414" s="22" t="s">
        <v>50</v>
      </c>
      <c r="Q414" s="22">
        <v>124000000</v>
      </c>
      <c r="R414" s="23" t="s">
        <v>994</v>
      </c>
      <c r="S414" s="24" t="s">
        <v>942</v>
      </c>
    </row>
    <row r="415" spans="1:19" ht="409.5" hidden="1">
      <c r="A415" s="16" t="s">
        <v>126</v>
      </c>
      <c r="B415" s="17" t="s">
        <v>127</v>
      </c>
      <c r="C415" s="18" t="s">
        <v>480</v>
      </c>
      <c r="D415" s="19" t="s">
        <v>39</v>
      </c>
      <c r="E415" s="17" t="s">
        <v>40</v>
      </c>
      <c r="F415" s="20" t="s">
        <v>995</v>
      </c>
      <c r="G415" s="17" t="s">
        <v>874</v>
      </c>
      <c r="H415" s="17" t="s">
        <v>996</v>
      </c>
      <c r="I415" s="19" t="s">
        <v>44</v>
      </c>
      <c r="J415" s="19">
        <v>26</v>
      </c>
      <c r="K415" s="17" t="s">
        <v>45</v>
      </c>
      <c r="L415" s="17" t="s">
        <v>46</v>
      </c>
      <c r="M415" s="21" t="s">
        <v>47</v>
      </c>
      <c r="N415" s="17" t="s">
        <v>48</v>
      </c>
      <c r="O415" s="19" t="s">
        <v>444</v>
      </c>
      <c r="P415" s="22" t="s">
        <v>50</v>
      </c>
      <c r="Q415" s="22">
        <v>25000000</v>
      </c>
      <c r="R415" s="23" t="s">
        <v>997</v>
      </c>
      <c r="S415" s="24" t="s">
        <v>942</v>
      </c>
    </row>
    <row r="416" spans="1:19" ht="409.5" hidden="1">
      <c r="A416" s="16" t="s">
        <v>98</v>
      </c>
      <c r="B416" s="17" t="s">
        <v>99</v>
      </c>
      <c r="C416" s="18" t="s">
        <v>337</v>
      </c>
      <c r="D416" s="19" t="s">
        <v>39</v>
      </c>
      <c r="E416" s="17" t="s">
        <v>40</v>
      </c>
      <c r="F416" s="20" t="s">
        <v>998</v>
      </c>
      <c r="G416" s="17" t="s">
        <v>874</v>
      </c>
      <c r="H416" s="17" t="s">
        <v>999</v>
      </c>
      <c r="I416" s="19" t="s">
        <v>44</v>
      </c>
      <c r="J416" s="19">
        <v>26</v>
      </c>
      <c r="K416" s="17" t="s">
        <v>45</v>
      </c>
      <c r="L416" s="17" t="s">
        <v>46</v>
      </c>
      <c r="M416" s="21" t="s">
        <v>47</v>
      </c>
      <c r="N416" s="17" t="s">
        <v>48</v>
      </c>
      <c r="O416" s="19" t="s">
        <v>444</v>
      </c>
      <c r="P416" s="22" t="s">
        <v>50</v>
      </c>
      <c r="Q416" s="22">
        <v>130000000</v>
      </c>
      <c r="R416" s="23" t="s">
        <v>1000</v>
      </c>
      <c r="S416" s="24" t="s">
        <v>942</v>
      </c>
    </row>
    <row r="417" spans="1:19" ht="409.5" hidden="1">
      <c r="A417" s="16" t="s">
        <v>98</v>
      </c>
      <c r="B417" s="17" t="s">
        <v>99</v>
      </c>
      <c r="C417" s="18" t="s">
        <v>658</v>
      </c>
      <c r="D417" s="19" t="s">
        <v>39</v>
      </c>
      <c r="E417" s="17" t="s">
        <v>40</v>
      </c>
      <c r="F417" s="20" t="s">
        <v>1001</v>
      </c>
      <c r="G417" s="17" t="s">
        <v>874</v>
      </c>
      <c r="H417" s="17" t="s">
        <v>1002</v>
      </c>
      <c r="I417" s="19" t="s">
        <v>44</v>
      </c>
      <c r="J417" s="19">
        <v>26</v>
      </c>
      <c r="K417" s="17" t="s">
        <v>45</v>
      </c>
      <c r="L417" s="17" t="s">
        <v>46</v>
      </c>
      <c r="M417" s="21" t="s">
        <v>47</v>
      </c>
      <c r="N417" s="17" t="s">
        <v>48</v>
      </c>
      <c r="O417" s="19" t="s">
        <v>412</v>
      </c>
      <c r="P417" s="22">
        <v>74862263</v>
      </c>
      <c r="Q417" s="22" t="s">
        <v>50</v>
      </c>
      <c r="R417" s="23" t="s">
        <v>1003</v>
      </c>
      <c r="S417" s="24" t="s">
        <v>942</v>
      </c>
    </row>
    <row r="418" spans="1:19" ht="409.5" hidden="1">
      <c r="A418" s="16" t="s">
        <v>98</v>
      </c>
      <c r="B418" s="17" t="s">
        <v>99</v>
      </c>
      <c r="C418" s="18" t="s">
        <v>334</v>
      </c>
      <c r="D418" s="19" t="s">
        <v>39</v>
      </c>
      <c r="E418" s="17" t="s">
        <v>40</v>
      </c>
      <c r="F418" s="20" t="s">
        <v>1004</v>
      </c>
      <c r="G418" s="17" t="s">
        <v>874</v>
      </c>
      <c r="H418" s="17" t="s">
        <v>1005</v>
      </c>
      <c r="I418" s="19" t="s">
        <v>44</v>
      </c>
      <c r="J418" s="19">
        <v>26</v>
      </c>
      <c r="K418" s="17" t="s">
        <v>45</v>
      </c>
      <c r="L418" s="17" t="s">
        <v>46</v>
      </c>
      <c r="M418" s="21" t="s">
        <v>47</v>
      </c>
      <c r="N418" s="17" t="s">
        <v>48</v>
      </c>
      <c r="O418" s="19" t="s">
        <v>444</v>
      </c>
      <c r="P418" s="22">
        <v>35115840</v>
      </c>
      <c r="Q418" s="22" t="s">
        <v>50</v>
      </c>
      <c r="R418" s="23" t="s">
        <v>1006</v>
      </c>
      <c r="S418" s="24" t="s">
        <v>942</v>
      </c>
    </row>
    <row r="419" spans="1:19" ht="409.5" hidden="1">
      <c r="A419" s="16" t="s">
        <v>241</v>
      </c>
      <c r="B419" s="17" t="s">
        <v>242</v>
      </c>
      <c r="C419" s="18" t="s">
        <v>1007</v>
      </c>
      <c r="D419" s="19" t="s">
        <v>39</v>
      </c>
      <c r="E419" s="17" t="s">
        <v>40</v>
      </c>
      <c r="F419" s="20" t="s">
        <v>1008</v>
      </c>
      <c r="G419" s="17" t="s">
        <v>874</v>
      </c>
      <c r="H419" s="17" t="s">
        <v>1009</v>
      </c>
      <c r="I419" s="19" t="s">
        <v>44</v>
      </c>
      <c r="J419" s="19">
        <v>26</v>
      </c>
      <c r="K419" s="17" t="s">
        <v>45</v>
      </c>
      <c r="L419" s="17" t="s">
        <v>46</v>
      </c>
      <c r="M419" s="21" t="s">
        <v>47</v>
      </c>
      <c r="N419" s="17" t="s">
        <v>48</v>
      </c>
      <c r="O419" s="19" t="s">
        <v>413</v>
      </c>
      <c r="P419" s="22">
        <v>10812698</v>
      </c>
      <c r="Q419" s="22" t="s">
        <v>50</v>
      </c>
      <c r="R419" s="23" t="s">
        <v>1010</v>
      </c>
      <c r="S419" s="24" t="s">
        <v>942</v>
      </c>
    </row>
    <row r="420" spans="1:19" ht="409.5" hidden="1">
      <c r="A420" s="16" t="s">
        <v>69</v>
      </c>
      <c r="B420" s="17" t="s">
        <v>70</v>
      </c>
      <c r="C420" s="18" t="s">
        <v>772</v>
      </c>
      <c r="D420" s="19" t="s">
        <v>39</v>
      </c>
      <c r="E420" s="17" t="s">
        <v>40</v>
      </c>
      <c r="F420" s="20" t="s">
        <v>949</v>
      </c>
      <c r="G420" s="17" t="s">
        <v>874</v>
      </c>
      <c r="H420" s="17" t="s">
        <v>950</v>
      </c>
      <c r="I420" s="19" t="s">
        <v>44</v>
      </c>
      <c r="J420" s="19">
        <v>26</v>
      </c>
      <c r="K420" s="17" t="s">
        <v>45</v>
      </c>
      <c r="L420" s="17" t="s">
        <v>46</v>
      </c>
      <c r="M420" s="21" t="s">
        <v>47</v>
      </c>
      <c r="N420" s="17" t="s">
        <v>48</v>
      </c>
      <c r="O420" s="19" t="s">
        <v>413</v>
      </c>
      <c r="P420" s="22">
        <v>36729057</v>
      </c>
      <c r="Q420" s="22" t="s">
        <v>50</v>
      </c>
      <c r="R420" s="23" t="s">
        <v>1011</v>
      </c>
      <c r="S420" s="24" t="s">
        <v>942</v>
      </c>
    </row>
    <row r="421" spans="1:19" ht="409.5" hidden="1">
      <c r="A421" s="16" t="s">
        <v>111</v>
      </c>
      <c r="B421" s="17" t="s">
        <v>112</v>
      </c>
      <c r="C421" s="18" t="s">
        <v>113</v>
      </c>
      <c r="D421" s="19" t="s">
        <v>39</v>
      </c>
      <c r="E421" s="17" t="s">
        <v>40</v>
      </c>
      <c r="F421" s="20" t="s">
        <v>932</v>
      </c>
      <c r="G421" s="17" t="s">
        <v>874</v>
      </c>
      <c r="H421" s="17" t="s">
        <v>933</v>
      </c>
      <c r="I421" s="19" t="s">
        <v>44</v>
      </c>
      <c r="J421" s="19">
        <v>26</v>
      </c>
      <c r="K421" s="17" t="s">
        <v>45</v>
      </c>
      <c r="L421" s="17" t="s">
        <v>46</v>
      </c>
      <c r="M421" s="21" t="s">
        <v>47</v>
      </c>
      <c r="N421" s="17" t="s">
        <v>48</v>
      </c>
      <c r="O421" s="19" t="s">
        <v>413</v>
      </c>
      <c r="P421" s="22">
        <v>152556871</v>
      </c>
      <c r="Q421" s="22" t="s">
        <v>50</v>
      </c>
      <c r="R421" s="23" t="s">
        <v>1012</v>
      </c>
      <c r="S421" s="24" t="s">
        <v>942</v>
      </c>
    </row>
    <row r="422" spans="1:19" ht="409.5" hidden="1">
      <c r="A422" s="16" t="s">
        <v>111</v>
      </c>
      <c r="B422" s="17" t="s">
        <v>112</v>
      </c>
      <c r="C422" s="18" t="s">
        <v>938</v>
      </c>
      <c r="D422" s="19" t="s">
        <v>39</v>
      </c>
      <c r="E422" s="17" t="s">
        <v>40</v>
      </c>
      <c r="F422" s="20" t="s">
        <v>939</v>
      </c>
      <c r="G422" s="17" t="s">
        <v>874</v>
      </c>
      <c r="H422" s="17" t="s">
        <v>940</v>
      </c>
      <c r="I422" s="19" t="s">
        <v>44</v>
      </c>
      <c r="J422" s="19">
        <v>26</v>
      </c>
      <c r="K422" s="17" t="s">
        <v>45</v>
      </c>
      <c r="L422" s="17" t="s">
        <v>46</v>
      </c>
      <c r="M422" s="21" t="s">
        <v>47</v>
      </c>
      <c r="N422" s="17" t="s">
        <v>48</v>
      </c>
      <c r="O422" s="19" t="s">
        <v>413</v>
      </c>
      <c r="P422" s="22">
        <v>2565257</v>
      </c>
      <c r="Q422" s="22" t="s">
        <v>50</v>
      </c>
      <c r="R422" s="23" t="s">
        <v>1013</v>
      </c>
      <c r="S422" s="24" t="s">
        <v>942</v>
      </c>
    </row>
    <row r="423" spans="1:19" ht="409.5" hidden="1">
      <c r="A423" s="16" t="s">
        <v>355</v>
      </c>
      <c r="B423" s="17" t="s">
        <v>356</v>
      </c>
      <c r="C423" s="18" t="s">
        <v>1014</v>
      </c>
      <c r="D423" s="19" t="s">
        <v>39</v>
      </c>
      <c r="E423" s="17" t="s">
        <v>40</v>
      </c>
      <c r="F423" s="20" t="s">
        <v>1015</v>
      </c>
      <c r="G423" s="17" t="s">
        <v>874</v>
      </c>
      <c r="H423" s="17" t="s">
        <v>1016</v>
      </c>
      <c r="I423" s="19" t="s">
        <v>44</v>
      </c>
      <c r="J423" s="19">
        <v>26</v>
      </c>
      <c r="K423" s="17" t="s">
        <v>45</v>
      </c>
      <c r="L423" s="17" t="s">
        <v>46</v>
      </c>
      <c r="M423" s="21" t="s">
        <v>47</v>
      </c>
      <c r="N423" s="17" t="s">
        <v>48</v>
      </c>
      <c r="O423" s="19" t="s">
        <v>413</v>
      </c>
      <c r="P423" s="22">
        <v>8279121</v>
      </c>
      <c r="Q423" s="22" t="s">
        <v>50</v>
      </c>
      <c r="R423" s="23" t="s">
        <v>1017</v>
      </c>
      <c r="S423" s="24" t="s">
        <v>942</v>
      </c>
    </row>
    <row r="424" spans="1:19" ht="409.5" hidden="1">
      <c r="A424" s="16" t="s">
        <v>355</v>
      </c>
      <c r="B424" s="17" t="s">
        <v>356</v>
      </c>
      <c r="C424" s="18" t="s">
        <v>1014</v>
      </c>
      <c r="D424" s="19" t="s">
        <v>39</v>
      </c>
      <c r="E424" s="17" t="s">
        <v>40</v>
      </c>
      <c r="F424" s="20" t="s">
        <v>1015</v>
      </c>
      <c r="G424" s="17" t="s">
        <v>874</v>
      </c>
      <c r="H424" s="17" t="s">
        <v>1016</v>
      </c>
      <c r="I424" s="19" t="s">
        <v>44</v>
      </c>
      <c r="J424" s="19">
        <v>26</v>
      </c>
      <c r="K424" s="17" t="s">
        <v>45</v>
      </c>
      <c r="L424" s="17" t="s">
        <v>46</v>
      </c>
      <c r="M424" s="21" t="s">
        <v>47</v>
      </c>
      <c r="N424" s="17" t="s">
        <v>48</v>
      </c>
      <c r="O424" s="19" t="s">
        <v>412</v>
      </c>
      <c r="P424" s="22">
        <v>74862263</v>
      </c>
      <c r="Q424" s="22" t="s">
        <v>50</v>
      </c>
      <c r="R424" s="23" t="s">
        <v>1018</v>
      </c>
      <c r="S424" s="24" t="s">
        <v>942</v>
      </c>
    </row>
    <row r="425" spans="1:19" ht="409.5" hidden="1">
      <c r="A425" s="16" t="s">
        <v>355</v>
      </c>
      <c r="B425" s="17" t="s">
        <v>356</v>
      </c>
      <c r="C425" s="18" t="s">
        <v>1014</v>
      </c>
      <c r="D425" s="19" t="s">
        <v>39</v>
      </c>
      <c r="E425" s="17" t="s">
        <v>40</v>
      </c>
      <c r="F425" s="20" t="s">
        <v>1015</v>
      </c>
      <c r="G425" s="17" t="s">
        <v>874</v>
      </c>
      <c r="H425" s="17" t="s">
        <v>1016</v>
      </c>
      <c r="I425" s="19" t="s">
        <v>44</v>
      </c>
      <c r="J425" s="19">
        <v>26</v>
      </c>
      <c r="K425" s="17" t="s">
        <v>45</v>
      </c>
      <c r="L425" s="17" t="s">
        <v>46</v>
      </c>
      <c r="M425" s="21" t="s">
        <v>47</v>
      </c>
      <c r="N425" s="17" t="s">
        <v>48</v>
      </c>
      <c r="O425" s="19" t="s">
        <v>444</v>
      </c>
      <c r="P425" s="22">
        <v>2120535</v>
      </c>
      <c r="Q425" s="22" t="s">
        <v>50</v>
      </c>
      <c r="R425" s="23" t="s">
        <v>1018</v>
      </c>
      <c r="S425" s="24" t="s">
        <v>942</v>
      </c>
    </row>
    <row r="426" spans="1:19" ht="409.5" hidden="1">
      <c r="A426" s="16" t="s">
        <v>58</v>
      </c>
      <c r="B426" s="17" t="s">
        <v>59</v>
      </c>
      <c r="C426" s="18" t="s">
        <v>60</v>
      </c>
      <c r="D426" s="19" t="s">
        <v>39</v>
      </c>
      <c r="E426" s="17" t="s">
        <v>40</v>
      </c>
      <c r="F426" s="20" t="s">
        <v>935</v>
      </c>
      <c r="G426" s="17" t="s">
        <v>874</v>
      </c>
      <c r="H426" s="17" t="s">
        <v>936</v>
      </c>
      <c r="I426" s="19" t="s">
        <v>44</v>
      </c>
      <c r="J426" s="19">
        <v>26</v>
      </c>
      <c r="K426" s="17" t="s">
        <v>45</v>
      </c>
      <c r="L426" s="17" t="s">
        <v>46</v>
      </c>
      <c r="M426" s="21" t="s">
        <v>47</v>
      </c>
      <c r="N426" s="17" t="s">
        <v>48</v>
      </c>
      <c r="O426" s="19" t="s">
        <v>412</v>
      </c>
      <c r="P426" s="22">
        <v>1677910535</v>
      </c>
      <c r="Q426" s="22" t="s">
        <v>50</v>
      </c>
      <c r="R426" s="23" t="s">
        <v>1019</v>
      </c>
      <c r="S426" s="24" t="s">
        <v>942</v>
      </c>
    </row>
    <row r="427" spans="1:19" ht="409.5" hidden="1">
      <c r="A427" s="16" t="s">
        <v>98</v>
      </c>
      <c r="B427" s="17" t="s">
        <v>99</v>
      </c>
      <c r="C427" s="18" t="s">
        <v>334</v>
      </c>
      <c r="D427" s="19" t="s">
        <v>39</v>
      </c>
      <c r="E427" s="17" t="s">
        <v>40</v>
      </c>
      <c r="F427" s="20" t="s">
        <v>1004</v>
      </c>
      <c r="G427" s="17" t="s">
        <v>874</v>
      </c>
      <c r="H427" s="17" t="s">
        <v>1005</v>
      </c>
      <c r="I427" s="19" t="s">
        <v>431</v>
      </c>
      <c r="J427" s="19">
        <v>26</v>
      </c>
      <c r="K427" s="17" t="s">
        <v>432</v>
      </c>
      <c r="L427" s="17" t="s">
        <v>433</v>
      </c>
      <c r="M427" s="21" t="s">
        <v>47</v>
      </c>
      <c r="N427" s="17" t="s">
        <v>434</v>
      </c>
      <c r="O427" s="19" t="s">
        <v>436</v>
      </c>
      <c r="P427" s="22">
        <v>28709280</v>
      </c>
      <c r="Q427" s="22" t="s">
        <v>50</v>
      </c>
      <c r="R427" s="23" t="s">
        <v>1020</v>
      </c>
      <c r="S427" s="24" t="s">
        <v>942</v>
      </c>
    </row>
    <row r="428" spans="1:19" ht="409.5" hidden="1">
      <c r="A428" s="16" t="s">
        <v>98</v>
      </c>
      <c r="B428" s="17" t="s">
        <v>99</v>
      </c>
      <c r="C428" s="18" t="s">
        <v>337</v>
      </c>
      <c r="D428" s="19" t="s">
        <v>39</v>
      </c>
      <c r="E428" s="17" t="s">
        <v>40</v>
      </c>
      <c r="F428" s="20" t="s">
        <v>998</v>
      </c>
      <c r="G428" s="17" t="s">
        <v>874</v>
      </c>
      <c r="H428" s="17" t="s">
        <v>999</v>
      </c>
      <c r="I428" s="19" t="s">
        <v>431</v>
      </c>
      <c r="J428" s="19">
        <v>26</v>
      </c>
      <c r="K428" s="17" t="s">
        <v>432</v>
      </c>
      <c r="L428" s="17" t="s">
        <v>433</v>
      </c>
      <c r="M428" s="21" t="s">
        <v>47</v>
      </c>
      <c r="N428" s="17" t="s">
        <v>434</v>
      </c>
      <c r="O428" s="19" t="s">
        <v>436</v>
      </c>
      <c r="P428" s="22" t="s">
        <v>50</v>
      </c>
      <c r="Q428" s="22">
        <v>28709280</v>
      </c>
      <c r="R428" s="23" t="s">
        <v>1000</v>
      </c>
      <c r="S428" s="24" t="s">
        <v>942</v>
      </c>
    </row>
    <row r="429" spans="1:19" ht="409.5" hidden="1">
      <c r="A429" s="16" t="s">
        <v>94</v>
      </c>
      <c r="B429" s="17" t="s">
        <v>95</v>
      </c>
      <c r="C429" s="18" t="s">
        <v>727</v>
      </c>
      <c r="D429" s="19" t="s">
        <v>39</v>
      </c>
      <c r="E429" s="17" t="s">
        <v>40</v>
      </c>
      <c r="F429" s="20" t="s">
        <v>1021</v>
      </c>
      <c r="G429" s="17" t="s">
        <v>874</v>
      </c>
      <c r="H429" s="17" t="s">
        <v>1022</v>
      </c>
      <c r="I429" s="19" t="s">
        <v>44</v>
      </c>
      <c r="J429" s="19">
        <v>26</v>
      </c>
      <c r="K429" s="17" t="s">
        <v>45</v>
      </c>
      <c r="L429" s="17" t="s">
        <v>46</v>
      </c>
      <c r="M429" s="21" t="s">
        <v>47</v>
      </c>
      <c r="N429" s="17" t="s">
        <v>48</v>
      </c>
      <c r="O429" s="19" t="s">
        <v>413</v>
      </c>
      <c r="P429" s="22">
        <v>65175</v>
      </c>
      <c r="Q429" s="22" t="s">
        <v>50</v>
      </c>
      <c r="R429" s="23" t="s">
        <v>1023</v>
      </c>
      <c r="S429" s="24" t="s">
        <v>942</v>
      </c>
    </row>
    <row r="430" spans="1:19" ht="409.5" hidden="1">
      <c r="A430" s="16" t="s">
        <v>199</v>
      </c>
      <c r="B430" s="17" t="s">
        <v>200</v>
      </c>
      <c r="C430" s="18" t="s">
        <v>928</v>
      </c>
      <c r="D430" s="19" t="s">
        <v>39</v>
      </c>
      <c r="E430" s="17" t="s">
        <v>40</v>
      </c>
      <c r="F430" s="20" t="s">
        <v>929</v>
      </c>
      <c r="G430" s="17" t="s">
        <v>874</v>
      </c>
      <c r="H430" s="17" t="s">
        <v>930</v>
      </c>
      <c r="I430" s="19" t="s">
        <v>44</v>
      </c>
      <c r="J430" s="19">
        <v>26</v>
      </c>
      <c r="K430" s="17" t="s">
        <v>45</v>
      </c>
      <c r="L430" s="17" t="s">
        <v>46</v>
      </c>
      <c r="M430" s="21" t="s">
        <v>47</v>
      </c>
      <c r="N430" s="17" t="s">
        <v>48</v>
      </c>
      <c r="O430" s="19" t="s">
        <v>444</v>
      </c>
      <c r="P430" s="22" t="s">
        <v>50</v>
      </c>
      <c r="Q430" s="22">
        <v>158843520</v>
      </c>
      <c r="R430" s="23" t="s">
        <v>1024</v>
      </c>
      <c r="S430" s="24" t="s">
        <v>942</v>
      </c>
    </row>
    <row r="431" spans="1:19" ht="409.5" hidden="1">
      <c r="A431" s="16" t="s">
        <v>53</v>
      </c>
      <c r="B431" s="17" t="s">
        <v>54</v>
      </c>
      <c r="C431" s="18" t="s">
        <v>55</v>
      </c>
      <c r="D431" s="19" t="s">
        <v>39</v>
      </c>
      <c r="E431" s="17" t="s">
        <v>40</v>
      </c>
      <c r="F431" s="20" t="s">
        <v>1025</v>
      </c>
      <c r="G431" s="17" t="s">
        <v>874</v>
      </c>
      <c r="H431" s="17" t="s">
        <v>1026</v>
      </c>
      <c r="I431" s="19" t="s">
        <v>44</v>
      </c>
      <c r="J431" s="19">
        <v>26</v>
      </c>
      <c r="K431" s="17" t="s">
        <v>45</v>
      </c>
      <c r="L431" s="17" t="s">
        <v>46</v>
      </c>
      <c r="M431" s="21" t="s">
        <v>47</v>
      </c>
      <c r="N431" s="17" t="s">
        <v>48</v>
      </c>
      <c r="O431" s="19" t="s">
        <v>412</v>
      </c>
      <c r="P431" s="22" t="s">
        <v>50</v>
      </c>
      <c r="Q431" s="22">
        <v>100000000</v>
      </c>
      <c r="R431" s="23" t="s">
        <v>1027</v>
      </c>
      <c r="S431" s="24" t="s">
        <v>942</v>
      </c>
    </row>
    <row r="432" spans="1:19" ht="409.5" hidden="1">
      <c r="A432" s="16" t="s">
        <v>94</v>
      </c>
      <c r="B432" s="17" t="s">
        <v>95</v>
      </c>
      <c r="C432" s="18" t="s">
        <v>1028</v>
      </c>
      <c r="D432" s="19" t="s">
        <v>39</v>
      </c>
      <c r="E432" s="17" t="s">
        <v>40</v>
      </c>
      <c r="F432" s="20" t="s">
        <v>1029</v>
      </c>
      <c r="G432" s="17" t="s">
        <v>874</v>
      </c>
      <c r="H432" s="17" t="s">
        <v>1030</v>
      </c>
      <c r="I432" s="19" t="s">
        <v>44</v>
      </c>
      <c r="J432" s="19">
        <v>26</v>
      </c>
      <c r="K432" s="17" t="s">
        <v>45</v>
      </c>
      <c r="L432" s="17" t="s">
        <v>46</v>
      </c>
      <c r="M432" s="21" t="s">
        <v>47</v>
      </c>
      <c r="N432" s="17" t="s">
        <v>48</v>
      </c>
      <c r="O432" s="19" t="s">
        <v>444</v>
      </c>
      <c r="P432" s="22">
        <v>2120535</v>
      </c>
      <c r="Q432" s="22" t="s">
        <v>50</v>
      </c>
      <c r="R432" s="23" t="s">
        <v>1031</v>
      </c>
      <c r="S432" s="24" t="s">
        <v>942</v>
      </c>
    </row>
    <row r="433" spans="1:19" ht="409.5" hidden="1">
      <c r="A433" s="16" t="s">
        <v>94</v>
      </c>
      <c r="B433" s="17" t="s">
        <v>95</v>
      </c>
      <c r="C433" s="18" t="s">
        <v>441</v>
      </c>
      <c r="D433" s="19" t="s">
        <v>39</v>
      </c>
      <c r="E433" s="17" t="s">
        <v>40</v>
      </c>
      <c r="F433" s="20" t="s">
        <v>987</v>
      </c>
      <c r="G433" s="17" t="s">
        <v>874</v>
      </c>
      <c r="H433" s="17" t="s">
        <v>988</v>
      </c>
      <c r="I433" s="19" t="s">
        <v>44</v>
      </c>
      <c r="J433" s="19">
        <v>26</v>
      </c>
      <c r="K433" s="17" t="s">
        <v>45</v>
      </c>
      <c r="L433" s="17" t="s">
        <v>46</v>
      </c>
      <c r="M433" s="21" t="s">
        <v>47</v>
      </c>
      <c r="N433" s="17" t="s">
        <v>48</v>
      </c>
      <c r="O433" s="19" t="s">
        <v>444</v>
      </c>
      <c r="P433" s="22" t="s">
        <v>50</v>
      </c>
      <c r="Q433" s="22">
        <v>2120535</v>
      </c>
      <c r="R433" s="23" t="s">
        <v>1031</v>
      </c>
      <c r="S433" s="24" t="s">
        <v>942</v>
      </c>
    </row>
    <row r="434" spans="1:19" ht="409.5" hidden="1">
      <c r="A434" s="16" t="s">
        <v>111</v>
      </c>
      <c r="B434" s="17" t="s">
        <v>112</v>
      </c>
      <c r="C434" s="18" t="s">
        <v>821</v>
      </c>
      <c r="D434" s="19" t="s">
        <v>39</v>
      </c>
      <c r="E434" s="17" t="s">
        <v>40</v>
      </c>
      <c r="F434" s="20" t="s">
        <v>1032</v>
      </c>
      <c r="G434" s="17" t="s">
        <v>874</v>
      </c>
      <c r="H434" s="17" t="s">
        <v>1033</v>
      </c>
      <c r="I434" s="19" t="s">
        <v>188</v>
      </c>
      <c r="J434" s="19">
        <v>26</v>
      </c>
      <c r="K434" s="17" t="s">
        <v>45</v>
      </c>
      <c r="L434" s="17" t="s">
        <v>46</v>
      </c>
      <c r="M434" s="21" t="s">
        <v>189</v>
      </c>
      <c r="N434" s="17" t="s">
        <v>190</v>
      </c>
      <c r="O434" s="19" t="s">
        <v>878</v>
      </c>
      <c r="P434" s="22">
        <v>74203180</v>
      </c>
      <c r="Q434" s="22" t="s">
        <v>50</v>
      </c>
      <c r="R434" s="23" t="s">
        <v>1031</v>
      </c>
      <c r="S434" s="24" t="s">
        <v>942</v>
      </c>
    </row>
    <row r="435" spans="1:19" ht="409.5" hidden="1">
      <c r="A435" s="16" t="s">
        <v>111</v>
      </c>
      <c r="B435" s="17" t="s">
        <v>112</v>
      </c>
      <c r="C435" s="18" t="s">
        <v>821</v>
      </c>
      <c r="D435" s="19" t="s">
        <v>39</v>
      </c>
      <c r="E435" s="17" t="s">
        <v>40</v>
      </c>
      <c r="F435" s="20" t="s">
        <v>1032</v>
      </c>
      <c r="G435" s="17" t="s">
        <v>874</v>
      </c>
      <c r="H435" s="17" t="s">
        <v>1033</v>
      </c>
      <c r="I435" s="19" t="s">
        <v>44</v>
      </c>
      <c r="J435" s="19">
        <v>26</v>
      </c>
      <c r="K435" s="17" t="s">
        <v>45</v>
      </c>
      <c r="L435" s="17" t="s">
        <v>46</v>
      </c>
      <c r="M435" s="21" t="s">
        <v>47</v>
      </c>
      <c r="N435" s="17" t="s">
        <v>48</v>
      </c>
      <c r="O435" s="19" t="s">
        <v>412</v>
      </c>
      <c r="P435" s="22">
        <v>74862263</v>
      </c>
      <c r="Q435" s="22" t="s">
        <v>50</v>
      </c>
      <c r="R435" s="23" t="s">
        <v>1031</v>
      </c>
      <c r="S435" s="24" t="s">
        <v>942</v>
      </c>
    </row>
    <row r="436" spans="1:19" ht="409.5" hidden="1">
      <c r="A436" s="16" t="s">
        <v>111</v>
      </c>
      <c r="B436" s="17" t="s">
        <v>112</v>
      </c>
      <c r="C436" s="18" t="s">
        <v>821</v>
      </c>
      <c r="D436" s="19" t="s">
        <v>39</v>
      </c>
      <c r="E436" s="17" t="s">
        <v>40</v>
      </c>
      <c r="F436" s="20" t="s">
        <v>1032</v>
      </c>
      <c r="G436" s="17" t="s">
        <v>874</v>
      </c>
      <c r="H436" s="17" t="s">
        <v>1033</v>
      </c>
      <c r="I436" s="19" t="s">
        <v>44</v>
      </c>
      <c r="J436" s="19">
        <v>26</v>
      </c>
      <c r="K436" s="17" t="s">
        <v>45</v>
      </c>
      <c r="L436" s="17" t="s">
        <v>46</v>
      </c>
      <c r="M436" s="21" t="s">
        <v>47</v>
      </c>
      <c r="N436" s="17" t="s">
        <v>48</v>
      </c>
      <c r="O436" s="19" t="s">
        <v>444</v>
      </c>
      <c r="P436" s="22">
        <v>2120535</v>
      </c>
      <c r="Q436" s="22" t="s">
        <v>50</v>
      </c>
      <c r="R436" s="23" t="s">
        <v>1031</v>
      </c>
      <c r="S436" s="24" t="s">
        <v>942</v>
      </c>
    </row>
    <row r="437" spans="1:19" ht="409.5" hidden="1">
      <c r="A437" s="16" t="s">
        <v>111</v>
      </c>
      <c r="B437" s="17" t="s">
        <v>112</v>
      </c>
      <c r="C437" s="18" t="s">
        <v>821</v>
      </c>
      <c r="D437" s="19" t="s">
        <v>39</v>
      </c>
      <c r="E437" s="17" t="s">
        <v>40</v>
      </c>
      <c r="F437" s="20" t="s">
        <v>1032</v>
      </c>
      <c r="G437" s="17" t="s">
        <v>874</v>
      </c>
      <c r="H437" s="17" t="s">
        <v>1033</v>
      </c>
      <c r="I437" s="19" t="s">
        <v>44</v>
      </c>
      <c r="J437" s="19">
        <v>26</v>
      </c>
      <c r="K437" s="17" t="s">
        <v>45</v>
      </c>
      <c r="L437" s="17" t="s">
        <v>46</v>
      </c>
      <c r="M437" s="21" t="s">
        <v>47</v>
      </c>
      <c r="N437" s="17" t="s">
        <v>48</v>
      </c>
      <c r="O437" s="19" t="s">
        <v>413</v>
      </c>
      <c r="P437" s="22">
        <v>8279121</v>
      </c>
      <c r="Q437" s="22" t="s">
        <v>50</v>
      </c>
      <c r="R437" s="23" t="s">
        <v>1031</v>
      </c>
      <c r="S437" s="24" t="s">
        <v>942</v>
      </c>
    </row>
    <row r="438" spans="1:19" ht="409.5" hidden="1">
      <c r="A438" s="16" t="s">
        <v>111</v>
      </c>
      <c r="B438" s="17" t="s">
        <v>112</v>
      </c>
      <c r="C438" s="18" t="s">
        <v>113</v>
      </c>
      <c r="D438" s="19" t="s">
        <v>39</v>
      </c>
      <c r="E438" s="17" t="s">
        <v>40</v>
      </c>
      <c r="F438" s="20" t="s">
        <v>932</v>
      </c>
      <c r="G438" s="17" t="s">
        <v>874</v>
      </c>
      <c r="H438" s="17" t="s">
        <v>933</v>
      </c>
      <c r="I438" s="19" t="s">
        <v>44</v>
      </c>
      <c r="J438" s="19">
        <v>26</v>
      </c>
      <c r="K438" s="17" t="s">
        <v>45</v>
      </c>
      <c r="L438" s="17" t="s">
        <v>46</v>
      </c>
      <c r="M438" s="21" t="s">
        <v>47</v>
      </c>
      <c r="N438" s="17" t="s">
        <v>48</v>
      </c>
      <c r="O438" s="19" t="s">
        <v>878</v>
      </c>
      <c r="P438" s="22" t="s">
        <v>50</v>
      </c>
      <c r="Q438" s="22">
        <v>74203180</v>
      </c>
      <c r="R438" s="23" t="s">
        <v>1031</v>
      </c>
      <c r="S438" s="24" t="s">
        <v>942</v>
      </c>
    </row>
    <row r="439" spans="1:19" ht="409.5" hidden="1">
      <c r="A439" s="16" t="s">
        <v>111</v>
      </c>
      <c r="B439" s="17" t="s">
        <v>112</v>
      </c>
      <c r="C439" s="18" t="s">
        <v>113</v>
      </c>
      <c r="D439" s="19" t="s">
        <v>39</v>
      </c>
      <c r="E439" s="17" t="s">
        <v>40</v>
      </c>
      <c r="F439" s="20" t="s">
        <v>932</v>
      </c>
      <c r="G439" s="17" t="s">
        <v>874</v>
      </c>
      <c r="H439" s="17" t="s">
        <v>933</v>
      </c>
      <c r="I439" s="19" t="s">
        <v>44</v>
      </c>
      <c r="J439" s="19">
        <v>26</v>
      </c>
      <c r="K439" s="17" t="s">
        <v>45</v>
      </c>
      <c r="L439" s="17" t="s">
        <v>46</v>
      </c>
      <c r="M439" s="21" t="s">
        <v>47</v>
      </c>
      <c r="N439" s="17" t="s">
        <v>48</v>
      </c>
      <c r="O439" s="19" t="s">
        <v>412</v>
      </c>
      <c r="P439" s="22" t="s">
        <v>50</v>
      </c>
      <c r="Q439" s="22">
        <v>74862263</v>
      </c>
      <c r="R439" s="23" t="s">
        <v>1031</v>
      </c>
      <c r="S439" s="24" t="s">
        <v>942</v>
      </c>
    </row>
    <row r="440" spans="1:19" ht="409.5" hidden="1">
      <c r="A440" s="16" t="s">
        <v>111</v>
      </c>
      <c r="B440" s="17" t="s">
        <v>112</v>
      </c>
      <c r="C440" s="18" t="s">
        <v>113</v>
      </c>
      <c r="D440" s="19" t="s">
        <v>39</v>
      </c>
      <c r="E440" s="17" t="s">
        <v>40</v>
      </c>
      <c r="F440" s="20" t="s">
        <v>932</v>
      </c>
      <c r="G440" s="17" t="s">
        <v>874</v>
      </c>
      <c r="H440" s="17" t="s">
        <v>933</v>
      </c>
      <c r="I440" s="19" t="s">
        <v>44</v>
      </c>
      <c r="J440" s="19">
        <v>26</v>
      </c>
      <c r="K440" s="17" t="s">
        <v>45</v>
      </c>
      <c r="L440" s="17" t="s">
        <v>46</v>
      </c>
      <c r="M440" s="21" t="s">
        <v>47</v>
      </c>
      <c r="N440" s="17" t="s">
        <v>48</v>
      </c>
      <c r="O440" s="19" t="s">
        <v>444</v>
      </c>
      <c r="P440" s="22" t="s">
        <v>50</v>
      </c>
      <c r="Q440" s="22">
        <v>2120535</v>
      </c>
      <c r="R440" s="23" t="s">
        <v>1031</v>
      </c>
      <c r="S440" s="24" t="s">
        <v>942</v>
      </c>
    </row>
    <row r="441" spans="1:19" ht="409.5" hidden="1">
      <c r="A441" s="16" t="s">
        <v>111</v>
      </c>
      <c r="B441" s="17" t="s">
        <v>112</v>
      </c>
      <c r="C441" s="18" t="s">
        <v>113</v>
      </c>
      <c r="D441" s="19" t="s">
        <v>39</v>
      </c>
      <c r="E441" s="17" t="s">
        <v>40</v>
      </c>
      <c r="F441" s="20" t="s">
        <v>932</v>
      </c>
      <c r="G441" s="17" t="s">
        <v>874</v>
      </c>
      <c r="H441" s="17" t="s">
        <v>933</v>
      </c>
      <c r="I441" s="19" t="s">
        <v>44</v>
      </c>
      <c r="J441" s="19">
        <v>26</v>
      </c>
      <c r="K441" s="17" t="s">
        <v>45</v>
      </c>
      <c r="L441" s="17" t="s">
        <v>46</v>
      </c>
      <c r="M441" s="21" t="s">
        <v>47</v>
      </c>
      <c r="N441" s="17" t="s">
        <v>48</v>
      </c>
      <c r="O441" s="19" t="s">
        <v>413</v>
      </c>
      <c r="P441" s="22" t="s">
        <v>50</v>
      </c>
      <c r="Q441" s="22">
        <v>8279121</v>
      </c>
      <c r="R441" s="23" t="s">
        <v>1031</v>
      </c>
      <c r="S441" s="24" t="s">
        <v>942</v>
      </c>
    </row>
    <row r="442" spans="1:19" ht="409.5" hidden="1">
      <c r="A442" s="16" t="s">
        <v>111</v>
      </c>
      <c r="B442" s="17" t="s">
        <v>112</v>
      </c>
      <c r="C442" s="18" t="s">
        <v>463</v>
      </c>
      <c r="D442" s="19" t="s">
        <v>39</v>
      </c>
      <c r="E442" s="17" t="s">
        <v>40</v>
      </c>
      <c r="F442" s="20" t="s">
        <v>1034</v>
      </c>
      <c r="G442" s="17" t="s">
        <v>317</v>
      </c>
      <c r="H442" s="17" t="s">
        <v>1035</v>
      </c>
      <c r="I442" s="19" t="s">
        <v>44</v>
      </c>
      <c r="J442" s="19">
        <v>20</v>
      </c>
      <c r="K442" s="17" t="s">
        <v>45</v>
      </c>
      <c r="L442" s="17" t="s">
        <v>46</v>
      </c>
      <c r="M442" s="21" t="s">
        <v>47</v>
      </c>
      <c r="N442" s="17" t="s">
        <v>48</v>
      </c>
      <c r="O442" s="19" t="s">
        <v>319</v>
      </c>
      <c r="P442" s="22">
        <v>8000000</v>
      </c>
      <c r="Q442" s="22" t="s">
        <v>50</v>
      </c>
      <c r="R442" s="23" t="s">
        <v>1036</v>
      </c>
      <c r="S442" s="24" t="s">
        <v>1037</v>
      </c>
    </row>
    <row r="443" spans="1:19" ht="409.5" hidden="1">
      <c r="A443" s="16" t="s">
        <v>111</v>
      </c>
      <c r="B443" s="17" t="s">
        <v>112</v>
      </c>
      <c r="C443" s="18" t="s">
        <v>821</v>
      </c>
      <c r="D443" s="19" t="s">
        <v>39</v>
      </c>
      <c r="E443" s="17" t="s">
        <v>40</v>
      </c>
      <c r="F443" s="20" t="s">
        <v>1038</v>
      </c>
      <c r="G443" s="17" t="s">
        <v>317</v>
      </c>
      <c r="H443" s="17" t="s">
        <v>1039</v>
      </c>
      <c r="I443" s="19" t="s">
        <v>44</v>
      </c>
      <c r="J443" s="19">
        <v>20</v>
      </c>
      <c r="K443" s="17" t="s">
        <v>45</v>
      </c>
      <c r="L443" s="17" t="s">
        <v>46</v>
      </c>
      <c r="M443" s="21" t="s">
        <v>47</v>
      </c>
      <c r="N443" s="17" t="s">
        <v>48</v>
      </c>
      <c r="O443" s="19" t="s">
        <v>319</v>
      </c>
      <c r="P443" s="22" t="s">
        <v>50</v>
      </c>
      <c r="Q443" s="22">
        <v>8000000</v>
      </c>
      <c r="R443" s="23" t="s">
        <v>1036</v>
      </c>
      <c r="S443" s="24" t="s">
        <v>1037</v>
      </c>
    </row>
    <row r="444" spans="1:19" ht="409.5" hidden="1">
      <c r="A444" s="16" t="s">
        <v>36</v>
      </c>
      <c r="B444" s="17" t="s">
        <v>37</v>
      </c>
      <c r="C444" s="18" t="s">
        <v>135</v>
      </c>
      <c r="D444" s="19" t="s">
        <v>39</v>
      </c>
      <c r="E444" s="17" t="s">
        <v>40</v>
      </c>
      <c r="F444" s="20" t="s">
        <v>1040</v>
      </c>
      <c r="G444" s="17" t="s">
        <v>874</v>
      </c>
      <c r="H444" s="17" t="s">
        <v>1041</v>
      </c>
      <c r="I444" s="19" t="s">
        <v>188</v>
      </c>
      <c r="J444" s="19">
        <v>26</v>
      </c>
      <c r="K444" s="17" t="s">
        <v>45</v>
      </c>
      <c r="L444" s="17" t="s">
        <v>46</v>
      </c>
      <c r="M444" s="21" t="s">
        <v>189</v>
      </c>
      <c r="N444" s="17" t="s">
        <v>190</v>
      </c>
      <c r="O444" s="19" t="s">
        <v>878</v>
      </c>
      <c r="P444" s="22">
        <v>74203118</v>
      </c>
      <c r="Q444" s="22" t="s">
        <v>50</v>
      </c>
      <c r="R444" s="23" t="s">
        <v>1042</v>
      </c>
      <c r="S444" s="24" t="s">
        <v>1037</v>
      </c>
    </row>
    <row r="445" spans="1:19" ht="409.5" hidden="1">
      <c r="A445" s="16" t="s">
        <v>36</v>
      </c>
      <c r="B445" s="17" t="s">
        <v>37</v>
      </c>
      <c r="C445" s="18" t="s">
        <v>135</v>
      </c>
      <c r="D445" s="19" t="s">
        <v>39</v>
      </c>
      <c r="E445" s="17" t="s">
        <v>40</v>
      </c>
      <c r="F445" s="20" t="s">
        <v>1040</v>
      </c>
      <c r="G445" s="17" t="s">
        <v>874</v>
      </c>
      <c r="H445" s="17" t="s">
        <v>1041</v>
      </c>
      <c r="I445" s="19" t="s">
        <v>44</v>
      </c>
      <c r="J445" s="19">
        <v>26</v>
      </c>
      <c r="K445" s="17" t="s">
        <v>45</v>
      </c>
      <c r="L445" s="17" t="s">
        <v>46</v>
      </c>
      <c r="M445" s="21" t="s">
        <v>47</v>
      </c>
      <c r="N445" s="17" t="s">
        <v>48</v>
      </c>
      <c r="O445" s="19" t="s">
        <v>412</v>
      </c>
      <c r="P445" s="22">
        <v>74862263</v>
      </c>
      <c r="Q445" s="22" t="s">
        <v>50</v>
      </c>
      <c r="R445" s="23" t="s">
        <v>1042</v>
      </c>
      <c r="S445" s="24" t="s">
        <v>1037</v>
      </c>
    </row>
    <row r="446" spans="1:19" ht="409.5" hidden="1">
      <c r="A446" s="16" t="s">
        <v>36</v>
      </c>
      <c r="B446" s="17" t="s">
        <v>37</v>
      </c>
      <c r="C446" s="18" t="s">
        <v>135</v>
      </c>
      <c r="D446" s="19" t="s">
        <v>39</v>
      </c>
      <c r="E446" s="17" t="s">
        <v>40</v>
      </c>
      <c r="F446" s="20" t="s">
        <v>1040</v>
      </c>
      <c r="G446" s="17" t="s">
        <v>874</v>
      </c>
      <c r="H446" s="17" t="s">
        <v>1041</v>
      </c>
      <c r="I446" s="19" t="s">
        <v>44</v>
      </c>
      <c r="J446" s="19">
        <v>26</v>
      </c>
      <c r="K446" s="17" t="s">
        <v>45</v>
      </c>
      <c r="L446" s="17" t="s">
        <v>46</v>
      </c>
      <c r="M446" s="21" t="s">
        <v>47</v>
      </c>
      <c r="N446" s="17" t="s">
        <v>48</v>
      </c>
      <c r="O446" s="19" t="s">
        <v>444</v>
      </c>
      <c r="P446" s="22">
        <v>9853335</v>
      </c>
      <c r="Q446" s="22" t="s">
        <v>50</v>
      </c>
      <c r="R446" s="23" t="s">
        <v>1042</v>
      </c>
      <c r="S446" s="24" t="s">
        <v>1037</v>
      </c>
    </row>
    <row r="447" spans="1:19" ht="409.5" hidden="1">
      <c r="A447" s="16" t="s">
        <v>36</v>
      </c>
      <c r="B447" s="17" t="s">
        <v>37</v>
      </c>
      <c r="C447" s="18" t="s">
        <v>135</v>
      </c>
      <c r="D447" s="19" t="s">
        <v>39</v>
      </c>
      <c r="E447" s="17" t="s">
        <v>40</v>
      </c>
      <c r="F447" s="20" t="s">
        <v>1040</v>
      </c>
      <c r="G447" s="17" t="s">
        <v>874</v>
      </c>
      <c r="H447" s="17" t="s">
        <v>1041</v>
      </c>
      <c r="I447" s="19" t="s">
        <v>431</v>
      </c>
      <c r="J447" s="19">
        <v>26</v>
      </c>
      <c r="K447" s="17" t="s">
        <v>432</v>
      </c>
      <c r="L447" s="17" t="s">
        <v>433</v>
      </c>
      <c r="M447" s="21" t="s">
        <v>47</v>
      </c>
      <c r="N447" s="17" t="s">
        <v>434</v>
      </c>
      <c r="O447" s="19" t="s">
        <v>436</v>
      </c>
      <c r="P447" s="22">
        <v>2063520</v>
      </c>
      <c r="Q447" s="22" t="s">
        <v>50</v>
      </c>
      <c r="R447" s="23" t="s">
        <v>1042</v>
      </c>
      <c r="S447" s="24" t="s">
        <v>1037</v>
      </c>
    </row>
    <row r="448" spans="1:19" ht="409.5" hidden="1">
      <c r="A448" s="16" t="s">
        <v>36</v>
      </c>
      <c r="B448" s="17" t="s">
        <v>37</v>
      </c>
      <c r="C448" s="18" t="s">
        <v>971</v>
      </c>
      <c r="D448" s="19" t="s">
        <v>39</v>
      </c>
      <c r="E448" s="17" t="s">
        <v>40</v>
      </c>
      <c r="F448" s="20" t="s">
        <v>972</v>
      </c>
      <c r="G448" s="17" t="s">
        <v>874</v>
      </c>
      <c r="H448" s="17" t="s">
        <v>973</v>
      </c>
      <c r="I448" s="19" t="s">
        <v>188</v>
      </c>
      <c r="J448" s="19">
        <v>26</v>
      </c>
      <c r="K448" s="17" t="s">
        <v>45</v>
      </c>
      <c r="L448" s="17" t="s">
        <v>46</v>
      </c>
      <c r="M448" s="21" t="s">
        <v>189</v>
      </c>
      <c r="N448" s="17" t="s">
        <v>190</v>
      </c>
      <c r="O448" s="19" t="s">
        <v>878</v>
      </c>
      <c r="P448" s="22" t="s">
        <v>50</v>
      </c>
      <c r="Q448" s="22">
        <v>74203118</v>
      </c>
      <c r="R448" s="23" t="s">
        <v>1042</v>
      </c>
      <c r="S448" s="24" t="s">
        <v>1037</v>
      </c>
    </row>
    <row r="449" spans="1:19" ht="409.5" hidden="1">
      <c r="A449" s="16" t="s">
        <v>36</v>
      </c>
      <c r="B449" s="17" t="s">
        <v>37</v>
      </c>
      <c r="C449" s="18" t="s">
        <v>971</v>
      </c>
      <c r="D449" s="19" t="s">
        <v>39</v>
      </c>
      <c r="E449" s="17" t="s">
        <v>40</v>
      </c>
      <c r="F449" s="20" t="s">
        <v>972</v>
      </c>
      <c r="G449" s="17" t="s">
        <v>874</v>
      </c>
      <c r="H449" s="17" t="s">
        <v>973</v>
      </c>
      <c r="I449" s="19" t="s">
        <v>44</v>
      </c>
      <c r="J449" s="19">
        <v>26</v>
      </c>
      <c r="K449" s="17" t="s">
        <v>45</v>
      </c>
      <c r="L449" s="17" t="s">
        <v>46</v>
      </c>
      <c r="M449" s="21" t="s">
        <v>47</v>
      </c>
      <c r="N449" s="17" t="s">
        <v>48</v>
      </c>
      <c r="O449" s="19" t="s">
        <v>412</v>
      </c>
      <c r="P449" s="22" t="s">
        <v>50</v>
      </c>
      <c r="Q449" s="22">
        <v>74862263</v>
      </c>
      <c r="R449" s="23" t="s">
        <v>1042</v>
      </c>
      <c r="S449" s="24" t="s">
        <v>1037</v>
      </c>
    </row>
    <row r="450" spans="1:19" ht="409.5" hidden="1">
      <c r="A450" s="16" t="s">
        <v>36</v>
      </c>
      <c r="B450" s="17" t="s">
        <v>37</v>
      </c>
      <c r="C450" s="18" t="s">
        <v>971</v>
      </c>
      <c r="D450" s="19" t="s">
        <v>39</v>
      </c>
      <c r="E450" s="17" t="s">
        <v>40</v>
      </c>
      <c r="F450" s="20" t="s">
        <v>972</v>
      </c>
      <c r="G450" s="17" t="s">
        <v>874</v>
      </c>
      <c r="H450" s="17" t="s">
        <v>973</v>
      </c>
      <c r="I450" s="19" t="s">
        <v>44</v>
      </c>
      <c r="J450" s="19">
        <v>26</v>
      </c>
      <c r="K450" s="17" t="s">
        <v>45</v>
      </c>
      <c r="L450" s="17" t="s">
        <v>46</v>
      </c>
      <c r="M450" s="21" t="s">
        <v>47</v>
      </c>
      <c r="N450" s="17" t="s">
        <v>48</v>
      </c>
      <c r="O450" s="19" t="s">
        <v>444</v>
      </c>
      <c r="P450" s="22" t="s">
        <v>50</v>
      </c>
      <c r="Q450" s="22">
        <v>9853335</v>
      </c>
      <c r="R450" s="23" t="s">
        <v>1042</v>
      </c>
      <c r="S450" s="24" t="s">
        <v>1037</v>
      </c>
    </row>
    <row r="451" spans="1:19" ht="409.5" hidden="1">
      <c r="A451" s="16" t="s">
        <v>36</v>
      </c>
      <c r="B451" s="17" t="s">
        <v>37</v>
      </c>
      <c r="C451" s="18" t="s">
        <v>971</v>
      </c>
      <c r="D451" s="19" t="s">
        <v>39</v>
      </c>
      <c r="E451" s="17" t="s">
        <v>40</v>
      </c>
      <c r="F451" s="20" t="s">
        <v>972</v>
      </c>
      <c r="G451" s="17" t="s">
        <v>874</v>
      </c>
      <c r="H451" s="17" t="s">
        <v>973</v>
      </c>
      <c r="I451" s="19" t="s">
        <v>431</v>
      </c>
      <c r="J451" s="19">
        <v>26</v>
      </c>
      <c r="K451" s="17" t="s">
        <v>432</v>
      </c>
      <c r="L451" s="17" t="s">
        <v>433</v>
      </c>
      <c r="M451" s="21" t="s">
        <v>47</v>
      </c>
      <c r="N451" s="17" t="s">
        <v>434</v>
      </c>
      <c r="O451" s="19" t="s">
        <v>436</v>
      </c>
      <c r="P451" s="22" t="s">
        <v>50</v>
      </c>
      <c r="Q451" s="22">
        <v>2063520</v>
      </c>
      <c r="R451" s="23" t="s">
        <v>1042</v>
      </c>
      <c r="S451" s="24" t="s">
        <v>1037</v>
      </c>
    </row>
    <row r="452" spans="1:19" ht="409.5" hidden="1">
      <c r="A452" s="16" t="s">
        <v>53</v>
      </c>
      <c r="B452" s="17" t="s">
        <v>54</v>
      </c>
      <c r="C452" s="18" t="s">
        <v>578</v>
      </c>
      <c r="D452" s="19" t="s">
        <v>39</v>
      </c>
      <c r="E452" s="17" t="s">
        <v>40</v>
      </c>
      <c r="F452" s="20" t="s">
        <v>1043</v>
      </c>
      <c r="G452" s="17" t="s">
        <v>874</v>
      </c>
      <c r="H452" s="17" t="s">
        <v>1044</v>
      </c>
      <c r="I452" s="19" t="s">
        <v>188</v>
      </c>
      <c r="J452" s="19">
        <v>26</v>
      </c>
      <c r="K452" s="17" t="s">
        <v>45</v>
      </c>
      <c r="L452" s="17" t="s">
        <v>46</v>
      </c>
      <c r="M452" s="21" t="s">
        <v>189</v>
      </c>
      <c r="N452" s="17" t="s">
        <v>190</v>
      </c>
      <c r="O452" s="19" t="s">
        <v>878</v>
      </c>
      <c r="P452" s="22" t="s">
        <v>50</v>
      </c>
      <c r="Q452" s="22">
        <v>197720732</v>
      </c>
      <c r="R452" s="23" t="s">
        <v>1045</v>
      </c>
      <c r="S452" s="24" t="s">
        <v>1037</v>
      </c>
    </row>
    <row r="453" spans="1:19" ht="409.5" hidden="1">
      <c r="A453" s="16" t="s">
        <v>111</v>
      </c>
      <c r="B453" s="17" t="s">
        <v>112</v>
      </c>
      <c r="C453" s="18" t="s">
        <v>113</v>
      </c>
      <c r="D453" s="19" t="s">
        <v>39</v>
      </c>
      <c r="E453" s="17" t="s">
        <v>40</v>
      </c>
      <c r="F453" s="20" t="s">
        <v>932</v>
      </c>
      <c r="G453" s="17" t="s">
        <v>874</v>
      </c>
      <c r="H453" s="17" t="s">
        <v>933</v>
      </c>
      <c r="I453" s="19" t="s">
        <v>188</v>
      </c>
      <c r="J453" s="19">
        <v>26</v>
      </c>
      <c r="K453" s="17" t="s">
        <v>45</v>
      </c>
      <c r="L453" s="17" t="s">
        <v>46</v>
      </c>
      <c r="M453" s="21" t="s">
        <v>189</v>
      </c>
      <c r="N453" s="17" t="s">
        <v>190</v>
      </c>
      <c r="O453" s="19" t="s">
        <v>878</v>
      </c>
      <c r="P453" s="22">
        <v>197720732</v>
      </c>
      <c r="Q453" s="22" t="s">
        <v>50</v>
      </c>
      <c r="R453" s="23" t="s">
        <v>1045</v>
      </c>
      <c r="S453" s="24" t="s">
        <v>1037</v>
      </c>
    </row>
    <row r="454" spans="1:19" ht="409.5" hidden="1">
      <c r="A454" s="16" t="s">
        <v>199</v>
      </c>
      <c r="B454" s="17" t="s">
        <v>200</v>
      </c>
      <c r="C454" s="18" t="s">
        <v>928</v>
      </c>
      <c r="D454" s="19" t="s">
        <v>39</v>
      </c>
      <c r="E454" s="17" t="s">
        <v>40</v>
      </c>
      <c r="F454" s="20" t="s">
        <v>929</v>
      </c>
      <c r="G454" s="17" t="s">
        <v>874</v>
      </c>
      <c r="H454" s="17" t="s">
        <v>930</v>
      </c>
      <c r="I454" s="19" t="s">
        <v>188</v>
      </c>
      <c r="J454" s="19">
        <v>26</v>
      </c>
      <c r="K454" s="17" t="s">
        <v>45</v>
      </c>
      <c r="L454" s="17" t="s">
        <v>46</v>
      </c>
      <c r="M454" s="21" t="s">
        <v>189</v>
      </c>
      <c r="N454" s="17" t="s">
        <v>190</v>
      </c>
      <c r="O454" s="19" t="s">
        <v>878</v>
      </c>
      <c r="P454" s="22" t="s">
        <v>50</v>
      </c>
      <c r="Q454" s="22">
        <v>850000000</v>
      </c>
      <c r="R454" s="23" t="s">
        <v>1046</v>
      </c>
      <c r="S454" s="24" t="s">
        <v>1037</v>
      </c>
    </row>
    <row r="455" spans="1:19" ht="409.5" hidden="1">
      <c r="A455" s="16" t="s">
        <v>69</v>
      </c>
      <c r="B455" s="17" t="s">
        <v>70</v>
      </c>
      <c r="C455" s="18" t="s">
        <v>772</v>
      </c>
      <c r="D455" s="19" t="s">
        <v>39</v>
      </c>
      <c r="E455" s="17" t="s">
        <v>40</v>
      </c>
      <c r="F455" s="20" t="s">
        <v>949</v>
      </c>
      <c r="G455" s="17" t="s">
        <v>874</v>
      </c>
      <c r="H455" s="17" t="s">
        <v>950</v>
      </c>
      <c r="I455" s="19" t="s">
        <v>188</v>
      </c>
      <c r="J455" s="19">
        <v>26</v>
      </c>
      <c r="K455" s="17" t="s">
        <v>45</v>
      </c>
      <c r="L455" s="17" t="s">
        <v>46</v>
      </c>
      <c r="M455" s="21" t="s">
        <v>189</v>
      </c>
      <c r="N455" s="17" t="s">
        <v>190</v>
      </c>
      <c r="O455" s="19" t="s">
        <v>878</v>
      </c>
      <c r="P455" s="22">
        <v>850000000</v>
      </c>
      <c r="Q455" s="22" t="s">
        <v>50</v>
      </c>
      <c r="R455" s="23" t="s">
        <v>1046</v>
      </c>
      <c r="S455" s="24" t="s">
        <v>1037</v>
      </c>
    </row>
    <row r="456" spans="1:19" ht="409.5" hidden="1">
      <c r="A456" s="16" t="s">
        <v>213</v>
      </c>
      <c r="B456" s="17" t="s">
        <v>214</v>
      </c>
      <c r="C456" s="18" t="s">
        <v>559</v>
      </c>
      <c r="D456" s="19" t="s">
        <v>39</v>
      </c>
      <c r="E456" s="17" t="s">
        <v>40</v>
      </c>
      <c r="F456" s="20" t="s">
        <v>952</v>
      </c>
      <c r="G456" s="17" t="s">
        <v>874</v>
      </c>
      <c r="H456" s="17" t="s">
        <v>953</v>
      </c>
      <c r="I456" s="19" t="s">
        <v>188</v>
      </c>
      <c r="J456" s="19">
        <v>26</v>
      </c>
      <c r="K456" s="17" t="s">
        <v>45</v>
      </c>
      <c r="L456" s="17" t="s">
        <v>46</v>
      </c>
      <c r="M456" s="21" t="s">
        <v>189</v>
      </c>
      <c r="N456" s="17" t="s">
        <v>190</v>
      </c>
      <c r="O456" s="19" t="s">
        <v>878</v>
      </c>
      <c r="P456" s="22" t="s">
        <v>50</v>
      </c>
      <c r="Q456" s="22">
        <v>578057424</v>
      </c>
      <c r="R456" s="23" t="s">
        <v>1047</v>
      </c>
      <c r="S456" s="24" t="s">
        <v>1037</v>
      </c>
    </row>
    <row r="457" spans="1:19" ht="409.5" hidden="1">
      <c r="A457" s="16" t="s">
        <v>111</v>
      </c>
      <c r="B457" s="17" t="s">
        <v>112</v>
      </c>
      <c r="C457" s="18" t="s">
        <v>113</v>
      </c>
      <c r="D457" s="19" t="s">
        <v>39</v>
      </c>
      <c r="E457" s="17" t="s">
        <v>40</v>
      </c>
      <c r="F457" s="20" t="s">
        <v>932</v>
      </c>
      <c r="G457" s="17" t="s">
        <v>874</v>
      </c>
      <c r="H457" s="17" t="s">
        <v>933</v>
      </c>
      <c r="I457" s="19" t="s">
        <v>188</v>
      </c>
      <c r="J457" s="19">
        <v>26</v>
      </c>
      <c r="K457" s="17" t="s">
        <v>45</v>
      </c>
      <c r="L457" s="17" t="s">
        <v>46</v>
      </c>
      <c r="M457" s="21" t="s">
        <v>189</v>
      </c>
      <c r="N457" s="17" t="s">
        <v>190</v>
      </c>
      <c r="O457" s="19" t="s">
        <v>878</v>
      </c>
      <c r="P457" s="22">
        <v>502279268</v>
      </c>
      <c r="Q457" s="22" t="s">
        <v>50</v>
      </c>
      <c r="R457" s="23" t="s">
        <v>1047</v>
      </c>
      <c r="S457" s="24" t="s">
        <v>1037</v>
      </c>
    </row>
    <row r="458" spans="1:19" ht="409.5" hidden="1">
      <c r="A458" s="16" t="s">
        <v>98</v>
      </c>
      <c r="B458" s="17" t="s">
        <v>99</v>
      </c>
      <c r="C458" s="18" t="s">
        <v>337</v>
      </c>
      <c r="D458" s="19" t="s">
        <v>39</v>
      </c>
      <c r="E458" s="17" t="s">
        <v>40</v>
      </c>
      <c r="F458" s="20" t="s">
        <v>998</v>
      </c>
      <c r="G458" s="17" t="s">
        <v>874</v>
      </c>
      <c r="H458" s="17" t="s">
        <v>999</v>
      </c>
      <c r="I458" s="19" t="s">
        <v>188</v>
      </c>
      <c r="J458" s="19">
        <v>26</v>
      </c>
      <c r="K458" s="17" t="s">
        <v>45</v>
      </c>
      <c r="L458" s="17" t="s">
        <v>46</v>
      </c>
      <c r="M458" s="21" t="s">
        <v>189</v>
      </c>
      <c r="N458" s="17" t="s">
        <v>190</v>
      </c>
      <c r="O458" s="19" t="s">
        <v>878</v>
      </c>
      <c r="P458" s="22">
        <v>75778156</v>
      </c>
      <c r="Q458" s="22" t="s">
        <v>50</v>
      </c>
      <c r="R458" s="23" t="s">
        <v>1047</v>
      </c>
      <c r="S458" s="24" t="s">
        <v>1037</v>
      </c>
    </row>
    <row r="459" spans="1:19" ht="409.5" hidden="1">
      <c r="A459" s="16" t="s">
        <v>167</v>
      </c>
      <c r="B459" s="17" t="s">
        <v>168</v>
      </c>
      <c r="C459" s="18" t="s">
        <v>471</v>
      </c>
      <c r="D459" s="19" t="s">
        <v>39</v>
      </c>
      <c r="E459" s="17" t="s">
        <v>40</v>
      </c>
      <c r="F459" s="20" t="s">
        <v>946</v>
      </c>
      <c r="G459" s="17" t="s">
        <v>874</v>
      </c>
      <c r="H459" s="17" t="s">
        <v>947</v>
      </c>
      <c r="I459" s="19" t="s">
        <v>188</v>
      </c>
      <c r="J459" s="19">
        <v>26</v>
      </c>
      <c r="K459" s="17" t="s">
        <v>45</v>
      </c>
      <c r="L459" s="17" t="s">
        <v>46</v>
      </c>
      <c r="M459" s="21" t="s">
        <v>189</v>
      </c>
      <c r="N459" s="17" t="s">
        <v>190</v>
      </c>
      <c r="O459" s="19" t="s">
        <v>878</v>
      </c>
      <c r="P459" s="22" t="s">
        <v>50</v>
      </c>
      <c r="Q459" s="22">
        <v>100000000</v>
      </c>
      <c r="R459" s="23" t="s">
        <v>1048</v>
      </c>
      <c r="S459" s="24" t="s">
        <v>1037</v>
      </c>
    </row>
    <row r="460" spans="1:19" ht="409.5" hidden="1">
      <c r="A460" s="16" t="s">
        <v>69</v>
      </c>
      <c r="B460" s="17" t="s">
        <v>70</v>
      </c>
      <c r="C460" s="18" t="s">
        <v>772</v>
      </c>
      <c r="D460" s="19" t="s">
        <v>39</v>
      </c>
      <c r="E460" s="17" t="s">
        <v>40</v>
      </c>
      <c r="F460" s="20" t="s">
        <v>949</v>
      </c>
      <c r="G460" s="17" t="s">
        <v>874</v>
      </c>
      <c r="H460" s="17" t="s">
        <v>950</v>
      </c>
      <c r="I460" s="19" t="s">
        <v>188</v>
      </c>
      <c r="J460" s="19">
        <v>26</v>
      </c>
      <c r="K460" s="17" t="s">
        <v>45</v>
      </c>
      <c r="L460" s="17" t="s">
        <v>46</v>
      </c>
      <c r="M460" s="21" t="s">
        <v>189</v>
      </c>
      <c r="N460" s="17" t="s">
        <v>190</v>
      </c>
      <c r="O460" s="19" t="s">
        <v>878</v>
      </c>
      <c r="P460" s="22">
        <v>100000000</v>
      </c>
      <c r="Q460" s="22" t="s">
        <v>50</v>
      </c>
      <c r="R460" s="23" t="s">
        <v>1048</v>
      </c>
      <c r="S460" s="24" t="s">
        <v>1037</v>
      </c>
    </row>
    <row r="461" spans="1:19" ht="409.5" hidden="1">
      <c r="A461" s="16" t="s">
        <v>111</v>
      </c>
      <c r="B461" s="17" t="s">
        <v>112</v>
      </c>
      <c r="C461" s="18" t="s">
        <v>812</v>
      </c>
      <c r="D461" s="19" t="s">
        <v>39</v>
      </c>
      <c r="E461" s="17" t="s">
        <v>40</v>
      </c>
      <c r="F461" s="20" t="s">
        <v>1049</v>
      </c>
      <c r="G461" s="17" t="s">
        <v>317</v>
      </c>
      <c r="H461" s="17" t="s">
        <v>1050</v>
      </c>
      <c r="I461" s="19" t="s">
        <v>44</v>
      </c>
      <c r="J461" s="19">
        <v>20</v>
      </c>
      <c r="K461" s="17" t="s">
        <v>45</v>
      </c>
      <c r="L461" s="17" t="s">
        <v>46</v>
      </c>
      <c r="M461" s="21" t="s">
        <v>47</v>
      </c>
      <c r="N461" s="17" t="s">
        <v>48</v>
      </c>
      <c r="O461" s="19" t="s">
        <v>319</v>
      </c>
      <c r="P461" s="22">
        <v>3000000</v>
      </c>
      <c r="Q461" s="22" t="s">
        <v>50</v>
      </c>
      <c r="R461" s="23" t="s">
        <v>1051</v>
      </c>
      <c r="S461" s="24" t="s">
        <v>1037</v>
      </c>
    </row>
    <row r="462" spans="1:19" ht="409.5" hidden="1">
      <c r="A462" s="16" t="s">
        <v>111</v>
      </c>
      <c r="B462" s="17" t="s">
        <v>112</v>
      </c>
      <c r="C462" s="18" t="s">
        <v>821</v>
      </c>
      <c r="D462" s="19" t="s">
        <v>39</v>
      </c>
      <c r="E462" s="17" t="s">
        <v>40</v>
      </c>
      <c r="F462" s="20" t="s">
        <v>1038</v>
      </c>
      <c r="G462" s="17" t="s">
        <v>317</v>
      </c>
      <c r="H462" s="17" t="s">
        <v>1039</v>
      </c>
      <c r="I462" s="19" t="s">
        <v>44</v>
      </c>
      <c r="J462" s="19">
        <v>20</v>
      </c>
      <c r="K462" s="17" t="s">
        <v>45</v>
      </c>
      <c r="L462" s="17" t="s">
        <v>46</v>
      </c>
      <c r="M462" s="21" t="s">
        <v>47</v>
      </c>
      <c r="N462" s="17" t="s">
        <v>48</v>
      </c>
      <c r="O462" s="19" t="s">
        <v>319</v>
      </c>
      <c r="P462" s="22" t="s">
        <v>50</v>
      </c>
      <c r="Q462" s="22">
        <v>3000000</v>
      </c>
      <c r="R462" s="23" t="s">
        <v>1051</v>
      </c>
      <c r="S462" s="24" t="s">
        <v>1037</v>
      </c>
    </row>
    <row r="463" spans="1:19" ht="409.5" hidden="1">
      <c r="A463" s="16" t="s">
        <v>230</v>
      </c>
      <c r="B463" s="17" t="s">
        <v>231</v>
      </c>
      <c r="C463" s="18" t="s">
        <v>492</v>
      </c>
      <c r="D463" s="19" t="s">
        <v>39</v>
      </c>
      <c r="E463" s="17" t="s">
        <v>40</v>
      </c>
      <c r="F463" s="20" t="s">
        <v>1052</v>
      </c>
      <c r="G463" s="17" t="s">
        <v>874</v>
      </c>
      <c r="H463" s="17" t="s">
        <v>1053</v>
      </c>
      <c r="I463" s="19" t="s">
        <v>188</v>
      </c>
      <c r="J463" s="19">
        <v>26</v>
      </c>
      <c r="K463" s="17" t="s">
        <v>45</v>
      </c>
      <c r="L463" s="17" t="s">
        <v>46</v>
      </c>
      <c r="M463" s="21" t="s">
        <v>189</v>
      </c>
      <c r="N463" s="17" t="s">
        <v>190</v>
      </c>
      <c r="O463" s="19" t="s">
        <v>878</v>
      </c>
      <c r="P463" s="22" t="s">
        <v>50</v>
      </c>
      <c r="Q463" s="22">
        <v>200000000</v>
      </c>
      <c r="R463" s="23" t="s">
        <v>1054</v>
      </c>
      <c r="S463" s="24" t="s">
        <v>1037</v>
      </c>
    </row>
    <row r="464" spans="1:19" ht="409.5" hidden="1">
      <c r="A464" s="16" t="s">
        <v>111</v>
      </c>
      <c r="B464" s="17" t="s">
        <v>112</v>
      </c>
      <c r="C464" s="18" t="s">
        <v>1055</v>
      </c>
      <c r="D464" s="19" t="s">
        <v>39</v>
      </c>
      <c r="E464" s="17" t="s">
        <v>40</v>
      </c>
      <c r="F464" s="20" t="s">
        <v>1056</v>
      </c>
      <c r="G464" s="17" t="s">
        <v>874</v>
      </c>
      <c r="H464" s="17" t="s">
        <v>1057</v>
      </c>
      <c r="I464" s="19" t="s">
        <v>188</v>
      </c>
      <c r="J464" s="19">
        <v>26</v>
      </c>
      <c r="K464" s="17" t="s">
        <v>45</v>
      </c>
      <c r="L464" s="17" t="s">
        <v>46</v>
      </c>
      <c r="M464" s="21" t="s">
        <v>189</v>
      </c>
      <c r="N464" s="17" t="s">
        <v>190</v>
      </c>
      <c r="O464" s="19" t="s">
        <v>878</v>
      </c>
      <c r="P464" s="22" t="s">
        <v>50</v>
      </c>
      <c r="Q464" s="22">
        <v>200000000</v>
      </c>
      <c r="R464" s="23" t="s">
        <v>1058</v>
      </c>
      <c r="S464" s="24" t="s">
        <v>1037</v>
      </c>
    </row>
    <row r="465" spans="1:19" ht="409.5" hidden="1">
      <c r="A465" s="16" t="s">
        <v>111</v>
      </c>
      <c r="B465" s="17" t="s">
        <v>112</v>
      </c>
      <c r="C465" s="18" t="s">
        <v>113</v>
      </c>
      <c r="D465" s="19" t="s">
        <v>39</v>
      </c>
      <c r="E465" s="17" t="s">
        <v>40</v>
      </c>
      <c r="F465" s="20" t="s">
        <v>932</v>
      </c>
      <c r="G465" s="17" t="s">
        <v>874</v>
      </c>
      <c r="H465" s="17" t="s">
        <v>933</v>
      </c>
      <c r="I465" s="19" t="s">
        <v>188</v>
      </c>
      <c r="J465" s="19">
        <v>26</v>
      </c>
      <c r="K465" s="17" t="s">
        <v>45</v>
      </c>
      <c r="L465" s="17" t="s">
        <v>46</v>
      </c>
      <c r="M465" s="21" t="s">
        <v>189</v>
      </c>
      <c r="N465" s="17" t="s">
        <v>190</v>
      </c>
      <c r="O465" s="19" t="s">
        <v>878</v>
      </c>
      <c r="P465" s="22">
        <v>400000000</v>
      </c>
      <c r="Q465" s="22" t="s">
        <v>50</v>
      </c>
      <c r="R465" s="23" t="s">
        <v>1059</v>
      </c>
      <c r="S465" s="24" t="s">
        <v>1037</v>
      </c>
    </row>
    <row r="466" spans="1:19" ht="409.5" hidden="1">
      <c r="A466" s="16" t="s">
        <v>147</v>
      </c>
      <c r="B466" s="17" t="s">
        <v>148</v>
      </c>
      <c r="C466" s="18" t="s">
        <v>149</v>
      </c>
      <c r="D466" s="19" t="s">
        <v>39</v>
      </c>
      <c r="E466" s="17" t="s">
        <v>40</v>
      </c>
      <c r="F466" s="20" t="s">
        <v>1060</v>
      </c>
      <c r="G466" s="17" t="s">
        <v>1061</v>
      </c>
      <c r="H466" s="17" t="s">
        <v>1062</v>
      </c>
      <c r="I466" s="19" t="s">
        <v>44</v>
      </c>
      <c r="J466" s="19">
        <v>10</v>
      </c>
      <c r="K466" s="17" t="s">
        <v>45</v>
      </c>
      <c r="L466" s="17" t="s">
        <v>46</v>
      </c>
      <c r="M466" s="21" t="s">
        <v>47</v>
      </c>
      <c r="N466" s="17" t="s">
        <v>48</v>
      </c>
      <c r="O466" s="19" t="s">
        <v>91</v>
      </c>
      <c r="P466" s="22" t="s">
        <v>50</v>
      </c>
      <c r="Q466" s="22">
        <v>30000000</v>
      </c>
      <c r="R466" s="23" t="s">
        <v>1063</v>
      </c>
      <c r="S466" s="24" t="s">
        <v>1064</v>
      </c>
    </row>
    <row r="467" spans="1:19" ht="409.5" hidden="1">
      <c r="A467" s="16" t="s">
        <v>364</v>
      </c>
      <c r="B467" s="17" t="s">
        <v>365</v>
      </c>
      <c r="C467" s="18" t="s">
        <v>555</v>
      </c>
      <c r="D467" s="19" t="s">
        <v>39</v>
      </c>
      <c r="E467" s="17" t="s">
        <v>40</v>
      </c>
      <c r="F467" s="20" t="s">
        <v>1065</v>
      </c>
      <c r="G467" s="17" t="s">
        <v>1061</v>
      </c>
      <c r="H467" s="17" t="s">
        <v>1066</v>
      </c>
      <c r="I467" s="19" t="s">
        <v>44</v>
      </c>
      <c r="J467" s="19">
        <v>10</v>
      </c>
      <c r="K467" s="17" t="s">
        <v>45</v>
      </c>
      <c r="L467" s="17" t="s">
        <v>46</v>
      </c>
      <c r="M467" s="21" t="s">
        <v>47</v>
      </c>
      <c r="N467" s="17" t="s">
        <v>48</v>
      </c>
      <c r="O467" s="19" t="s">
        <v>91</v>
      </c>
      <c r="P467" s="22">
        <v>35000000</v>
      </c>
      <c r="Q467" s="22" t="s">
        <v>50</v>
      </c>
      <c r="R467" s="23" t="s">
        <v>1067</v>
      </c>
      <c r="S467" s="24" t="s">
        <v>1064</v>
      </c>
    </row>
    <row r="468" spans="1:19" ht="409.5" hidden="1">
      <c r="A468" s="16" t="s">
        <v>278</v>
      </c>
      <c r="B468" s="17" t="s">
        <v>279</v>
      </c>
      <c r="C468" s="18" t="s">
        <v>675</v>
      </c>
      <c r="D468" s="19" t="s">
        <v>39</v>
      </c>
      <c r="E468" s="17" t="s">
        <v>40</v>
      </c>
      <c r="F468" s="20" t="s">
        <v>1068</v>
      </c>
      <c r="G468" s="17" t="s">
        <v>1061</v>
      </c>
      <c r="H468" s="17" t="s">
        <v>1069</v>
      </c>
      <c r="I468" s="19" t="s">
        <v>44</v>
      </c>
      <c r="J468" s="19">
        <v>10</v>
      </c>
      <c r="K468" s="17" t="s">
        <v>45</v>
      </c>
      <c r="L468" s="17" t="s">
        <v>46</v>
      </c>
      <c r="M468" s="21" t="s">
        <v>47</v>
      </c>
      <c r="N468" s="17" t="s">
        <v>48</v>
      </c>
      <c r="O468" s="19" t="s">
        <v>91</v>
      </c>
      <c r="P468" s="22" t="s">
        <v>50</v>
      </c>
      <c r="Q468" s="22">
        <v>35000000</v>
      </c>
      <c r="R468" s="23" t="s">
        <v>1070</v>
      </c>
      <c r="S468" s="24" t="s">
        <v>1064</v>
      </c>
    </row>
    <row r="469" spans="1:19" ht="409.5" hidden="1">
      <c r="A469" s="16" t="s">
        <v>230</v>
      </c>
      <c r="B469" s="17" t="s">
        <v>231</v>
      </c>
      <c r="C469" s="18" t="s">
        <v>1071</v>
      </c>
      <c r="D469" s="19" t="s">
        <v>39</v>
      </c>
      <c r="E469" s="17" t="s">
        <v>40</v>
      </c>
      <c r="F469" s="20" t="s">
        <v>1072</v>
      </c>
      <c r="G469" s="17" t="s">
        <v>1061</v>
      </c>
      <c r="H469" s="17" t="s">
        <v>1073</v>
      </c>
      <c r="I469" s="19" t="s">
        <v>44</v>
      </c>
      <c r="J469" s="19">
        <v>10</v>
      </c>
      <c r="K469" s="17" t="s">
        <v>45</v>
      </c>
      <c r="L469" s="17" t="s">
        <v>46</v>
      </c>
      <c r="M469" s="21" t="s">
        <v>47</v>
      </c>
      <c r="N469" s="17" t="s">
        <v>48</v>
      </c>
      <c r="O469" s="19" t="s">
        <v>91</v>
      </c>
      <c r="P469" s="22" t="s">
        <v>50</v>
      </c>
      <c r="Q469" s="22">
        <v>35000000</v>
      </c>
      <c r="R469" s="23" t="s">
        <v>1074</v>
      </c>
      <c r="S469" s="24" t="s">
        <v>1064</v>
      </c>
    </row>
    <row r="470" spans="1:19" ht="409.5" hidden="1">
      <c r="A470" s="16" t="s">
        <v>36</v>
      </c>
      <c r="B470" s="17" t="s">
        <v>37</v>
      </c>
      <c r="C470" s="18" t="s">
        <v>1075</v>
      </c>
      <c r="D470" s="19" t="s">
        <v>39</v>
      </c>
      <c r="E470" s="17" t="s">
        <v>40</v>
      </c>
      <c r="F470" s="20" t="s">
        <v>1076</v>
      </c>
      <c r="G470" s="17" t="s">
        <v>1061</v>
      </c>
      <c r="H470" s="17" t="s">
        <v>1077</v>
      </c>
      <c r="I470" s="19" t="s">
        <v>44</v>
      </c>
      <c r="J470" s="19">
        <v>10</v>
      </c>
      <c r="K470" s="17" t="s">
        <v>45</v>
      </c>
      <c r="L470" s="17" t="s">
        <v>46</v>
      </c>
      <c r="M470" s="21" t="s">
        <v>47</v>
      </c>
      <c r="N470" s="17" t="s">
        <v>48</v>
      </c>
      <c r="O470" s="19" t="s">
        <v>91</v>
      </c>
      <c r="P470" s="22" t="s">
        <v>50</v>
      </c>
      <c r="Q470" s="22">
        <v>35000000</v>
      </c>
      <c r="R470" s="23" t="s">
        <v>1078</v>
      </c>
      <c r="S470" s="24" t="s">
        <v>1064</v>
      </c>
    </row>
    <row r="471" spans="1:19" ht="409.5" hidden="1">
      <c r="A471" s="16" t="s">
        <v>111</v>
      </c>
      <c r="B471" s="17" t="s">
        <v>112</v>
      </c>
      <c r="C471" s="18" t="s">
        <v>1079</v>
      </c>
      <c r="D471" s="19" t="s">
        <v>39</v>
      </c>
      <c r="E471" s="17" t="s">
        <v>40</v>
      </c>
      <c r="F471" s="20" t="s">
        <v>1080</v>
      </c>
      <c r="G471" s="17" t="s">
        <v>1061</v>
      </c>
      <c r="H471" s="17" t="s">
        <v>1081</v>
      </c>
      <c r="I471" s="19" t="s">
        <v>44</v>
      </c>
      <c r="J471" s="19">
        <v>10</v>
      </c>
      <c r="K471" s="17" t="s">
        <v>45</v>
      </c>
      <c r="L471" s="17" t="s">
        <v>46</v>
      </c>
      <c r="M471" s="21" t="s">
        <v>47</v>
      </c>
      <c r="N471" s="17" t="s">
        <v>48</v>
      </c>
      <c r="O471" s="19" t="s">
        <v>91</v>
      </c>
      <c r="P471" s="22" t="s">
        <v>50</v>
      </c>
      <c r="Q471" s="22">
        <v>35000000</v>
      </c>
      <c r="R471" s="23" t="s">
        <v>1082</v>
      </c>
      <c r="S471" s="24" t="s">
        <v>1064</v>
      </c>
    </row>
    <row r="472" spans="1:19" ht="409.5" hidden="1">
      <c r="A472" s="16" t="s">
        <v>111</v>
      </c>
      <c r="B472" s="17" t="s">
        <v>112</v>
      </c>
      <c r="C472" s="18" t="s">
        <v>821</v>
      </c>
      <c r="D472" s="19" t="s">
        <v>39</v>
      </c>
      <c r="E472" s="17" t="s">
        <v>40</v>
      </c>
      <c r="F472" s="20" t="s">
        <v>1083</v>
      </c>
      <c r="G472" s="17" t="s">
        <v>1061</v>
      </c>
      <c r="H472" s="17" t="s">
        <v>1084</v>
      </c>
      <c r="I472" s="19" t="s">
        <v>44</v>
      </c>
      <c r="J472" s="19">
        <v>10</v>
      </c>
      <c r="K472" s="17" t="s">
        <v>45</v>
      </c>
      <c r="L472" s="17" t="s">
        <v>46</v>
      </c>
      <c r="M472" s="21" t="s">
        <v>47</v>
      </c>
      <c r="N472" s="17" t="s">
        <v>48</v>
      </c>
      <c r="O472" s="19" t="s">
        <v>91</v>
      </c>
      <c r="P472" s="22" t="s">
        <v>50</v>
      </c>
      <c r="Q472" s="22">
        <v>35000000</v>
      </c>
      <c r="R472" s="23" t="s">
        <v>1085</v>
      </c>
      <c r="S472" s="24" t="s">
        <v>1064</v>
      </c>
    </row>
    <row r="473" spans="1:19" ht="409.5" hidden="1">
      <c r="A473" s="16" t="s">
        <v>58</v>
      </c>
      <c r="B473" s="17" t="s">
        <v>59</v>
      </c>
      <c r="C473" s="18" t="s">
        <v>60</v>
      </c>
      <c r="D473" s="19" t="s">
        <v>39</v>
      </c>
      <c r="E473" s="17" t="s">
        <v>40</v>
      </c>
      <c r="F473" s="20" t="s">
        <v>1086</v>
      </c>
      <c r="G473" s="17" t="s">
        <v>1061</v>
      </c>
      <c r="H473" s="17" t="s">
        <v>1087</v>
      </c>
      <c r="I473" s="19" t="s">
        <v>44</v>
      </c>
      <c r="J473" s="19">
        <v>10</v>
      </c>
      <c r="K473" s="17" t="s">
        <v>45</v>
      </c>
      <c r="L473" s="17" t="s">
        <v>46</v>
      </c>
      <c r="M473" s="21" t="s">
        <v>47</v>
      </c>
      <c r="N473" s="17" t="s">
        <v>48</v>
      </c>
      <c r="O473" s="19" t="s">
        <v>116</v>
      </c>
      <c r="P473" s="22">
        <v>170000000</v>
      </c>
      <c r="Q473" s="22" t="s">
        <v>50</v>
      </c>
      <c r="R473" s="23" t="s">
        <v>1088</v>
      </c>
      <c r="S473" s="24" t="s">
        <v>1064</v>
      </c>
    </row>
    <row r="474" spans="1:19" ht="409.5" hidden="1">
      <c r="A474" s="16" t="s">
        <v>111</v>
      </c>
      <c r="B474" s="17" t="s">
        <v>112</v>
      </c>
      <c r="C474" s="18" t="s">
        <v>113</v>
      </c>
      <c r="D474" s="19" t="s">
        <v>39</v>
      </c>
      <c r="E474" s="17" t="s">
        <v>40</v>
      </c>
      <c r="F474" s="20" t="s">
        <v>1089</v>
      </c>
      <c r="G474" s="17" t="s">
        <v>1090</v>
      </c>
      <c r="H474" s="17" t="s">
        <v>1091</v>
      </c>
      <c r="I474" s="19" t="s">
        <v>44</v>
      </c>
      <c r="J474" s="19">
        <v>10</v>
      </c>
      <c r="K474" s="17" t="s">
        <v>45</v>
      </c>
      <c r="L474" s="17" t="s">
        <v>46</v>
      </c>
      <c r="M474" s="21" t="s">
        <v>47</v>
      </c>
      <c r="N474" s="17" t="s">
        <v>48</v>
      </c>
      <c r="O474" s="19" t="s">
        <v>412</v>
      </c>
      <c r="P474" s="22">
        <v>7000000</v>
      </c>
      <c r="Q474" s="22" t="s">
        <v>50</v>
      </c>
      <c r="R474" s="23" t="s">
        <v>1092</v>
      </c>
      <c r="S474" s="24" t="s">
        <v>1093</v>
      </c>
    </row>
    <row r="475" spans="1:19" ht="409.5" hidden="1">
      <c r="A475" s="16" t="s">
        <v>126</v>
      </c>
      <c r="B475" s="17" t="s">
        <v>127</v>
      </c>
      <c r="C475" s="18" t="s">
        <v>198</v>
      </c>
      <c r="D475" s="19" t="s">
        <v>39</v>
      </c>
      <c r="E475" s="17" t="s">
        <v>40</v>
      </c>
      <c r="F475" s="20" t="s">
        <v>1094</v>
      </c>
      <c r="G475" s="17" t="s">
        <v>1090</v>
      </c>
      <c r="H475" s="17" t="s">
        <v>1095</v>
      </c>
      <c r="I475" s="19" t="s">
        <v>44</v>
      </c>
      <c r="J475" s="19">
        <v>10</v>
      </c>
      <c r="K475" s="17" t="s">
        <v>45</v>
      </c>
      <c r="L475" s="17" t="s">
        <v>46</v>
      </c>
      <c r="M475" s="21" t="s">
        <v>47</v>
      </c>
      <c r="N475" s="17" t="s">
        <v>48</v>
      </c>
      <c r="O475" s="19" t="s">
        <v>344</v>
      </c>
      <c r="P475" s="22" t="s">
        <v>50</v>
      </c>
      <c r="Q475" s="22">
        <v>217100000</v>
      </c>
      <c r="R475" s="23" t="s">
        <v>1096</v>
      </c>
      <c r="S475" s="24" t="s">
        <v>1093</v>
      </c>
    </row>
    <row r="476" spans="1:19" ht="409.5" hidden="1">
      <c r="A476" s="16" t="s">
        <v>98</v>
      </c>
      <c r="B476" s="17" t="s">
        <v>99</v>
      </c>
      <c r="C476" s="18" t="s">
        <v>328</v>
      </c>
      <c r="D476" s="19" t="s">
        <v>39</v>
      </c>
      <c r="E476" s="17" t="s">
        <v>40</v>
      </c>
      <c r="F476" s="20" t="s">
        <v>1097</v>
      </c>
      <c r="G476" s="17" t="s">
        <v>1090</v>
      </c>
      <c r="H476" s="17" t="s">
        <v>1098</v>
      </c>
      <c r="I476" s="19" t="s">
        <v>44</v>
      </c>
      <c r="J476" s="19">
        <v>10</v>
      </c>
      <c r="K476" s="17" t="s">
        <v>45</v>
      </c>
      <c r="L476" s="17" t="s">
        <v>46</v>
      </c>
      <c r="M476" s="21" t="s">
        <v>47</v>
      </c>
      <c r="N476" s="17" t="s">
        <v>48</v>
      </c>
      <c r="O476" s="19" t="s">
        <v>412</v>
      </c>
      <c r="P476" s="22">
        <v>7000000</v>
      </c>
      <c r="Q476" s="22" t="s">
        <v>50</v>
      </c>
      <c r="R476" s="23" t="s">
        <v>1092</v>
      </c>
      <c r="S476" s="24" t="s">
        <v>1093</v>
      </c>
    </row>
    <row r="477" spans="1:19" ht="409.5" hidden="1">
      <c r="A477" s="16" t="s">
        <v>58</v>
      </c>
      <c r="B477" s="17" t="s">
        <v>59</v>
      </c>
      <c r="C477" s="18" t="s">
        <v>60</v>
      </c>
      <c r="D477" s="19" t="s">
        <v>39</v>
      </c>
      <c r="E477" s="17" t="s">
        <v>40</v>
      </c>
      <c r="F477" s="20" t="s">
        <v>1099</v>
      </c>
      <c r="G477" s="17" t="s">
        <v>1090</v>
      </c>
      <c r="H477" s="17" t="s">
        <v>1100</v>
      </c>
      <c r="I477" s="19" t="s">
        <v>44</v>
      </c>
      <c r="J477" s="19">
        <v>10</v>
      </c>
      <c r="K477" s="17" t="s">
        <v>45</v>
      </c>
      <c r="L477" s="17" t="s">
        <v>46</v>
      </c>
      <c r="M477" s="21" t="s">
        <v>47</v>
      </c>
      <c r="N477" s="17" t="s">
        <v>48</v>
      </c>
      <c r="O477" s="19" t="s">
        <v>412</v>
      </c>
      <c r="P477" s="22">
        <v>7000000</v>
      </c>
      <c r="Q477" s="22" t="s">
        <v>50</v>
      </c>
      <c r="R477" s="23" t="s">
        <v>1101</v>
      </c>
      <c r="S477" s="24" t="s">
        <v>1093</v>
      </c>
    </row>
    <row r="478" spans="1:19" ht="409.5" hidden="1">
      <c r="A478" s="16" t="s">
        <v>111</v>
      </c>
      <c r="B478" s="17" t="s">
        <v>112</v>
      </c>
      <c r="C478" s="18" t="s">
        <v>1102</v>
      </c>
      <c r="D478" s="19" t="s">
        <v>39</v>
      </c>
      <c r="E478" s="17" t="s">
        <v>40</v>
      </c>
      <c r="F478" s="20" t="s">
        <v>1103</v>
      </c>
      <c r="G478" s="17" t="s">
        <v>1090</v>
      </c>
      <c r="H478" s="17" t="s">
        <v>1104</v>
      </c>
      <c r="I478" s="19" t="s">
        <v>44</v>
      </c>
      <c r="J478" s="19">
        <v>10</v>
      </c>
      <c r="K478" s="17" t="s">
        <v>45</v>
      </c>
      <c r="L478" s="17" t="s">
        <v>46</v>
      </c>
      <c r="M478" s="21" t="s">
        <v>47</v>
      </c>
      <c r="N478" s="17" t="s">
        <v>48</v>
      </c>
      <c r="O478" s="19" t="s">
        <v>412</v>
      </c>
      <c r="P478" s="22" t="s">
        <v>50</v>
      </c>
      <c r="Q478" s="22">
        <v>7000000</v>
      </c>
      <c r="R478" s="23" t="s">
        <v>1105</v>
      </c>
      <c r="S478" s="24" t="s">
        <v>1093</v>
      </c>
    </row>
    <row r="479" spans="1:19" ht="409.5" hidden="1">
      <c r="A479" s="16" t="s">
        <v>155</v>
      </c>
      <c r="B479" s="17" t="s">
        <v>156</v>
      </c>
      <c r="C479" s="18" t="s">
        <v>1106</v>
      </c>
      <c r="D479" s="19" t="s">
        <v>39</v>
      </c>
      <c r="E479" s="17" t="s">
        <v>40</v>
      </c>
      <c r="F479" s="20" t="s">
        <v>1107</v>
      </c>
      <c r="G479" s="17" t="s">
        <v>1090</v>
      </c>
      <c r="H479" s="17" t="s">
        <v>1108</v>
      </c>
      <c r="I479" s="19" t="s">
        <v>44</v>
      </c>
      <c r="J479" s="19">
        <v>10</v>
      </c>
      <c r="K479" s="17" t="s">
        <v>45</v>
      </c>
      <c r="L479" s="17" t="s">
        <v>46</v>
      </c>
      <c r="M479" s="21" t="s">
        <v>47</v>
      </c>
      <c r="N479" s="17" t="s">
        <v>48</v>
      </c>
      <c r="O479" s="19" t="s">
        <v>412</v>
      </c>
      <c r="P479" s="22">
        <v>1963774</v>
      </c>
      <c r="Q479" s="22" t="s">
        <v>50</v>
      </c>
      <c r="R479" s="23" t="s">
        <v>1092</v>
      </c>
      <c r="S479" s="24" t="s">
        <v>1093</v>
      </c>
    </row>
    <row r="480" spans="1:19" ht="409.5" hidden="1">
      <c r="A480" s="16" t="s">
        <v>241</v>
      </c>
      <c r="B480" s="17" t="s">
        <v>242</v>
      </c>
      <c r="C480" s="18" t="s">
        <v>1109</v>
      </c>
      <c r="D480" s="19" t="s">
        <v>39</v>
      </c>
      <c r="E480" s="17" t="s">
        <v>40</v>
      </c>
      <c r="F480" s="20" t="s">
        <v>1110</v>
      </c>
      <c r="G480" s="17" t="s">
        <v>1090</v>
      </c>
      <c r="H480" s="17" t="s">
        <v>1111</v>
      </c>
      <c r="I480" s="19" t="s">
        <v>44</v>
      </c>
      <c r="J480" s="19">
        <v>10</v>
      </c>
      <c r="K480" s="17" t="s">
        <v>45</v>
      </c>
      <c r="L480" s="17" t="s">
        <v>46</v>
      </c>
      <c r="M480" s="21" t="s">
        <v>47</v>
      </c>
      <c r="N480" s="17" t="s">
        <v>48</v>
      </c>
      <c r="O480" s="19" t="s">
        <v>412</v>
      </c>
      <c r="P480" s="22">
        <v>7000000</v>
      </c>
      <c r="Q480" s="22" t="s">
        <v>50</v>
      </c>
      <c r="R480" s="23" t="s">
        <v>1092</v>
      </c>
      <c r="S480" s="24" t="s">
        <v>1093</v>
      </c>
    </row>
    <row r="481" spans="1:19" ht="409.5" hidden="1">
      <c r="A481" s="16" t="s">
        <v>213</v>
      </c>
      <c r="B481" s="17" t="s">
        <v>214</v>
      </c>
      <c r="C481" s="18" t="s">
        <v>559</v>
      </c>
      <c r="D481" s="19" t="s">
        <v>39</v>
      </c>
      <c r="E481" s="17" t="s">
        <v>40</v>
      </c>
      <c r="F481" s="20" t="s">
        <v>1112</v>
      </c>
      <c r="G481" s="17" t="s">
        <v>1090</v>
      </c>
      <c r="H481" s="17" t="s">
        <v>1113</v>
      </c>
      <c r="I481" s="19" t="s">
        <v>44</v>
      </c>
      <c r="J481" s="19">
        <v>10</v>
      </c>
      <c r="K481" s="17" t="s">
        <v>45</v>
      </c>
      <c r="L481" s="17" t="s">
        <v>46</v>
      </c>
      <c r="M481" s="21" t="s">
        <v>47</v>
      </c>
      <c r="N481" s="17" t="s">
        <v>48</v>
      </c>
      <c r="O481" s="19" t="s">
        <v>412</v>
      </c>
      <c r="P481" s="22">
        <v>4268971</v>
      </c>
      <c r="Q481" s="22" t="s">
        <v>50</v>
      </c>
      <c r="R481" s="23" t="s">
        <v>1092</v>
      </c>
      <c r="S481" s="24" t="s">
        <v>1093</v>
      </c>
    </row>
    <row r="482" spans="1:19" ht="409.5" hidden="1">
      <c r="A482" s="16" t="s">
        <v>219</v>
      </c>
      <c r="B482" s="17" t="s">
        <v>220</v>
      </c>
      <c r="C482" s="18" t="s">
        <v>647</v>
      </c>
      <c r="D482" s="19" t="s">
        <v>39</v>
      </c>
      <c r="E482" s="17" t="s">
        <v>40</v>
      </c>
      <c r="F482" s="20" t="s">
        <v>1114</v>
      </c>
      <c r="G482" s="17" t="s">
        <v>1090</v>
      </c>
      <c r="H482" s="17" t="s">
        <v>1115</v>
      </c>
      <c r="I482" s="19" t="s">
        <v>44</v>
      </c>
      <c r="J482" s="19">
        <v>10</v>
      </c>
      <c r="K482" s="17" t="s">
        <v>45</v>
      </c>
      <c r="L482" s="17" t="s">
        <v>46</v>
      </c>
      <c r="M482" s="21" t="s">
        <v>47</v>
      </c>
      <c r="N482" s="17" t="s">
        <v>48</v>
      </c>
      <c r="O482" s="19" t="s">
        <v>412</v>
      </c>
      <c r="P482" s="22">
        <v>7000000</v>
      </c>
      <c r="Q482" s="22" t="s">
        <v>50</v>
      </c>
      <c r="R482" s="23" t="s">
        <v>1092</v>
      </c>
      <c r="S482" s="24" t="s">
        <v>1093</v>
      </c>
    </row>
    <row r="483" spans="1:19" ht="409.5" hidden="1">
      <c r="A483" s="16" t="s">
        <v>58</v>
      </c>
      <c r="B483" s="17" t="s">
        <v>59</v>
      </c>
      <c r="C483" s="18" t="s">
        <v>60</v>
      </c>
      <c r="D483" s="19" t="s">
        <v>39</v>
      </c>
      <c r="E483" s="17" t="s">
        <v>40</v>
      </c>
      <c r="F483" s="20" t="s">
        <v>1099</v>
      </c>
      <c r="G483" s="17" t="s">
        <v>1090</v>
      </c>
      <c r="H483" s="17" t="s">
        <v>1100</v>
      </c>
      <c r="I483" s="19" t="s">
        <v>44</v>
      </c>
      <c r="J483" s="19">
        <v>10</v>
      </c>
      <c r="K483" s="17" t="s">
        <v>45</v>
      </c>
      <c r="L483" s="17" t="s">
        <v>46</v>
      </c>
      <c r="M483" s="21" t="s">
        <v>47</v>
      </c>
      <c r="N483" s="17" t="s">
        <v>48</v>
      </c>
      <c r="O483" s="19" t="s">
        <v>412</v>
      </c>
      <c r="P483" s="22" t="s">
        <v>50</v>
      </c>
      <c r="Q483" s="22">
        <v>37731029</v>
      </c>
      <c r="R483" s="23" t="s">
        <v>1092</v>
      </c>
      <c r="S483" s="24" t="s">
        <v>1093</v>
      </c>
    </row>
    <row r="484" spans="1:19" ht="409.5" hidden="1">
      <c r="A484" s="16" t="s">
        <v>282</v>
      </c>
      <c r="B484" s="17" t="s">
        <v>283</v>
      </c>
      <c r="C484" s="18" t="s">
        <v>467</v>
      </c>
      <c r="D484" s="19" t="s">
        <v>39</v>
      </c>
      <c r="E484" s="17" t="s">
        <v>40</v>
      </c>
      <c r="F484" s="20" t="s">
        <v>1116</v>
      </c>
      <c r="G484" s="17" t="s">
        <v>1090</v>
      </c>
      <c r="H484" s="17" t="s">
        <v>1117</v>
      </c>
      <c r="I484" s="19" t="s">
        <v>44</v>
      </c>
      <c r="J484" s="19">
        <v>10</v>
      </c>
      <c r="K484" s="17" t="s">
        <v>45</v>
      </c>
      <c r="L484" s="17" t="s">
        <v>46</v>
      </c>
      <c r="M484" s="21" t="s">
        <v>47</v>
      </c>
      <c r="N484" s="17" t="s">
        <v>48</v>
      </c>
      <c r="O484" s="19" t="s">
        <v>412</v>
      </c>
      <c r="P484" s="22">
        <v>7000000</v>
      </c>
      <c r="Q484" s="22" t="s">
        <v>50</v>
      </c>
      <c r="R484" s="23" t="s">
        <v>1092</v>
      </c>
      <c r="S484" s="24" t="s">
        <v>1093</v>
      </c>
    </row>
    <row r="485" spans="1:19" ht="409.5" hidden="1">
      <c r="A485" s="16" t="s">
        <v>94</v>
      </c>
      <c r="B485" s="17" t="s">
        <v>95</v>
      </c>
      <c r="C485" s="18" t="s">
        <v>459</v>
      </c>
      <c r="D485" s="19" t="s">
        <v>39</v>
      </c>
      <c r="E485" s="17" t="s">
        <v>40</v>
      </c>
      <c r="F485" s="20" t="s">
        <v>1118</v>
      </c>
      <c r="G485" s="17" t="s">
        <v>1090</v>
      </c>
      <c r="H485" s="17" t="s">
        <v>1119</v>
      </c>
      <c r="I485" s="19" t="s">
        <v>44</v>
      </c>
      <c r="J485" s="19">
        <v>10</v>
      </c>
      <c r="K485" s="17" t="s">
        <v>45</v>
      </c>
      <c r="L485" s="17" t="s">
        <v>46</v>
      </c>
      <c r="M485" s="21" t="s">
        <v>47</v>
      </c>
      <c r="N485" s="17" t="s">
        <v>48</v>
      </c>
      <c r="O485" s="19" t="s">
        <v>412</v>
      </c>
      <c r="P485" s="22">
        <v>7000000</v>
      </c>
      <c r="Q485" s="22" t="s">
        <v>50</v>
      </c>
      <c r="R485" s="23" t="s">
        <v>1092</v>
      </c>
      <c r="S485" s="24" t="s">
        <v>1093</v>
      </c>
    </row>
    <row r="486" spans="1:19" ht="93" hidden="1" customHeight="1">
      <c r="A486" s="16" t="s">
        <v>94</v>
      </c>
      <c r="B486" s="17" t="s">
        <v>95</v>
      </c>
      <c r="C486" s="18" t="s">
        <v>1120</v>
      </c>
      <c r="D486" s="19" t="s">
        <v>39</v>
      </c>
      <c r="E486" s="17" t="s">
        <v>40</v>
      </c>
      <c r="F486" s="20" t="s">
        <v>1121</v>
      </c>
      <c r="G486" s="17" t="s">
        <v>1090</v>
      </c>
      <c r="H486" s="17" t="s">
        <v>1122</v>
      </c>
      <c r="I486" s="19" t="s">
        <v>44</v>
      </c>
      <c r="J486" s="19">
        <v>10</v>
      </c>
      <c r="K486" s="17" t="s">
        <v>45</v>
      </c>
      <c r="L486" s="17" t="s">
        <v>46</v>
      </c>
      <c r="M486" s="21" t="s">
        <v>47</v>
      </c>
      <c r="N486" s="17" t="s">
        <v>48</v>
      </c>
      <c r="O486" s="19" t="s">
        <v>412</v>
      </c>
      <c r="P486" s="22">
        <v>7000000</v>
      </c>
      <c r="Q486" s="22" t="s">
        <v>50</v>
      </c>
      <c r="R486" s="23" t="s">
        <v>1092</v>
      </c>
      <c r="S486" s="24" t="s">
        <v>1093</v>
      </c>
    </row>
    <row r="487" spans="1:19" ht="409.5" hidden="1">
      <c r="A487" s="16" t="s">
        <v>267</v>
      </c>
      <c r="B487" s="17" t="s">
        <v>268</v>
      </c>
      <c r="C487" s="18" t="s">
        <v>541</v>
      </c>
      <c r="D487" s="19" t="s">
        <v>39</v>
      </c>
      <c r="E487" s="17" t="s">
        <v>40</v>
      </c>
      <c r="F487" s="20" t="s">
        <v>1123</v>
      </c>
      <c r="G487" s="17" t="s">
        <v>1090</v>
      </c>
      <c r="H487" s="17" t="s">
        <v>1124</v>
      </c>
      <c r="I487" s="19" t="s">
        <v>44</v>
      </c>
      <c r="J487" s="19">
        <v>10</v>
      </c>
      <c r="K487" s="17" t="s">
        <v>45</v>
      </c>
      <c r="L487" s="17" t="s">
        <v>46</v>
      </c>
      <c r="M487" s="21" t="s">
        <v>47</v>
      </c>
      <c r="N487" s="17" t="s">
        <v>48</v>
      </c>
      <c r="O487" s="19" t="s">
        <v>412</v>
      </c>
      <c r="P487" s="22">
        <v>7000000</v>
      </c>
      <c r="Q487" s="22" t="s">
        <v>50</v>
      </c>
      <c r="R487" s="23" t="s">
        <v>1092</v>
      </c>
      <c r="S487" s="24" t="s">
        <v>1093</v>
      </c>
    </row>
    <row r="488" spans="1:19" ht="409.5" hidden="1">
      <c r="A488" s="16" t="s">
        <v>58</v>
      </c>
      <c r="B488" s="17" t="s">
        <v>59</v>
      </c>
      <c r="C488" s="18" t="s">
        <v>60</v>
      </c>
      <c r="D488" s="19" t="s">
        <v>39</v>
      </c>
      <c r="E488" s="17" t="s">
        <v>40</v>
      </c>
      <c r="F488" s="20" t="s">
        <v>1099</v>
      </c>
      <c r="G488" s="17" t="s">
        <v>1090</v>
      </c>
      <c r="H488" s="17" t="s">
        <v>1100</v>
      </c>
      <c r="I488" s="19" t="s">
        <v>44</v>
      </c>
      <c r="J488" s="19">
        <v>10</v>
      </c>
      <c r="K488" s="17" t="s">
        <v>45</v>
      </c>
      <c r="L488" s="17" t="s">
        <v>46</v>
      </c>
      <c r="M488" s="21" t="s">
        <v>47</v>
      </c>
      <c r="N488" s="17" t="s">
        <v>48</v>
      </c>
      <c r="O488" s="19" t="s">
        <v>116</v>
      </c>
      <c r="P488" s="22">
        <v>134067121</v>
      </c>
      <c r="Q488" s="22" t="s">
        <v>50</v>
      </c>
      <c r="R488" s="23" t="s">
        <v>1125</v>
      </c>
      <c r="S488" s="24" t="s">
        <v>1093</v>
      </c>
    </row>
    <row r="489" spans="1:19" ht="409.5" hidden="1">
      <c r="A489" s="16" t="s">
        <v>111</v>
      </c>
      <c r="B489" s="17" t="s">
        <v>112</v>
      </c>
      <c r="C489" s="18" t="s">
        <v>194</v>
      </c>
      <c r="D489" s="19" t="s">
        <v>39</v>
      </c>
      <c r="E489" s="17" t="s">
        <v>40</v>
      </c>
      <c r="F489" s="20" t="s">
        <v>1094</v>
      </c>
      <c r="G489" s="17" t="s">
        <v>1090</v>
      </c>
      <c r="H489" s="17" t="s">
        <v>1095</v>
      </c>
      <c r="I489" s="19" t="s">
        <v>44</v>
      </c>
      <c r="J489" s="19">
        <v>10</v>
      </c>
      <c r="K489" s="17" t="s">
        <v>45</v>
      </c>
      <c r="L489" s="17" t="s">
        <v>46</v>
      </c>
      <c r="M489" s="21" t="s">
        <v>47</v>
      </c>
      <c r="N489" s="17" t="s">
        <v>48</v>
      </c>
      <c r="O489" s="19" t="s">
        <v>344</v>
      </c>
      <c r="P489" s="22" t="s">
        <v>50</v>
      </c>
      <c r="Q489" s="22">
        <v>193240000</v>
      </c>
      <c r="R489" s="23" t="s">
        <v>1125</v>
      </c>
      <c r="S489" s="24" t="s">
        <v>1093</v>
      </c>
    </row>
    <row r="490" spans="1:19" ht="409.5" hidden="1">
      <c r="A490" s="16" t="s">
        <v>213</v>
      </c>
      <c r="B490" s="17" t="s">
        <v>214</v>
      </c>
      <c r="C490" s="18" t="s">
        <v>559</v>
      </c>
      <c r="D490" s="19" t="s">
        <v>39</v>
      </c>
      <c r="E490" s="17" t="s">
        <v>40</v>
      </c>
      <c r="F490" s="20" t="s">
        <v>1112</v>
      </c>
      <c r="G490" s="17" t="s">
        <v>1090</v>
      </c>
      <c r="H490" s="17" t="s">
        <v>1113</v>
      </c>
      <c r="I490" s="19" t="s">
        <v>44</v>
      </c>
      <c r="J490" s="19">
        <v>10</v>
      </c>
      <c r="K490" s="17" t="s">
        <v>45</v>
      </c>
      <c r="L490" s="17" t="s">
        <v>46</v>
      </c>
      <c r="M490" s="21" t="s">
        <v>47</v>
      </c>
      <c r="N490" s="17" t="s">
        <v>48</v>
      </c>
      <c r="O490" s="19" t="s">
        <v>412</v>
      </c>
      <c r="P490" s="22">
        <v>2731029</v>
      </c>
      <c r="Q490" s="22" t="s">
        <v>50</v>
      </c>
      <c r="R490" s="23" t="s">
        <v>1092</v>
      </c>
      <c r="S490" s="24" t="s">
        <v>1093</v>
      </c>
    </row>
    <row r="491" spans="1:19" ht="409.5" hidden="1">
      <c r="A491" s="16" t="s">
        <v>69</v>
      </c>
      <c r="B491" s="17" t="s">
        <v>70</v>
      </c>
      <c r="C491" s="18" t="s">
        <v>71</v>
      </c>
      <c r="D491" s="19" t="s">
        <v>39</v>
      </c>
      <c r="E491" s="17" t="s">
        <v>40</v>
      </c>
      <c r="F491" s="20" t="s">
        <v>1094</v>
      </c>
      <c r="G491" s="17" t="s">
        <v>1090</v>
      </c>
      <c r="H491" s="17" t="s">
        <v>1095</v>
      </c>
      <c r="I491" s="19" t="s">
        <v>44</v>
      </c>
      <c r="J491" s="19">
        <v>10</v>
      </c>
      <c r="K491" s="17" t="s">
        <v>45</v>
      </c>
      <c r="L491" s="17" t="s">
        <v>46</v>
      </c>
      <c r="M491" s="21" t="s">
        <v>47</v>
      </c>
      <c r="N491" s="17" t="s">
        <v>48</v>
      </c>
      <c r="O491" s="19" t="s">
        <v>116</v>
      </c>
      <c r="P491" s="22">
        <v>245537600</v>
      </c>
      <c r="Q491" s="22" t="s">
        <v>50</v>
      </c>
      <c r="R491" s="23" t="s">
        <v>1125</v>
      </c>
      <c r="S491" s="24" t="s">
        <v>1093</v>
      </c>
    </row>
    <row r="492" spans="1:19" ht="409.5" hidden="1">
      <c r="A492" s="16" t="s">
        <v>69</v>
      </c>
      <c r="B492" s="17" t="s">
        <v>70</v>
      </c>
      <c r="C492" s="18" t="s">
        <v>71</v>
      </c>
      <c r="D492" s="19" t="s">
        <v>39</v>
      </c>
      <c r="E492" s="17" t="s">
        <v>40</v>
      </c>
      <c r="F492" s="20" t="s">
        <v>1094</v>
      </c>
      <c r="G492" s="17" t="s">
        <v>1090</v>
      </c>
      <c r="H492" s="17" t="s">
        <v>1095</v>
      </c>
      <c r="I492" s="19" t="s">
        <v>44</v>
      </c>
      <c r="J492" s="19">
        <v>10</v>
      </c>
      <c r="K492" s="17" t="s">
        <v>45</v>
      </c>
      <c r="L492" s="17" t="s">
        <v>46</v>
      </c>
      <c r="M492" s="21" t="s">
        <v>47</v>
      </c>
      <c r="N492" s="17" t="s">
        <v>48</v>
      </c>
      <c r="O492" s="19" t="s">
        <v>344</v>
      </c>
      <c r="P492" s="22" t="s">
        <v>50</v>
      </c>
      <c r="Q492" s="22">
        <v>245537600</v>
      </c>
      <c r="R492" s="23" t="s">
        <v>1125</v>
      </c>
      <c r="S492" s="24" t="s">
        <v>1093</v>
      </c>
    </row>
    <row r="493" spans="1:19" ht="409.5" hidden="1">
      <c r="A493" s="16" t="s">
        <v>111</v>
      </c>
      <c r="B493" s="17" t="s">
        <v>112</v>
      </c>
      <c r="C493" s="18" t="s">
        <v>194</v>
      </c>
      <c r="D493" s="19" t="s">
        <v>39</v>
      </c>
      <c r="E493" s="17" t="s">
        <v>40</v>
      </c>
      <c r="F493" s="20" t="s">
        <v>1094</v>
      </c>
      <c r="G493" s="17" t="s">
        <v>1090</v>
      </c>
      <c r="H493" s="17" t="s">
        <v>1095</v>
      </c>
      <c r="I493" s="19" t="s">
        <v>44</v>
      </c>
      <c r="J493" s="19">
        <v>10</v>
      </c>
      <c r="K493" s="17" t="s">
        <v>45</v>
      </c>
      <c r="L493" s="17" t="s">
        <v>46</v>
      </c>
      <c r="M493" s="21" t="s">
        <v>47</v>
      </c>
      <c r="N493" s="17" t="s">
        <v>48</v>
      </c>
      <c r="O493" s="19" t="s">
        <v>116</v>
      </c>
      <c r="P493" s="22">
        <v>107200000</v>
      </c>
      <c r="Q493" s="22" t="s">
        <v>50</v>
      </c>
      <c r="R493" s="23" t="s">
        <v>1092</v>
      </c>
      <c r="S493" s="24" t="s">
        <v>1093</v>
      </c>
    </row>
    <row r="494" spans="1:19" ht="409.5" hidden="1">
      <c r="A494" s="16" t="s">
        <v>126</v>
      </c>
      <c r="B494" s="17" t="s">
        <v>127</v>
      </c>
      <c r="C494" s="18" t="s">
        <v>198</v>
      </c>
      <c r="D494" s="19" t="s">
        <v>39</v>
      </c>
      <c r="E494" s="17" t="s">
        <v>40</v>
      </c>
      <c r="F494" s="20" t="s">
        <v>1094</v>
      </c>
      <c r="G494" s="17" t="s">
        <v>1090</v>
      </c>
      <c r="H494" s="17" t="s">
        <v>1095</v>
      </c>
      <c r="I494" s="19" t="s">
        <v>44</v>
      </c>
      <c r="J494" s="19">
        <v>10</v>
      </c>
      <c r="K494" s="17" t="s">
        <v>45</v>
      </c>
      <c r="L494" s="17" t="s">
        <v>46</v>
      </c>
      <c r="M494" s="21" t="s">
        <v>47</v>
      </c>
      <c r="N494" s="17" t="s">
        <v>48</v>
      </c>
      <c r="O494" s="19" t="s">
        <v>116</v>
      </c>
      <c r="P494" s="22">
        <v>113900000</v>
      </c>
      <c r="Q494" s="22" t="s">
        <v>50</v>
      </c>
      <c r="R494" s="23" t="s">
        <v>1092</v>
      </c>
      <c r="S494" s="24" t="s">
        <v>1093</v>
      </c>
    </row>
    <row r="495" spans="1:19" ht="409.5" hidden="1">
      <c r="A495" s="16" t="s">
        <v>94</v>
      </c>
      <c r="B495" s="17" t="s">
        <v>95</v>
      </c>
      <c r="C495" s="18" t="s">
        <v>96</v>
      </c>
      <c r="D495" s="19" t="s">
        <v>39</v>
      </c>
      <c r="E495" s="17" t="s">
        <v>40</v>
      </c>
      <c r="F495" s="20" t="s">
        <v>1094</v>
      </c>
      <c r="G495" s="17" t="s">
        <v>1090</v>
      </c>
      <c r="H495" s="17" t="s">
        <v>1095</v>
      </c>
      <c r="I495" s="19" t="s">
        <v>44</v>
      </c>
      <c r="J495" s="19">
        <v>10</v>
      </c>
      <c r="K495" s="17" t="s">
        <v>45</v>
      </c>
      <c r="L495" s="17" t="s">
        <v>46</v>
      </c>
      <c r="M495" s="21" t="s">
        <v>47</v>
      </c>
      <c r="N495" s="17" t="s">
        <v>48</v>
      </c>
      <c r="O495" s="19" t="s">
        <v>116</v>
      </c>
      <c r="P495" s="22">
        <v>363000000</v>
      </c>
      <c r="Q495" s="22" t="s">
        <v>50</v>
      </c>
      <c r="R495" s="23" t="s">
        <v>1092</v>
      </c>
      <c r="S495" s="24" t="s">
        <v>1093</v>
      </c>
    </row>
    <row r="496" spans="1:19" ht="409.5" hidden="1">
      <c r="A496" s="16" t="s">
        <v>58</v>
      </c>
      <c r="B496" s="17" t="s">
        <v>59</v>
      </c>
      <c r="C496" s="18" t="s">
        <v>60</v>
      </c>
      <c r="D496" s="19" t="s">
        <v>39</v>
      </c>
      <c r="E496" s="17" t="s">
        <v>40</v>
      </c>
      <c r="F496" s="20" t="s">
        <v>1099</v>
      </c>
      <c r="G496" s="17" t="s">
        <v>1090</v>
      </c>
      <c r="H496" s="17" t="s">
        <v>1100</v>
      </c>
      <c r="I496" s="19" t="s">
        <v>44</v>
      </c>
      <c r="J496" s="19">
        <v>10</v>
      </c>
      <c r="K496" s="17" t="s">
        <v>45</v>
      </c>
      <c r="L496" s="17" t="s">
        <v>46</v>
      </c>
      <c r="M496" s="21" t="s">
        <v>47</v>
      </c>
      <c r="N496" s="17" t="s">
        <v>48</v>
      </c>
      <c r="O496" s="19" t="s">
        <v>344</v>
      </c>
      <c r="P496" s="22">
        <v>248110515</v>
      </c>
      <c r="Q496" s="22" t="s">
        <v>50</v>
      </c>
      <c r="R496" s="23" t="s">
        <v>1092</v>
      </c>
      <c r="S496" s="24" t="s">
        <v>1093</v>
      </c>
    </row>
    <row r="497" spans="1:19" ht="409.5" hidden="1">
      <c r="A497" s="16" t="s">
        <v>94</v>
      </c>
      <c r="B497" s="17" t="s">
        <v>95</v>
      </c>
      <c r="C497" s="18" t="s">
        <v>96</v>
      </c>
      <c r="D497" s="19" t="s">
        <v>39</v>
      </c>
      <c r="E497" s="17" t="s">
        <v>40</v>
      </c>
      <c r="F497" s="20" t="s">
        <v>1094</v>
      </c>
      <c r="G497" s="17" t="s">
        <v>1090</v>
      </c>
      <c r="H497" s="17" t="s">
        <v>1095</v>
      </c>
      <c r="I497" s="19" t="s">
        <v>44</v>
      </c>
      <c r="J497" s="19">
        <v>10</v>
      </c>
      <c r="K497" s="17" t="s">
        <v>45</v>
      </c>
      <c r="L497" s="17" t="s">
        <v>46</v>
      </c>
      <c r="M497" s="21" t="s">
        <v>47</v>
      </c>
      <c r="N497" s="17" t="s">
        <v>48</v>
      </c>
      <c r="O497" s="19" t="s">
        <v>380</v>
      </c>
      <c r="P497" s="22">
        <v>311992019</v>
      </c>
      <c r="Q497" s="22" t="s">
        <v>50</v>
      </c>
      <c r="R497" s="23" t="s">
        <v>1092</v>
      </c>
      <c r="S497" s="24" t="s">
        <v>1093</v>
      </c>
    </row>
    <row r="498" spans="1:19" ht="409.5" hidden="1">
      <c r="A498" s="16" t="s">
        <v>111</v>
      </c>
      <c r="B498" s="17" t="s">
        <v>112</v>
      </c>
      <c r="C498" s="18" t="s">
        <v>194</v>
      </c>
      <c r="D498" s="19" t="s">
        <v>39</v>
      </c>
      <c r="E498" s="17" t="s">
        <v>40</v>
      </c>
      <c r="F498" s="20" t="s">
        <v>1094</v>
      </c>
      <c r="G498" s="17" t="s">
        <v>1090</v>
      </c>
      <c r="H498" s="17" t="s">
        <v>1095</v>
      </c>
      <c r="I498" s="19" t="s">
        <v>44</v>
      </c>
      <c r="J498" s="19">
        <v>10</v>
      </c>
      <c r="K498" s="17" t="s">
        <v>45</v>
      </c>
      <c r="L498" s="17" t="s">
        <v>46</v>
      </c>
      <c r="M498" s="21" t="s">
        <v>47</v>
      </c>
      <c r="N498" s="17" t="s">
        <v>48</v>
      </c>
      <c r="O498" s="19" t="s">
        <v>344</v>
      </c>
      <c r="P498" s="22" t="s">
        <v>50</v>
      </c>
      <c r="Q498" s="22">
        <v>107200000</v>
      </c>
      <c r="R498" s="23" t="s">
        <v>1126</v>
      </c>
      <c r="S498" s="24" t="s">
        <v>1093</v>
      </c>
    </row>
    <row r="499" spans="1:19" ht="409.5" hidden="1">
      <c r="A499" s="16" t="s">
        <v>69</v>
      </c>
      <c r="B499" s="17" t="s">
        <v>70</v>
      </c>
      <c r="C499" s="18" t="s">
        <v>71</v>
      </c>
      <c r="D499" s="19" t="s">
        <v>39</v>
      </c>
      <c r="E499" s="17" t="s">
        <v>40</v>
      </c>
      <c r="F499" s="20" t="s">
        <v>1094</v>
      </c>
      <c r="G499" s="17" t="s">
        <v>1090</v>
      </c>
      <c r="H499" s="17" t="s">
        <v>1095</v>
      </c>
      <c r="I499" s="19" t="s">
        <v>44</v>
      </c>
      <c r="J499" s="19">
        <v>10</v>
      </c>
      <c r="K499" s="17" t="s">
        <v>45</v>
      </c>
      <c r="L499" s="17" t="s">
        <v>46</v>
      </c>
      <c r="M499" s="21" t="s">
        <v>47</v>
      </c>
      <c r="N499" s="17" t="s">
        <v>48</v>
      </c>
      <c r="O499" s="19" t="s">
        <v>344</v>
      </c>
      <c r="P499" s="22" t="s">
        <v>50</v>
      </c>
      <c r="Q499" s="22">
        <v>470892019</v>
      </c>
      <c r="R499" s="23" t="s">
        <v>1126</v>
      </c>
      <c r="S499" s="24" t="s">
        <v>1093</v>
      </c>
    </row>
    <row r="500" spans="1:19" ht="409.5" hidden="1">
      <c r="A500" s="16" t="s">
        <v>69</v>
      </c>
      <c r="B500" s="17" t="s">
        <v>70</v>
      </c>
      <c r="C500" s="18" t="s">
        <v>71</v>
      </c>
      <c r="D500" s="19" t="s">
        <v>39</v>
      </c>
      <c r="E500" s="17" t="s">
        <v>40</v>
      </c>
      <c r="F500" s="20" t="s">
        <v>1094</v>
      </c>
      <c r="G500" s="17" t="s">
        <v>1090</v>
      </c>
      <c r="H500" s="17" t="s">
        <v>1095</v>
      </c>
      <c r="I500" s="19" t="s">
        <v>44</v>
      </c>
      <c r="J500" s="19">
        <v>10</v>
      </c>
      <c r="K500" s="17" t="s">
        <v>45</v>
      </c>
      <c r="L500" s="17" t="s">
        <v>46</v>
      </c>
      <c r="M500" s="21" t="s">
        <v>47</v>
      </c>
      <c r="N500" s="17" t="s">
        <v>48</v>
      </c>
      <c r="O500" s="19" t="s">
        <v>344</v>
      </c>
      <c r="P500" s="22" t="s">
        <v>50</v>
      </c>
      <c r="Q500" s="22">
        <v>112970381</v>
      </c>
      <c r="R500" s="23" t="s">
        <v>1126</v>
      </c>
      <c r="S500" s="24" t="s">
        <v>1093</v>
      </c>
    </row>
    <row r="501" spans="1:19" ht="409.5" hidden="1">
      <c r="A501" s="16" t="s">
        <v>94</v>
      </c>
      <c r="B501" s="17" t="s">
        <v>95</v>
      </c>
      <c r="C501" s="18" t="s">
        <v>96</v>
      </c>
      <c r="D501" s="19" t="s">
        <v>39</v>
      </c>
      <c r="E501" s="17" t="s">
        <v>40</v>
      </c>
      <c r="F501" s="20" t="s">
        <v>1094</v>
      </c>
      <c r="G501" s="17" t="s">
        <v>1090</v>
      </c>
      <c r="H501" s="17" t="s">
        <v>1095</v>
      </c>
      <c r="I501" s="19" t="s">
        <v>44</v>
      </c>
      <c r="J501" s="19">
        <v>10</v>
      </c>
      <c r="K501" s="17" t="s">
        <v>45</v>
      </c>
      <c r="L501" s="17" t="s">
        <v>46</v>
      </c>
      <c r="M501" s="21" t="s">
        <v>47</v>
      </c>
      <c r="N501" s="17" t="s">
        <v>48</v>
      </c>
      <c r="O501" s="19" t="s">
        <v>344</v>
      </c>
      <c r="P501" s="22" t="s">
        <v>50</v>
      </c>
      <c r="Q501" s="22">
        <v>204100000</v>
      </c>
      <c r="R501" s="23" t="s">
        <v>1126</v>
      </c>
      <c r="S501" s="24" t="s">
        <v>1093</v>
      </c>
    </row>
    <row r="502" spans="1:19" ht="409.5" hidden="1">
      <c r="A502" s="16" t="s">
        <v>230</v>
      </c>
      <c r="B502" s="17" t="s">
        <v>231</v>
      </c>
      <c r="C502" s="18" t="s">
        <v>492</v>
      </c>
      <c r="D502" s="19" t="s">
        <v>39</v>
      </c>
      <c r="E502" s="17" t="s">
        <v>40</v>
      </c>
      <c r="F502" s="20" t="s">
        <v>493</v>
      </c>
      <c r="G502" s="17" t="s">
        <v>42</v>
      </c>
      <c r="H502" s="17" t="s">
        <v>494</v>
      </c>
      <c r="I502" s="19" t="s">
        <v>44</v>
      </c>
      <c r="J502" s="19">
        <v>10</v>
      </c>
      <c r="K502" s="17" t="s">
        <v>45</v>
      </c>
      <c r="L502" s="17" t="s">
        <v>46</v>
      </c>
      <c r="M502" s="21" t="s">
        <v>47</v>
      </c>
      <c r="N502" s="17" t="s">
        <v>48</v>
      </c>
      <c r="O502" s="19" t="s">
        <v>91</v>
      </c>
      <c r="P502" s="22">
        <v>5341411</v>
      </c>
      <c r="Q502" s="22" t="s">
        <v>50</v>
      </c>
      <c r="R502" s="23" t="s">
        <v>1127</v>
      </c>
      <c r="S502" s="24" t="s">
        <v>1128</v>
      </c>
    </row>
    <row r="503" spans="1:19" ht="409.5" hidden="1">
      <c r="A503" s="16" t="s">
        <v>355</v>
      </c>
      <c r="B503" s="17" t="s">
        <v>356</v>
      </c>
      <c r="C503" s="18" t="s">
        <v>1014</v>
      </c>
      <c r="D503" s="19" t="s">
        <v>39</v>
      </c>
      <c r="E503" s="17" t="s">
        <v>40</v>
      </c>
      <c r="F503" s="20" t="s">
        <v>1129</v>
      </c>
      <c r="G503" s="17" t="s">
        <v>42</v>
      </c>
      <c r="H503" s="17" t="s">
        <v>1130</v>
      </c>
      <c r="I503" s="19" t="s">
        <v>44</v>
      </c>
      <c r="J503" s="19">
        <v>10</v>
      </c>
      <c r="K503" s="17" t="s">
        <v>45</v>
      </c>
      <c r="L503" s="17" t="s">
        <v>46</v>
      </c>
      <c r="M503" s="21" t="s">
        <v>47</v>
      </c>
      <c r="N503" s="17" t="s">
        <v>48</v>
      </c>
      <c r="O503" s="19" t="s">
        <v>91</v>
      </c>
      <c r="P503" s="22" t="s">
        <v>50</v>
      </c>
      <c r="Q503" s="22">
        <v>5341411</v>
      </c>
      <c r="R503" s="23" t="s">
        <v>1131</v>
      </c>
      <c r="S503" s="24" t="s">
        <v>1128</v>
      </c>
    </row>
    <row r="504" spans="1:19" ht="388.5" hidden="1">
      <c r="A504" s="16" t="s">
        <v>58</v>
      </c>
      <c r="B504" s="17" t="s">
        <v>59</v>
      </c>
      <c r="C504" s="18" t="s">
        <v>60</v>
      </c>
      <c r="D504" s="19" t="s">
        <v>618</v>
      </c>
      <c r="E504" s="17" t="s">
        <v>619</v>
      </c>
      <c r="F504" s="20" t="s">
        <v>1132</v>
      </c>
      <c r="G504" s="17" t="s">
        <v>633</v>
      </c>
      <c r="H504" s="17" t="s">
        <v>1133</v>
      </c>
      <c r="I504" s="19" t="s">
        <v>623</v>
      </c>
      <c r="J504" s="19">
        <v>27</v>
      </c>
      <c r="K504" s="17" t="s">
        <v>624</v>
      </c>
      <c r="L504" s="17" t="s">
        <v>625</v>
      </c>
      <c r="M504" s="21" t="s">
        <v>47</v>
      </c>
      <c r="N504" s="17" t="s">
        <v>626</v>
      </c>
      <c r="O504" s="19" t="s">
        <v>116</v>
      </c>
      <c r="P504" s="22">
        <v>200000000</v>
      </c>
      <c r="Q504" s="22" t="s">
        <v>50</v>
      </c>
      <c r="R504" s="23" t="s">
        <v>1134</v>
      </c>
      <c r="S504" s="24" t="s">
        <v>1135</v>
      </c>
    </row>
    <row r="505" spans="1:19" ht="388.5" hidden="1">
      <c r="A505" s="16" t="s">
        <v>58</v>
      </c>
      <c r="B505" s="17" t="s">
        <v>59</v>
      </c>
      <c r="C505" s="18" t="s">
        <v>60</v>
      </c>
      <c r="D505" s="19" t="s">
        <v>618</v>
      </c>
      <c r="E505" s="17" t="s">
        <v>619</v>
      </c>
      <c r="F505" s="20" t="s">
        <v>1132</v>
      </c>
      <c r="G505" s="17" t="s">
        <v>633</v>
      </c>
      <c r="H505" s="17" t="s">
        <v>1133</v>
      </c>
      <c r="I505" s="19" t="s">
        <v>623</v>
      </c>
      <c r="J505" s="19">
        <v>27</v>
      </c>
      <c r="K505" s="17" t="s">
        <v>624</v>
      </c>
      <c r="L505" s="17" t="s">
        <v>625</v>
      </c>
      <c r="M505" s="21" t="s">
        <v>47</v>
      </c>
      <c r="N505" s="17" t="s">
        <v>626</v>
      </c>
      <c r="O505" s="19" t="s">
        <v>412</v>
      </c>
      <c r="P505" s="22" t="s">
        <v>50</v>
      </c>
      <c r="Q505" s="22">
        <v>200000000</v>
      </c>
      <c r="R505" s="23" t="s">
        <v>1134</v>
      </c>
      <c r="S505" s="24" t="s">
        <v>1135</v>
      </c>
    </row>
    <row r="506" spans="1:19" ht="388.5" hidden="1">
      <c r="A506" s="16" t="s">
        <v>58</v>
      </c>
      <c r="B506" s="17" t="s">
        <v>59</v>
      </c>
      <c r="C506" s="18" t="s">
        <v>60</v>
      </c>
      <c r="D506" s="19" t="s">
        <v>618</v>
      </c>
      <c r="E506" s="17" t="s">
        <v>619</v>
      </c>
      <c r="F506" s="20" t="s">
        <v>1132</v>
      </c>
      <c r="G506" s="17" t="s">
        <v>633</v>
      </c>
      <c r="H506" s="17" t="s">
        <v>1133</v>
      </c>
      <c r="I506" s="19" t="s">
        <v>623</v>
      </c>
      <c r="J506" s="19">
        <v>27</v>
      </c>
      <c r="K506" s="17" t="s">
        <v>624</v>
      </c>
      <c r="L506" s="17" t="s">
        <v>625</v>
      </c>
      <c r="M506" s="21" t="s">
        <v>47</v>
      </c>
      <c r="N506" s="17" t="s">
        <v>626</v>
      </c>
      <c r="O506" s="19" t="s">
        <v>412</v>
      </c>
      <c r="P506" s="22">
        <v>400000000</v>
      </c>
      <c r="Q506" s="22" t="s">
        <v>50</v>
      </c>
      <c r="R506" s="23" t="s">
        <v>1136</v>
      </c>
      <c r="S506" s="24" t="s">
        <v>1135</v>
      </c>
    </row>
    <row r="507" spans="1:19" ht="388.5" hidden="1">
      <c r="A507" s="16" t="s">
        <v>203</v>
      </c>
      <c r="B507" s="17" t="s">
        <v>204</v>
      </c>
      <c r="C507" s="18" t="s">
        <v>512</v>
      </c>
      <c r="D507" s="19" t="s">
        <v>618</v>
      </c>
      <c r="E507" s="17" t="s">
        <v>619</v>
      </c>
      <c r="F507" s="20" t="s">
        <v>1137</v>
      </c>
      <c r="G507" s="17" t="s">
        <v>633</v>
      </c>
      <c r="H507" s="17" t="s">
        <v>1138</v>
      </c>
      <c r="I507" s="19" t="s">
        <v>623</v>
      </c>
      <c r="J507" s="19">
        <v>27</v>
      </c>
      <c r="K507" s="17" t="s">
        <v>624</v>
      </c>
      <c r="L507" s="17" t="s">
        <v>625</v>
      </c>
      <c r="M507" s="21" t="s">
        <v>47</v>
      </c>
      <c r="N507" s="17" t="s">
        <v>626</v>
      </c>
      <c r="O507" s="19" t="s">
        <v>412</v>
      </c>
      <c r="P507" s="22" t="s">
        <v>50</v>
      </c>
      <c r="Q507" s="22">
        <v>30000000</v>
      </c>
      <c r="R507" s="23" t="s">
        <v>1136</v>
      </c>
      <c r="S507" s="24" t="s">
        <v>1135</v>
      </c>
    </row>
    <row r="508" spans="1:19" ht="388.5" hidden="1">
      <c r="A508" s="16" t="s">
        <v>223</v>
      </c>
      <c r="B508" s="17" t="s">
        <v>224</v>
      </c>
      <c r="C508" s="18" t="s">
        <v>719</v>
      </c>
      <c r="D508" s="19" t="s">
        <v>618</v>
      </c>
      <c r="E508" s="17" t="s">
        <v>619</v>
      </c>
      <c r="F508" s="20" t="s">
        <v>1139</v>
      </c>
      <c r="G508" s="17" t="s">
        <v>633</v>
      </c>
      <c r="H508" s="17" t="s">
        <v>1140</v>
      </c>
      <c r="I508" s="19" t="s">
        <v>623</v>
      </c>
      <c r="J508" s="19">
        <v>27</v>
      </c>
      <c r="K508" s="17" t="s">
        <v>624</v>
      </c>
      <c r="L508" s="17" t="s">
        <v>625</v>
      </c>
      <c r="M508" s="21" t="s">
        <v>47</v>
      </c>
      <c r="N508" s="17" t="s">
        <v>626</v>
      </c>
      <c r="O508" s="19" t="s">
        <v>412</v>
      </c>
      <c r="P508" s="22" t="s">
        <v>50</v>
      </c>
      <c r="Q508" s="22">
        <v>30000000</v>
      </c>
      <c r="R508" s="23" t="s">
        <v>1136</v>
      </c>
      <c r="S508" s="24" t="s">
        <v>1135</v>
      </c>
    </row>
    <row r="509" spans="1:19" ht="388.5" hidden="1">
      <c r="A509" s="16" t="s">
        <v>355</v>
      </c>
      <c r="B509" s="17" t="s">
        <v>356</v>
      </c>
      <c r="C509" s="18" t="s">
        <v>1141</v>
      </c>
      <c r="D509" s="19" t="s">
        <v>618</v>
      </c>
      <c r="E509" s="17" t="s">
        <v>619</v>
      </c>
      <c r="F509" s="20" t="s">
        <v>1142</v>
      </c>
      <c r="G509" s="17" t="s">
        <v>633</v>
      </c>
      <c r="H509" s="17" t="s">
        <v>1143</v>
      </c>
      <c r="I509" s="19" t="s">
        <v>623</v>
      </c>
      <c r="J509" s="19">
        <v>27</v>
      </c>
      <c r="K509" s="17" t="s">
        <v>624</v>
      </c>
      <c r="L509" s="17" t="s">
        <v>625</v>
      </c>
      <c r="M509" s="21" t="s">
        <v>47</v>
      </c>
      <c r="N509" s="17" t="s">
        <v>626</v>
      </c>
      <c r="O509" s="19" t="s">
        <v>412</v>
      </c>
      <c r="P509" s="22" t="s">
        <v>50</v>
      </c>
      <c r="Q509" s="22">
        <v>30000000</v>
      </c>
      <c r="R509" s="23" t="s">
        <v>1136</v>
      </c>
      <c r="S509" s="24" t="s">
        <v>1135</v>
      </c>
    </row>
    <row r="510" spans="1:19" ht="388.5" hidden="1">
      <c r="A510" s="16" t="s">
        <v>98</v>
      </c>
      <c r="B510" s="17" t="s">
        <v>99</v>
      </c>
      <c r="C510" s="18" t="s">
        <v>658</v>
      </c>
      <c r="D510" s="19" t="s">
        <v>618</v>
      </c>
      <c r="E510" s="17" t="s">
        <v>619</v>
      </c>
      <c r="F510" s="20" t="s">
        <v>1144</v>
      </c>
      <c r="G510" s="17" t="s">
        <v>633</v>
      </c>
      <c r="H510" s="17" t="s">
        <v>1145</v>
      </c>
      <c r="I510" s="19" t="s">
        <v>623</v>
      </c>
      <c r="J510" s="19">
        <v>27</v>
      </c>
      <c r="K510" s="17" t="s">
        <v>624</v>
      </c>
      <c r="L510" s="17" t="s">
        <v>625</v>
      </c>
      <c r="M510" s="21" t="s">
        <v>47</v>
      </c>
      <c r="N510" s="17" t="s">
        <v>626</v>
      </c>
      <c r="O510" s="19" t="s">
        <v>412</v>
      </c>
      <c r="P510" s="22" t="s">
        <v>50</v>
      </c>
      <c r="Q510" s="22">
        <v>20000000</v>
      </c>
      <c r="R510" s="23" t="s">
        <v>1136</v>
      </c>
      <c r="S510" s="24" t="s">
        <v>1135</v>
      </c>
    </row>
    <row r="511" spans="1:19" ht="388.5" hidden="1">
      <c r="A511" s="16" t="s">
        <v>241</v>
      </c>
      <c r="B511" s="17" t="s">
        <v>242</v>
      </c>
      <c r="C511" s="18" t="s">
        <v>617</v>
      </c>
      <c r="D511" s="19" t="s">
        <v>618</v>
      </c>
      <c r="E511" s="17" t="s">
        <v>619</v>
      </c>
      <c r="F511" s="20" t="s">
        <v>686</v>
      </c>
      <c r="G511" s="17" t="s">
        <v>633</v>
      </c>
      <c r="H511" s="17" t="s">
        <v>687</v>
      </c>
      <c r="I511" s="19" t="s">
        <v>623</v>
      </c>
      <c r="J511" s="19">
        <v>27</v>
      </c>
      <c r="K511" s="17" t="s">
        <v>624</v>
      </c>
      <c r="L511" s="17" t="s">
        <v>625</v>
      </c>
      <c r="M511" s="21" t="s">
        <v>47</v>
      </c>
      <c r="N511" s="17" t="s">
        <v>626</v>
      </c>
      <c r="O511" s="19" t="s">
        <v>412</v>
      </c>
      <c r="P511" s="22" t="s">
        <v>50</v>
      </c>
      <c r="Q511" s="22">
        <v>30000000</v>
      </c>
      <c r="R511" s="23" t="s">
        <v>1136</v>
      </c>
      <c r="S511" s="24" t="s">
        <v>1135</v>
      </c>
    </row>
    <row r="512" spans="1:19" ht="388.5" hidden="1">
      <c r="A512" s="16" t="s">
        <v>36</v>
      </c>
      <c r="B512" s="17" t="s">
        <v>37</v>
      </c>
      <c r="C512" s="18" t="s">
        <v>135</v>
      </c>
      <c r="D512" s="19" t="s">
        <v>618</v>
      </c>
      <c r="E512" s="17" t="s">
        <v>619</v>
      </c>
      <c r="F512" s="20" t="s">
        <v>1146</v>
      </c>
      <c r="G512" s="17" t="s">
        <v>633</v>
      </c>
      <c r="H512" s="17" t="s">
        <v>1147</v>
      </c>
      <c r="I512" s="19" t="s">
        <v>623</v>
      </c>
      <c r="J512" s="19">
        <v>27</v>
      </c>
      <c r="K512" s="17" t="s">
        <v>624</v>
      </c>
      <c r="L512" s="17" t="s">
        <v>625</v>
      </c>
      <c r="M512" s="21" t="s">
        <v>47</v>
      </c>
      <c r="N512" s="17" t="s">
        <v>626</v>
      </c>
      <c r="O512" s="19" t="s">
        <v>412</v>
      </c>
      <c r="P512" s="22" t="s">
        <v>50</v>
      </c>
      <c r="Q512" s="22">
        <v>30000000</v>
      </c>
      <c r="R512" s="23" t="s">
        <v>1136</v>
      </c>
      <c r="S512" s="24" t="s">
        <v>1135</v>
      </c>
    </row>
    <row r="513" spans="1:19" ht="388.5" hidden="1">
      <c r="A513" s="16" t="s">
        <v>230</v>
      </c>
      <c r="B513" s="17" t="s">
        <v>231</v>
      </c>
      <c r="C513" s="18" t="s">
        <v>1071</v>
      </c>
      <c r="D513" s="19" t="s">
        <v>618</v>
      </c>
      <c r="E513" s="17" t="s">
        <v>619</v>
      </c>
      <c r="F513" s="20" t="s">
        <v>1148</v>
      </c>
      <c r="G513" s="17" t="s">
        <v>1149</v>
      </c>
      <c r="H513" s="17" t="s">
        <v>1150</v>
      </c>
      <c r="I513" s="19" t="s">
        <v>623</v>
      </c>
      <c r="J513" s="19">
        <v>27</v>
      </c>
      <c r="K513" s="17" t="s">
        <v>624</v>
      </c>
      <c r="L513" s="17" t="s">
        <v>625</v>
      </c>
      <c r="M513" s="21" t="s">
        <v>47</v>
      </c>
      <c r="N513" s="17" t="s">
        <v>626</v>
      </c>
      <c r="O513" s="19" t="s">
        <v>412</v>
      </c>
      <c r="P513" s="22" t="s">
        <v>50</v>
      </c>
      <c r="Q513" s="22">
        <v>30000000</v>
      </c>
      <c r="R513" s="23" t="s">
        <v>1136</v>
      </c>
      <c r="S513" s="24" t="s">
        <v>1135</v>
      </c>
    </row>
    <row r="514" spans="1:19" ht="388.5" hidden="1">
      <c r="A514" s="16" t="s">
        <v>53</v>
      </c>
      <c r="B514" s="17" t="s">
        <v>54</v>
      </c>
      <c r="C514" s="18" t="s">
        <v>55</v>
      </c>
      <c r="D514" s="19" t="s">
        <v>618</v>
      </c>
      <c r="E514" s="17" t="s">
        <v>619</v>
      </c>
      <c r="F514" s="20" t="s">
        <v>638</v>
      </c>
      <c r="G514" s="17" t="s">
        <v>633</v>
      </c>
      <c r="H514" s="17" t="s">
        <v>639</v>
      </c>
      <c r="I514" s="19" t="s">
        <v>623</v>
      </c>
      <c r="J514" s="19">
        <v>27</v>
      </c>
      <c r="K514" s="17" t="s">
        <v>624</v>
      </c>
      <c r="L514" s="17" t="s">
        <v>625</v>
      </c>
      <c r="M514" s="21" t="s">
        <v>47</v>
      </c>
      <c r="N514" s="17" t="s">
        <v>626</v>
      </c>
      <c r="O514" s="19" t="s">
        <v>412</v>
      </c>
      <c r="P514" s="22" t="s">
        <v>50</v>
      </c>
      <c r="Q514" s="22">
        <v>30000000</v>
      </c>
      <c r="R514" s="23" t="s">
        <v>1136</v>
      </c>
      <c r="S514" s="24" t="s">
        <v>1135</v>
      </c>
    </row>
    <row r="515" spans="1:19" ht="388.5" hidden="1">
      <c r="A515" s="16" t="s">
        <v>278</v>
      </c>
      <c r="B515" s="17" t="s">
        <v>279</v>
      </c>
      <c r="C515" s="18" t="s">
        <v>370</v>
      </c>
      <c r="D515" s="19" t="s">
        <v>618</v>
      </c>
      <c r="E515" s="17" t="s">
        <v>619</v>
      </c>
      <c r="F515" s="20" t="s">
        <v>1151</v>
      </c>
      <c r="G515" s="17" t="s">
        <v>633</v>
      </c>
      <c r="H515" s="17" t="s">
        <v>1152</v>
      </c>
      <c r="I515" s="19" t="s">
        <v>623</v>
      </c>
      <c r="J515" s="19">
        <v>27</v>
      </c>
      <c r="K515" s="17" t="s">
        <v>624</v>
      </c>
      <c r="L515" s="17" t="s">
        <v>625</v>
      </c>
      <c r="M515" s="21" t="s">
        <v>47</v>
      </c>
      <c r="N515" s="17" t="s">
        <v>626</v>
      </c>
      <c r="O515" s="19" t="s">
        <v>412</v>
      </c>
      <c r="P515" s="22" t="s">
        <v>50</v>
      </c>
      <c r="Q515" s="22">
        <v>30000000</v>
      </c>
      <c r="R515" s="23" t="s">
        <v>1136</v>
      </c>
      <c r="S515" s="24" t="s">
        <v>1135</v>
      </c>
    </row>
    <row r="516" spans="1:19" ht="388.5" hidden="1">
      <c r="A516" s="16" t="s">
        <v>94</v>
      </c>
      <c r="B516" s="17" t="s">
        <v>95</v>
      </c>
      <c r="C516" s="18" t="s">
        <v>446</v>
      </c>
      <c r="D516" s="19" t="s">
        <v>618</v>
      </c>
      <c r="E516" s="17" t="s">
        <v>619</v>
      </c>
      <c r="F516" s="20" t="s">
        <v>1153</v>
      </c>
      <c r="G516" s="17" t="s">
        <v>633</v>
      </c>
      <c r="H516" s="17" t="s">
        <v>1154</v>
      </c>
      <c r="I516" s="19" t="s">
        <v>623</v>
      </c>
      <c r="J516" s="19">
        <v>27</v>
      </c>
      <c r="K516" s="17" t="s">
        <v>624</v>
      </c>
      <c r="L516" s="17" t="s">
        <v>625</v>
      </c>
      <c r="M516" s="21" t="s">
        <v>47</v>
      </c>
      <c r="N516" s="17" t="s">
        <v>626</v>
      </c>
      <c r="O516" s="19" t="s">
        <v>412</v>
      </c>
      <c r="P516" s="22" t="s">
        <v>50</v>
      </c>
      <c r="Q516" s="22">
        <v>30000000</v>
      </c>
      <c r="R516" s="23" t="s">
        <v>1136</v>
      </c>
      <c r="S516" s="24" t="s">
        <v>1135</v>
      </c>
    </row>
    <row r="517" spans="1:19" ht="388.5" hidden="1">
      <c r="A517" s="16" t="s">
        <v>219</v>
      </c>
      <c r="B517" s="17" t="s">
        <v>220</v>
      </c>
      <c r="C517" s="18" t="s">
        <v>1155</v>
      </c>
      <c r="D517" s="19" t="s">
        <v>618</v>
      </c>
      <c r="E517" s="17" t="s">
        <v>619</v>
      </c>
      <c r="F517" s="20" t="s">
        <v>1156</v>
      </c>
      <c r="G517" s="17" t="s">
        <v>633</v>
      </c>
      <c r="H517" s="17" t="s">
        <v>1157</v>
      </c>
      <c r="I517" s="19" t="s">
        <v>623</v>
      </c>
      <c r="J517" s="19">
        <v>27</v>
      </c>
      <c r="K517" s="17" t="s">
        <v>624</v>
      </c>
      <c r="L517" s="17" t="s">
        <v>625</v>
      </c>
      <c r="M517" s="21" t="s">
        <v>47</v>
      </c>
      <c r="N517" s="17" t="s">
        <v>626</v>
      </c>
      <c r="O517" s="19" t="s">
        <v>412</v>
      </c>
      <c r="P517" s="22" t="s">
        <v>50</v>
      </c>
      <c r="Q517" s="22">
        <v>30000000</v>
      </c>
      <c r="R517" s="23" t="s">
        <v>1136</v>
      </c>
      <c r="S517" s="24" t="s">
        <v>1135</v>
      </c>
    </row>
    <row r="518" spans="1:19" ht="388.5" hidden="1">
      <c r="A518" s="16" t="s">
        <v>98</v>
      </c>
      <c r="B518" s="17" t="s">
        <v>99</v>
      </c>
      <c r="C518" s="18" t="s">
        <v>182</v>
      </c>
      <c r="D518" s="19" t="s">
        <v>618</v>
      </c>
      <c r="E518" s="17" t="s">
        <v>619</v>
      </c>
      <c r="F518" s="20" t="s">
        <v>1158</v>
      </c>
      <c r="G518" s="17" t="s">
        <v>633</v>
      </c>
      <c r="H518" s="17" t="s">
        <v>1159</v>
      </c>
      <c r="I518" s="19" t="s">
        <v>623</v>
      </c>
      <c r="J518" s="19">
        <v>27</v>
      </c>
      <c r="K518" s="17" t="s">
        <v>624</v>
      </c>
      <c r="L518" s="17" t="s">
        <v>625</v>
      </c>
      <c r="M518" s="21" t="s">
        <v>47</v>
      </c>
      <c r="N518" s="17" t="s">
        <v>626</v>
      </c>
      <c r="O518" s="19" t="s">
        <v>412</v>
      </c>
      <c r="P518" s="22" t="s">
        <v>50</v>
      </c>
      <c r="Q518" s="22">
        <v>20000000</v>
      </c>
      <c r="R518" s="23" t="s">
        <v>1136</v>
      </c>
      <c r="S518" s="24" t="s">
        <v>1135</v>
      </c>
    </row>
    <row r="519" spans="1:19" ht="388.5" hidden="1">
      <c r="A519" s="16" t="s">
        <v>147</v>
      </c>
      <c r="B519" s="17" t="s">
        <v>148</v>
      </c>
      <c r="C519" s="18" t="s">
        <v>149</v>
      </c>
      <c r="D519" s="19" t="s">
        <v>618</v>
      </c>
      <c r="E519" s="17" t="s">
        <v>619</v>
      </c>
      <c r="F519" s="20" t="s">
        <v>1160</v>
      </c>
      <c r="G519" s="17" t="s">
        <v>633</v>
      </c>
      <c r="H519" s="17" t="s">
        <v>1161</v>
      </c>
      <c r="I519" s="19" t="s">
        <v>623</v>
      </c>
      <c r="J519" s="19">
        <v>27</v>
      </c>
      <c r="K519" s="17" t="s">
        <v>624</v>
      </c>
      <c r="L519" s="17" t="s">
        <v>625</v>
      </c>
      <c r="M519" s="21" t="s">
        <v>47</v>
      </c>
      <c r="N519" s="17" t="s">
        <v>626</v>
      </c>
      <c r="O519" s="19" t="s">
        <v>412</v>
      </c>
      <c r="P519" s="22" t="s">
        <v>50</v>
      </c>
      <c r="Q519" s="22">
        <v>30000000</v>
      </c>
      <c r="R519" s="23" t="s">
        <v>1136</v>
      </c>
      <c r="S519" s="24" t="s">
        <v>1135</v>
      </c>
    </row>
    <row r="520" spans="1:19" ht="388.5" hidden="1">
      <c r="A520" s="16" t="s">
        <v>126</v>
      </c>
      <c r="B520" s="17" t="s">
        <v>127</v>
      </c>
      <c r="C520" s="18" t="s">
        <v>128</v>
      </c>
      <c r="D520" s="19" t="s">
        <v>618</v>
      </c>
      <c r="E520" s="17" t="s">
        <v>619</v>
      </c>
      <c r="F520" s="20" t="s">
        <v>1162</v>
      </c>
      <c r="G520" s="17" t="s">
        <v>633</v>
      </c>
      <c r="H520" s="17" t="s">
        <v>1163</v>
      </c>
      <c r="I520" s="19" t="s">
        <v>623</v>
      </c>
      <c r="J520" s="19">
        <v>27</v>
      </c>
      <c r="K520" s="17" t="s">
        <v>624</v>
      </c>
      <c r="L520" s="17" t="s">
        <v>625</v>
      </c>
      <c r="M520" s="21" t="s">
        <v>47</v>
      </c>
      <c r="N520" s="17" t="s">
        <v>626</v>
      </c>
      <c r="O520" s="19" t="s">
        <v>412</v>
      </c>
      <c r="P520" s="22" t="s">
        <v>50</v>
      </c>
      <c r="Q520" s="22">
        <v>30000000</v>
      </c>
      <c r="R520" s="23" t="s">
        <v>1136</v>
      </c>
      <c r="S520" s="24" t="s">
        <v>1135</v>
      </c>
    </row>
    <row r="521" spans="1:19" ht="409.5" hidden="1">
      <c r="A521" s="16" t="s">
        <v>58</v>
      </c>
      <c r="B521" s="17" t="s">
        <v>59</v>
      </c>
      <c r="C521" s="18" t="s">
        <v>60</v>
      </c>
      <c r="D521" s="19" t="s">
        <v>39</v>
      </c>
      <c r="E521" s="17" t="s">
        <v>40</v>
      </c>
      <c r="F521" s="20" t="s">
        <v>185</v>
      </c>
      <c r="G521" s="17" t="s">
        <v>186</v>
      </c>
      <c r="H521" s="17" t="s">
        <v>187</v>
      </c>
      <c r="I521" s="19" t="s">
        <v>188</v>
      </c>
      <c r="J521" s="19">
        <v>10</v>
      </c>
      <c r="K521" s="17" t="s">
        <v>45</v>
      </c>
      <c r="L521" s="17" t="s">
        <v>46</v>
      </c>
      <c r="M521" s="21" t="s">
        <v>189</v>
      </c>
      <c r="N521" s="17" t="s">
        <v>190</v>
      </c>
      <c r="O521" s="19" t="s">
        <v>191</v>
      </c>
      <c r="P521" s="22">
        <v>1266039594</v>
      </c>
      <c r="Q521" s="22" t="s">
        <v>50</v>
      </c>
      <c r="R521" s="23" t="s">
        <v>1164</v>
      </c>
      <c r="S521" s="24" t="s">
        <v>1165</v>
      </c>
    </row>
    <row r="522" spans="1:19" ht="409.5" hidden="1">
      <c r="A522" s="16" t="s">
        <v>111</v>
      </c>
      <c r="B522" s="17" t="s">
        <v>112</v>
      </c>
      <c r="C522" s="18" t="s">
        <v>194</v>
      </c>
      <c r="D522" s="19" t="s">
        <v>39</v>
      </c>
      <c r="E522" s="17" t="s">
        <v>40</v>
      </c>
      <c r="F522" s="20" t="s">
        <v>195</v>
      </c>
      <c r="G522" s="17" t="s">
        <v>186</v>
      </c>
      <c r="H522" s="17" t="s">
        <v>196</v>
      </c>
      <c r="I522" s="19" t="s">
        <v>188</v>
      </c>
      <c r="J522" s="19">
        <v>10</v>
      </c>
      <c r="K522" s="17" t="s">
        <v>45</v>
      </c>
      <c r="L522" s="17" t="s">
        <v>46</v>
      </c>
      <c r="M522" s="21" t="s">
        <v>189</v>
      </c>
      <c r="N522" s="17" t="s">
        <v>190</v>
      </c>
      <c r="O522" s="19" t="s">
        <v>191</v>
      </c>
      <c r="P522" s="22" t="s">
        <v>50</v>
      </c>
      <c r="Q522" s="22">
        <v>125162780</v>
      </c>
      <c r="R522" s="23" t="s">
        <v>1166</v>
      </c>
      <c r="S522" s="24" t="s">
        <v>1165</v>
      </c>
    </row>
    <row r="523" spans="1:19" ht="409.5" hidden="1">
      <c r="A523" s="16" t="s">
        <v>126</v>
      </c>
      <c r="B523" s="17" t="s">
        <v>127</v>
      </c>
      <c r="C523" s="18" t="s">
        <v>198</v>
      </c>
      <c r="D523" s="19" t="s">
        <v>39</v>
      </c>
      <c r="E523" s="17" t="s">
        <v>40</v>
      </c>
      <c r="F523" s="20" t="s">
        <v>195</v>
      </c>
      <c r="G523" s="17" t="s">
        <v>186</v>
      </c>
      <c r="H523" s="17" t="s">
        <v>196</v>
      </c>
      <c r="I523" s="19" t="s">
        <v>188</v>
      </c>
      <c r="J523" s="19">
        <v>10</v>
      </c>
      <c r="K523" s="17" t="s">
        <v>45</v>
      </c>
      <c r="L523" s="17" t="s">
        <v>46</v>
      </c>
      <c r="M523" s="21" t="s">
        <v>189</v>
      </c>
      <c r="N523" s="17" t="s">
        <v>190</v>
      </c>
      <c r="O523" s="19" t="s">
        <v>191</v>
      </c>
      <c r="P523" s="22" t="s">
        <v>50</v>
      </c>
      <c r="Q523" s="22">
        <v>77754600</v>
      </c>
      <c r="R523" s="23" t="s">
        <v>1166</v>
      </c>
      <c r="S523" s="24" t="s">
        <v>1165</v>
      </c>
    </row>
    <row r="524" spans="1:19" ht="409.5" hidden="1">
      <c r="A524" s="16" t="s">
        <v>98</v>
      </c>
      <c r="B524" s="17" t="s">
        <v>99</v>
      </c>
      <c r="C524" s="18" t="s">
        <v>100</v>
      </c>
      <c r="D524" s="19" t="s">
        <v>39</v>
      </c>
      <c r="E524" s="17" t="s">
        <v>40</v>
      </c>
      <c r="F524" s="20" t="s">
        <v>195</v>
      </c>
      <c r="G524" s="17" t="s">
        <v>186</v>
      </c>
      <c r="H524" s="17" t="s">
        <v>196</v>
      </c>
      <c r="I524" s="19" t="s">
        <v>188</v>
      </c>
      <c r="J524" s="19">
        <v>10</v>
      </c>
      <c r="K524" s="17" t="s">
        <v>45</v>
      </c>
      <c r="L524" s="17" t="s">
        <v>46</v>
      </c>
      <c r="M524" s="21" t="s">
        <v>189</v>
      </c>
      <c r="N524" s="17" t="s">
        <v>190</v>
      </c>
      <c r="O524" s="19" t="s">
        <v>191</v>
      </c>
      <c r="P524" s="22" t="s">
        <v>50</v>
      </c>
      <c r="Q524" s="22">
        <v>149776800</v>
      </c>
      <c r="R524" s="23" t="s">
        <v>1166</v>
      </c>
      <c r="S524" s="24" t="s">
        <v>1165</v>
      </c>
    </row>
    <row r="525" spans="1:19" ht="409.5" hidden="1">
      <c r="A525" s="16" t="s">
        <v>199</v>
      </c>
      <c r="B525" s="17" t="s">
        <v>200</v>
      </c>
      <c r="C525" s="18" t="s">
        <v>201</v>
      </c>
      <c r="D525" s="19" t="s">
        <v>39</v>
      </c>
      <c r="E525" s="17" t="s">
        <v>40</v>
      </c>
      <c r="F525" s="20" t="s">
        <v>195</v>
      </c>
      <c r="G525" s="17" t="s">
        <v>186</v>
      </c>
      <c r="H525" s="17" t="s">
        <v>196</v>
      </c>
      <c r="I525" s="19" t="s">
        <v>188</v>
      </c>
      <c r="J525" s="19">
        <v>10</v>
      </c>
      <c r="K525" s="17" t="s">
        <v>45</v>
      </c>
      <c r="L525" s="17" t="s">
        <v>46</v>
      </c>
      <c r="M525" s="21" t="s">
        <v>189</v>
      </c>
      <c r="N525" s="17" t="s">
        <v>190</v>
      </c>
      <c r="O525" s="19" t="s">
        <v>191</v>
      </c>
      <c r="P525" s="22" t="s">
        <v>50</v>
      </c>
      <c r="Q525" s="22">
        <v>79910962</v>
      </c>
      <c r="R525" s="23" t="s">
        <v>1166</v>
      </c>
      <c r="S525" s="24" t="s">
        <v>1165</v>
      </c>
    </row>
    <row r="526" spans="1:19" ht="409.5" hidden="1">
      <c r="A526" s="16" t="s">
        <v>36</v>
      </c>
      <c r="B526" s="17" t="s">
        <v>37</v>
      </c>
      <c r="C526" s="18" t="s">
        <v>202</v>
      </c>
      <c r="D526" s="19" t="s">
        <v>39</v>
      </c>
      <c r="E526" s="17" t="s">
        <v>40</v>
      </c>
      <c r="F526" s="20" t="s">
        <v>195</v>
      </c>
      <c r="G526" s="17" t="s">
        <v>186</v>
      </c>
      <c r="H526" s="17" t="s">
        <v>196</v>
      </c>
      <c r="I526" s="19" t="s">
        <v>188</v>
      </c>
      <c r="J526" s="19">
        <v>10</v>
      </c>
      <c r="K526" s="17" t="s">
        <v>45</v>
      </c>
      <c r="L526" s="17" t="s">
        <v>46</v>
      </c>
      <c r="M526" s="21" t="s">
        <v>189</v>
      </c>
      <c r="N526" s="17" t="s">
        <v>190</v>
      </c>
      <c r="O526" s="19" t="s">
        <v>191</v>
      </c>
      <c r="P526" s="22" t="s">
        <v>50</v>
      </c>
      <c r="Q526" s="22">
        <v>73792592</v>
      </c>
      <c r="R526" s="23" t="s">
        <v>1166</v>
      </c>
      <c r="S526" s="24" t="s">
        <v>1165</v>
      </c>
    </row>
    <row r="527" spans="1:19" ht="409.5" hidden="1">
      <c r="A527" s="16" t="s">
        <v>253</v>
      </c>
      <c r="B527" s="17" t="s">
        <v>254</v>
      </c>
      <c r="C527" s="18" t="s">
        <v>255</v>
      </c>
      <c r="D527" s="19" t="s">
        <v>39</v>
      </c>
      <c r="E527" s="17" t="s">
        <v>40</v>
      </c>
      <c r="F527" s="20" t="s">
        <v>195</v>
      </c>
      <c r="G527" s="17" t="s">
        <v>186</v>
      </c>
      <c r="H527" s="17" t="s">
        <v>196</v>
      </c>
      <c r="I527" s="19" t="s">
        <v>188</v>
      </c>
      <c r="J527" s="19">
        <v>10</v>
      </c>
      <c r="K527" s="17" t="s">
        <v>45</v>
      </c>
      <c r="L527" s="17" t="s">
        <v>46</v>
      </c>
      <c r="M527" s="21" t="s">
        <v>189</v>
      </c>
      <c r="N527" s="17" t="s">
        <v>190</v>
      </c>
      <c r="O527" s="19" t="s">
        <v>191</v>
      </c>
      <c r="P527" s="22" t="s">
        <v>50</v>
      </c>
      <c r="Q527" s="22">
        <v>13890661</v>
      </c>
      <c r="R527" s="23" t="s">
        <v>1166</v>
      </c>
      <c r="S527" s="24" t="s">
        <v>1165</v>
      </c>
    </row>
    <row r="528" spans="1:19" ht="409.5" hidden="1">
      <c r="A528" s="16" t="s">
        <v>147</v>
      </c>
      <c r="B528" s="17" t="s">
        <v>148</v>
      </c>
      <c r="C528" s="18" t="s">
        <v>206</v>
      </c>
      <c r="D528" s="19" t="s">
        <v>39</v>
      </c>
      <c r="E528" s="17" t="s">
        <v>40</v>
      </c>
      <c r="F528" s="20" t="s">
        <v>195</v>
      </c>
      <c r="G528" s="17" t="s">
        <v>186</v>
      </c>
      <c r="H528" s="17" t="s">
        <v>196</v>
      </c>
      <c r="I528" s="19" t="s">
        <v>188</v>
      </c>
      <c r="J528" s="19">
        <v>10</v>
      </c>
      <c r="K528" s="17" t="s">
        <v>45</v>
      </c>
      <c r="L528" s="17" t="s">
        <v>46</v>
      </c>
      <c r="M528" s="21" t="s">
        <v>189</v>
      </c>
      <c r="N528" s="17" t="s">
        <v>190</v>
      </c>
      <c r="O528" s="19" t="s">
        <v>191</v>
      </c>
      <c r="P528" s="22" t="s">
        <v>50</v>
      </c>
      <c r="Q528" s="22">
        <v>33722482</v>
      </c>
      <c r="R528" s="23" t="s">
        <v>1166</v>
      </c>
      <c r="S528" s="24" t="s">
        <v>1165</v>
      </c>
    </row>
    <row r="529" spans="1:19" ht="409.5" hidden="1">
      <c r="A529" s="16" t="s">
        <v>207</v>
      </c>
      <c r="B529" s="17" t="s">
        <v>208</v>
      </c>
      <c r="C529" s="18" t="s">
        <v>209</v>
      </c>
      <c r="D529" s="19" t="s">
        <v>39</v>
      </c>
      <c r="E529" s="17" t="s">
        <v>40</v>
      </c>
      <c r="F529" s="20" t="s">
        <v>195</v>
      </c>
      <c r="G529" s="17" t="s">
        <v>186</v>
      </c>
      <c r="H529" s="17" t="s">
        <v>196</v>
      </c>
      <c r="I529" s="19" t="s">
        <v>188</v>
      </c>
      <c r="J529" s="19">
        <v>10</v>
      </c>
      <c r="K529" s="17" t="s">
        <v>45</v>
      </c>
      <c r="L529" s="17" t="s">
        <v>46</v>
      </c>
      <c r="M529" s="21" t="s">
        <v>189</v>
      </c>
      <c r="N529" s="17" t="s">
        <v>190</v>
      </c>
      <c r="O529" s="19" t="s">
        <v>191</v>
      </c>
      <c r="P529" s="22" t="s">
        <v>50</v>
      </c>
      <c r="Q529" s="22">
        <v>37740197</v>
      </c>
      <c r="R529" s="23" t="s">
        <v>1166</v>
      </c>
      <c r="S529" s="24" t="s">
        <v>1165</v>
      </c>
    </row>
    <row r="530" spans="1:19" ht="409.5" hidden="1">
      <c r="A530" s="16" t="s">
        <v>210</v>
      </c>
      <c r="B530" s="17" t="s">
        <v>211</v>
      </c>
      <c r="C530" s="18" t="s">
        <v>212</v>
      </c>
      <c r="D530" s="19" t="s">
        <v>39</v>
      </c>
      <c r="E530" s="17" t="s">
        <v>40</v>
      </c>
      <c r="F530" s="20" t="s">
        <v>195</v>
      </c>
      <c r="G530" s="17" t="s">
        <v>186</v>
      </c>
      <c r="H530" s="17" t="s">
        <v>196</v>
      </c>
      <c r="I530" s="19" t="s">
        <v>188</v>
      </c>
      <c r="J530" s="19">
        <v>10</v>
      </c>
      <c r="K530" s="17" t="s">
        <v>45</v>
      </c>
      <c r="L530" s="17" t="s">
        <v>46</v>
      </c>
      <c r="M530" s="21" t="s">
        <v>189</v>
      </c>
      <c r="N530" s="17" t="s">
        <v>190</v>
      </c>
      <c r="O530" s="19" t="s">
        <v>191</v>
      </c>
      <c r="P530" s="22" t="s">
        <v>50</v>
      </c>
      <c r="Q530" s="22">
        <v>40159002</v>
      </c>
      <c r="R530" s="23" t="s">
        <v>1166</v>
      </c>
      <c r="S530" s="24" t="s">
        <v>1165</v>
      </c>
    </row>
    <row r="531" spans="1:19" ht="409.5" hidden="1">
      <c r="A531" s="16" t="s">
        <v>69</v>
      </c>
      <c r="B531" s="17" t="s">
        <v>70</v>
      </c>
      <c r="C531" s="18" t="s">
        <v>71</v>
      </c>
      <c r="D531" s="19" t="s">
        <v>39</v>
      </c>
      <c r="E531" s="17" t="s">
        <v>40</v>
      </c>
      <c r="F531" s="20" t="s">
        <v>195</v>
      </c>
      <c r="G531" s="17" t="s">
        <v>186</v>
      </c>
      <c r="H531" s="17" t="s">
        <v>196</v>
      </c>
      <c r="I531" s="19" t="s">
        <v>188</v>
      </c>
      <c r="J531" s="19">
        <v>10</v>
      </c>
      <c r="K531" s="17" t="s">
        <v>45</v>
      </c>
      <c r="L531" s="17" t="s">
        <v>46</v>
      </c>
      <c r="M531" s="21" t="s">
        <v>189</v>
      </c>
      <c r="N531" s="17" t="s">
        <v>190</v>
      </c>
      <c r="O531" s="19" t="s">
        <v>191</v>
      </c>
      <c r="P531" s="22" t="s">
        <v>50</v>
      </c>
      <c r="Q531" s="22">
        <v>36245988</v>
      </c>
      <c r="R531" s="23" t="s">
        <v>1166</v>
      </c>
      <c r="S531" s="24" t="s">
        <v>1165</v>
      </c>
    </row>
    <row r="532" spans="1:19" ht="409.5" hidden="1">
      <c r="A532" s="16" t="s">
        <v>213</v>
      </c>
      <c r="B532" s="17" t="s">
        <v>214</v>
      </c>
      <c r="C532" s="18" t="s">
        <v>215</v>
      </c>
      <c r="D532" s="19" t="s">
        <v>39</v>
      </c>
      <c r="E532" s="17" t="s">
        <v>40</v>
      </c>
      <c r="F532" s="20" t="s">
        <v>195</v>
      </c>
      <c r="G532" s="17" t="s">
        <v>186</v>
      </c>
      <c r="H532" s="17" t="s">
        <v>196</v>
      </c>
      <c r="I532" s="19" t="s">
        <v>188</v>
      </c>
      <c r="J532" s="19">
        <v>10</v>
      </c>
      <c r="K532" s="17" t="s">
        <v>45</v>
      </c>
      <c r="L532" s="17" t="s">
        <v>46</v>
      </c>
      <c r="M532" s="21" t="s">
        <v>189</v>
      </c>
      <c r="N532" s="17" t="s">
        <v>190</v>
      </c>
      <c r="O532" s="19" t="s">
        <v>191</v>
      </c>
      <c r="P532" s="22" t="s">
        <v>50</v>
      </c>
      <c r="Q532" s="22">
        <v>19436671</v>
      </c>
      <c r="R532" s="23" t="s">
        <v>1166</v>
      </c>
      <c r="S532" s="24" t="s">
        <v>1165</v>
      </c>
    </row>
    <row r="533" spans="1:19" ht="409.5" hidden="1">
      <c r="A533" s="16" t="s">
        <v>216</v>
      </c>
      <c r="B533" s="17" t="s">
        <v>217</v>
      </c>
      <c r="C533" s="18" t="s">
        <v>218</v>
      </c>
      <c r="D533" s="19" t="s">
        <v>39</v>
      </c>
      <c r="E533" s="17" t="s">
        <v>40</v>
      </c>
      <c r="F533" s="20" t="s">
        <v>195</v>
      </c>
      <c r="G533" s="17" t="s">
        <v>186</v>
      </c>
      <c r="H533" s="17" t="s">
        <v>196</v>
      </c>
      <c r="I533" s="19" t="s">
        <v>188</v>
      </c>
      <c r="J533" s="19">
        <v>10</v>
      </c>
      <c r="K533" s="17" t="s">
        <v>45</v>
      </c>
      <c r="L533" s="17" t="s">
        <v>46</v>
      </c>
      <c r="M533" s="21" t="s">
        <v>189</v>
      </c>
      <c r="N533" s="17" t="s">
        <v>190</v>
      </c>
      <c r="O533" s="19" t="s">
        <v>191</v>
      </c>
      <c r="P533" s="22" t="s">
        <v>50</v>
      </c>
      <c r="Q533" s="22">
        <v>12937354</v>
      </c>
      <c r="R533" s="23" t="s">
        <v>1166</v>
      </c>
      <c r="S533" s="24" t="s">
        <v>1165</v>
      </c>
    </row>
    <row r="534" spans="1:19" ht="409.5" hidden="1">
      <c r="A534" s="16" t="s">
        <v>241</v>
      </c>
      <c r="B534" s="17" t="s">
        <v>242</v>
      </c>
      <c r="C534" s="18" t="s">
        <v>243</v>
      </c>
      <c r="D534" s="19" t="s">
        <v>39</v>
      </c>
      <c r="E534" s="17" t="s">
        <v>40</v>
      </c>
      <c r="F534" s="20" t="s">
        <v>195</v>
      </c>
      <c r="G534" s="17" t="s">
        <v>186</v>
      </c>
      <c r="H534" s="17" t="s">
        <v>196</v>
      </c>
      <c r="I534" s="19" t="s">
        <v>188</v>
      </c>
      <c r="J534" s="19">
        <v>10</v>
      </c>
      <c r="K534" s="17" t="s">
        <v>45</v>
      </c>
      <c r="L534" s="17" t="s">
        <v>46</v>
      </c>
      <c r="M534" s="21" t="s">
        <v>189</v>
      </c>
      <c r="N534" s="17" t="s">
        <v>190</v>
      </c>
      <c r="O534" s="19" t="s">
        <v>191</v>
      </c>
      <c r="P534" s="22" t="s">
        <v>50</v>
      </c>
      <c r="Q534" s="22">
        <v>24224746</v>
      </c>
      <c r="R534" s="23" t="s">
        <v>1166</v>
      </c>
      <c r="S534" s="24" t="s">
        <v>1165</v>
      </c>
    </row>
    <row r="535" spans="1:19" ht="409.5" hidden="1">
      <c r="A535" s="16" t="s">
        <v>219</v>
      </c>
      <c r="B535" s="17" t="s">
        <v>220</v>
      </c>
      <c r="C535" s="18" t="s">
        <v>221</v>
      </c>
      <c r="D535" s="19" t="s">
        <v>39</v>
      </c>
      <c r="E535" s="17" t="s">
        <v>40</v>
      </c>
      <c r="F535" s="20" t="s">
        <v>195</v>
      </c>
      <c r="G535" s="17" t="s">
        <v>186</v>
      </c>
      <c r="H535" s="17" t="s">
        <v>196</v>
      </c>
      <c r="I535" s="19" t="s">
        <v>188</v>
      </c>
      <c r="J535" s="19">
        <v>10</v>
      </c>
      <c r="K535" s="17" t="s">
        <v>45</v>
      </c>
      <c r="L535" s="17" t="s">
        <v>46</v>
      </c>
      <c r="M535" s="21" t="s">
        <v>189</v>
      </c>
      <c r="N535" s="17" t="s">
        <v>190</v>
      </c>
      <c r="O535" s="19" t="s">
        <v>191</v>
      </c>
      <c r="P535" s="22" t="s">
        <v>50</v>
      </c>
      <c r="Q535" s="22">
        <v>53663150</v>
      </c>
      <c r="R535" s="23" t="s">
        <v>1166</v>
      </c>
      <c r="S535" s="24" t="s">
        <v>1165</v>
      </c>
    </row>
    <row r="536" spans="1:19" ht="409.5" hidden="1">
      <c r="A536" s="16" t="s">
        <v>53</v>
      </c>
      <c r="B536" s="17" t="s">
        <v>54</v>
      </c>
      <c r="C536" s="18" t="s">
        <v>222</v>
      </c>
      <c r="D536" s="19" t="s">
        <v>39</v>
      </c>
      <c r="E536" s="17" t="s">
        <v>40</v>
      </c>
      <c r="F536" s="20" t="s">
        <v>195</v>
      </c>
      <c r="G536" s="17" t="s">
        <v>186</v>
      </c>
      <c r="H536" s="17" t="s">
        <v>196</v>
      </c>
      <c r="I536" s="19" t="s">
        <v>188</v>
      </c>
      <c r="J536" s="19">
        <v>10</v>
      </c>
      <c r="K536" s="17" t="s">
        <v>45</v>
      </c>
      <c r="L536" s="17" t="s">
        <v>46</v>
      </c>
      <c r="M536" s="21" t="s">
        <v>189</v>
      </c>
      <c r="N536" s="17" t="s">
        <v>190</v>
      </c>
      <c r="O536" s="19" t="s">
        <v>191</v>
      </c>
      <c r="P536" s="22" t="s">
        <v>50</v>
      </c>
      <c r="Q536" s="22">
        <v>25078210</v>
      </c>
      <c r="R536" s="23" t="s">
        <v>1166</v>
      </c>
      <c r="S536" s="24" t="s">
        <v>1165</v>
      </c>
    </row>
    <row r="537" spans="1:19" ht="409.5" hidden="1">
      <c r="A537" s="16" t="s">
        <v>64</v>
      </c>
      <c r="B537" s="17" t="s">
        <v>65</v>
      </c>
      <c r="C537" s="18" t="s">
        <v>244</v>
      </c>
      <c r="D537" s="19" t="s">
        <v>39</v>
      </c>
      <c r="E537" s="17" t="s">
        <v>40</v>
      </c>
      <c r="F537" s="20" t="s">
        <v>195</v>
      </c>
      <c r="G537" s="17" t="s">
        <v>186</v>
      </c>
      <c r="H537" s="17" t="s">
        <v>196</v>
      </c>
      <c r="I537" s="19" t="s">
        <v>188</v>
      </c>
      <c r="J537" s="19">
        <v>10</v>
      </c>
      <c r="K537" s="17" t="s">
        <v>45</v>
      </c>
      <c r="L537" s="17" t="s">
        <v>46</v>
      </c>
      <c r="M537" s="21" t="s">
        <v>189</v>
      </c>
      <c r="N537" s="17" t="s">
        <v>190</v>
      </c>
      <c r="O537" s="19" t="s">
        <v>191</v>
      </c>
      <c r="P537" s="22" t="s">
        <v>50</v>
      </c>
      <c r="Q537" s="22">
        <v>48876416</v>
      </c>
      <c r="R537" s="23" t="s">
        <v>1166</v>
      </c>
      <c r="S537" s="24" t="s">
        <v>1165</v>
      </c>
    </row>
    <row r="538" spans="1:19" ht="409.5" hidden="1">
      <c r="A538" s="16" t="s">
        <v>223</v>
      </c>
      <c r="B538" s="17" t="s">
        <v>224</v>
      </c>
      <c r="C538" s="18" t="s">
        <v>225</v>
      </c>
      <c r="D538" s="19" t="s">
        <v>39</v>
      </c>
      <c r="E538" s="17" t="s">
        <v>40</v>
      </c>
      <c r="F538" s="20" t="s">
        <v>195</v>
      </c>
      <c r="G538" s="17" t="s">
        <v>186</v>
      </c>
      <c r="H538" s="17" t="s">
        <v>196</v>
      </c>
      <c r="I538" s="19" t="s">
        <v>188</v>
      </c>
      <c r="J538" s="19">
        <v>10</v>
      </c>
      <c r="K538" s="17" t="s">
        <v>45</v>
      </c>
      <c r="L538" s="17" t="s">
        <v>46</v>
      </c>
      <c r="M538" s="21" t="s">
        <v>189</v>
      </c>
      <c r="N538" s="17" t="s">
        <v>190</v>
      </c>
      <c r="O538" s="19" t="s">
        <v>191</v>
      </c>
      <c r="P538" s="22" t="s">
        <v>50</v>
      </c>
      <c r="Q538" s="22">
        <v>56689753</v>
      </c>
      <c r="R538" s="23" t="s">
        <v>1166</v>
      </c>
      <c r="S538" s="24" t="s">
        <v>1165</v>
      </c>
    </row>
    <row r="539" spans="1:19" ht="409.5" hidden="1">
      <c r="A539" s="16" t="s">
        <v>278</v>
      </c>
      <c r="B539" s="17" t="s">
        <v>279</v>
      </c>
      <c r="C539" s="18" t="s">
        <v>280</v>
      </c>
      <c r="D539" s="19" t="s">
        <v>39</v>
      </c>
      <c r="E539" s="17" t="s">
        <v>40</v>
      </c>
      <c r="F539" s="20" t="s">
        <v>195</v>
      </c>
      <c r="G539" s="17" t="s">
        <v>186</v>
      </c>
      <c r="H539" s="17" t="s">
        <v>196</v>
      </c>
      <c r="I539" s="19" t="s">
        <v>188</v>
      </c>
      <c r="J539" s="19">
        <v>10</v>
      </c>
      <c r="K539" s="17" t="s">
        <v>45</v>
      </c>
      <c r="L539" s="17" t="s">
        <v>46</v>
      </c>
      <c r="M539" s="21" t="s">
        <v>189</v>
      </c>
      <c r="N539" s="17" t="s">
        <v>190</v>
      </c>
      <c r="O539" s="19" t="s">
        <v>191</v>
      </c>
      <c r="P539" s="22" t="s">
        <v>50</v>
      </c>
      <c r="Q539" s="22">
        <v>17291749</v>
      </c>
      <c r="R539" s="23" t="s">
        <v>1166</v>
      </c>
      <c r="S539" s="24" t="s">
        <v>1165</v>
      </c>
    </row>
    <row r="540" spans="1:19" ht="409.5" hidden="1">
      <c r="A540" s="16" t="s">
        <v>167</v>
      </c>
      <c r="B540" s="17" t="s">
        <v>168</v>
      </c>
      <c r="C540" s="18" t="s">
        <v>226</v>
      </c>
      <c r="D540" s="19" t="s">
        <v>39</v>
      </c>
      <c r="E540" s="17" t="s">
        <v>40</v>
      </c>
      <c r="F540" s="20" t="s">
        <v>195</v>
      </c>
      <c r="G540" s="17" t="s">
        <v>186</v>
      </c>
      <c r="H540" s="17" t="s">
        <v>196</v>
      </c>
      <c r="I540" s="19" t="s">
        <v>188</v>
      </c>
      <c r="J540" s="19">
        <v>10</v>
      </c>
      <c r="K540" s="17" t="s">
        <v>45</v>
      </c>
      <c r="L540" s="17" t="s">
        <v>46</v>
      </c>
      <c r="M540" s="21" t="s">
        <v>189</v>
      </c>
      <c r="N540" s="17" t="s">
        <v>190</v>
      </c>
      <c r="O540" s="19" t="s">
        <v>191</v>
      </c>
      <c r="P540" s="22" t="s">
        <v>50</v>
      </c>
      <c r="Q540" s="22">
        <v>13318309</v>
      </c>
      <c r="R540" s="23" t="s">
        <v>1166</v>
      </c>
      <c r="S540" s="24" t="s">
        <v>1165</v>
      </c>
    </row>
    <row r="541" spans="1:19" ht="409.5" hidden="1">
      <c r="A541" s="16" t="s">
        <v>227</v>
      </c>
      <c r="B541" s="17" t="s">
        <v>228</v>
      </c>
      <c r="C541" s="18" t="s">
        <v>229</v>
      </c>
      <c r="D541" s="19" t="s">
        <v>39</v>
      </c>
      <c r="E541" s="17" t="s">
        <v>40</v>
      </c>
      <c r="F541" s="20" t="s">
        <v>195</v>
      </c>
      <c r="G541" s="17" t="s">
        <v>186</v>
      </c>
      <c r="H541" s="17" t="s">
        <v>196</v>
      </c>
      <c r="I541" s="19" t="s">
        <v>188</v>
      </c>
      <c r="J541" s="19">
        <v>10</v>
      </c>
      <c r="K541" s="17" t="s">
        <v>45</v>
      </c>
      <c r="L541" s="17" t="s">
        <v>46</v>
      </c>
      <c r="M541" s="21" t="s">
        <v>189</v>
      </c>
      <c r="N541" s="17" t="s">
        <v>190</v>
      </c>
      <c r="O541" s="19" t="s">
        <v>191</v>
      </c>
      <c r="P541" s="22" t="s">
        <v>50</v>
      </c>
      <c r="Q541" s="22">
        <v>9180000</v>
      </c>
      <c r="R541" s="23" t="s">
        <v>1166</v>
      </c>
      <c r="S541" s="24" t="s">
        <v>1165</v>
      </c>
    </row>
    <row r="542" spans="1:19" ht="409.5" hidden="1">
      <c r="A542" s="16" t="s">
        <v>230</v>
      </c>
      <c r="B542" s="17" t="s">
        <v>231</v>
      </c>
      <c r="C542" s="18" t="s">
        <v>232</v>
      </c>
      <c r="D542" s="19" t="s">
        <v>39</v>
      </c>
      <c r="E542" s="17" t="s">
        <v>40</v>
      </c>
      <c r="F542" s="20" t="s">
        <v>195</v>
      </c>
      <c r="G542" s="17" t="s">
        <v>186</v>
      </c>
      <c r="H542" s="17" t="s">
        <v>196</v>
      </c>
      <c r="I542" s="19" t="s">
        <v>188</v>
      </c>
      <c r="J542" s="19">
        <v>10</v>
      </c>
      <c r="K542" s="17" t="s">
        <v>45</v>
      </c>
      <c r="L542" s="17" t="s">
        <v>46</v>
      </c>
      <c r="M542" s="21" t="s">
        <v>189</v>
      </c>
      <c r="N542" s="17" t="s">
        <v>190</v>
      </c>
      <c r="O542" s="19" t="s">
        <v>191</v>
      </c>
      <c r="P542" s="22" t="s">
        <v>50</v>
      </c>
      <c r="Q542" s="22">
        <v>106670794</v>
      </c>
      <c r="R542" s="23" t="s">
        <v>1166</v>
      </c>
      <c r="S542" s="24" t="s">
        <v>1165</v>
      </c>
    </row>
    <row r="543" spans="1:19" ht="409.5" hidden="1">
      <c r="A543" s="16" t="s">
        <v>282</v>
      </c>
      <c r="B543" s="17" t="s">
        <v>283</v>
      </c>
      <c r="C543" s="18" t="s">
        <v>284</v>
      </c>
      <c r="D543" s="19" t="s">
        <v>39</v>
      </c>
      <c r="E543" s="17" t="s">
        <v>40</v>
      </c>
      <c r="F543" s="20" t="s">
        <v>195</v>
      </c>
      <c r="G543" s="17" t="s">
        <v>186</v>
      </c>
      <c r="H543" s="17" t="s">
        <v>196</v>
      </c>
      <c r="I543" s="19" t="s">
        <v>188</v>
      </c>
      <c r="J543" s="19">
        <v>10</v>
      </c>
      <c r="K543" s="17" t="s">
        <v>45</v>
      </c>
      <c r="L543" s="17" t="s">
        <v>46</v>
      </c>
      <c r="M543" s="21" t="s">
        <v>189</v>
      </c>
      <c r="N543" s="17" t="s">
        <v>190</v>
      </c>
      <c r="O543" s="19" t="s">
        <v>191</v>
      </c>
      <c r="P543" s="22" t="s">
        <v>50</v>
      </c>
      <c r="Q543" s="22">
        <v>11750849</v>
      </c>
      <c r="R543" s="23" t="s">
        <v>1166</v>
      </c>
      <c r="S543" s="24" t="s">
        <v>1165</v>
      </c>
    </row>
    <row r="544" spans="1:19" ht="409.5" hidden="1">
      <c r="A544" s="16" t="s">
        <v>355</v>
      </c>
      <c r="B544" s="17" t="s">
        <v>356</v>
      </c>
      <c r="C544" s="18" t="s">
        <v>357</v>
      </c>
      <c r="D544" s="19" t="s">
        <v>39</v>
      </c>
      <c r="E544" s="17" t="s">
        <v>40</v>
      </c>
      <c r="F544" s="20" t="s">
        <v>195</v>
      </c>
      <c r="G544" s="17" t="s">
        <v>186</v>
      </c>
      <c r="H544" s="17" t="s">
        <v>196</v>
      </c>
      <c r="I544" s="19" t="s">
        <v>188</v>
      </c>
      <c r="J544" s="19">
        <v>10</v>
      </c>
      <c r="K544" s="17" t="s">
        <v>45</v>
      </c>
      <c r="L544" s="17" t="s">
        <v>46</v>
      </c>
      <c r="M544" s="21" t="s">
        <v>189</v>
      </c>
      <c r="N544" s="17" t="s">
        <v>190</v>
      </c>
      <c r="O544" s="19" t="s">
        <v>191</v>
      </c>
      <c r="P544" s="22" t="s">
        <v>50</v>
      </c>
      <c r="Q544" s="22">
        <v>23746904</v>
      </c>
      <c r="R544" s="23" t="s">
        <v>1166</v>
      </c>
      <c r="S544" s="24" t="s">
        <v>1165</v>
      </c>
    </row>
    <row r="545" spans="1:19" ht="409.5" hidden="1">
      <c r="A545" s="16" t="s">
        <v>94</v>
      </c>
      <c r="B545" s="17" t="s">
        <v>95</v>
      </c>
      <c r="C545" s="18" t="s">
        <v>96</v>
      </c>
      <c r="D545" s="19" t="s">
        <v>39</v>
      </c>
      <c r="E545" s="17" t="s">
        <v>40</v>
      </c>
      <c r="F545" s="20" t="s">
        <v>195</v>
      </c>
      <c r="G545" s="17" t="s">
        <v>186</v>
      </c>
      <c r="H545" s="17" t="s">
        <v>196</v>
      </c>
      <c r="I545" s="19" t="s">
        <v>188</v>
      </c>
      <c r="J545" s="19">
        <v>10</v>
      </c>
      <c r="K545" s="17" t="s">
        <v>45</v>
      </c>
      <c r="L545" s="17" t="s">
        <v>46</v>
      </c>
      <c r="M545" s="21" t="s">
        <v>189</v>
      </c>
      <c r="N545" s="17" t="s">
        <v>190</v>
      </c>
      <c r="O545" s="19" t="s">
        <v>191</v>
      </c>
      <c r="P545" s="22" t="s">
        <v>50</v>
      </c>
      <c r="Q545" s="22">
        <v>153192533</v>
      </c>
      <c r="R545" s="23" t="s">
        <v>1166</v>
      </c>
      <c r="S545" s="24" t="s">
        <v>1165</v>
      </c>
    </row>
    <row r="546" spans="1:19" ht="409.5" hidden="1">
      <c r="A546" s="16" t="s">
        <v>364</v>
      </c>
      <c r="B546" s="17" t="s">
        <v>365</v>
      </c>
      <c r="C546" s="18" t="s">
        <v>366</v>
      </c>
      <c r="D546" s="19" t="s">
        <v>39</v>
      </c>
      <c r="E546" s="17" t="s">
        <v>40</v>
      </c>
      <c r="F546" s="20" t="s">
        <v>195</v>
      </c>
      <c r="G546" s="17" t="s">
        <v>186</v>
      </c>
      <c r="H546" s="17" t="s">
        <v>196</v>
      </c>
      <c r="I546" s="19" t="s">
        <v>188</v>
      </c>
      <c r="J546" s="19">
        <v>10</v>
      </c>
      <c r="K546" s="17" t="s">
        <v>45</v>
      </c>
      <c r="L546" s="17" t="s">
        <v>46</v>
      </c>
      <c r="M546" s="21" t="s">
        <v>189</v>
      </c>
      <c r="N546" s="17" t="s">
        <v>190</v>
      </c>
      <c r="O546" s="19" t="s">
        <v>191</v>
      </c>
      <c r="P546" s="22" t="s">
        <v>50</v>
      </c>
      <c r="Q546" s="22">
        <v>8403984</v>
      </c>
      <c r="R546" s="23" t="s">
        <v>1166</v>
      </c>
      <c r="S546" s="24" t="s">
        <v>1165</v>
      </c>
    </row>
    <row r="547" spans="1:19" ht="409.5" hidden="1">
      <c r="A547" s="16" t="s">
        <v>267</v>
      </c>
      <c r="B547" s="17" t="s">
        <v>268</v>
      </c>
      <c r="C547" s="18" t="s">
        <v>269</v>
      </c>
      <c r="D547" s="19" t="s">
        <v>39</v>
      </c>
      <c r="E547" s="17" t="s">
        <v>40</v>
      </c>
      <c r="F547" s="20" t="s">
        <v>195</v>
      </c>
      <c r="G547" s="17" t="s">
        <v>186</v>
      </c>
      <c r="H547" s="17" t="s">
        <v>196</v>
      </c>
      <c r="I547" s="19" t="s">
        <v>188</v>
      </c>
      <c r="J547" s="19">
        <v>10</v>
      </c>
      <c r="K547" s="17" t="s">
        <v>45</v>
      </c>
      <c r="L547" s="17" t="s">
        <v>46</v>
      </c>
      <c r="M547" s="21" t="s">
        <v>189</v>
      </c>
      <c r="N547" s="17" t="s">
        <v>190</v>
      </c>
      <c r="O547" s="19" t="s">
        <v>191</v>
      </c>
      <c r="P547" s="22">
        <v>1344250</v>
      </c>
      <c r="Q547" s="22" t="s">
        <v>50</v>
      </c>
      <c r="R547" s="23" t="s">
        <v>1167</v>
      </c>
      <c r="S547" s="24" t="s">
        <v>1165</v>
      </c>
    </row>
    <row r="548" spans="1:19" ht="409.5" hidden="1">
      <c r="A548" s="16" t="s">
        <v>361</v>
      </c>
      <c r="B548" s="17" t="s">
        <v>362</v>
      </c>
      <c r="C548" s="18" t="s">
        <v>363</v>
      </c>
      <c r="D548" s="19" t="s">
        <v>39</v>
      </c>
      <c r="E548" s="17" t="s">
        <v>40</v>
      </c>
      <c r="F548" s="20" t="s">
        <v>195</v>
      </c>
      <c r="G548" s="17" t="s">
        <v>186</v>
      </c>
      <c r="H548" s="17" t="s">
        <v>196</v>
      </c>
      <c r="I548" s="19" t="s">
        <v>188</v>
      </c>
      <c r="J548" s="19">
        <v>10</v>
      </c>
      <c r="K548" s="17" t="s">
        <v>45</v>
      </c>
      <c r="L548" s="17" t="s">
        <v>46</v>
      </c>
      <c r="M548" s="21" t="s">
        <v>189</v>
      </c>
      <c r="N548" s="17" t="s">
        <v>190</v>
      </c>
      <c r="O548" s="19" t="s">
        <v>191</v>
      </c>
      <c r="P548" s="22" t="s">
        <v>50</v>
      </c>
      <c r="Q548" s="22">
        <v>14766358</v>
      </c>
      <c r="R548" s="23" t="s">
        <v>1168</v>
      </c>
      <c r="S548" s="24" t="s">
        <v>1165</v>
      </c>
    </row>
    <row r="549" spans="1:19" ht="84" hidden="1">
      <c r="A549" s="16" t="s">
        <v>58</v>
      </c>
      <c r="B549" s="17" t="s">
        <v>59</v>
      </c>
      <c r="C549" s="18" t="s">
        <v>60</v>
      </c>
      <c r="D549" s="19" t="s">
        <v>236</v>
      </c>
      <c r="E549" s="17" t="s">
        <v>237</v>
      </c>
      <c r="F549" s="20" t="s">
        <v>185</v>
      </c>
      <c r="G549" s="17" t="s">
        <v>186</v>
      </c>
      <c r="H549" s="17" t="s">
        <v>187</v>
      </c>
      <c r="I549" s="19" t="s">
        <v>238</v>
      </c>
      <c r="J549" s="19">
        <v>27</v>
      </c>
      <c r="K549" s="17" t="s">
        <v>50</v>
      </c>
      <c r="L549" s="17" t="s">
        <v>50</v>
      </c>
      <c r="M549" s="21" t="s">
        <v>50</v>
      </c>
      <c r="N549" s="17" t="s">
        <v>191</v>
      </c>
      <c r="O549" s="19" t="s">
        <v>191</v>
      </c>
      <c r="P549" s="22">
        <v>24250908</v>
      </c>
      <c r="Q549" s="22" t="s">
        <v>50</v>
      </c>
      <c r="R549" s="23" t="s">
        <v>239</v>
      </c>
      <c r="S549" s="24" t="s">
        <v>1165</v>
      </c>
    </row>
    <row r="550" spans="1:19" ht="84" hidden="1">
      <c r="A550" s="16" t="s">
        <v>126</v>
      </c>
      <c r="B550" s="17" t="s">
        <v>127</v>
      </c>
      <c r="C550" s="18" t="s">
        <v>198</v>
      </c>
      <c r="D550" s="19" t="s">
        <v>236</v>
      </c>
      <c r="E550" s="17" t="s">
        <v>237</v>
      </c>
      <c r="F550" s="20" t="s">
        <v>195</v>
      </c>
      <c r="G550" s="17" t="s">
        <v>186</v>
      </c>
      <c r="H550" s="17" t="s">
        <v>196</v>
      </c>
      <c r="I550" s="19" t="s">
        <v>238</v>
      </c>
      <c r="J550" s="19">
        <v>27</v>
      </c>
      <c r="K550" s="17" t="s">
        <v>50</v>
      </c>
      <c r="L550" s="17" t="s">
        <v>50</v>
      </c>
      <c r="M550" s="21" t="s">
        <v>50</v>
      </c>
      <c r="N550" s="17" t="s">
        <v>191</v>
      </c>
      <c r="O550" s="19" t="s">
        <v>191</v>
      </c>
      <c r="P550" s="22" t="s">
        <v>50</v>
      </c>
      <c r="Q550" s="22">
        <v>8910720</v>
      </c>
      <c r="R550" s="23" t="s">
        <v>1169</v>
      </c>
      <c r="S550" s="24" t="s">
        <v>1165</v>
      </c>
    </row>
    <row r="551" spans="1:19" ht="84" hidden="1">
      <c r="A551" s="16" t="s">
        <v>94</v>
      </c>
      <c r="B551" s="17" t="s">
        <v>95</v>
      </c>
      <c r="C551" s="18" t="s">
        <v>96</v>
      </c>
      <c r="D551" s="19" t="s">
        <v>236</v>
      </c>
      <c r="E551" s="17" t="s">
        <v>237</v>
      </c>
      <c r="F551" s="20" t="s">
        <v>195</v>
      </c>
      <c r="G551" s="17" t="s">
        <v>186</v>
      </c>
      <c r="H551" s="17" t="s">
        <v>196</v>
      </c>
      <c r="I551" s="19" t="s">
        <v>238</v>
      </c>
      <c r="J551" s="19">
        <v>27</v>
      </c>
      <c r="K551" s="17" t="s">
        <v>50</v>
      </c>
      <c r="L551" s="17" t="s">
        <v>50</v>
      </c>
      <c r="M551" s="21" t="s">
        <v>50</v>
      </c>
      <c r="N551" s="17" t="s">
        <v>191</v>
      </c>
      <c r="O551" s="19" t="s">
        <v>191</v>
      </c>
      <c r="P551" s="22" t="s">
        <v>50</v>
      </c>
      <c r="Q551" s="22">
        <v>7297488</v>
      </c>
      <c r="R551" s="23" t="s">
        <v>1169</v>
      </c>
      <c r="S551" s="24" t="s">
        <v>1165</v>
      </c>
    </row>
    <row r="552" spans="1:19" ht="84" hidden="1">
      <c r="A552" s="16" t="s">
        <v>230</v>
      </c>
      <c r="B552" s="17" t="s">
        <v>231</v>
      </c>
      <c r="C552" s="18" t="s">
        <v>232</v>
      </c>
      <c r="D552" s="19" t="s">
        <v>236</v>
      </c>
      <c r="E552" s="17" t="s">
        <v>237</v>
      </c>
      <c r="F552" s="20" t="s">
        <v>195</v>
      </c>
      <c r="G552" s="17" t="s">
        <v>186</v>
      </c>
      <c r="H552" s="17" t="s">
        <v>196</v>
      </c>
      <c r="I552" s="19" t="s">
        <v>238</v>
      </c>
      <c r="J552" s="19">
        <v>27</v>
      </c>
      <c r="K552" s="17" t="s">
        <v>50</v>
      </c>
      <c r="L552" s="17" t="s">
        <v>50</v>
      </c>
      <c r="M552" s="21" t="s">
        <v>50</v>
      </c>
      <c r="N552" s="17" t="s">
        <v>191</v>
      </c>
      <c r="O552" s="19" t="s">
        <v>191</v>
      </c>
      <c r="P552" s="22" t="s">
        <v>50</v>
      </c>
      <c r="Q552" s="22">
        <v>8042700</v>
      </c>
      <c r="R552" s="23" t="s">
        <v>1169</v>
      </c>
      <c r="S552" s="24" t="s">
        <v>1165</v>
      </c>
    </row>
    <row r="553" spans="1:19" ht="399" hidden="1">
      <c r="A553" s="16" t="s">
        <v>58</v>
      </c>
      <c r="B553" s="17" t="s">
        <v>59</v>
      </c>
      <c r="C553" s="18" t="s">
        <v>60</v>
      </c>
      <c r="D553" s="19" t="s">
        <v>303</v>
      </c>
      <c r="E553" s="17" t="s">
        <v>304</v>
      </c>
      <c r="F553" s="20" t="s">
        <v>80</v>
      </c>
      <c r="G553" s="17" t="s">
        <v>62</v>
      </c>
      <c r="H553" s="17" t="s">
        <v>81</v>
      </c>
      <c r="I553" s="19" t="s">
        <v>340</v>
      </c>
      <c r="J553" s="19">
        <v>10</v>
      </c>
      <c r="K553" s="17" t="s">
        <v>341</v>
      </c>
      <c r="L553" s="17" t="s">
        <v>342</v>
      </c>
      <c r="M553" s="21" t="s">
        <v>47</v>
      </c>
      <c r="N553" s="17" t="s">
        <v>343</v>
      </c>
      <c r="O553" s="19" t="s">
        <v>344</v>
      </c>
      <c r="P553" s="22">
        <v>45000000</v>
      </c>
      <c r="Q553" s="22" t="s">
        <v>50</v>
      </c>
      <c r="R553" s="23" t="s">
        <v>1170</v>
      </c>
      <c r="S553" s="24" t="s">
        <v>1171</v>
      </c>
    </row>
    <row r="554" spans="1:19" ht="399" hidden="1">
      <c r="A554" s="16" t="s">
        <v>98</v>
      </c>
      <c r="B554" s="17" t="s">
        <v>99</v>
      </c>
      <c r="C554" s="18" t="s">
        <v>100</v>
      </c>
      <c r="D554" s="19" t="s">
        <v>303</v>
      </c>
      <c r="E554" s="17" t="s">
        <v>304</v>
      </c>
      <c r="F554" s="20" t="s">
        <v>72</v>
      </c>
      <c r="G554" s="17" t="s">
        <v>62</v>
      </c>
      <c r="H554" s="17" t="s">
        <v>73</v>
      </c>
      <c r="I554" s="19" t="s">
        <v>340</v>
      </c>
      <c r="J554" s="19">
        <v>10</v>
      </c>
      <c r="K554" s="17" t="s">
        <v>341</v>
      </c>
      <c r="L554" s="17" t="s">
        <v>342</v>
      </c>
      <c r="M554" s="21" t="s">
        <v>47</v>
      </c>
      <c r="N554" s="17" t="s">
        <v>343</v>
      </c>
      <c r="O554" s="19" t="s">
        <v>344</v>
      </c>
      <c r="P554" s="22" t="s">
        <v>50</v>
      </c>
      <c r="Q554" s="22">
        <v>45000000</v>
      </c>
      <c r="R554" s="23" t="s">
        <v>1172</v>
      </c>
      <c r="S554" s="24" t="s">
        <v>1171</v>
      </c>
    </row>
    <row r="555" spans="1:19" ht="409.5" hidden="1">
      <c r="A555" s="16" t="s">
        <v>111</v>
      </c>
      <c r="B555" s="17" t="s">
        <v>112</v>
      </c>
      <c r="C555" s="18" t="s">
        <v>113</v>
      </c>
      <c r="D555" s="19" t="s">
        <v>39</v>
      </c>
      <c r="E555" s="17" t="s">
        <v>40</v>
      </c>
      <c r="F555" s="20" t="s">
        <v>1173</v>
      </c>
      <c r="G555" s="17" t="s">
        <v>1174</v>
      </c>
      <c r="H555" s="17" t="s">
        <v>1175</v>
      </c>
      <c r="I555" s="19" t="s">
        <v>105</v>
      </c>
      <c r="J555" s="19">
        <v>10</v>
      </c>
      <c r="K555" s="17" t="s">
        <v>106</v>
      </c>
      <c r="L555" s="17" t="s">
        <v>107</v>
      </c>
      <c r="M555" s="21" t="s">
        <v>47</v>
      </c>
      <c r="N555" s="17" t="s">
        <v>108</v>
      </c>
      <c r="O555" s="19" t="s">
        <v>116</v>
      </c>
      <c r="P555" s="22">
        <v>2000000</v>
      </c>
      <c r="Q555" s="22" t="s">
        <v>50</v>
      </c>
      <c r="R555" s="23" t="s">
        <v>117</v>
      </c>
      <c r="S555" s="24" t="s">
        <v>1176</v>
      </c>
    </row>
    <row r="556" spans="1:19" ht="409.5" hidden="1">
      <c r="A556" s="16" t="s">
        <v>69</v>
      </c>
      <c r="B556" s="17" t="s">
        <v>70</v>
      </c>
      <c r="C556" s="18" t="s">
        <v>118</v>
      </c>
      <c r="D556" s="19" t="s">
        <v>39</v>
      </c>
      <c r="E556" s="17" t="s">
        <v>40</v>
      </c>
      <c r="F556" s="20" t="s">
        <v>1177</v>
      </c>
      <c r="G556" s="17" t="s">
        <v>1174</v>
      </c>
      <c r="H556" s="17" t="s">
        <v>1178</v>
      </c>
      <c r="I556" s="19" t="s">
        <v>105</v>
      </c>
      <c r="J556" s="19">
        <v>10</v>
      </c>
      <c r="K556" s="17" t="s">
        <v>106</v>
      </c>
      <c r="L556" s="17" t="s">
        <v>107</v>
      </c>
      <c r="M556" s="21" t="s">
        <v>47</v>
      </c>
      <c r="N556" s="17" t="s">
        <v>108</v>
      </c>
      <c r="O556" s="19" t="s">
        <v>91</v>
      </c>
      <c r="P556" s="22">
        <v>52629</v>
      </c>
      <c r="Q556" s="22" t="s">
        <v>50</v>
      </c>
      <c r="R556" s="23" t="s">
        <v>1179</v>
      </c>
      <c r="S556" s="24" t="s">
        <v>1176</v>
      </c>
    </row>
    <row r="557" spans="1:19" ht="409.5" hidden="1">
      <c r="A557" s="16" t="s">
        <v>69</v>
      </c>
      <c r="B557" s="17" t="s">
        <v>70</v>
      </c>
      <c r="C557" s="18" t="s">
        <v>772</v>
      </c>
      <c r="D557" s="19" t="s">
        <v>39</v>
      </c>
      <c r="E557" s="17" t="s">
        <v>40</v>
      </c>
      <c r="F557" s="20" t="s">
        <v>1180</v>
      </c>
      <c r="G557" s="17" t="s">
        <v>1181</v>
      </c>
      <c r="H557" s="17" t="s">
        <v>1182</v>
      </c>
      <c r="I557" s="19" t="s">
        <v>105</v>
      </c>
      <c r="J557" s="19">
        <v>10</v>
      </c>
      <c r="K557" s="17" t="s">
        <v>106</v>
      </c>
      <c r="L557" s="17" t="s">
        <v>107</v>
      </c>
      <c r="M557" s="21" t="s">
        <v>47</v>
      </c>
      <c r="N557" s="17" t="s">
        <v>108</v>
      </c>
      <c r="O557" s="19" t="s">
        <v>91</v>
      </c>
      <c r="P557" s="22">
        <v>10187287</v>
      </c>
      <c r="Q557" s="22" t="s">
        <v>50</v>
      </c>
      <c r="R557" s="23" t="s">
        <v>1183</v>
      </c>
      <c r="S557" s="24" t="s">
        <v>1176</v>
      </c>
    </row>
    <row r="558" spans="1:19" ht="409.5" hidden="1">
      <c r="A558" s="16" t="s">
        <v>69</v>
      </c>
      <c r="B558" s="17" t="s">
        <v>70</v>
      </c>
      <c r="C558" s="18" t="s">
        <v>772</v>
      </c>
      <c r="D558" s="19" t="s">
        <v>39</v>
      </c>
      <c r="E558" s="17" t="s">
        <v>40</v>
      </c>
      <c r="F558" s="20" t="s">
        <v>1184</v>
      </c>
      <c r="G558" s="17" t="s">
        <v>1174</v>
      </c>
      <c r="H558" s="17" t="s">
        <v>1185</v>
      </c>
      <c r="I558" s="19" t="s">
        <v>105</v>
      </c>
      <c r="J558" s="19">
        <v>10</v>
      </c>
      <c r="K558" s="17" t="s">
        <v>106</v>
      </c>
      <c r="L558" s="17" t="s">
        <v>107</v>
      </c>
      <c r="M558" s="21" t="s">
        <v>47</v>
      </c>
      <c r="N558" s="17" t="s">
        <v>108</v>
      </c>
      <c r="O558" s="19" t="s">
        <v>91</v>
      </c>
      <c r="P558" s="22">
        <v>4340585</v>
      </c>
      <c r="Q558" s="22" t="s">
        <v>50</v>
      </c>
      <c r="R558" s="23" t="s">
        <v>1183</v>
      </c>
      <c r="S558" s="24" t="s">
        <v>1176</v>
      </c>
    </row>
    <row r="559" spans="1:19" ht="409.5" hidden="1">
      <c r="A559" s="16" t="s">
        <v>53</v>
      </c>
      <c r="B559" s="17" t="s">
        <v>54</v>
      </c>
      <c r="C559" s="18" t="s">
        <v>55</v>
      </c>
      <c r="D559" s="19" t="s">
        <v>39</v>
      </c>
      <c r="E559" s="17" t="s">
        <v>40</v>
      </c>
      <c r="F559" s="20" t="s">
        <v>1186</v>
      </c>
      <c r="G559" s="17" t="s">
        <v>103</v>
      </c>
      <c r="H559" s="17" t="s">
        <v>1187</v>
      </c>
      <c r="I559" s="19" t="s">
        <v>105</v>
      </c>
      <c r="J559" s="19">
        <v>10</v>
      </c>
      <c r="K559" s="17" t="s">
        <v>106</v>
      </c>
      <c r="L559" s="17" t="s">
        <v>107</v>
      </c>
      <c r="M559" s="21" t="s">
        <v>47</v>
      </c>
      <c r="N559" s="17" t="s">
        <v>108</v>
      </c>
      <c r="O559" s="19" t="s">
        <v>91</v>
      </c>
      <c r="P559" s="22">
        <v>49731</v>
      </c>
      <c r="Q559" s="22" t="s">
        <v>50</v>
      </c>
      <c r="R559" s="23" t="s">
        <v>1188</v>
      </c>
      <c r="S559" s="24" t="s">
        <v>1176</v>
      </c>
    </row>
    <row r="560" spans="1:19" ht="409.5" hidden="1">
      <c r="A560" s="16" t="s">
        <v>216</v>
      </c>
      <c r="B560" s="17" t="s">
        <v>217</v>
      </c>
      <c r="C560" s="18" t="s">
        <v>534</v>
      </c>
      <c r="D560" s="19" t="s">
        <v>39</v>
      </c>
      <c r="E560" s="17" t="s">
        <v>40</v>
      </c>
      <c r="F560" s="20" t="s">
        <v>1189</v>
      </c>
      <c r="G560" s="17" t="s">
        <v>1181</v>
      </c>
      <c r="H560" s="17" t="s">
        <v>1190</v>
      </c>
      <c r="I560" s="19" t="s">
        <v>105</v>
      </c>
      <c r="J560" s="19">
        <v>10</v>
      </c>
      <c r="K560" s="17" t="s">
        <v>106</v>
      </c>
      <c r="L560" s="17" t="s">
        <v>107</v>
      </c>
      <c r="M560" s="21" t="s">
        <v>47</v>
      </c>
      <c r="N560" s="17" t="s">
        <v>108</v>
      </c>
      <c r="O560" s="19" t="s">
        <v>116</v>
      </c>
      <c r="P560" s="22">
        <v>3800000</v>
      </c>
      <c r="Q560" s="22" t="s">
        <v>50</v>
      </c>
      <c r="R560" s="23" t="s">
        <v>1191</v>
      </c>
      <c r="S560" s="24" t="s">
        <v>1176</v>
      </c>
    </row>
    <row r="561" spans="1:19" ht="409.5" hidden="1">
      <c r="A561" s="16" t="s">
        <v>36</v>
      </c>
      <c r="B561" s="17" t="s">
        <v>37</v>
      </c>
      <c r="C561" s="18" t="s">
        <v>475</v>
      </c>
      <c r="D561" s="19" t="s">
        <v>39</v>
      </c>
      <c r="E561" s="17" t="s">
        <v>40</v>
      </c>
      <c r="F561" s="20" t="s">
        <v>1192</v>
      </c>
      <c r="G561" s="17" t="s">
        <v>1174</v>
      </c>
      <c r="H561" s="17" t="s">
        <v>1193</v>
      </c>
      <c r="I561" s="19" t="s">
        <v>105</v>
      </c>
      <c r="J561" s="19">
        <v>10</v>
      </c>
      <c r="K561" s="17" t="s">
        <v>106</v>
      </c>
      <c r="L561" s="17" t="s">
        <v>107</v>
      </c>
      <c r="M561" s="21" t="s">
        <v>47</v>
      </c>
      <c r="N561" s="17" t="s">
        <v>108</v>
      </c>
      <c r="O561" s="19" t="s">
        <v>116</v>
      </c>
      <c r="P561" s="22">
        <v>9000000</v>
      </c>
      <c r="Q561" s="22" t="s">
        <v>50</v>
      </c>
      <c r="R561" s="23" t="s">
        <v>1194</v>
      </c>
      <c r="S561" s="24" t="s">
        <v>1176</v>
      </c>
    </row>
    <row r="562" spans="1:19" ht="409.5" hidden="1">
      <c r="A562" s="16" t="s">
        <v>36</v>
      </c>
      <c r="B562" s="17" t="s">
        <v>37</v>
      </c>
      <c r="C562" s="18" t="s">
        <v>475</v>
      </c>
      <c r="D562" s="19" t="s">
        <v>39</v>
      </c>
      <c r="E562" s="17" t="s">
        <v>40</v>
      </c>
      <c r="F562" s="20" t="s">
        <v>1195</v>
      </c>
      <c r="G562" s="17" t="s">
        <v>103</v>
      </c>
      <c r="H562" s="17" t="s">
        <v>1196</v>
      </c>
      <c r="I562" s="19" t="s">
        <v>105</v>
      </c>
      <c r="J562" s="19">
        <v>10</v>
      </c>
      <c r="K562" s="17" t="s">
        <v>106</v>
      </c>
      <c r="L562" s="17" t="s">
        <v>107</v>
      </c>
      <c r="M562" s="21" t="s">
        <v>47</v>
      </c>
      <c r="N562" s="17" t="s">
        <v>108</v>
      </c>
      <c r="O562" s="19" t="s">
        <v>116</v>
      </c>
      <c r="P562" s="22">
        <v>1222667</v>
      </c>
      <c r="Q562" s="22" t="s">
        <v>50</v>
      </c>
      <c r="R562" s="23" t="s">
        <v>1197</v>
      </c>
      <c r="S562" s="24" t="s">
        <v>1176</v>
      </c>
    </row>
    <row r="563" spans="1:19" ht="409.5" hidden="1">
      <c r="A563" s="16" t="s">
        <v>111</v>
      </c>
      <c r="B563" s="17" t="s">
        <v>112</v>
      </c>
      <c r="C563" s="18" t="s">
        <v>821</v>
      </c>
      <c r="D563" s="19" t="s">
        <v>39</v>
      </c>
      <c r="E563" s="17" t="s">
        <v>40</v>
      </c>
      <c r="F563" s="20" t="s">
        <v>1198</v>
      </c>
      <c r="G563" s="17" t="s">
        <v>1181</v>
      </c>
      <c r="H563" s="17" t="s">
        <v>1199</v>
      </c>
      <c r="I563" s="19" t="s">
        <v>105</v>
      </c>
      <c r="J563" s="19">
        <v>10</v>
      </c>
      <c r="K563" s="17" t="s">
        <v>106</v>
      </c>
      <c r="L563" s="17" t="s">
        <v>107</v>
      </c>
      <c r="M563" s="21" t="s">
        <v>47</v>
      </c>
      <c r="N563" s="17" t="s">
        <v>108</v>
      </c>
      <c r="O563" s="19" t="s">
        <v>91</v>
      </c>
      <c r="P563" s="22" t="s">
        <v>50</v>
      </c>
      <c r="Q563" s="22">
        <v>9680000</v>
      </c>
      <c r="R563" s="23" t="s">
        <v>1200</v>
      </c>
      <c r="S563" s="24" t="s">
        <v>1176</v>
      </c>
    </row>
    <row r="564" spans="1:19" ht="409.5" hidden="1">
      <c r="A564" s="16" t="s">
        <v>230</v>
      </c>
      <c r="B564" s="17" t="s">
        <v>231</v>
      </c>
      <c r="C564" s="18" t="s">
        <v>272</v>
      </c>
      <c r="D564" s="19" t="s">
        <v>39</v>
      </c>
      <c r="E564" s="17" t="s">
        <v>40</v>
      </c>
      <c r="F564" s="20" t="s">
        <v>1201</v>
      </c>
      <c r="G564" s="17" t="s">
        <v>1181</v>
      </c>
      <c r="H564" s="17" t="s">
        <v>1202</v>
      </c>
      <c r="I564" s="19" t="s">
        <v>105</v>
      </c>
      <c r="J564" s="19">
        <v>10</v>
      </c>
      <c r="K564" s="17" t="s">
        <v>106</v>
      </c>
      <c r="L564" s="17" t="s">
        <v>107</v>
      </c>
      <c r="M564" s="21" t="s">
        <v>47</v>
      </c>
      <c r="N564" s="17" t="s">
        <v>108</v>
      </c>
      <c r="O564" s="19" t="s">
        <v>91</v>
      </c>
      <c r="P564" s="22" t="s">
        <v>50</v>
      </c>
      <c r="Q564" s="22">
        <v>14520000</v>
      </c>
      <c r="R564" s="23" t="s">
        <v>1203</v>
      </c>
      <c r="S564" s="24" t="s">
        <v>1176</v>
      </c>
    </row>
    <row r="565" spans="1:19" ht="409.5" hidden="1">
      <c r="A565" s="16" t="s">
        <v>94</v>
      </c>
      <c r="B565" s="17" t="s">
        <v>95</v>
      </c>
      <c r="C565" s="18" t="s">
        <v>441</v>
      </c>
      <c r="D565" s="19" t="s">
        <v>39</v>
      </c>
      <c r="E565" s="17" t="s">
        <v>40</v>
      </c>
      <c r="F565" s="20" t="s">
        <v>1204</v>
      </c>
      <c r="G565" s="17" t="s">
        <v>103</v>
      </c>
      <c r="H565" s="17" t="s">
        <v>1205</v>
      </c>
      <c r="I565" s="19" t="s">
        <v>105</v>
      </c>
      <c r="J565" s="19">
        <v>10</v>
      </c>
      <c r="K565" s="17" t="s">
        <v>106</v>
      </c>
      <c r="L565" s="17" t="s">
        <v>107</v>
      </c>
      <c r="M565" s="21" t="s">
        <v>47</v>
      </c>
      <c r="N565" s="17" t="s">
        <v>108</v>
      </c>
      <c r="O565" s="19" t="s">
        <v>116</v>
      </c>
      <c r="P565" s="22" t="s">
        <v>50</v>
      </c>
      <c r="Q565" s="22">
        <v>1272398</v>
      </c>
      <c r="R565" s="23" t="s">
        <v>1206</v>
      </c>
      <c r="S565" s="24" t="s">
        <v>1176</v>
      </c>
    </row>
    <row r="566" spans="1:19" ht="409.5" hidden="1">
      <c r="A566" s="16" t="s">
        <v>36</v>
      </c>
      <c r="B566" s="17" t="s">
        <v>37</v>
      </c>
      <c r="C566" s="18" t="s">
        <v>475</v>
      </c>
      <c r="D566" s="19" t="s">
        <v>39</v>
      </c>
      <c r="E566" s="17" t="s">
        <v>40</v>
      </c>
      <c r="F566" s="20" t="s">
        <v>1195</v>
      </c>
      <c r="G566" s="17" t="s">
        <v>103</v>
      </c>
      <c r="H566" s="17" t="s">
        <v>1196</v>
      </c>
      <c r="I566" s="19" t="s">
        <v>105</v>
      </c>
      <c r="J566" s="19">
        <v>10</v>
      </c>
      <c r="K566" s="17" t="s">
        <v>106</v>
      </c>
      <c r="L566" s="17" t="s">
        <v>107</v>
      </c>
      <c r="M566" s="21" t="s">
        <v>47</v>
      </c>
      <c r="N566" s="17" t="s">
        <v>108</v>
      </c>
      <c r="O566" s="19" t="s">
        <v>116</v>
      </c>
      <c r="P566" s="22">
        <v>11773333</v>
      </c>
      <c r="Q566" s="22" t="s">
        <v>50</v>
      </c>
      <c r="R566" s="23" t="s">
        <v>1207</v>
      </c>
      <c r="S566" s="24" t="s">
        <v>1176</v>
      </c>
    </row>
    <row r="567" spans="1:19" ht="409.5" hidden="1">
      <c r="A567" s="16" t="s">
        <v>36</v>
      </c>
      <c r="B567" s="17" t="s">
        <v>37</v>
      </c>
      <c r="C567" s="18" t="s">
        <v>475</v>
      </c>
      <c r="D567" s="19" t="s">
        <v>39</v>
      </c>
      <c r="E567" s="17" t="s">
        <v>40</v>
      </c>
      <c r="F567" s="20" t="s">
        <v>1195</v>
      </c>
      <c r="G567" s="17" t="s">
        <v>103</v>
      </c>
      <c r="H567" s="17" t="s">
        <v>1196</v>
      </c>
      <c r="I567" s="19" t="s">
        <v>105</v>
      </c>
      <c r="J567" s="19">
        <v>10</v>
      </c>
      <c r="K567" s="17" t="s">
        <v>106</v>
      </c>
      <c r="L567" s="17" t="s">
        <v>107</v>
      </c>
      <c r="M567" s="21" t="s">
        <v>47</v>
      </c>
      <c r="N567" s="17" t="s">
        <v>108</v>
      </c>
      <c r="O567" s="19" t="s">
        <v>91</v>
      </c>
      <c r="P567" s="22" t="s">
        <v>50</v>
      </c>
      <c r="Q567" s="22">
        <v>11773333</v>
      </c>
      <c r="R567" s="23" t="s">
        <v>1207</v>
      </c>
      <c r="S567" s="24" t="s">
        <v>1176</v>
      </c>
    </row>
    <row r="568" spans="1:19" ht="409.5" hidden="1">
      <c r="A568" s="16" t="s">
        <v>58</v>
      </c>
      <c r="B568" s="17" t="s">
        <v>59</v>
      </c>
      <c r="C568" s="18" t="s">
        <v>60</v>
      </c>
      <c r="D568" s="19" t="s">
        <v>39</v>
      </c>
      <c r="E568" s="17" t="s">
        <v>40</v>
      </c>
      <c r="F568" s="20" t="s">
        <v>1208</v>
      </c>
      <c r="G568" s="17" t="s">
        <v>1181</v>
      </c>
      <c r="H568" s="17" t="s">
        <v>1209</v>
      </c>
      <c r="I568" s="19" t="s">
        <v>105</v>
      </c>
      <c r="J568" s="19">
        <v>10</v>
      </c>
      <c r="K568" s="17" t="s">
        <v>106</v>
      </c>
      <c r="L568" s="17" t="s">
        <v>107</v>
      </c>
      <c r="M568" s="21" t="s">
        <v>47</v>
      </c>
      <c r="N568" s="17" t="s">
        <v>108</v>
      </c>
      <c r="O568" s="19" t="s">
        <v>91</v>
      </c>
      <c r="P568" s="22">
        <v>26752740</v>
      </c>
      <c r="Q568" s="22" t="s">
        <v>50</v>
      </c>
      <c r="R568" s="23" t="s">
        <v>1210</v>
      </c>
      <c r="S568" s="24" t="s">
        <v>1176</v>
      </c>
    </row>
    <row r="569" spans="1:19" ht="409.5" hidden="1">
      <c r="A569" s="16" t="s">
        <v>98</v>
      </c>
      <c r="B569" s="17" t="s">
        <v>99</v>
      </c>
      <c r="C569" s="18" t="s">
        <v>1211</v>
      </c>
      <c r="D569" s="19" t="s">
        <v>39</v>
      </c>
      <c r="E569" s="17" t="s">
        <v>40</v>
      </c>
      <c r="F569" s="20" t="s">
        <v>1212</v>
      </c>
      <c r="G569" s="17" t="s">
        <v>1174</v>
      </c>
      <c r="H569" s="17" t="s">
        <v>1213</v>
      </c>
      <c r="I569" s="19" t="s">
        <v>105</v>
      </c>
      <c r="J569" s="19">
        <v>10</v>
      </c>
      <c r="K569" s="17" t="s">
        <v>106</v>
      </c>
      <c r="L569" s="17" t="s">
        <v>107</v>
      </c>
      <c r="M569" s="21" t="s">
        <v>47</v>
      </c>
      <c r="N569" s="17" t="s">
        <v>108</v>
      </c>
      <c r="O569" s="19" t="s">
        <v>91</v>
      </c>
      <c r="P569" s="22" t="s">
        <v>50</v>
      </c>
      <c r="Q569" s="22">
        <v>9000000</v>
      </c>
      <c r="R569" s="23" t="s">
        <v>1214</v>
      </c>
      <c r="S569" s="24" t="s">
        <v>1176</v>
      </c>
    </row>
    <row r="570" spans="1:19" ht="409.5" hidden="1">
      <c r="A570" s="16" t="s">
        <v>126</v>
      </c>
      <c r="B570" s="17" t="s">
        <v>127</v>
      </c>
      <c r="C570" s="18" t="s">
        <v>480</v>
      </c>
      <c r="D570" s="19" t="s">
        <v>39</v>
      </c>
      <c r="E570" s="17" t="s">
        <v>40</v>
      </c>
      <c r="F570" s="20" t="s">
        <v>1215</v>
      </c>
      <c r="G570" s="17" t="s">
        <v>1174</v>
      </c>
      <c r="H570" s="17" t="s">
        <v>1216</v>
      </c>
      <c r="I570" s="19" t="s">
        <v>105</v>
      </c>
      <c r="J570" s="19">
        <v>10</v>
      </c>
      <c r="K570" s="17" t="s">
        <v>106</v>
      </c>
      <c r="L570" s="17" t="s">
        <v>107</v>
      </c>
      <c r="M570" s="21" t="s">
        <v>47</v>
      </c>
      <c r="N570" s="17" t="s">
        <v>108</v>
      </c>
      <c r="O570" s="19" t="s">
        <v>91</v>
      </c>
      <c r="P570" s="22" t="s">
        <v>50</v>
      </c>
      <c r="Q570" s="22">
        <v>6393214</v>
      </c>
      <c r="R570" s="23" t="s">
        <v>1217</v>
      </c>
      <c r="S570" s="24" t="s">
        <v>1176</v>
      </c>
    </row>
    <row r="571" spans="1:19" ht="409.5" hidden="1">
      <c r="A571" s="16" t="s">
        <v>216</v>
      </c>
      <c r="B571" s="17" t="s">
        <v>217</v>
      </c>
      <c r="C571" s="18" t="s">
        <v>218</v>
      </c>
      <c r="D571" s="19" t="s">
        <v>39</v>
      </c>
      <c r="E571" s="17" t="s">
        <v>40</v>
      </c>
      <c r="F571" s="20" t="s">
        <v>1218</v>
      </c>
      <c r="G571" s="17" t="s">
        <v>1181</v>
      </c>
      <c r="H571" s="17" t="s">
        <v>1219</v>
      </c>
      <c r="I571" s="19" t="s">
        <v>105</v>
      </c>
      <c r="J571" s="19">
        <v>10</v>
      </c>
      <c r="K571" s="17" t="s">
        <v>106</v>
      </c>
      <c r="L571" s="17" t="s">
        <v>107</v>
      </c>
      <c r="M571" s="21" t="s">
        <v>47</v>
      </c>
      <c r="N571" s="17" t="s">
        <v>108</v>
      </c>
      <c r="O571" s="19" t="s">
        <v>116</v>
      </c>
      <c r="P571" s="22" t="s">
        <v>50</v>
      </c>
      <c r="Q571" s="22">
        <v>3800000</v>
      </c>
      <c r="R571" s="23" t="s">
        <v>1220</v>
      </c>
      <c r="S571" s="24" t="s">
        <v>1176</v>
      </c>
    </row>
    <row r="572" spans="1:19" ht="409.5" hidden="1">
      <c r="A572" s="16" t="s">
        <v>126</v>
      </c>
      <c r="B572" s="17" t="s">
        <v>127</v>
      </c>
      <c r="C572" s="18" t="s">
        <v>480</v>
      </c>
      <c r="D572" s="19" t="s">
        <v>39</v>
      </c>
      <c r="E572" s="17" t="s">
        <v>40</v>
      </c>
      <c r="F572" s="20" t="s">
        <v>1221</v>
      </c>
      <c r="G572" s="17" t="s">
        <v>1181</v>
      </c>
      <c r="H572" s="17" t="s">
        <v>1222</v>
      </c>
      <c r="I572" s="19" t="s">
        <v>105</v>
      </c>
      <c r="J572" s="19">
        <v>10</v>
      </c>
      <c r="K572" s="17" t="s">
        <v>106</v>
      </c>
      <c r="L572" s="17" t="s">
        <v>107</v>
      </c>
      <c r="M572" s="21" t="s">
        <v>47</v>
      </c>
      <c r="N572" s="17" t="s">
        <v>108</v>
      </c>
      <c r="O572" s="19" t="s">
        <v>91</v>
      </c>
      <c r="P572" s="22" t="s">
        <v>50</v>
      </c>
      <c r="Q572" s="22">
        <v>9680000</v>
      </c>
      <c r="R572" s="23" t="s">
        <v>1217</v>
      </c>
      <c r="S572" s="24" t="s">
        <v>1176</v>
      </c>
    </row>
    <row r="573" spans="1:19" ht="409.5" hidden="1">
      <c r="A573" s="16" t="s">
        <v>241</v>
      </c>
      <c r="B573" s="17" t="s">
        <v>242</v>
      </c>
      <c r="C573" s="18" t="s">
        <v>588</v>
      </c>
      <c r="D573" s="19" t="s">
        <v>39</v>
      </c>
      <c r="E573" s="17" t="s">
        <v>40</v>
      </c>
      <c r="F573" s="20" t="s">
        <v>1223</v>
      </c>
      <c r="G573" s="17" t="s">
        <v>1181</v>
      </c>
      <c r="H573" s="17" t="s">
        <v>1224</v>
      </c>
      <c r="I573" s="19" t="s">
        <v>105</v>
      </c>
      <c r="J573" s="19">
        <v>10</v>
      </c>
      <c r="K573" s="17" t="s">
        <v>106</v>
      </c>
      <c r="L573" s="17" t="s">
        <v>107</v>
      </c>
      <c r="M573" s="21" t="s">
        <v>47</v>
      </c>
      <c r="N573" s="17" t="s">
        <v>108</v>
      </c>
      <c r="O573" s="19" t="s">
        <v>91</v>
      </c>
      <c r="P573" s="22" t="s">
        <v>50</v>
      </c>
      <c r="Q573" s="22">
        <v>8060027</v>
      </c>
      <c r="R573" s="23" t="s">
        <v>1225</v>
      </c>
      <c r="S573" s="24" t="s">
        <v>1176</v>
      </c>
    </row>
    <row r="574" spans="1:19" ht="409.5" hidden="1">
      <c r="A574" s="16" t="s">
        <v>58</v>
      </c>
      <c r="B574" s="17" t="s">
        <v>59</v>
      </c>
      <c r="C574" s="18" t="s">
        <v>60</v>
      </c>
      <c r="D574" s="19" t="s">
        <v>39</v>
      </c>
      <c r="E574" s="17" t="s">
        <v>40</v>
      </c>
      <c r="F574" s="20" t="s">
        <v>1208</v>
      </c>
      <c r="G574" s="17" t="s">
        <v>1181</v>
      </c>
      <c r="H574" s="17" t="s">
        <v>1209</v>
      </c>
      <c r="I574" s="19" t="s">
        <v>105</v>
      </c>
      <c r="J574" s="19">
        <v>10</v>
      </c>
      <c r="K574" s="17" t="s">
        <v>106</v>
      </c>
      <c r="L574" s="17" t="s">
        <v>107</v>
      </c>
      <c r="M574" s="21" t="s">
        <v>47</v>
      </c>
      <c r="N574" s="17" t="s">
        <v>108</v>
      </c>
      <c r="O574" s="19" t="s">
        <v>116</v>
      </c>
      <c r="P574" s="22">
        <v>5000000</v>
      </c>
      <c r="Q574" s="22" t="s">
        <v>50</v>
      </c>
      <c r="R574" s="23" t="s">
        <v>1210</v>
      </c>
      <c r="S574" s="24" t="s">
        <v>1176</v>
      </c>
    </row>
    <row r="575" spans="1:19" ht="409.5" hidden="1">
      <c r="A575" s="16" t="s">
        <v>58</v>
      </c>
      <c r="B575" s="17" t="s">
        <v>59</v>
      </c>
      <c r="C575" s="18" t="s">
        <v>60</v>
      </c>
      <c r="D575" s="19" t="s">
        <v>39</v>
      </c>
      <c r="E575" s="17" t="s">
        <v>40</v>
      </c>
      <c r="F575" s="20" t="s">
        <v>185</v>
      </c>
      <c r="G575" s="17" t="s">
        <v>186</v>
      </c>
      <c r="H575" s="17" t="s">
        <v>187</v>
      </c>
      <c r="I575" s="19" t="s">
        <v>44</v>
      </c>
      <c r="J575" s="19">
        <v>10</v>
      </c>
      <c r="K575" s="17" t="s">
        <v>45</v>
      </c>
      <c r="L575" s="17" t="s">
        <v>46</v>
      </c>
      <c r="M575" s="21" t="s">
        <v>47</v>
      </c>
      <c r="N575" s="17" t="s">
        <v>48</v>
      </c>
      <c r="O575" s="19" t="s">
        <v>348</v>
      </c>
      <c r="P575" s="22">
        <v>8064868</v>
      </c>
      <c r="Q575" s="22" t="s">
        <v>50</v>
      </c>
      <c r="R575" s="23" t="s">
        <v>1226</v>
      </c>
      <c r="S575" s="24" t="s">
        <v>1227</v>
      </c>
    </row>
    <row r="576" spans="1:19" ht="409.5" hidden="1">
      <c r="A576" s="16" t="s">
        <v>98</v>
      </c>
      <c r="B576" s="17" t="s">
        <v>99</v>
      </c>
      <c r="C576" s="18" t="s">
        <v>100</v>
      </c>
      <c r="D576" s="19" t="s">
        <v>39</v>
      </c>
      <c r="E576" s="17" t="s">
        <v>40</v>
      </c>
      <c r="F576" s="20" t="s">
        <v>195</v>
      </c>
      <c r="G576" s="17" t="s">
        <v>186</v>
      </c>
      <c r="H576" s="17" t="s">
        <v>196</v>
      </c>
      <c r="I576" s="19" t="s">
        <v>44</v>
      </c>
      <c r="J576" s="19">
        <v>10</v>
      </c>
      <c r="K576" s="17" t="s">
        <v>45</v>
      </c>
      <c r="L576" s="17" t="s">
        <v>46</v>
      </c>
      <c r="M576" s="21" t="s">
        <v>47</v>
      </c>
      <c r="N576" s="17" t="s">
        <v>48</v>
      </c>
      <c r="O576" s="19" t="s">
        <v>348</v>
      </c>
      <c r="P576" s="22" t="s">
        <v>50</v>
      </c>
      <c r="Q576" s="22">
        <v>8064868</v>
      </c>
      <c r="R576" s="23" t="s">
        <v>1228</v>
      </c>
      <c r="S576" s="24" t="s">
        <v>1227</v>
      </c>
    </row>
    <row r="577" spans="1:19" ht="388.5" hidden="1">
      <c r="A577" s="16" t="s">
        <v>58</v>
      </c>
      <c r="B577" s="17" t="s">
        <v>59</v>
      </c>
      <c r="C577" s="18" t="s">
        <v>60</v>
      </c>
      <c r="D577" s="19" t="s">
        <v>618</v>
      </c>
      <c r="E577" s="17" t="s">
        <v>619</v>
      </c>
      <c r="F577" s="20" t="s">
        <v>1132</v>
      </c>
      <c r="G577" s="17" t="s">
        <v>633</v>
      </c>
      <c r="H577" s="17" t="s">
        <v>1133</v>
      </c>
      <c r="I577" s="19" t="s">
        <v>623</v>
      </c>
      <c r="J577" s="19">
        <v>27</v>
      </c>
      <c r="K577" s="17" t="s">
        <v>624</v>
      </c>
      <c r="L577" s="17" t="s">
        <v>625</v>
      </c>
      <c r="M577" s="21" t="s">
        <v>47</v>
      </c>
      <c r="N577" s="17" t="s">
        <v>626</v>
      </c>
      <c r="O577" s="19" t="s">
        <v>116</v>
      </c>
      <c r="P577" s="22">
        <v>7752662.5</v>
      </c>
      <c r="Q577" s="22" t="s">
        <v>50</v>
      </c>
      <c r="R577" s="23" t="s">
        <v>1229</v>
      </c>
      <c r="S577" s="24" t="s">
        <v>1230</v>
      </c>
    </row>
    <row r="578" spans="1:19" ht="388.5" hidden="1">
      <c r="A578" s="16" t="s">
        <v>210</v>
      </c>
      <c r="B578" s="17" t="s">
        <v>211</v>
      </c>
      <c r="C578" s="18" t="s">
        <v>1231</v>
      </c>
      <c r="D578" s="19" t="s">
        <v>618</v>
      </c>
      <c r="E578" s="17" t="s">
        <v>619</v>
      </c>
      <c r="F578" s="20" t="s">
        <v>1232</v>
      </c>
      <c r="G578" s="17" t="s">
        <v>633</v>
      </c>
      <c r="H578" s="17" t="s">
        <v>1233</v>
      </c>
      <c r="I578" s="19" t="s">
        <v>623</v>
      </c>
      <c r="J578" s="19">
        <v>27</v>
      </c>
      <c r="K578" s="17" t="s">
        <v>624</v>
      </c>
      <c r="L578" s="17" t="s">
        <v>625</v>
      </c>
      <c r="M578" s="21" t="s">
        <v>47</v>
      </c>
      <c r="N578" s="17" t="s">
        <v>626</v>
      </c>
      <c r="O578" s="19" t="s">
        <v>116</v>
      </c>
      <c r="P578" s="22" t="s">
        <v>50</v>
      </c>
      <c r="Q578" s="22">
        <v>7752662.5</v>
      </c>
      <c r="R578" s="23" t="s">
        <v>1229</v>
      </c>
      <c r="S578" s="24" t="s">
        <v>1230</v>
      </c>
    </row>
    <row r="579" spans="1:19" ht="409.5" hidden="1">
      <c r="A579" s="16" t="s">
        <v>58</v>
      </c>
      <c r="B579" s="17" t="s">
        <v>59</v>
      </c>
      <c r="C579" s="18" t="s">
        <v>60</v>
      </c>
      <c r="D579" s="19" t="s">
        <v>39</v>
      </c>
      <c r="E579" s="17" t="s">
        <v>40</v>
      </c>
      <c r="F579" s="20" t="s">
        <v>1234</v>
      </c>
      <c r="G579" s="17" t="s">
        <v>42</v>
      </c>
      <c r="H579" s="17" t="s">
        <v>1235</v>
      </c>
      <c r="I579" s="19" t="s">
        <v>44</v>
      </c>
      <c r="J579" s="19">
        <v>10</v>
      </c>
      <c r="K579" s="17" t="s">
        <v>45</v>
      </c>
      <c r="L579" s="17" t="s">
        <v>46</v>
      </c>
      <c r="M579" s="21" t="s">
        <v>47</v>
      </c>
      <c r="N579" s="17" t="s">
        <v>48</v>
      </c>
      <c r="O579" s="19" t="s">
        <v>403</v>
      </c>
      <c r="P579" s="22">
        <v>54590000</v>
      </c>
      <c r="Q579" s="22" t="s">
        <v>50</v>
      </c>
      <c r="R579" s="23" t="s">
        <v>1236</v>
      </c>
      <c r="S579" s="24" t="s">
        <v>1237</v>
      </c>
    </row>
    <row r="580" spans="1:19" ht="409.5" hidden="1">
      <c r="A580" s="16" t="s">
        <v>98</v>
      </c>
      <c r="B580" s="17" t="s">
        <v>99</v>
      </c>
      <c r="C580" s="18" t="s">
        <v>100</v>
      </c>
      <c r="D580" s="19" t="s">
        <v>39</v>
      </c>
      <c r="E580" s="17" t="s">
        <v>40</v>
      </c>
      <c r="F580" s="20" t="s">
        <v>1238</v>
      </c>
      <c r="G580" s="17" t="s">
        <v>42</v>
      </c>
      <c r="H580" s="17" t="s">
        <v>1239</v>
      </c>
      <c r="I580" s="19" t="s">
        <v>44</v>
      </c>
      <c r="J580" s="19">
        <v>10</v>
      </c>
      <c r="K580" s="17" t="s">
        <v>45</v>
      </c>
      <c r="L580" s="17" t="s">
        <v>46</v>
      </c>
      <c r="M580" s="21" t="s">
        <v>47</v>
      </c>
      <c r="N580" s="17" t="s">
        <v>48</v>
      </c>
      <c r="O580" s="19" t="s">
        <v>403</v>
      </c>
      <c r="P580" s="22" t="s">
        <v>50</v>
      </c>
      <c r="Q580" s="22">
        <v>54590000</v>
      </c>
      <c r="R580" s="23" t="s">
        <v>1236</v>
      </c>
      <c r="S580" s="24" t="s">
        <v>1237</v>
      </c>
    </row>
    <row r="581" spans="1:19" ht="409.5" hidden="1">
      <c r="A581" s="16" t="s">
        <v>58</v>
      </c>
      <c r="B581" s="17" t="s">
        <v>59</v>
      </c>
      <c r="C581" s="18" t="s">
        <v>60</v>
      </c>
      <c r="D581" s="19" t="s">
        <v>39</v>
      </c>
      <c r="E581" s="17" t="s">
        <v>40</v>
      </c>
      <c r="F581" s="20" t="s">
        <v>1240</v>
      </c>
      <c r="G581" s="17" t="s">
        <v>1241</v>
      </c>
      <c r="H581" s="17" t="s">
        <v>1242</v>
      </c>
      <c r="I581" s="18" t="s">
        <v>44</v>
      </c>
      <c r="J581" s="19">
        <v>10</v>
      </c>
      <c r="K581" s="17" t="s">
        <v>45</v>
      </c>
      <c r="L581" s="17" t="s">
        <v>46</v>
      </c>
      <c r="M581" s="21" t="s">
        <v>47</v>
      </c>
      <c r="N581" s="17" t="s">
        <v>48</v>
      </c>
      <c r="O581" s="19" t="s">
        <v>91</v>
      </c>
      <c r="P581" s="22">
        <v>36879926072</v>
      </c>
      <c r="Q581" s="22" t="s">
        <v>50</v>
      </c>
      <c r="R581" s="23" t="s">
        <v>1243</v>
      </c>
      <c r="S581" s="24" t="s">
        <v>1244</v>
      </c>
    </row>
    <row r="582" spans="1:19" ht="409.5" hidden="1">
      <c r="A582" s="16" t="s">
        <v>361</v>
      </c>
      <c r="B582" s="17" t="s">
        <v>362</v>
      </c>
      <c r="C582" s="18" t="s">
        <v>504</v>
      </c>
      <c r="D582" s="19" t="s">
        <v>39</v>
      </c>
      <c r="E582" s="17" t="s">
        <v>40</v>
      </c>
      <c r="F582" s="20" t="s">
        <v>1245</v>
      </c>
      <c r="G582" s="17" t="s">
        <v>1241</v>
      </c>
      <c r="H582" s="17" t="s">
        <v>1246</v>
      </c>
      <c r="I582" s="19" t="s">
        <v>44</v>
      </c>
      <c r="J582" s="19">
        <v>10</v>
      </c>
      <c r="K582" s="17" t="s">
        <v>45</v>
      </c>
      <c r="L582" s="17" t="s">
        <v>46</v>
      </c>
      <c r="M582" s="21" t="s">
        <v>47</v>
      </c>
      <c r="N582" s="17" t="s">
        <v>48</v>
      </c>
      <c r="O582" s="19" t="s">
        <v>413</v>
      </c>
      <c r="P582" s="22" t="s">
        <v>50</v>
      </c>
      <c r="Q582" s="22">
        <v>20001840</v>
      </c>
      <c r="R582" s="23" t="s">
        <v>1247</v>
      </c>
      <c r="S582" s="24" t="s">
        <v>1244</v>
      </c>
    </row>
    <row r="583" spans="1:19" ht="409.5" hidden="1">
      <c r="A583" s="16" t="s">
        <v>361</v>
      </c>
      <c r="B583" s="17" t="s">
        <v>362</v>
      </c>
      <c r="C583" s="18" t="s">
        <v>504</v>
      </c>
      <c r="D583" s="19" t="s">
        <v>39</v>
      </c>
      <c r="E583" s="17" t="s">
        <v>40</v>
      </c>
      <c r="F583" s="20" t="s">
        <v>1245</v>
      </c>
      <c r="G583" s="17" t="s">
        <v>1241</v>
      </c>
      <c r="H583" s="17" t="s">
        <v>1246</v>
      </c>
      <c r="I583" s="19" t="s">
        <v>44</v>
      </c>
      <c r="J583" s="19">
        <v>10</v>
      </c>
      <c r="K583" s="17" t="s">
        <v>45</v>
      </c>
      <c r="L583" s="17" t="s">
        <v>46</v>
      </c>
      <c r="M583" s="21" t="s">
        <v>47</v>
      </c>
      <c r="N583" s="17" t="s">
        <v>48</v>
      </c>
      <c r="O583" s="19" t="s">
        <v>412</v>
      </c>
      <c r="P583" s="22" t="s">
        <v>50</v>
      </c>
      <c r="Q583" s="22">
        <v>49296000</v>
      </c>
      <c r="R583" s="23" t="s">
        <v>1248</v>
      </c>
      <c r="S583" s="24" t="s">
        <v>1244</v>
      </c>
    </row>
    <row r="584" spans="1:19" ht="409.5" hidden="1">
      <c r="A584" s="16" t="s">
        <v>361</v>
      </c>
      <c r="B584" s="17" t="s">
        <v>362</v>
      </c>
      <c r="C584" s="18" t="s">
        <v>504</v>
      </c>
      <c r="D584" s="19" t="s">
        <v>39</v>
      </c>
      <c r="E584" s="17" t="s">
        <v>40</v>
      </c>
      <c r="F584" s="20" t="s">
        <v>1245</v>
      </c>
      <c r="G584" s="17" t="s">
        <v>1241</v>
      </c>
      <c r="H584" s="17" t="s">
        <v>1246</v>
      </c>
      <c r="I584" s="19" t="s">
        <v>44</v>
      </c>
      <c r="J584" s="19">
        <v>10</v>
      </c>
      <c r="K584" s="17" t="s">
        <v>45</v>
      </c>
      <c r="L584" s="17" t="s">
        <v>46</v>
      </c>
      <c r="M584" s="21" t="s">
        <v>47</v>
      </c>
      <c r="N584" s="17" t="s">
        <v>48</v>
      </c>
      <c r="O584" s="19" t="s">
        <v>116</v>
      </c>
      <c r="P584" s="22" t="s">
        <v>50</v>
      </c>
      <c r="Q584" s="22">
        <v>3000000</v>
      </c>
      <c r="R584" s="23" t="s">
        <v>1249</v>
      </c>
      <c r="S584" s="24" t="s">
        <v>1244</v>
      </c>
    </row>
    <row r="585" spans="1:19" ht="409.5" hidden="1">
      <c r="A585" s="16" t="s">
        <v>361</v>
      </c>
      <c r="B585" s="17" t="s">
        <v>362</v>
      </c>
      <c r="C585" s="18" t="s">
        <v>504</v>
      </c>
      <c r="D585" s="19" t="s">
        <v>39</v>
      </c>
      <c r="E585" s="17" t="s">
        <v>40</v>
      </c>
      <c r="F585" s="20" t="s">
        <v>1245</v>
      </c>
      <c r="G585" s="17" t="s">
        <v>1241</v>
      </c>
      <c r="H585" s="17" t="s">
        <v>1246</v>
      </c>
      <c r="I585" s="19" t="s">
        <v>44</v>
      </c>
      <c r="J585" s="19">
        <v>10</v>
      </c>
      <c r="K585" s="17" t="s">
        <v>45</v>
      </c>
      <c r="L585" s="17" t="s">
        <v>46</v>
      </c>
      <c r="M585" s="21" t="s">
        <v>47</v>
      </c>
      <c r="N585" s="17" t="s">
        <v>48</v>
      </c>
      <c r="O585" s="19" t="s">
        <v>319</v>
      </c>
      <c r="P585" s="22" t="s">
        <v>50</v>
      </c>
      <c r="Q585" s="22">
        <v>36000000</v>
      </c>
      <c r="R585" s="23" t="s">
        <v>1250</v>
      </c>
      <c r="S585" s="24" t="s">
        <v>1244</v>
      </c>
    </row>
    <row r="586" spans="1:19" ht="409.5" hidden="1">
      <c r="A586" s="16" t="s">
        <v>361</v>
      </c>
      <c r="B586" s="17" t="s">
        <v>362</v>
      </c>
      <c r="C586" s="18" t="s">
        <v>504</v>
      </c>
      <c r="D586" s="19" t="s">
        <v>39</v>
      </c>
      <c r="E586" s="17" t="s">
        <v>40</v>
      </c>
      <c r="F586" s="20" t="s">
        <v>1245</v>
      </c>
      <c r="G586" s="17" t="s">
        <v>1241</v>
      </c>
      <c r="H586" s="17" t="s">
        <v>1246</v>
      </c>
      <c r="I586" s="19" t="s">
        <v>44</v>
      </c>
      <c r="J586" s="19">
        <v>10</v>
      </c>
      <c r="K586" s="17" t="s">
        <v>45</v>
      </c>
      <c r="L586" s="17" t="s">
        <v>46</v>
      </c>
      <c r="M586" s="21" t="s">
        <v>47</v>
      </c>
      <c r="N586" s="17" t="s">
        <v>48</v>
      </c>
      <c r="O586" s="19" t="s">
        <v>444</v>
      </c>
      <c r="P586" s="22" t="s">
        <v>50</v>
      </c>
      <c r="Q586" s="22">
        <v>18915000</v>
      </c>
      <c r="R586" s="23" t="s">
        <v>1251</v>
      </c>
      <c r="S586" s="24" t="s">
        <v>1244</v>
      </c>
    </row>
    <row r="587" spans="1:19" ht="409.5" hidden="1">
      <c r="A587" s="16" t="s">
        <v>258</v>
      </c>
      <c r="B587" s="17" t="s">
        <v>259</v>
      </c>
      <c r="C587" s="18" t="s">
        <v>523</v>
      </c>
      <c r="D587" s="19" t="s">
        <v>39</v>
      </c>
      <c r="E587" s="17" t="s">
        <v>40</v>
      </c>
      <c r="F587" s="20" t="s">
        <v>1252</v>
      </c>
      <c r="G587" s="17" t="s">
        <v>1241</v>
      </c>
      <c r="H587" s="17" t="s">
        <v>1253</v>
      </c>
      <c r="I587" s="19" t="s">
        <v>44</v>
      </c>
      <c r="J587" s="19">
        <v>10</v>
      </c>
      <c r="K587" s="17" t="s">
        <v>45</v>
      </c>
      <c r="L587" s="17" t="s">
        <v>46</v>
      </c>
      <c r="M587" s="21" t="s">
        <v>47</v>
      </c>
      <c r="N587" s="17" t="s">
        <v>48</v>
      </c>
      <c r="O587" s="19" t="s">
        <v>413</v>
      </c>
      <c r="P587" s="22" t="s">
        <v>50</v>
      </c>
      <c r="Q587" s="22">
        <v>20001840</v>
      </c>
      <c r="R587" s="23" t="s">
        <v>1254</v>
      </c>
      <c r="S587" s="24" t="s">
        <v>1244</v>
      </c>
    </row>
    <row r="588" spans="1:19" ht="409.5" hidden="1">
      <c r="A588" s="16" t="s">
        <v>258</v>
      </c>
      <c r="B588" s="17" t="s">
        <v>259</v>
      </c>
      <c r="C588" s="18" t="s">
        <v>523</v>
      </c>
      <c r="D588" s="19" t="s">
        <v>39</v>
      </c>
      <c r="E588" s="17" t="s">
        <v>40</v>
      </c>
      <c r="F588" s="20" t="s">
        <v>1252</v>
      </c>
      <c r="G588" s="17" t="s">
        <v>1241</v>
      </c>
      <c r="H588" s="17" t="s">
        <v>1253</v>
      </c>
      <c r="I588" s="19" t="s">
        <v>44</v>
      </c>
      <c r="J588" s="19">
        <v>10</v>
      </c>
      <c r="K588" s="17" t="s">
        <v>45</v>
      </c>
      <c r="L588" s="17" t="s">
        <v>46</v>
      </c>
      <c r="M588" s="21" t="s">
        <v>47</v>
      </c>
      <c r="N588" s="17" t="s">
        <v>48</v>
      </c>
      <c r="O588" s="19" t="s">
        <v>412</v>
      </c>
      <c r="P588" s="22" t="s">
        <v>50</v>
      </c>
      <c r="Q588" s="22">
        <v>49296000</v>
      </c>
      <c r="R588" s="23" t="s">
        <v>1248</v>
      </c>
      <c r="S588" s="24" t="s">
        <v>1244</v>
      </c>
    </row>
    <row r="589" spans="1:19" ht="409.5" hidden="1">
      <c r="A589" s="16" t="s">
        <v>258</v>
      </c>
      <c r="B589" s="17" t="s">
        <v>259</v>
      </c>
      <c r="C589" s="18" t="s">
        <v>523</v>
      </c>
      <c r="D589" s="19" t="s">
        <v>39</v>
      </c>
      <c r="E589" s="17" t="s">
        <v>40</v>
      </c>
      <c r="F589" s="20" t="s">
        <v>1252</v>
      </c>
      <c r="G589" s="17" t="s">
        <v>1241</v>
      </c>
      <c r="H589" s="17" t="s">
        <v>1253</v>
      </c>
      <c r="I589" s="19" t="s">
        <v>44</v>
      </c>
      <c r="J589" s="19">
        <v>10</v>
      </c>
      <c r="K589" s="17" t="s">
        <v>45</v>
      </c>
      <c r="L589" s="17" t="s">
        <v>46</v>
      </c>
      <c r="M589" s="21" t="s">
        <v>47</v>
      </c>
      <c r="N589" s="17" t="s">
        <v>48</v>
      </c>
      <c r="O589" s="19" t="s">
        <v>116</v>
      </c>
      <c r="P589" s="22" t="s">
        <v>50</v>
      </c>
      <c r="Q589" s="22">
        <v>3000000</v>
      </c>
      <c r="R589" s="23" t="s">
        <v>1249</v>
      </c>
      <c r="S589" s="24" t="s">
        <v>1244</v>
      </c>
    </row>
    <row r="590" spans="1:19" ht="409.5" hidden="1">
      <c r="A590" s="16" t="s">
        <v>258</v>
      </c>
      <c r="B590" s="17" t="s">
        <v>259</v>
      </c>
      <c r="C590" s="18" t="s">
        <v>523</v>
      </c>
      <c r="D590" s="19" t="s">
        <v>39</v>
      </c>
      <c r="E590" s="17" t="s">
        <v>40</v>
      </c>
      <c r="F590" s="20" t="s">
        <v>1252</v>
      </c>
      <c r="G590" s="17" t="s">
        <v>1241</v>
      </c>
      <c r="H590" s="17" t="s">
        <v>1253</v>
      </c>
      <c r="I590" s="19" t="s">
        <v>44</v>
      </c>
      <c r="J590" s="19">
        <v>10</v>
      </c>
      <c r="K590" s="17" t="s">
        <v>45</v>
      </c>
      <c r="L590" s="17" t="s">
        <v>46</v>
      </c>
      <c r="M590" s="21" t="s">
        <v>47</v>
      </c>
      <c r="N590" s="17" t="s">
        <v>48</v>
      </c>
      <c r="O590" s="19" t="s">
        <v>319</v>
      </c>
      <c r="P590" s="22" t="s">
        <v>50</v>
      </c>
      <c r="Q590" s="22">
        <v>36000000</v>
      </c>
      <c r="R590" s="23" t="s">
        <v>1250</v>
      </c>
      <c r="S590" s="24" t="s">
        <v>1244</v>
      </c>
    </row>
    <row r="591" spans="1:19" ht="409.5" hidden="1">
      <c r="A591" s="16" t="s">
        <v>258</v>
      </c>
      <c r="B591" s="17" t="s">
        <v>259</v>
      </c>
      <c r="C591" s="18" t="s">
        <v>523</v>
      </c>
      <c r="D591" s="19" t="s">
        <v>39</v>
      </c>
      <c r="E591" s="17" t="s">
        <v>40</v>
      </c>
      <c r="F591" s="20" t="s">
        <v>1252</v>
      </c>
      <c r="G591" s="17" t="s">
        <v>1241</v>
      </c>
      <c r="H591" s="17" t="s">
        <v>1253</v>
      </c>
      <c r="I591" s="19" t="s">
        <v>44</v>
      </c>
      <c r="J591" s="19">
        <v>10</v>
      </c>
      <c r="K591" s="17" t="s">
        <v>45</v>
      </c>
      <c r="L591" s="17" t="s">
        <v>46</v>
      </c>
      <c r="M591" s="21" t="s">
        <v>47</v>
      </c>
      <c r="N591" s="17" t="s">
        <v>48</v>
      </c>
      <c r="O591" s="19" t="s">
        <v>444</v>
      </c>
      <c r="P591" s="22" t="s">
        <v>50</v>
      </c>
      <c r="Q591" s="22">
        <v>18915000</v>
      </c>
      <c r="R591" s="23" t="s">
        <v>1251</v>
      </c>
      <c r="S591" s="24" t="s">
        <v>1244</v>
      </c>
    </row>
    <row r="592" spans="1:19" ht="409.5" hidden="1">
      <c r="A592" s="16" t="s">
        <v>53</v>
      </c>
      <c r="B592" s="17" t="s">
        <v>54</v>
      </c>
      <c r="C592" s="18" t="s">
        <v>578</v>
      </c>
      <c r="D592" s="19" t="s">
        <v>39</v>
      </c>
      <c r="E592" s="17" t="s">
        <v>40</v>
      </c>
      <c r="F592" s="20" t="s">
        <v>1255</v>
      </c>
      <c r="G592" s="17" t="s">
        <v>1241</v>
      </c>
      <c r="H592" s="17" t="s">
        <v>1256</v>
      </c>
      <c r="I592" s="19" t="s">
        <v>44</v>
      </c>
      <c r="J592" s="19">
        <v>10</v>
      </c>
      <c r="K592" s="17" t="s">
        <v>45</v>
      </c>
      <c r="L592" s="17" t="s">
        <v>46</v>
      </c>
      <c r="M592" s="21" t="s">
        <v>47</v>
      </c>
      <c r="N592" s="17" t="s">
        <v>48</v>
      </c>
      <c r="O592" s="19" t="s">
        <v>413</v>
      </c>
      <c r="P592" s="22" t="s">
        <v>50</v>
      </c>
      <c r="Q592" s="22">
        <v>20001840</v>
      </c>
      <c r="R592" s="23" t="s">
        <v>1254</v>
      </c>
      <c r="S592" s="24" t="s">
        <v>1244</v>
      </c>
    </row>
    <row r="593" spans="1:19" ht="409.5" hidden="1">
      <c r="A593" s="16" t="s">
        <v>53</v>
      </c>
      <c r="B593" s="17" t="s">
        <v>54</v>
      </c>
      <c r="C593" s="18" t="s">
        <v>578</v>
      </c>
      <c r="D593" s="19" t="s">
        <v>39</v>
      </c>
      <c r="E593" s="17" t="s">
        <v>40</v>
      </c>
      <c r="F593" s="20" t="s">
        <v>1255</v>
      </c>
      <c r="G593" s="17" t="s">
        <v>1241</v>
      </c>
      <c r="H593" s="17" t="s">
        <v>1256</v>
      </c>
      <c r="I593" s="19" t="s">
        <v>44</v>
      </c>
      <c r="J593" s="19">
        <v>10</v>
      </c>
      <c r="K593" s="17" t="s">
        <v>45</v>
      </c>
      <c r="L593" s="17" t="s">
        <v>46</v>
      </c>
      <c r="M593" s="21" t="s">
        <v>47</v>
      </c>
      <c r="N593" s="17" t="s">
        <v>48</v>
      </c>
      <c r="O593" s="19" t="s">
        <v>412</v>
      </c>
      <c r="P593" s="22" t="s">
        <v>50</v>
      </c>
      <c r="Q593" s="22">
        <v>49296000</v>
      </c>
      <c r="R593" s="23" t="s">
        <v>1248</v>
      </c>
      <c r="S593" s="24" t="s">
        <v>1244</v>
      </c>
    </row>
    <row r="594" spans="1:19" ht="409.5" hidden="1">
      <c r="A594" s="16" t="s">
        <v>53</v>
      </c>
      <c r="B594" s="17" t="s">
        <v>54</v>
      </c>
      <c r="C594" s="18" t="s">
        <v>578</v>
      </c>
      <c r="D594" s="19" t="s">
        <v>39</v>
      </c>
      <c r="E594" s="17" t="s">
        <v>40</v>
      </c>
      <c r="F594" s="20" t="s">
        <v>1255</v>
      </c>
      <c r="G594" s="17" t="s">
        <v>1241</v>
      </c>
      <c r="H594" s="17" t="s">
        <v>1256</v>
      </c>
      <c r="I594" s="19" t="s">
        <v>44</v>
      </c>
      <c r="J594" s="19">
        <v>10</v>
      </c>
      <c r="K594" s="17" t="s">
        <v>45</v>
      </c>
      <c r="L594" s="17" t="s">
        <v>46</v>
      </c>
      <c r="M594" s="21" t="s">
        <v>47</v>
      </c>
      <c r="N594" s="17" t="s">
        <v>48</v>
      </c>
      <c r="O594" s="19" t="s">
        <v>116</v>
      </c>
      <c r="P594" s="22" t="s">
        <v>50</v>
      </c>
      <c r="Q594" s="22">
        <v>3000000</v>
      </c>
      <c r="R594" s="23" t="s">
        <v>1257</v>
      </c>
      <c r="S594" s="24" t="s">
        <v>1244</v>
      </c>
    </row>
    <row r="595" spans="1:19" ht="409.5" hidden="1">
      <c r="A595" s="16" t="s">
        <v>53</v>
      </c>
      <c r="B595" s="17" t="s">
        <v>54</v>
      </c>
      <c r="C595" s="18" t="s">
        <v>578</v>
      </c>
      <c r="D595" s="19" t="s">
        <v>39</v>
      </c>
      <c r="E595" s="17" t="s">
        <v>40</v>
      </c>
      <c r="F595" s="20" t="s">
        <v>1255</v>
      </c>
      <c r="G595" s="17" t="s">
        <v>1241</v>
      </c>
      <c r="H595" s="17" t="s">
        <v>1256</v>
      </c>
      <c r="I595" s="19" t="s">
        <v>44</v>
      </c>
      <c r="J595" s="19">
        <v>10</v>
      </c>
      <c r="K595" s="17" t="s">
        <v>45</v>
      </c>
      <c r="L595" s="17" t="s">
        <v>46</v>
      </c>
      <c r="M595" s="21" t="s">
        <v>47</v>
      </c>
      <c r="N595" s="17" t="s">
        <v>48</v>
      </c>
      <c r="O595" s="19" t="s">
        <v>319</v>
      </c>
      <c r="P595" s="22" t="s">
        <v>50</v>
      </c>
      <c r="Q595" s="22">
        <v>36000000</v>
      </c>
      <c r="R595" s="23" t="s">
        <v>1258</v>
      </c>
      <c r="S595" s="24" t="s">
        <v>1244</v>
      </c>
    </row>
    <row r="596" spans="1:19" ht="409.5" hidden="1">
      <c r="A596" s="16" t="s">
        <v>53</v>
      </c>
      <c r="B596" s="17" t="s">
        <v>54</v>
      </c>
      <c r="C596" s="18" t="s">
        <v>578</v>
      </c>
      <c r="D596" s="19" t="s">
        <v>39</v>
      </c>
      <c r="E596" s="17" t="s">
        <v>40</v>
      </c>
      <c r="F596" s="20" t="s">
        <v>1255</v>
      </c>
      <c r="G596" s="17" t="s">
        <v>1241</v>
      </c>
      <c r="H596" s="17" t="s">
        <v>1256</v>
      </c>
      <c r="I596" s="19" t="s">
        <v>44</v>
      </c>
      <c r="J596" s="19">
        <v>10</v>
      </c>
      <c r="K596" s="17" t="s">
        <v>45</v>
      </c>
      <c r="L596" s="17" t="s">
        <v>46</v>
      </c>
      <c r="M596" s="21" t="s">
        <v>47</v>
      </c>
      <c r="N596" s="17" t="s">
        <v>48</v>
      </c>
      <c r="O596" s="19" t="s">
        <v>444</v>
      </c>
      <c r="P596" s="22" t="s">
        <v>50</v>
      </c>
      <c r="Q596" s="22">
        <v>18915000</v>
      </c>
      <c r="R596" s="23" t="s">
        <v>1251</v>
      </c>
      <c r="S596" s="24" t="s">
        <v>1244</v>
      </c>
    </row>
    <row r="597" spans="1:19" ht="409.5" hidden="1">
      <c r="A597" s="16" t="s">
        <v>199</v>
      </c>
      <c r="B597" s="17" t="s">
        <v>200</v>
      </c>
      <c r="C597" s="18" t="s">
        <v>484</v>
      </c>
      <c r="D597" s="19" t="s">
        <v>39</v>
      </c>
      <c r="E597" s="17" t="s">
        <v>40</v>
      </c>
      <c r="F597" s="20" t="s">
        <v>1259</v>
      </c>
      <c r="G597" s="17" t="s">
        <v>1241</v>
      </c>
      <c r="H597" s="17" t="s">
        <v>1260</v>
      </c>
      <c r="I597" s="19" t="s">
        <v>44</v>
      </c>
      <c r="J597" s="19">
        <v>10</v>
      </c>
      <c r="K597" s="17" t="s">
        <v>45</v>
      </c>
      <c r="L597" s="17" t="s">
        <v>46</v>
      </c>
      <c r="M597" s="21" t="s">
        <v>47</v>
      </c>
      <c r="N597" s="17" t="s">
        <v>48</v>
      </c>
      <c r="O597" s="19" t="s">
        <v>413</v>
      </c>
      <c r="P597" s="22" t="s">
        <v>50</v>
      </c>
      <c r="Q597" s="22">
        <v>17248170</v>
      </c>
      <c r="R597" s="23" t="s">
        <v>1254</v>
      </c>
      <c r="S597" s="24" t="s">
        <v>1244</v>
      </c>
    </row>
    <row r="598" spans="1:19" ht="409.5" hidden="1">
      <c r="A598" s="16" t="s">
        <v>199</v>
      </c>
      <c r="B598" s="17" t="s">
        <v>200</v>
      </c>
      <c r="C598" s="18" t="s">
        <v>484</v>
      </c>
      <c r="D598" s="19" t="s">
        <v>39</v>
      </c>
      <c r="E598" s="17" t="s">
        <v>40</v>
      </c>
      <c r="F598" s="20" t="s">
        <v>1259</v>
      </c>
      <c r="G598" s="17" t="s">
        <v>1241</v>
      </c>
      <c r="H598" s="17" t="s">
        <v>1260</v>
      </c>
      <c r="I598" s="19" t="s">
        <v>44</v>
      </c>
      <c r="J598" s="19">
        <v>10</v>
      </c>
      <c r="K598" s="17" t="s">
        <v>45</v>
      </c>
      <c r="L598" s="17" t="s">
        <v>46</v>
      </c>
      <c r="M598" s="21" t="s">
        <v>47</v>
      </c>
      <c r="N598" s="17" t="s">
        <v>48</v>
      </c>
      <c r="O598" s="19" t="s">
        <v>412</v>
      </c>
      <c r="P598" s="22" t="s">
        <v>50</v>
      </c>
      <c r="Q598" s="22">
        <v>37920000</v>
      </c>
      <c r="R598" s="23" t="s">
        <v>1261</v>
      </c>
      <c r="S598" s="24" t="s">
        <v>1244</v>
      </c>
    </row>
    <row r="599" spans="1:19" ht="409.5" hidden="1">
      <c r="A599" s="16" t="s">
        <v>199</v>
      </c>
      <c r="B599" s="17" t="s">
        <v>200</v>
      </c>
      <c r="C599" s="18" t="s">
        <v>484</v>
      </c>
      <c r="D599" s="19" t="s">
        <v>39</v>
      </c>
      <c r="E599" s="17" t="s">
        <v>40</v>
      </c>
      <c r="F599" s="20" t="s">
        <v>1259</v>
      </c>
      <c r="G599" s="17" t="s">
        <v>1241</v>
      </c>
      <c r="H599" s="17" t="s">
        <v>1260</v>
      </c>
      <c r="I599" s="19" t="s">
        <v>44</v>
      </c>
      <c r="J599" s="19">
        <v>10</v>
      </c>
      <c r="K599" s="17" t="s">
        <v>45</v>
      </c>
      <c r="L599" s="17" t="s">
        <v>46</v>
      </c>
      <c r="M599" s="21" t="s">
        <v>47</v>
      </c>
      <c r="N599" s="17" t="s">
        <v>48</v>
      </c>
      <c r="O599" s="19" t="s">
        <v>116</v>
      </c>
      <c r="P599" s="22" t="s">
        <v>50</v>
      </c>
      <c r="Q599" s="22">
        <v>3000000</v>
      </c>
      <c r="R599" s="23" t="s">
        <v>1249</v>
      </c>
      <c r="S599" s="24" t="s">
        <v>1244</v>
      </c>
    </row>
    <row r="600" spans="1:19" ht="409.5" hidden="1">
      <c r="A600" s="16" t="s">
        <v>199</v>
      </c>
      <c r="B600" s="17" t="s">
        <v>200</v>
      </c>
      <c r="C600" s="18" t="s">
        <v>484</v>
      </c>
      <c r="D600" s="19" t="s">
        <v>39</v>
      </c>
      <c r="E600" s="17" t="s">
        <v>40</v>
      </c>
      <c r="F600" s="20" t="s">
        <v>1259</v>
      </c>
      <c r="G600" s="17" t="s">
        <v>1241</v>
      </c>
      <c r="H600" s="17" t="s">
        <v>1260</v>
      </c>
      <c r="I600" s="19" t="s">
        <v>44</v>
      </c>
      <c r="J600" s="19">
        <v>10</v>
      </c>
      <c r="K600" s="17" t="s">
        <v>45</v>
      </c>
      <c r="L600" s="17" t="s">
        <v>46</v>
      </c>
      <c r="M600" s="21" t="s">
        <v>47</v>
      </c>
      <c r="N600" s="17" t="s">
        <v>48</v>
      </c>
      <c r="O600" s="19" t="s">
        <v>319</v>
      </c>
      <c r="P600" s="22" t="s">
        <v>50</v>
      </c>
      <c r="Q600" s="22">
        <v>36000000</v>
      </c>
      <c r="R600" s="23" t="s">
        <v>1250</v>
      </c>
      <c r="S600" s="24" t="s">
        <v>1244</v>
      </c>
    </row>
    <row r="601" spans="1:19" ht="409.5" hidden="1">
      <c r="A601" s="16" t="s">
        <v>199</v>
      </c>
      <c r="B601" s="17" t="s">
        <v>200</v>
      </c>
      <c r="C601" s="18" t="s">
        <v>484</v>
      </c>
      <c r="D601" s="19" t="s">
        <v>39</v>
      </c>
      <c r="E601" s="17" t="s">
        <v>40</v>
      </c>
      <c r="F601" s="20" t="s">
        <v>1259</v>
      </c>
      <c r="G601" s="17" t="s">
        <v>1241</v>
      </c>
      <c r="H601" s="17" t="s">
        <v>1260</v>
      </c>
      <c r="I601" s="19" t="s">
        <v>44</v>
      </c>
      <c r="J601" s="19">
        <v>10</v>
      </c>
      <c r="K601" s="17" t="s">
        <v>45</v>
      </c>
      <c r="L601" s="17" t="s">
        <v>46</v>
      </c>
      <c r="M601" s="21" t="s">
        <v>47</v>
      </c>
      <c r="N601" s="17" t="s">
        <v>48</v>
      </c>
      <c r="O601" s="19" t="s">
        <v>444</v>
      </c>
      <c r="P601" s="22" t="s">
        <v>50</v>
      </c>
      <c r="Q601" s="22">
        <v>14550000</v>
      </c>
      <c r="R601" s="23" t="s">
        <v>1251</v>
      </c>
      <c r="S601" s="24" t="s">
        <v>1244</v>
      </c>
    </row>
    <row r="602" spans="1:19" ht="409.5" hidden="1">
      <c r="A602" s="16" t="s">
        <v>94</v>
      </c>
      <c r="B602" s="17" t="s">
        <v>95</v>
      </c>
      <c r="C602" s="18" t="s">
        <v>459</v>
      </c>
      <c r="D602" s="19" t="s">
        <v>39</v>
      </c>
      <c r="E602" s="17" t="s">
        <v>40</v>
      </c>
      <c r="F602" s="20" t="s">
        <v>1262</v>
      </c>
      <c r="G602" s="17" t="s">
        <v>1241</v>
      </c>
      <c r="H602" s="17" t="s">
        <v>1263</v>
      </c>
      <c r="I602" s="19" t="s">
        <v>44</v>
      </c>
      <c r="J602" s="19">
        <v>10</v>
      </c>
      <c r="K602" s="17" t="s">
        <v>45</v>
      </c>
      <c r="L602" s="17" t="s">
        <v>46</v>
      </c>
      <c r="M602" s="21" t="s">
        <v>47</v>
      </c>
      <c r="N602" s="17" t="s">
        <v>48</v>
      </c>
      <c r="O602" s="19" t="s">
        <v>413</v>
      </c>
      <c r="P602" s="22" t="s">
        <v>50</v>
      </c>
      <c r="Q602" s="22">
        <v>17248170</v>
      </c>
      <c r="R602" s="23" t="s">
        <v>1264</v>
      </c>
      <c r="S602" s="24" t="s">
        <v>1244</v>
      </c>
    </row>
    <row r="603" spans="1:19" ht="409.5" hidden="1">
      <c r="A603" s="16" t="s">
        <v>94</v>
      </c>
      <c r="B603" s="17" t="s">
        <v>95</v>
      </c>
      <c r="C603" s="18" t="s">
        <v>459</v>
      </c>
      <c r="D603" s="19" t="s">
        <v>39</v>
      </c>
      <c r="E603" s="17" t="s">
        <v>40</v>
      </c>
      <c r="F603" s="20" t="s">
        <v>1262</v>
      </c>
      <c r="G603" s="17" t="s">
        <v>1241</v>
      </c>
      <c r="H603" s="17" t="s">
        <v>1263</v>
      </c>
      <c r="I603" s="19" t="s">
        <v>44</v>
      </c>
      <c r="J603" s="19">
        <v>10</v>
      </c>
      <c r="K603" s="17" t="s">
        <v>45</v>
      </c>
      <c r="L603" s="17" t="s">
        <v>46</v>
      </c>
      <c r="M603" s="21" t="s">
        <v>47</v>
      </c>
      <c r="N603" s="17" t="s">
        <v>48</v>
      </c>
      <c r="O603" s="19" t="s">
        <v>412</v>
      </c>
      <c r="P603" s="22" t="s">
        <v>50</v>
      </c>
      <c r="Q603" s="22">
        <v>37920000</v>
      </c>
      <c r="R603" s="23" t="s">
        <v>1248</v>
      </c>
      <c r="S603" s="24" t="s">
        <v>1244</v>
      </c>
    </row>
    <row r="604" spans="1:19" ht="409.5" hidden="1">
      <c r="A604" s="16" t="s">
        <v>94</v>
      </c>
      <c r="B604" s="17" t="s">
        <v>95</v>
      </c>
      <c r="C604" s="18" t="s">
        <v>459</v>
      </c>
      <c r="D604" s="19" t="s">
        <v>39</v>
      </c>
      <c r="E604" s="17" t="s">
        <v>40</v>
      </c>
      <c r="F604" s="20" t="s">
        <v>1262</v>
      </c>
      <c r="G604" s="17" t="s">
        <v>1241</v>
      </c>
      <c r="H604" s="17" t="s">
        <v>1263</v>
      </c>
      <c r="I604" s="19" t="s">
        <v>44</v>
      </c>
      <c r="J604" s="19">
        <v>10</v>
      </c>
      <c r="K604" s="17" t="s">
        <v>45</v>
      </c>
      <c r="L604" s="17" t="s">
        <v>46</v>
      </c>
      <c r="M604" s="21" t="s">
        <v>47</v>
      </c>
      <c r="N604" s="17" t="s">
        <v>48</v>
      </c>
      <c r="O604" s="19" t="s">
        <v>116</v>
      </c>
      <c r="P604" s="22" t="s">
        <v>50</v>
      </c>
      <c r="Q604" s="22">
        <v>3000000</v>
      </c>
      <c r="R604" s="23" t="s">
        <v>1265</v>
      </c>
      <c r="S604" s="24" t="s">
        <v>1244</v>
      </c>
    </row>
    <row r="605" spans="1:19" ht="409.5" hidden="1">
      <c r="A605" s="16" t="s">
        <v>94</v>
      </c>
      <c r="B605" s="17" t="s">
        <v>95</v>
      </c>
      <c r="C605" s="18" t="s">
        <v>459</v>
      </c>
      <c r="D605" s="19" t="s">
        <v>39</v>
      </c>
      <c r="E605" s="17" t="s">
        <v>40</v>
      </c>
      <c r="F605" s="20" t="s">
        <v>1262</v>
      </c>
      <c r="G605" s="17" t="s">
        <v>1241</v>
      </c>
      <c r="H605" s="17" t="s">
        <v>1263</v>
      </c>
      <c r="I605" s="19" t="s">
        <v>44</v>
      </c>
      <c r="J605" s="19">
        <v>10</v>
      </c>
      <c r="K605" s="17" t="s">
        <v>45</v>
      </c>
      <c r="L605" s="17" t="s">
        <v>46</v>
      </c>
      <c r="M605" s="21" t="s">
        <v>47</v>
      </c>
      <c r="N605" s="17" t="s">
        <v>48</v>
      </c>
      <c r="O605" s="19" t="s">
        <v>319</v>
      </c>
      <c r="P605" s="22" t="s">
        <v>50</v>
      </c>
      <c r="Q605" s="22">
        <v>36000000</v>
      </c>
      <c r="R605" s="23" t="s">
        <v>1258</v>
      </c>
      <c r="S605" s="24" t="s">
        <v>1244</v>
      </c>
    </row>
    <row r="606" spans="1:19" ht="409.5" hidden="1">
      <c r="A606" s="16" t="s">
        <v>94</v>
      </c>
      <c r="B606" s="17" t="s">
        <v>95</v>
      </c>
      <c r="C606" s="18" t="s">
        <v>459</v>
      </c>
      <c r="D606" s="19" t="s">
        <v>39</v>
      </c>
      <c r="E606" s="17" t="s">
        <v>40</v>
      </c>
      <c r="F606" s="20" t="s">
        <v>1262</v>
      </c>
      <c r="G606" s="17" t="s">
        <v>1241</v>
      </c>
      <c r="H606" s="17" t="s">
        <v>1263</v>
      </c>
      <c r="I606" s="19" t="s">
        <v>44</v>
      </c>
      <c r="J606" s="19">
        <v>10</v>
      </c>
      <c r="K606" s="17" t="s">
        <v>45</v>
      </c>
      <c r="L606" s="17" t="s">
        <v>46</v>
      </c>
      <c r="M606" s="21" t="s">
        <v>47</v>
      </c>
      <c r="N606" s="17" t="s">
        <v>48</v>
      </c>
      <c r="O606" s="19" t="s">
        <v>444</v>
      </c>
      <c r="P606" s="22" t="s">
        <v>50</v>
      </c>
      <c r="Q606" s="22">
        <v>14550000</v>
      </c>
      <c r="R606" s="23" t="s">
        <v>1266</v>
      </c>
      <c r="S606" s="24" t="s">
        <v>1244</v>
      </c>
    </row>
    <row r="607" spans="1:19" ht="409.5" hidden="1">
      <c r="A607" s="16" t="s">
        <v>98</v>
      </c>
      <c r="B607" s="17" t="s">
        <v>99</v>
      </c>
      <c r="C607" s="18" t="s">
        <v>334</v>
      </c>
      <c r="D607" s="19" t="s">
        <v>39</v>
      </c>
      <c r="E607" s="17" t="s">
        <v>40</v>
      </c>
      <c r="F607" s="20" t="s">
        <v>1267</v>
      </c>
      <c r="G607" s="17" t="s">
        <v>1241</v>
      </c>
      <c r="H607" s="17" t="s">
        <v>1268</v>
      </c>
      <c r="I607" s="19" t="s">
        <v>44</v>
      </c>
      <c r="J607" s="19">
        <v>10</v>
      </c>
      <c r="K607" s="17" t="s">
        <v>45</v>
      </c>
      <c r="L607" s="17" t="s">
        <v>46</v>
      </c>
      <c r="M607" s="21" t="s">
        <v>47</v>
      </c>
      <c r="N607" s="17" t="s">
        <v>48</v>
      </c>
      <c r="O607" s="19" t="s">
        <v>413</v>
      </c>
      <c r="P607" s="22" t="s">
        <v>50</v>
      </c>
      <c r="Q607" s="22">
        <v>6899267</v>
      </c>
      <c r="R607" s="23" t="s">
        <v>1269</v>
      </c>
      <c r="S607" s="24" t="s">
        <v>1244</v>
      </c>
    </row>
    <row r="608" spans="1:19" ht="409.5" hidden="1">
      <c r="A608" s="16" t="s">
        <v>98</v>
      </c>
      <c r="B608" s="17" t="s">
        <v>99</v>
      </c>
      <c r="C608" s="18" t="s">
        <v>334</v>
      </c>
      <c r="D608" s="19" t="s">
        <v>39</v>
      </c>
      <c r="E608" s="17" t="s">
        <v>40</v>
      </c>
      <c r="F608" s="20" t="s">
        <v>1267</v>
      </c>
      <c r="G608" s="17" t="s">
        <v>1241</v>
      </c>
      <c r="H608" s="17" t="s">
        <v>1268</v>
      </c>
      <c r="I608" s="19" t="s">
        <v>44</v>
      </c>
      <c r="J608" s="19">
        <v>10</v>
      </c>
      <c r="K608" s="17" t="s">
        <v>45</v>
      </c>
      <c r="L608" s="17" t="s">
        <v>46</v>
      </c>
      <c r="M608" s="21" t="s">
        <v>47</v>
      </c>
      <c r="N608" s="17" t="s">
        <v>48</v>
      </c>
      <c r="O608" s="19" t="s">
        <v>412</v>
      </c>
      <c r="P608" s="22" t="s">
        <v>50</v>
      </c>
      <c r="Q608" s="22">
        <v>18000000</v>
      </c>
      <c r="R608" s="23" t="s">
        <v>1270</v>
      </c>
      <c r="S608" s="24" t="s">
        <v>1244</v>
      </c>
    </row>
    <row r="609" spans="1:19" ht="409.5" hidden="1">
      <c r="A609" s="16" t="s">
        <v>98</v>
      </c>
      <c r="B609" s="17" t="s">
        <v>99</v>
      </c>
      <c r="C609" s="18" t="s">
        <v>334</v>
      </c>
      <c r="D609" s="19" t="s">
        <v>39</v>
      </c>
      <c r="E609" s="17" t="s">
        <v>40</v>
      </c>
      <c r="F609" s="20" t="s">
        <v>1267</v>
      </c>
      <c r="G609" s="17" t="s">
        <v>1241</v>
      </c>
      <c r="H609" s="17" t="s">
        <v>1268</v>
      </c>
      <c r="I609" s="19" t="s">
        <v>44</v>
      </c>
      <c r="J609" s="19">
        <v>10</v>
      </c>
      <c r="K609" s="17" t="s">
        <v>45</v>
      </c>
      <c r="L609" s="17" t="s">
        <v>46</v>
      </c>
      <c r="M609" s="21" t="s">
        <v>47</v>
      </c>
      <c r="N609" s="17" t="s">
        <v>48</v>
      </c>
      <c r="O609" s="19" t="s">
        <v>116</v>
      </c>
      <c r="P609" s="22" t="s">
        <v>50</v>
      </c>
      <c r="Q609" s="22">
        <v>1200000</v>
      </c>
      <c r="R609" s="23" t="s">
        <v>1271</v>
      </c>
      <c r="S609" s="24" t="s">
        <v>1244</v>
      </c>
    </row>
    <row r="610" spans="1:19" ht="409.5" hidden="1">
      <c r="A610" s="16" t="s">
        <v>98</v>
      </c>
      <c r="B610" s="17" t="s">
        <v>99</v>
      </c>
      <c r="C610" s="18" t="s">
        <v>334</v>
      </c>
      <c r="D610" s="19" t="s">
        <v>39</v>
      </c>
      <c r="E610" s="17" t="s">
        <v>40</v>
      </c>
      <c r="F610" s="20" t="s">
        <v>1267</v>
      </c>
      <c r="G610" s="17" t="s">
        <v>1241</v>
      </c>
      <c r="H610" s="17" t="s">
        <v>1268</v>
      </c>
      <c r="I610" s="19" t="s">
        <v>44</v>
      </c>
      <c r="J610" s="19">
        <v>10</v>
      </c>
      <c r="K610" s="17" t="s">
        <v>45</v>
      </c>
      <c r="L610" s="17" t="s">
        <v>46</v>
      </c>
      <c r="M610" s="21" t="s">
        <v>47</v>
      </c>
      <c r="N610" s="17" t="s">
        <v>48</v>
      </c>
      <c r="O610" s="19" t="s">
        <v>319</v>
      </c>
      <c r="P610" s="22" t="s">
        <v>50</v>
      </c>
      <c r="Q610" s="22">
        <v>18000000</v>
      </c>
      <c r="R610" s="23" t="s">
        <v>1272</v>
      </c>
      <c r="S610" s="24" t="s">
        <v>1244</v>
      </c>
    </row>
    <row r="611" spans="1:19" ht="409.5" hidden="1">
      <c r="A611" s="16" t="s">
        <v>98</v>
      </c>
      <c r="B611" s="17" t="s">
        <v>99</v>
      </c>
      <c r="C611" s="18" t="s">
        <v>334</v>
      </c>
      <c r="D611" s="19" t="s">
        <v>39</v>
      </c>
      <c r="E611" s="17" t="s">
        <v>40</v>
      </c>
      <c r="F611" s="20" t="s">
        <v>1267</v>
      </c>
      <c r="G611" s="17" t="s">
        <v>1241</v>
      </c>
      <c r="H611" s="17" t="s">
        <v>1268</v>
      </c>
      <c r="I611" s="19" t="s">
        <v>44</v>
      </c>
      <c r="J611" s="19">
        <v>10</v>
      </c>
      <c r="K611" s="17" t="s">
        <v>45</v>
      </c>
      <c r="L611" s="17" t="s">
        <v>46</v>
      </c>
      <c r="M611" s="21" t="s">
        <v>47</v>
      </c>
      <c r="N611" s="17" t="s">
        <v>48</v>
      </c>
      <c r="O611" s="19" t="s">
        <v>444</v>
      </c>
      <c r="P611" s="22" t="s">
        <v>50</v>
      </c>
      <c r="Q611" s="22">
        <v>2700000</v>
      </c>
      <c r="R611" s="23" t="s">
        <v>1273</v>
      </c>
      <c r="S611" s="24" t="s">
        <v>1244</v>
      </c>
    </row>
    <row r="612" spans="1:19" ht="409.5" hidden="1">
      <c r="A612" s="16" t="s">
        <v>364</v>
      </c>
      <c r="B612" s="17" t="s">
        <v>365</v>
      </c>
      <c r="C612" s="18" t="s">
        <v>555</v>
      </c>
      <c r="D612" s="19" t="s">
        <v>39</v>
      </c>
      <c r="E612" s="17" t="s">
        <v>40</v>
      </c>
      <c r="F612" s="20" t="s">
        <v>1274</v>
      </c>
      <c r="G612" s="17" t="s">
        <v>1241</v>
      </c>
      <c r="H612" s="17" t="s">
        <v>1275</v>
      </c>
      <c r="I612" s="19" t="s">
        <v>44</v>
      </c>
      <c r="J612" s="19">
        <v>10</v>
      </c>
      <c r="K612" s="17" t="s">
        <v>45</v>
      </c>
      <c r="L612" s="17" t="s">
        <v>46</v>
      </c>
      <c r="M612" s="21" t="s">
        <v>47</v>
      </c>
      <c r="N612" s="17" t="s">
        <v>48</v>
      </c>
      <c r="O612" s="19" t="s">
        <v>413</v>
      </c>
      <c r="P612" s="22" t="s">
        <v>50</v>
      </c>
      <c r="Q612" s="22">
        <v>10000920</v>
      </c>
      <c r="R612" s="23" t="s">
        <v>1276</v>
      </c>
      <c r="S612" s="24" t="s">
        <v>1244</v>
      </c>
    </row>
    <row r="613" spans="1:19" ht="409.5" hidden="1">
      <c r="A613" s="16" t="s">
        <v>364</v>
      </c>
      <c r="B613" s="17" t="s">
        <v>365</v>
      </c>
      <c r="C613" s="18" t="s">
        <v>555</v>
      </c>
      <c r="D613" s="19" t="s">
        <v>39</v>
      </c>
      <c r="E613" s="17" t="s">
        <v>40</v>
      </c>
      <c r="F613" s="20" t="s">
        <v>1274</v>
      </c>
      <c r="G613" s="17" t="s">
        <v>1241</v>
      </c>
      <c r="H613" s="17" t="s">
        <v>1275</v>
      </c>
      <c r="I613" s="19" t="s">
        <v>44</v>
      </c>
      <c r="J613" s="19">
        <v>10</v>
      </c>
      <c r="K613" s="17" t="s">
        <v>45</v>
      </c>
      <c r="L613" s="17" t="s">
        <v>46</v>
      </c>
      <c r="M613" s="21" t="s">
        <v>47</v>
      </c>
      <c r="N613" s="17" t="s">
        <v>48</v>
      </c>
      <c r="O613" s="19" t="s">
        <v>412</v>
      </c>
      <c r="P613" s="22" t="s">
        <v>50</v>
      </c>
      <c r="Q613" s="22">
        <v>24648000</v>
      </c>
      <c r="R613" s="23" t="s">
        <v>1277</v>
      </c>
      <c r="S613" s="24" t="s">
        <v>1244</v>
      </c>
    </row>
    <row r="614" spans="1:19" ht="409.5" hidden="1">
      <c r="A614" s="16" t="s">
        <v>364</v>
      </c>
      <c r="B614" s="17" t="s">
        <v>365</v>
      </c>
      <c r="C614" s="18" t="s">
        <v>555</v>
      </c>
      <c r="D614" s="19" t="s">
        <v>39</v>
      </c>
      <c r="E614" s="17" t="s">
        <v>40</v>
      </c>
      <c r="F614" s="20" t="s">
        <v>1274</v>
      </c>
      <c r="G614" s="17" t="s">
        <v>1241</v>
      </c>
      <c r="H614" s="17" t="s">
        <v>1275</v>
      </c>
      <c r="I614" s="19" t="s">
        <v>44</v>
      </c>
      <c r="J614" s="19">
        <v>10</v>
      </c>
      <c r="K614" s="17" t="s">
        <v>45</v>
      </c>
      <c r="L614" s="17" t="s">
        <v>46</v>
      </c>
      <c r="M614" s="21" t="s">
        <v>47</v>
      </c>
      <c r="N614" s="17" t="s">
        <v>48</v>
      </c>
      <c r="O614" s="19" t="s">
        <v>116</v>
      </c>
      <c r="P614" s="22" t="s">
        <v>50</v>
      </c>
      <c r="Q614" s="22">
        <v>1500000</v>
      </c>
      <c r="R614" s="23" t="s">
        <v>1278</v>
      </c>
      <c r="S614" s="24" t="s">
        <v>1244</v>
      </c>
    </row>
    <row r="615" spans="1:19" ht="409.5" hidden="1">
      <c r="A615" s="16" t="s">
        <v>364</v>
      </c>
      <c r="B615" s="17" t="s">
        <v>365</v>
      </c>
      <c r="C615" s="18" t="s">
        <v>555</v>
      </c>
      <c r="D615" s="19" t="s">
        <v>39</v>
      </c>
      <c r="E615" s="17" t="s">
        <v>40</v>
      </c>
      <c r="F615" s="20" t="s">
        <v>1274</v>
      </c>
      <c r="G615" s="17" t="s">
        <v>1241</v>
      </c>
      <c r="H615" s="17" t="s">
        <v>1275</v>
      </c>
      <c r="I615" s="19" t="s">
        <v>44</v>
      </c>
      <c r="J615" s="19">
        <v>10</v>
      </c>
      <c r="K615" s="17" t="s">
        <v>45</v>
      </c>
      <c r="L615" s="17" t="s">
        <v>46</v>
      </c>
      <c r="M615" s="21" t="s">
        <v>47</v>
      </c>
      <c r="N615" s="17" t="s">
        <v>48</v>
      </c>
      <c r="O615" s="19" t="s">
        <v>319</v>
      </c>
      <c r="P615" s="22" t="s">
        <v>50</v>
      </c>
      <c r="Q615" s="22">
        <v>18000000</v>
      </c>
      <c r="R615" s="23" t="s">
        <v>1258</v>
      </c>
      <c r="S615" s="24" t="s">
        <v>1244</v>
      </c>
    </row>
    <row r="616" spans="1:19" ht="409.5" hidden="1">
      <c r="A616" s="16" t="s">
        <v>364</v>
      </c>
      <c r="B616" s="17" t="s">
        <v>365</v>
      </c>
      <c r="C616" s="18" t="s">
        <v>555</v>
      </c>
      <c r="D616" s="19" t="s">
        <v>39</v>
      </c>
      <c r="E616" s="17" t="s">
        <v>40</v>
      </c>
      <c r="F616" s="20" t="s">
        <v>1274</v>
      </c>
      <c r="G616" s="17" t="s">
        <v>1241</v>
      </c>
      <c r="H616" s="17" t="s">
        <v>1275</v>
      </c>
      <c r="I616" s="19" t="s">
        <v>44</v>
      </c>
      <c r="J616" s="19">
        <v>10</v>
      </c>
      <c r="K616" s="17" t="s">
        <v>45</v>
      </c>
      <c r="L616" s="17" t="s">
        <v>46</v>
      </c>
      <c r="M616" s="21" t="s">
        <v>47</v>
      </c>
      <c r="N616" s="17" t="s">
        <v>48</v>
      </c>
      <c r="O616" s="19" t="s">
        <v>444</v>
      </c>
      <c r="P616" s="22" t="s">
        <v>50</v>
      </c>
      <c r="Q616" s="22">
        <v>9457500</v>
      </c>
      <c r="R616" s="23" t="s">
        <v>1279</v>
      </c>
      <c r="S616" s="24" t="s">
        <v>1244</v>
      </c>
    </row>
    <row r="617" spans="1:19" ht="409.5" hidden="1">
      <c r="A617" s="16" t="s">
        <v>36</v>
      </c>
      <c r="B617" s="17" t="s">
        <v>37</v>
      </c>
      <c r="C617" s="18" t="s">
        <v>38</v>
      </c>
      <c r="D617" s="19" t="s">
        <v>39</v>
      </c>
      <c r="E617" s="17" t="s">
        <v>40</v>
      </c>
      <c r="F617" s="20" t="s">
        <v>1280</v>
      </c>
      <c r="G617" s="17" t="s">
        <v>1241</v>
      </c>
      <c r="H617" s="17" t="s">
        <v>1281</v>
      </c>
      <c r="I617" s="19" t="s">
        <v>44</v>
      </c>
      <c r="J617" s="19">
        <v>10</v>
      </c>
      <c r="K617" s="17" t="s">
        <v>45</v>
      </c>
      <c r="L617" s="17" t="s">
        <v>46</v>
      </c>
      <c r="M617" s="21" t="s">
        <v>47</v>
      </c>
      <c r="N617" s="17" t="s">
        <v>48</v>
      </c>
      <c r="O617" s="19" t="s">
        <v>413</v>
      </c>
      <c r="P617" s="22" t="s">
        <v>50</v>
      </c>
      <c r="Q617" s="22">
        <v>20122865</v>
      </c>
      <c r="R617" s="23" t="s">
        <v>1264</v>
      </c>
      <c r="S617" s="24" t="s">
        <v>1244</v>
      </c>
    </row>
    <row r="618" spans="1:19" ht="409.5" hidden="1">
      <c r="A618" s="16" t="s">
        <v>36</v>
      </c>
      <c r="B618" s="17" t="s">
        <v>37</v>
      </c>
      <c r="C618" s="18" t="s">
        <v>38</v>
      </c>
      <c r="D618" s="19" t="s">
        <v>39</v>
      </c>
      <c r="E618" s="17" t="s">
        <v>40</v>
      </c>
      <c r="F618" s="20" t="s">
        <v>1280</v>
      </c>
      <c r="G618" s="17" t="s">
        <v>1241</v>
      </c>
      <c r="H618" s="17" t="s">
        <v>1281</v>
      </c>
      <c r="I618" s="19" t="s">
        <v>44</v>
      </c>
      <c r="J618" s="19">
        <v>10</v>
      </c>
      <c r="K618" s="17" t="s">
        <v>45</v>
      </c>
      <c r="L618" s="17" t="s">
        <v>46</v>
      </c>
      <c r="M618" s="21" t="s">
        <v>47</v>
      </c>
      <c r="N618" s="17" t="s">
        <v>48</v>
      </c>
      <c r="O618" s="19" t="s">
        <v>412</v>
      </c>
      <c r="P618" s="22" t="s">
        <v>50</v>
      </c>
      <c r="Q618" s="22">
        <v>44240000</v>
      </c>
      <c r="R618" s="23" t="s">
        <v>1277</v>
      </c>
      <c r="S618" s="24" t="s">
        <v>1244</v>
      </c>
    </row>
    <row r="619" spans="1:19" ht="409.5" hidden="1">
      <c r="A619" s="16" t="s">
        <v>36</v>
      </c>
      <c r="B619" s="17" t="s">
        <v>37</v>
      </c>
      <c r="C619" s="18" t="s">
        <v>38</v>
      </c>
      <c r="D619" s="19" t="s">
        <v>39</v>
      </c>
      <c r="E619" s="17" t="s">
        <v>40</v>
      </c>
      <c r="F619" s="20" t="s">
        <v>1280</v>
      </c>
      <c r="G619" s="17" t="s">
        <v>1241</v>
      </c>
      <c r="H619" s="17" t="s">
        <v>1281</v>
      </c>
      <c r="I619" s="19" t="s">
        <v>44</v>
      </c>
      <c r="J619" s="19">
        <v>10</v>
      </c>
      <c r="K619" s="17" t="s">
        <v>45</v>
      </c>
      <c r="L619" s="17" t="s">
        <v>46</v>
      </c>
      <c r="M619" s="21" t="s">
        <v>47</v>
      </c>
      <c r="N619" s="17" t="s">
        <v>48</v>
      </c>
      <c r="O619" s="19" t="s">
        <v>116</v>
      </c>
      <c r="P619" s="22" t="s">
        <v>50</v>
      </c>
      <c r="Q619" s="22">
        <v>3500000</v>
      </c>
      <c r="R619" s="23" t="s">
        <v>1265</v>
      </c>
      <c r="S619" s="24" t="s">
        <v>1244</v>
      </c>
    </row>
    <row r="620" spans="1:19" ht="409.5" hidden="1">
      <c r="A620" s="16" t="s">
        <v>36</v>
      </c>
      <c r="B620" s="17" t="s">
        <v>37</v>
      </c>
      <c r="C620" s="18" t="s">
        <v>38</v>
      </c>
      <c r="D620" s="19" t="s">
        <v>39</v>
      </c>
      <c r="E620" s="17" t="s">
        <v>40</v>
      </c>
      <c r="F620" s="20" t="s">
        <v>1280</v>
      </c>
      <c r="G620" s="17" t="s">
        <v>1241</v>
      </c>
      <c r="H620" s="17" t="s">
        <v>1281</v>
      </c>
      <c r="I620" s="19" t="s">
        <v>44</v>
      </c>
      <c r="J620" s="19">
        <v>10</v>
      </c>
      <c r="K620" s="17" t="s">
        <v>45</v>
      </c>
      <c r="L620" s="17" t="s">
        <v>46</v>
      </c>
      <c r="M620" s="21" t="s">
        <v>47</v>
      </c>
      <c r="N620" s="17" t="s">
        <v>48</v>
      </c>
      <c r="O620" s="19" t="s">
        <v>319</v>
      </c>
      <c r="P620" s="22" t="s">
        <v>50</v>
      </c>
      <c r="Q620" s="22">
        <v>42000000</v>
      </c>
      <c r="R620" s="23" t="s">
        <v>1258</v>
      </c>
      <c r="S620" s="24" t="s">
        <v>1244</v>
      </c>
    </row>
    <row r="621" spans="1:19" ht="409.5" hidden="1">
      <c r="A621" s="16" t="s">
        <v>36</v>
      </c>
      <c r="B621" s="17" t="s">
        <v>37</v>
      </c>
      <c r="C621" s="18" t="s">
        <v>38</v>
      </c>
      <c r="D621" s="19" t="s">
        <v>39</v>
      </c>
      <c r="E621" s="17" t="s">
        <v>40</v>
      </c>
      <c r="F621" s="20" t="s">
        <v>1280</v>
      </c>
      <c r="G621" s="17" t="s">
        <v>1241</v>
      </c>
      <c r="H621" s="17" t="s">
        <v>1281</v>
      </c>
      <c r="I621" s="19" t="s">
        <v>44</v>
      </c>
      <c r="J621" s="19">
        <v>10</v>
      </c>
      <c r="K621" s="17" t="s">
        <v>45</v>
      </c>
      <c r="L621" s="17" t="s">
        <v>46</v>
      </c>
      <c r="M621" s="21" t="s">
        <v>47</v>
      </c>
      <c r="N621" s="17" t="s">
        <v>48</v>
      </c>
      <c r="O621" s="19" t="s">
        <v>444</v>
      </c>
      <c r="P621" s="22" t="s">
        <v>50</v>
      </c>
      <c r="Q621" s="22">
        <v>16975000</v>
      </c>
      <c r="R621" s="23" t="s">
        <v>1266</v>
      </c>
      <c r="S621" s="24" t="s">
        <v>1244</v>
      </c>
    </row>
    <row r="622" spans="1:19" ht="409.5" hidden="1">
      <c r="A622" s="16" t="s">
        <v>213</v>
      </c>
      <c r="B622" s="17" t="s">
        <v>214</v>
      </c>
      <c r="C622" s="18" t="s">
        <v>563</v>
      </c>
      <c r="D622" s="19" t="s">
        <v>39</v>
      </c>
      <c r="E622" s="17" t="s">
        <v>40</v>
      </c>
      <c r="F622" s="20" t="s">
        <v>1282</v>
      </c>
      <c r="G622" s="17" t="s">
        <v>1241</v>
      </c>
      <c r="H622" s="17" t="s">
        <v>1283</v>
      </c>
      <c r="I622" s="19" t="s">
        <v>44</v>
      </c>
      <c r="J622" s="19">
        <v>10</v>
      </c>
      <c r="K622" s="17" t="s">
        <v>45</v>
      </c>
      <c r="L622" s="17" t="s">
        <v>46</v>
      </c>
      <c r="M622" s="21" t="s">
        <v>47</v>
      </c>
      <c r="N622" s="17" t="s">
        <v>48</v>
      </c>
      <c r="O622" s="19" t="s">
        <v>413</v>
      </c>
      <c r="P622" s="22" t="s">
        <v>50</v>
      </c>
      <c r="Q622" s="22">
        <v>20122865</v>
      </c>
      <c r="R622" s="23" t="s">
        <v>1284</v>
      </c>
      <c r="S622" s="24" t="s">
        <v>1244</v>
      </c>
    </row>
    <row r="623" spans="1:19" ht="409.5" hidden="1">
      <c r="A623" s="16" t="s">
        <v>213</v>
      </c>
      <c r="B623" s="17" t="s">
        <v>214</v>
      </c>
      <c r="C623" s="18" t="s">
        <v>563</v>
      </c>
      <c r="D623" s="19" t="s">
        <v>39</v>
      </c>
      <c r="E623" s="17" t="s">
        <v>40</v>
      </c>
      <c r="F623" s="20" t="s">
        <v>1282</v>
      </c>
      <c r="G623" s="17" t="s">
        <v>1241</v>
      </c>
      <c r="H623" s="17" t="s">
        <v>1283</v>
      </c>
      <c r="I623" s="19" t="s">
        <v>44</v>
      </c>
      <c r="J623" s="19">
        <v>10</v>
      </c>
      <c r="K623" s="17" t="s">
        <v>45</v>
      </c>
      <c r="L623" s="17" t="s">
        <v>46</v>
      </c>
      <c r="M623" s="21" t="s">
        <v>47</v>
      </c>
      <c r="N623" s="17" t="s">
        <v>48</v>
      </c>
      <c r="O623" s="19" t="s">
        <v>412</v>
      </c>
      <c r="P623" s="22" t="s">
        <v>50</v>
      </c>
      <c r="Q623" s="22">
        <v>44240000</v>
      </c>
      <c r="R623" s="23" t="s">
        <v>1285</v>
      </c>
      <c r="S623" s="24" t="s">
        <v>1244</v>
      </c>
    </row>
    <row r="624" spans="1:19" ht="409.5" hidden="1">
      <c r="A624" s="16" t="s">
        <v>213</v>
      </c>
      <c r="B624" s="17" t="s">
        <v>214</v>
      </c>
      <c r="C624" s="18" t="s">
        <v>563</v>
      </c>
      <c r="D624" s="19" t="s">
        <v>39</v>
      </c>
      <c r="E624" s="17" t="s">
        <v>40</v>
      </c>
      <c r="F624" s="20" t="s">
        <v>1282</v>
      </c>
      <c r="G624" s="17" t="s">
        <v>1241</v>
      </c>
      <c r="H624" s="17" t="s">
        <v>1283</v>
      </c>
      <c r="I624" s="19" t="s">
        <v>44</v>
      </c>
      <c r="J624" s="19">
        <v>10</v>
      </c>
      <c r="K624" s="17" t="s">
        <v>45</v>
      </c>
      <c r="L624" s="17" t="s">
        <v>46</v>
      </c>
      <c r="M624" s="21" t="s">
        <v>47</v>
      </c>
      <c r="N624" s="17" t="s">
        <v>48</v>
      </c>
      <c r="O624" s="19" t="s">
        <v>116</v>
      </c>
      <c r="P624" s="22" t="s">
        <v>50</v>
      </c>
      <c r="Q624" s="22">
        <v>3500000</v>
      </c>
      <c r="R624" s="23" t="s">
        <v>1286</v>
      </c>
      <c r="S624" s="24" t="s">
        <v>1244</v>
      </c>
    </row>
    <row r="625" spans="1:19" ht="409.5" hidden="1">
      <c r="A625" s="16" t="s">
        <v>213</v>
      </c>
      <c r="B625" s="17" t="s">
        <v>214</v>
      </c>
      <c r="C625" s="18" t="s">
        <v>563</v>
      </c>
      <c r="D625" s="19" t="s">
        <v>39</v>
      </c>
      <c r="E625" s="17" t="s">
        <v>40</v>
      </c>
      <c r="F625" s="20" t="s">
        <v>1282</v>
      </c>
      <c r="G625" s="17" t="s">
        <v>1241</v>
      </c>
      <c r="H625" s="17" t="s">
        <v>1283</v>
      </c>
      <c r="I625" s="19" t="s">
        <v>44</v>
      </c>
      <c r="J625" s="19">
        <v>10</v>
      </c>
      <c r="K625" s="17" t="s">
        <v>45</v>
      </c>
      <c r="L625" s="17" t="s">
        <v>46</v>
      </c>
      <c r="M625" s="21" t="s">
        <v>47</v>
      </c>
      <c r="N625" s="17" t="s">
        <v>48</v>
      </c>
      <c r="O625" s="19" t="s">
        <v>319</v>
      </c>
      <c r="P625" s="22" t="s">
        <v>50</v>
      </c>
      <c r="Q625" s="22">
        <v>42000000</v>
      </c>
      <c r="R625" s="23" t="s">
        <v>1258</v>
      </c>
      <c r="S625" s="24" t="s">
        <v>1244</v>
      </c>
    </row>
    <row r="626" spans="1:19" ht="409.5" hidden="1">
      <c r="A626" s="16" t="s">
        <v>213</v>
      </c>
      <c r="B626" s="17" t="s">
        <v>214</v>
      </c>
      <c r="C626" s="18" t="s">
        <v>563</v>
      </c>
      <c r="D626" s="19" t="s">
        <v>39</v>
      </c>
      <c r="E626" s="17" t="s">
        <v>40</v>
      </c>
      <c r="F626" s="20" t="s">
        <v>1282</v>
      </c>
      <c r="G626" s="17" t="s">
        <v>1241</v>
      </c>
      <c r="H626" s="17" t="s">
        <v>1283</v>
      </c>
      <c r="I626" s="19" t="s">
        <v>44</v>
      </c>
      <c r="J626" s="19">
        <v>10</v>
      </c>
      <c r="K626" s="17" t="s">
        <v>45</v>
      </c>
      <c r="L626" s="17" t="s">
        <v>46</v>
      </c>
      <c r="M626" s="21" t="s">
        <v>47</v>
      </c>
      <c r="N626" s="17" t="s">
        <v>48</v>
      </c>
      <c r="O626" s="19" t="s">
        <v>444</v>
      </c>
      <c r="P626" s="22" t="s">
        <v>50</v>
      </c>
      <c r="Q626" s="22">
        <v>16975000</v>
      </c>
      <c r="R626" s="23" t="s">
        <v>1279</v>
      </c>
      <c r="S626" s="24" t="s">
        <v>1244</v>
      </c>
    </row>
    <row r="627" spans="1:19" ht="409.5" hidden="1">
      <c r="A627" s="16" t="s">
        <v>241</v>
      </c>
      <c r="B627" s="17" t="s">
        <v>242</v>
      </c>
      <c r="C627" s="18" t="s">
        <v>1109</v>
      </c>
      <c r="D627" s="19" t="s">
        <v>39</v>
      </c>
      <c r="E627" s="17" t="s">
        <v>40</v>
      </c>
      <c r="F627" s="20" t="s">
        <v>1287</v>
      </c>
      <c r="G627" s="17" t="s">
        <v>1241</v>
      </c>
      <c r="H627" s="17" t="s">
        <v>1288</v>
      </c>
      <c r="I627" s="19" t="s">
        <v>44</v>
      </c>
      <c r="J627" s="19">
        <v>10</v>
      </c>
      <c r="K627" s="17" t="s">
        <v>45</v>
      </c>
      <c r="L627" s="17" t="s">
        <v>46</v>
      </c>
      <c r="M627" s="21" t="s">
        <v>47</v>
      </c>
      <c r="N627" s="17" t="s">
        <v>48</v>
      </c>
      <c r="O627" s="19" t="s">
        <v>413</v>
      </c>
      <c r="P627" s="22" t="s">
        <v>50</v>
      </c>
      <c r="Q627" s="22">
        <v>20122865</v>
      </c>
      <c r="R627" s="23" t="s">
        <v>1264</v>
      </c>
      <c r="S627" s="24" t="s">
        <v>1244</v>
      </c>
    </row>
    <row r="628" spans="1:19" ht="409.5" hidden="1">
      <c r="A628" s="16" t="s">
        <v>241</v>
      </c>
      <c r="B628" s="17" t="s">
        <v>242</v>
      </c>
      <c r="C628" s="18" t="s">
        <v>1109</v>
      </c>
      <c r="D628" s="19" t="s">
        <v>39</v>
      </c>
      <c r="E628" s="17" t="s">
        <v>40</v>
      </c>
      <c r="F628" s="20" t="s">
        <v>1287</v>
      </c>
      <c r="G628" s="17" t="s">
        <v>1241</v>
      </c>
      <c r="H628" s="17" t="s">
        <v>1288</v>
      </c>
      <c r="I628" s="19" t="s">
        <v>44</v>
      </c>
      <c r="J628" s="19">
        <v>10</v>
      </c>
      <c r="K628" s="17" t="s">
        <v>45</v>
      </c>
      <c r="L628" s="17" t="s">
        <v>46</v>
      </c>
      <c r="M628" s="21" t="s">
        <v>47</v>
      </c>
      <c r="N628" s="17" t="s">
        <v>48</v>
      </c>
      <c r="O628" s="19" t="s">
        <v>412</v>
      </c>
      <c r="P628" s="22" t="s">
        <v>50</v>
      </c>
      <c r="Q628" s="22">
        <v>44240000</v>
      </c>
      <c r="R628" s="23" t="s">
        <v>1277</v>
      </c>
      <c r="S628" s="24" t="s">
        <v>1244</v>
      </c>
    </row>
    <row r="629" spans="1:19" ht="409.5" hidden="1">
      <c r="A629" s="16" t="s">
        <v>241</v>
      </c>
      <c r="B629" s="17" t="s">
        <v>242</v>
      </c>
      <c r="C629" s="18" t="s">
        <v>1109</v>
      </c>
      <c r="D629" s="19" t="s">
        <v>39</v>
      </c>
      <c r="E629" s="17" t="s">
        <v>40</v>
      </c>
      <c r="F629" s="20" t="s">
        <v>1287</v>
      </c>
      <c r="G629" s="17" t="s">
        <v>1241</v>
      </c>
      <c r="H629" s="17" t="s">
        <v>1288</v>
      </c>
      <c r="I629" s="19" t="s">
        <v>44</v>
      </c>
      <c r="J629" s="19">
        <v>10</v>
      </c>
      <c r="K629" s="17" t="s">
        <v>45</v>
      </c>
      <c r="L629" s="17" t="s">
        <v>46</v>
      </c>
      <c r="M629" s="21" t="s">
        <v>47</v>
      </c>
      <c r="N629" s="17" t="s">
        <v>48</v>
      </c>
      <c r="O629" s="19" t="s">
        <v>116</v>
      </c>
      <c r="P629" s="22" t="s">
        <v>50</v>
      </c>
      <c r="Q629" s="22">
        <v>3500000</v>
      </c>
      <c r="R629" s="23" t="s">
        <v>1265</v>
      </c>
      <c r="S629" s="24" t="s">
        <v>1244</v>
      </c>
    </row>
    <row r="630" spans="1:19" ht="409.5" hidden="1">
      <c r="A630" s="16" t="s">
        <v>241</v>
      </c>
      <c r="B630" s="17" t="s">
        <v>242</v>
      </c>
      <c r="C630" s="18" t="s">
        <v>1109</v>
      </c>
      <c r="D630" s="19" t="s">
        <v>39</v>
      </c>
      <c r="E630" s="17" t="s">
        <v>40</v>
      </c>
      <c r="F630" s="20" t="s">
        <v>1287</v>
      </c>
      <c r="G630" s="17" t="s">
        <v>1241</v>
      </c>
      <c r="H630" s="17" t="s">
        <v>1288</v>
      </c>
      <c r="I630" s="19" t="s">
        <v>44</v>
      </c>
      <c r="J630" s="19">
        <v>10</v>
      </c>
      <c r="K630" s="17" t="s">
        <v>45</v>
      </c>
      <c r="L630" s="17" t="s">
        <v>46</v>
      </c>
      <c r="M630" s="21" t="s">
        <v>47</v>
      </c>
      <c r="N630" s="17" t="s">
        <v>48</v>
      </c>
      <c r="O630" s="19" t="s">
        <v>319</v>
      </c>
      <c r="P630" s="22" t="s">
        <v>50</v>
      </c>
      <c r="Q630" s="22">
        <v>42000000</v>
      </c>
      <c r="R630" s="23" t="s">
        <v>1289</v>
      </c>
      <c r="S630" s="24" t="s">
        <v>1244</v>
      </c>
    </row>
    <row r="631" spans="1:19" ht="409.5" hidden="1">
      <c r="A631" s="16" t="s">
        <v>241</v>
      </c>
      <c r="B631" s="17" t="s">
        <v>242</v>
      </c>
      <c r="C631" s="18" t="s">
        <v>1109</v>
      </c>
      <c r="D631" s="19" t="s">
        <v>39</v>
      </c>
      <c r="E631" s="17" t="s">
        <v>40</v>
      </c>
      <c r="F631" s="20" t="s">
        <v>1287</v>
      </c>
      <c r="G631" s="17" t="s">
        <v>1241</v>
      </c>
      <c r="H631" s="17" t="s">
        <v>1288</v>
      </c>
      <c r="I631" s="19" t="s">
        <v>44</v>
      </c>
      <c r="J631" s="19">
        <v>10</v>
      </c>
      <c r="K631" s="17" t="s">
        <v>45</v>
      </c>
      <c r="L631" s="17" t="s">
        <v>46</v>
      </c>
      <c r="M631" s="21" t="s">
        <v>47</v>
      </c>
      <c r="N631" s="17" t="s">
        <v>48</v>
      </c>
      <c r="O631" s="19" t="s">
        <v>444</v>
      </c>
      <c r="P631" s="22" t="s">
        <v>50</v>
      </c>
      <c r="Q631" s="22">
        <v>16975000</v>
      </c>
      <c r="R631" s="23" t="s">
        <v>1266</v>
      </c>
      <c r="S631" s="24" t="s">
        <v>1244</v>
      </c>
    </row>
    <row r="632" spans="1:19" ht="409.5" hidden="1">
      <c r="A632" s="16" t="s">
        <v>64</v>
      </c>
      <c r="B632" s="17" t="s">
        <v>65</v>
      </c>
      <c r="C632" s="18" t="s">
        <v>66</v>
      </c>
      <c r="D632" s="19" t="s">
        <v>39</v>
      </c>
      <c r="E632" s="17" t="s">
        <v>40</v>
      </c>
      <c r="F632" s="20" t="s">
        <v>1290</v>
      </c>
      <c r="G632" s="17" t="s">
        <v>1241</v>
      </c>
      <c r="H632" s="17" t="s">
        <v>1291</v>
      </c>
      <c r="I632" s="19" t="s">
        <v>44</v>
      </c>
      <c r="J632" s="19">
        <v>10</v>
      </c>
      <c r="K632" s="17" t="s">
        <v>45</v>
      </c>
      <c r="L632" s="17" t="s">
        <v>46</v>
      </c>
      <c r="M632" s="21" t="s">
        <v>47</v>
      </c>
      <c r="N632" s="17" t="s">
        <v>48</v>
      </c>
      <c r="O632" s="19" t="s">
        <v>413</v>
      </c>
      <c r="P632" s="22" t="s">
        <v>50</v>
      </c>
      <c r="Q632" s="22">
        <v>20122865</v>
      </c>
      <c r="R632" s="23" t="s">
        <v>1292</v>
      </c>
      <c r="S632" s="24" t="s">
        <v>1244</v>
      </c>
    </row>
    <row r="633" spans="1:19" ht="409.5" hidden="1">
      <c r="A633" s="16" t="s">
        <v>64</v>
      </c>
      <c r="B633" s="17" t="s">
        <v>65</v>
      </c>
      <c r="C633" s="18" t="s">
        <v>66</v>
      </c>
      <c r="D633" s="19" t="s">
        <v>39</v>
      </c>
      <c r="E633" s="17" t="s">
        <v>40</v>
      </c>
      <c r="F633" s="20" t="s">
        <v>1290</v>
      </c>
      <c r="G633" s="17" t="s">
        <v>1241</v>
      </c>
      <c r="H633" s="17" t="s">
        <v>1291</v>
      </c>
      <c r="I633" s="19" t="s">
        <v>44</v>
      </c>
      <c r="J633" s="19">
        <v>10</v>
      </c>
      <c r="K633" s="17" t="s">
        <v>45</v>
      </c>
      <c r="L633" s="17" t="s">
        <v>46</v>
      </c>
      <c r="M633" s="21" t="s">
        <v>47</v>
      </c>
      <c r="N633" s="17" t="s">
        <v>48</v>
      </c>
      <c r="O633" s="19" t="s">
        <v>412</v>
      </c>
      <c r="P633" s="22" t="s">
        <v>50</v>
      </c>
      <c r="Q633" s="22">
        <v>44240000</v>
      </c>
      <c r="R633" s="23" t="s">
        <v>1277</v>
      </c>
      <c r="S633" s="24" t="s">
        <v>1244</v>
      </c>
    </row>
    <row r="634" spans="1:19" ht="409.5" hidden="1">
      <c r="A634" s="16" t="s">
        <v>64</v>
      </c>
      <c r="B634" s="17" t="s">
        <v>65</v>
      </c>
      <c r="C634" s="18" t="s">
        <v>66</v>
      </c>
      <c r="D634" s="19" t="s">
        <v>39</v>
      </c>
      <c r="E634" s="17" t="s">
        <v>40</v>
      </c>
      <c r="F634" s="20" t="s">
        <v>1290</v>
      </c>
      <c r="G634" s="17" t="s">
        <v>1241</v>
      </c>
      <c r="H634" s="17" t="s">
        <v>1291</v>
      </c>
      <c r="I634" s="19" t="s">
        <v>44</v>
      </c>
      <c r="J634" s="19">
        <v>10</v>
      </c>
      <c r="K634" s="17" t="s">
        <v>45</v>
      </c>
      <c r="L634" s="17" t="s">
        <v>46</v>
      </c>
      <c r="M634" s="21" t="s">
        <v>47</v>
      </c>
      <c r="N634" s="17" t="s">
        <v>48</v>
      </c>
      <c r="O634" s="19" t="s">
        <v>116</v>
      </c>
      <c r="P634" s="22" t="s">
        <v>50</v>
      </c>
      <c r="Q634" s="22">
        <v>3500000</v>
      </c>
      <c r="R634" s="23" t="s">
        <v>1265</v>
      </c>
      <c r="S634" s="24" t="s">
        <v>1244</v>
      </c>
    </row>
    <row r="635" spans="1:19" ht="409.5" hidden="1">
      <c r="A635" s="16" t="s">
        <v>64</v>
      </c>
      <c r="B635" s="17" t="s">
        <v>65</v>
      </c>
      <c r="C635" s="18" t="s">
        <v>66</v>
      </c>
      <c r="D635" s="19" t="s">
        <v>39</v>
      </c>
      <c r="E635" s="17" t="s">
        <v>40</v>
      </c>
      <c r="F635" s="20" t="s">
        <v>1290</v>
      </c>
      <c r="G635" s="17" t="s">
        <v>1241</v>
      </c>
      <c r="H635" s="17" t="s">
        <v>1291</v>
      </c>
      <c r="I635" s="19" t="s">
        <v>44</v>
      </c>
      <c r="J635" s="19">
        <v>10</v>
      </c>
      <c r="K635" s="17" t="s">
        <v>45</v>
      </c>
      <c r="L635" s="17" t="s">
        <v>46</v>
      </c>
      <c r="M635" s="21" t="s">
        <v>47</v>
      </c>
      <c r="N635" s="17" t="s">
        <v>48</v>
      </c>
      <c r="O635" s="19" t="s">
        <v>319</v>
      </c>
      <c r="P635" s="22" t="s">
        <v>50</v>
      </c>
      <c r="Q635" s="22">
        <v>42000000</v>
      </c>
      <c r="R635" s="23" t="s">
        <v>1258</v>
      </c>
      <c r="S635" s="24" t="s">
        <v>1244</v>
      </c>
    </row>
    <row r="636" spans="1:19" ht="409.5" hidden="1">
      <c r="A636" s="16" t="s">
        <v>64</v>
      </c>
      <c r="B636" s="17" t="s">
        <v>65</v>
      </c>
      <c r="C636" s="18" t="s">
        <v>66</v>
      </c>
      <c r="D636" s="19" t="s">
        <v>39</v>
      </c>
      <c r="E636" s="17" t="s">
        <v>40</v>
      </c>
      <c r="F636" s="20" t="s">
        <v>1290</v>
      </c>
      <c r="G636" s="17" t="s">
        <v>1241</v>
      </c>
      <c r="H636" s="17" t="s">
        <v>1291</v>
      </c>
      <c r="I636" s="19" t="s">
        <v>44</v>
      </c>
      <c r="J636" s="19">
        <v>10</v>
      </c>
      <c r="K636" s="17" t="s">
        <v>45</v>
      </c>
      <c r="L636" s="17" t="s">
        <v>46</v>
      </c>
      <c r="M636" s="21" t="s">
        <v>47</v>
      </c>
      <c r="N636" s="17" t="s">
        <v>48</v>
      </c>
      <c r="O636" s="19" t="s">
        <v>444</v>
      </c>
      <c r="P636" s="22" t="s">
        <v>50</v>
      </c>
      <c r="Q636" s="22">
        <v>16975000</v>
      </c>
      <c r="R636" s="23" t="s">
        <v>1266</v>
      </c>
      <c r="S636" s="24" t="s">
        <v>1244</v>
      </c>
    </row>
    <row r="637" spans="1:19" ht="409.5" hidden="1">
      <c r="A637" s="16" t="s">
        <v>278</v>
      </c>
      <c r="B637" s="17" t="s">
        <v>279</v>
      </c>
      <c r="C637" s="18" t="s">
        <v>675</v>
      </c>
      <c r="D637" s="19" t="s">
        <v>39</v>
      </c>
      <c r="E637" s="17" t="s">
        <v>40</v>
      </c>
      <c r="F637" s="20" t="s">
        <v>1293</v>
      </c>
      <c r="G637" s="17" t="s">
        <v>1241</v>
      </c>
      <c r="H637" s="17" t="s">
        <v>1294</v>
      </c>
      <c r="I637" s="19" t="s">
        <v>44</v>
      </c>
      <c r="J637" s="19">
        <v>10</v>
      </c>
      <c r="K637" s="17" t="s">
        <v>45</v>
      </c>
      <c r="L637" s="17" t="s">
        <v>46</v>
      </c>
      <c r="M637" s="21" t="s">
        <v>47</v>
      </c>
      <c r="N637" s="17" t="s">
        <v>48</v>
      </c>
      <c r="O637" s="19" t="s">
        <v>413</v>
      </c>
      <c r="P637" s="22" t="s">
        <v>50</v>
      </c>
      <c r="Q637" s="22">
        <v>20122865</v>
      </c>
      <c r="R637" s="23" t="s">
        <v>1264</v>
      </c>
      <c r="S637" s="24" t="s">
        <v>1244</v>
      </c>
    </row>
    <row r="638" spans="1:19" ht="409.5" hidden="1">
      <c r="A638" s="16" t="s">
        <v>278</v>
      </c>
      <c r="B638" s="17" t="s">
        <v>279</v>
      </c>
      <c r="C638" s="18" t="s">
        <v>675</v>
      </c>
      <c r="D638" s="19" t="s">
        <v>39</v>
      </c>
      <c r="E638" s="17" t="s">
        <v>40</v>
      </c>
      <c r="F638" s="20" t="s">
        <v>1293</v>
      </c>
      <c r="G638" s="17" t="s">
        <v>1241</v>
      </c>
      <c r="H638" s="17" t="s">
        <v>1294</v>
      </c>
      <c r="I638" s="19" t="s">
        <v>44</v>
      </c>
      <c r="J638" s="19">
        <v>10</v>
      </c>
      <c r="K638" s="17" t="s">
        <v>45</v>
      </c>
      <c r="L638" s="17" t="s">
        <v>46</v>
      </c>
      <c r="M638" s="21" t="s">
        <v>47</v>
      </c>
      <c r="N638" s="17" t="s">
        <v>48</v>
      </c>
      <c r="O638" s="19" t="s">
        <v>412</v>
      </c>
      <c r="P638" s="22" t="s">
        <v>50</v>
      </c>
      <c r="Q638" s="22">
        <v>44240000</v>
      </c>
      <c r="R638" s="23" t="s">
        <v>1295</v>
      </c>
      <c r="S638" s="24" t="s">
        <v>1244</v>
      </c>
    </row>
    <row r="639" spans="1:19" ht="409.5" hidden="1">
      <c r="A639" s="16" t="s">
        <v>278</v>
      </c>
      <c r="B639" s="17" t="s">
        <v>279</v>
      </c>
      <c r="C639" s="18" t="s">
        <v>675</v>
      </c>
      <c r="D639" s="19" t="s">
        <v>39</v>
      </c>
      <c r="E639" s="17" t="s">
        <v>40</v>
      </c>
      <c r="F639" s="20" t="s">
        <v>1293</v>
      </c>
      <c r="G639" s="17" t="s">
        <v>1241</v>
      </c>
      <c r="H639" s="17" t="s">
        <v>1294</v>
      </c>
      <c r="I639" s="19" t="s">
        <v>44</v>
      </c>
      <c r="J639" s="19">
        <v>10</v>
      </c>
      <c r="K639" s="17" t="s">
        <v>45</v>
      </c>
      <c r="L639" s="17" t="s">
        <v>46</v>
      </c>
      <c r="M639" s="21" t="s">
        <v>47</v>
      </c>
      <c r="N639" s="17" t="s">
        <v>48</v>
      </c>
      <c r="O639" s="19" t="s">
        <v>116</v>
      </c>
      <c r="P639" s="22" t="s">
        <v>50</v>
      </c>
      <c r="Q639" s="22">
        <v>3500000</v>
      </c>
      <c r="R639" s="23" t="s">
        <v>1265</v>
      </c>
      <c r="S639" s="24" t="s">
        <v>1244</v>
      </c>
    </row>
    <row r="640" spans="1:19" ht="409.5" hidden="1">
      <c r="A640" s="16" t="s">
        <v>278</v>
      </c>
      <c r="B640" s="17" t="s">
        <v>279</v>
      </c>
      <c r="C640" s="18" t="s">
        <v>675</v>
      </c>
      <c r="D640" s="19" t="s">
        <v>39</v>
      </c>
      <c r="E640" s="17" t="s">
        <v>40</v>
      </c>
      <c r="F640" s="20" t="s">
        <v>1293</v>
      </c>
      <c r="G640" s="17" t="s">
        <v>1241</v>
      </c>
      <c r="H640" s="17" t="s">
        <v>1294</v>
      </c>
      <c r="I640" s="19" t="s">
        <v>44</v>
      </c>
      <c r="J640" s="19">
        <v>10</v>
      </c>
      <c r="K640" s="17" t="s">
        <v>45</v>
      </c>
      <c r="L640" s="17" t="s">
        <v>46</v>
      </c>
      <c r="M640" s="21" t="s">
        <v>47</v>
      </c>
      <c r="N640" s="17" t="s">
        <v>48</v>
      </c>
      <c r="O640" s="19" t="s">
        <v>319</v>
      </c>
      <c r="P640" s="22" t="s">
        <v>50</v>
      </c>
      <c r="Q640" s="22">
        <v>42000000</v>
      </c>
      <c r="R640" s="23" t="s">
        <v>1258</v>
      </c>
      <c r="S640" s="24" t="s">
        <v>1244</v>
      </c>
    </row>
    <row r="641" spans="1:19" ht="409.5" hidden="1">
      <c r="A641" s="16" t="s">
        <v>278</v>
      </c>
      <c r="B641" s="17" t="s">
        <v>279</v>
      </c>
      <c r="C641" s="18" t="s">
        <v>675</v>
      </c>
      <c r="D641" s="19" t="s">
        <v>39</v>
      </c>
      <c r="E641" s="17" t="s">
        <v>40</v>
      </c>
      <c r="F641" s="20" t="s">
        <v>1293</v>
      </c>
      <c r="G641" s="17" t="s">
        <v>1241</v>
      </c>
      <c r="H641" s="17" t="s">
        <v>1294</v>
      </c>
      <c r="I641" s="19" t="s">
        <v>44</v>
      </c>
      <c r="J641" s="19">
        <v>10</v>
      </c>
      <c r="K641" s="17" t="s">
        <v>45</v>
      </c>
      <c r="L641" s="17" t="s">
        <v>46</v>
      </c>
      <c r="M641" s="21" t="s">
        <v>47</v>
      </c>
      <c r="N641" s="17" t="s">
        <v>48</v>
      </c>
      <c r="O641" s="19" t="s">
        <v>444</v>
      </c>
      <c r="P641" s="22" t="s">
        <v>50</v>
      </c>
      <c r="Q641" s="22">
        <v>16975000</v>
      </c>
      <c r="R641" s="23" t="s">
        <v>1266</v>
      </c>
      <c r="S641" s="24" t="s">
        <v>1244</v>
      </c>
    </row>
    <row r="642" spans="1:19" ht="409.5" hidden="1">
      <c r="A642" s="16" t="s">
        <v>94</v>
      </c>
      <c r="B642" s="17" t="s">
        <v>95</v>
      </c>
      <c r="C642" s="18" t="s">
        <v>500</v>
      </c>
      <c r="D642" s="19" t="s">
        <v>39</v>
      </c>
      <c r="E642" s="17" t="s">
        <v>40</v>
      </c>
      <c r="F642" s="20" t="s">
        <v>1296</v>
      </c>
      <c r="G642" s="17" t="s">
        <v>1241</v>
      </c>
      <c r="H642" s="17" t="s">
        <v>1297</v>
      </c>
      <c r="I642" s="19" t="s">
        <v>44</v>
      </c>
      <c r="J642" s="19">
        <v>10</v>
      </c>
      <c r="K642" s="17" t="s">
        <v>45</v>
      </c>
      <c r="L642" s="17" t="s">
        <v>46</v>
      </c>
      <c r="M642" s="21" t="s">
        <v>47</v>
      </c>
      <c r="N642" s="17" t="s">
        <v>48</v>
      </c>
      <c r="O642" s="19" t="s">
        <v>413</v>
      </c>
      <c r="P642" s="22" t="s">
        <v>50</v>
      </c>
      <c r="Q642" s="22">
        <v>20122865</v>
      </c>
      <c r="R642" s="23" t="s">
        <v>1264</v>
      </c>
      <c r="S642" s="24" t="s">
        <v>1244</v>
      </c>
    </row>
    <row r="643" spans="1:19" ht="409.5" hidden="1">
      <c r="A643" s="16" t="s">
        <v>94</v>
      </c>
      <c r="B643" s="17" t="s">
        <v>95</v>
      </c>
      <c r="C643" s="18" t="s">
        <v>500</v>
      </c>
      <c r="D643" s="19" t="s">
        <v>39</v>
      </c>
      <c r="E643" s="17" t="s">
        <v>40</v>
      </c>
      <c r="F643" s="20" t="s">
        <v>1296</v>
      </c>
      <c r="G643" s="17" t="s">
        <v>1241</v>
      </c>
      <c r="H643" s="17" t="s">
        <v>1297</v>
      </c>
      <c r="I643" s="19" t="s">
        <v>44</v>
      </c>
      <c r="J643" s="19">
        <v>10</v>
      </c>
      <c r="K643" s="17" t="s">
        <v>45</v>
      </c>
      <c r="L643" s="17" t="s">
        <v>46</v>
      </c>
      <c r="M643" s="21" t="s">
        <v>47</v>
      </c>
      <c r="N643" s="17" t="s">
        <v>48</v>
      </c>
      <c r="O643" s="19" t="s">
        <v>412</v>
      </c>
      <c r="P643" s="22" t="s">
        <v>50</v>
      </c>
      <c r="Q643" s="22">
        <v>44240000</v>
      </c>
      <c r="R643" s="23" t="s">
        <v>1277</v>
      </c>
      <c r="S643" s="24" t="s">
        <v>1244</v>
      </c>
    </row>
    <row r="644" spans="1:19" ht="409.5" hidden="1">
      <c r="A644" s="16" t="s">
        <v>94</v>
      </c>
      <c r="B644" s="17" t="s">
        <v>95</v>
      </c>
      <c r="C644" s="18" t="s">
        <v>500</v>
      </c>
      <c r="D644" s="19" t="s">
        <v>39</v>
      </c>
      <c r="E644" s="17" t="s">
        <v>40</v>
      </c>
      <c r="F644" s="20" t="s">
        <v>1296</v>
      </c>
      <c r="G644" s="17" t="s">
        <v>1241</v>
      </c>
      <c r="H644" s="17" t="s">
        <v>1297</v>
      </c>
      <c r="I644" s="19" t="s">
        <v>44</v>
      </c>
      <c r="J644" s="19">
        <v>10</v>
      </c>
      <c r="K644" s="17" t="s">
        <v>45</v>
      </c>
      <c r="L644" s="17" t="s">
        <v>46</v>
      </c>
      <c r="M644" s="21" t="s">
        <v>47</v>
      </c>
      <c r="N644" s="17" t="s">
        <v>48</v>
      </c>
      <c r="O644" s="19" t="s">
        <v>116</v>
      </c>
      <c r="P644" s="22" t="s">
        <v>50</v>
      </c>
      <c r="Q644" s="22">
        <v>3500000</v>
      </c>
      <c r="R644" s="23" t="s">
        <v>1286</v>
      </c>
      <c r="S644" s="24" t="s">
        <v>1244</v>
      </c>
    </row>
    <row r="645" spans="1:19" ht="409.5" hidden="1">
      <c r="A645" s="16" t="s">
        <v>94</v>
      </c>
      <c r="B645" s="17" t="s">
        <v>95</v>
      </c>
      <c r="C645" s="18" t="s">
        <v>500</v>
      </c>
      <c r="D645" s="19" t="s">
        <v>39</v>
      </c>
      <c r="E645" s="17" t="s">
        <v>40</v>
      </c>
      <c r="F645" s="20" t="s">
        <v>1296</v>
      </c>
      <c r="G645" s="17" t="s">
        <v>1241</v>
      </c>
      <c r="H645" s="17" t="s">
        <v>1297</v>
      </c>
      <c r="I645" s="19" t="s">
        <v>44</v>
      </c>
      <c r="J645" s="19">
        <v>10</v>
      </c>
      <c r="K645" s="17" t="s">
        <v>45</v>
      </c>
      <c r="L645" s="17" t="s">
        <v>46</v>
      </c>
      <c r="M645" s="21" t="s">
        <v>47</v>
      </c>
      <c r="N645" s="17" t="s">
        <v>48</v>
      </c>
      <c r="O645" s="19" t="s">
        <v>319</v>
      </c>
      <c r="P645" s="22" t="s">
        <v>50</v>
      </c>
      <c r="Q645" s="22">
        <v>42000000</v>
      </c>
      <c r="R645" s="23" t="s">
        <v>1258</v>
      </c>
      <c r="S645" s="24" t="s">
        <v>1244</v>
      </c>
    </row>
    <row r="646" spans="1:19" ht="409.5" hidden="1">
      <c r="A646" s="16" t="s">
        <v>94</v>
      </c>
      <c r="B646" s="17" t="s">
        <v>95</v>
      </c>
      <c r="C646" s="18" t="s">
        <v>500</v>
      </c>
      <c r="D646" s="19" t="s">
        <v>39</v>
      </c>
      <c r="E646" s="17" t="s">
        <v>40</v>
      </c>
      <c r="F646" s="20" t="s">
        <v>1296</v>
      </c>
      <c r="G646" s="17" t="s">
        <v>1241</v>
      </c>
      <c r="H646" s="17" t="s">
        <v>1297</v>
      </c>
      <c r="I646" s="19" t="s">
        <v>44</v>
      </c>
      <c r="J646" s="19">
        <v>10</v>
      </c>
      <c r="K646" s="17" t="s">
        <v>45</v>
      </c>
      <c r="L646" s="17" t="s">
        <v>46</v>
      </c>
      <c r="M646" s="21" t="s">
        <v>47</v>
      </c>
      <c r="N646" s="17" t="s">
        <v>48</v>
      </c>
      <c r="O646" s="19" t="s">
        <v>444</v>
      </c>
      <c r="P646" s="22" t="s">
        <v>50</v>
      </c>
      <c r="Q646" s="22">
        <v>16975000</v>
      </c>
      <c r="R646" s="23" t="s">
        <v>1266</v>
      </c>
      <c r="S646" s="24" t="s">
        <v>1244</v>
      </c>
    </row>
    <row r="647" spans="1:19" ht="409.5" hidden="1">
      <c r="A647" s="16" t="s">
        <v>36</v>
      </c>
      <c r="B647" s="17" t="s">
        <v>37</v>
      </c>
      <c r="C647" s="18" t="s">
        <v>971</v>
      </c>
      <c r="D647" s="19" t="s">
        <v>39</v>
      </c>
      <c r="E647" s="17" t="s">
        <v>40</v>
      </c>
      <c r="F647" s="20" t="s">
        <v>1298</v>
      </c>
      <c r="G647" s="17" t="s">
        <v>1241</v>
      </c>
      <c r="H647" s="17" t="s">
        <v>1299</v>
      </c>
      <c r="I647" s="19" t="s">
        <v>44</v>
      </c>
      <c r="J647" s="19">
        <v>10</v>
      </c>
      <c r="K647" s="17" t="s">
        <v>45</v>
      </c>
      <c r="L647" s="17" t="s">
        <v>46</v>
      </c>
      <c r="M647" s="21" t="s">
        <v>47</v>
      </c>
      <c r="N647" s="17" t="s">
        <v>48</v>
      </c>
      <c r="O647" s="19" t="s">
        <v>413</v>
      </c>
      <c r="P647" s="22" t="s">
        <v>50</v>
      </c>
      <c r="Q647" s="22">
        <v>30356766</v>
      </c>
      <c r="R647" s="23" t="s">
        <v>1300</v>
      </c>
      <c r="S647" s="24" t="s">
        <v>1244</v>
      </c>
    </row>
    <row r="648" spans="1:19" ht="409.5" hidden="1">
      <c r="A648" s="16" t="s">
        <v>36</v>
      </c>
      <c r="B648" s="17" t="s">
        <v>37</v>
      </c>
      <c r="C648" s="18" t="s">
        <v>971</v>
      </c>
      <c r="D648" s="19" t="s">
        <v>39</v>
      </c>
      <c r="E648" s="17" t="s">
        <v>40</v>
      </c>
      <c r="F648" s="20" t="s">
        <v>1298</v>
      </c>
      <c r="G648" s="17" t="s">
        <v>1241</v>
      </c>
      <c r="H648" s="17" t="s">
        <v>1299</v>
      </c>
      <c r="I648" s="19" t="s">
        <v>44</v>
      </c>
      <c r="J648" s="19">
        <v>10</v>
      </c>
      <c r="K648" s="17" t="s">
        <v>45</v>
      </c>
      <c r="L648" s="17" t="s">
        <v>46</v>
      </c>
      <c r="M648" s="21" t="s">
        <v>47</v>
      </c>
      <c r="N648" s="17" t="s">
        <v>48</v>
      </c>
      <c r="O648" s="19" t="s">
        <v>412</v>
      </c>
      <c r="P648" s="22" t="s">
        <v>50</v>
      </c>
      <c r="Q648" s="22">
        <v>394680000</v>
      </c>
      <c r="R648" s="23" t="s">
        <v>1301</v>
      </c>
      <c r="S648" s="24" t="s">
        <v>1244</v>
      </c>
    </row>
    <row r="649" spans="1:19" ht="409.5" hidden="1">
      <c r="A649" s="16" t="s">
        <v>36</v>
      </c>
      <c r="B649" s="17" t="s">
        <v>37</v>
      </c>
      <c r="C649" s="18" t="s">
        <v>971</v>
      </c>
      <c r="D649" s="19" t="s">
        <v>39</v>
      </c>
      <c r="E649" s="17" t="s">
        <v>40</v>
      </c>
      <c r="F649" s="20" t="s">
        <v>1298</v>
      </c>
      <c r="G649" s="17" t="s">
        <v>1241</v>
      </c>
      <c r="H649" s="17" t="s">
        <v>1299</v>
      </c>
      <c r="I649" s="19" t="s">
        <v>44</v>
      </c>
      <c r="J649" s="19">
        <v>10</v>
      </c>
      <c r="K649" s="17" t="s">
        <v>45</v>
      </c>
      <c r="L649" s="17" t="s">
        <v>46</v>
      </c>
      <c r="M649" s="21" t="s">
        <v>47</v>
      </c>
      <c r="N649" s="17" t="s">
        <v>48</v>
      </c>
      <c r="O649" s="19" t="s">
        <v>116</v>
      </c>
      <c r="P649" s="22" t="s">
        <v>50</v>
      </c>
      <c r="Q649" s="22">
        <v>5280000</v>
      </c>
      <c r="R649" s="23" t="s">
        <v>1302</v>
      </c>
      <c r="S649" s="24" t="s">
        <v>1244</v>
      </c>
    </row>
    <row r="650" spans="1:19" ht="409.5" hidden="1">
      <c r="A650" s="16" t="s">
        <v>36</v>
      </c>
      <c r="B650" s="17" t="s">
        <v>37</v>
      </c>
      <c r="C650" s="18" t="s">
        <v>971</v>
      </c>
      <c r="D650" s="19" t="s">
        <v>39</v>
      </c>
      <c r="E650" s="17" t="s">
        <v>40</v>
      </c>
      <c r="F650" s="20" t="s">
        <v>1298</v>
      </c>
      <c r="G650" s="17" t="s">
        <v>1241</v>
      </c>
      <c r="H650" s="17" t="s">
        <v>1299</v>
      </c>
      <c r="I650" s="19" t="s">
        <v>44</v>
      </c>
      <c r="J650" s="19">
        <v>10</v>
      </c>
      <c r="K650" s="17" t="s">
        <v>45</v>
      </c>
      <c r="L650" s="17" t="s">
        <v>46</v>
      </c>
      <c r="M650" s="21" t="s">
        <v>47</v>
      </c>
      <c r="N650" s="17" t="s">
        <v>48</v>
      </c>
      <c r="O650" s="19" t="s">
        <v>319</v>
      </c>
      <c r="P650" s="22" t="s">
        <v>50</v>
      </c>
      <c r="Q650" s="22">
        <v>66000000</v>
      </c>
      <c r="R650" s="23" t="s">
        <v>1303</v>
      </c>
      <c r="S650" s="24" t="s">
        <v>1244</v>
      </c>
    </row>
    <row r="651" spans="1:19" ht="409.5" hidden="1">
      <c r="A651" s="16" t="s">
        <v>36</v>
      </c>
      <c r="B651" s="17" t="s">
        <v>37</v>
      </c>
      <c r="C651" s="18" t="s">
        <v>971</v>
      </c>
      <c r="D651" s="19" t="s">
        <v>39</v>
      </c>
      <c r="E651" s="17" t="s">
        <v>40</v>
      </c>
      <c r="F651" s="20" t="s">
        <v>1298</v>
      </c>
      <c r="G651" s="17" t="s">
        <v>1241</v>
      </c>
      <c r="H651" s="17" t="s">
        <v>1299</v>
      </c>
      <c r="I651" s="19" t="s">
        <v>44</v>
      </c>
      <c r="J651" s="19">
        <v>10</v>
      </c>
      <c r="K651" s="17" t="s">
        <v>45</v>
      </c>
      <c r="L651" s="17" t="s">
        <v>46</v>
      </c>
      <c r="M651" s="21" t="s">
        <v>47</v>
      </c>
      <c r="N651" s="17" t="s">
        <v>48</v>
      </c>
      <c r="O651" s="19" t="s">
        <v>444</v>
      </c>
      <c r="P651" s="22" t="s">
        <v>50</v>
      </c>
      <c r="Q651" s="22">
        <v>56760000</v>
      </c>
      <c r="R651" s="23" t="s">
        <v>1304</v>
      </c>
      <c r="S651" s="24" t="s">
        <v>1244</v>
      </c>
    </row>
    <row r="652" spans="1:19" ht="409.5" hidden="1">
      <c r="A652" s="16" t="s">
        <v>36</v>
      </c>
      <c r="B652" s="17" t="s">
        <v>37</v>
      </c>
      <c r="C652" s="18" t="s">
        <v>971</v>
      </c>
      <c r="D652" s="19" t="s">
        <v>39</v>
      </c>
      <c r="E652" s="17" t="s">
        <v>40</v>
      </c>
      <c r="F652" s="20" t="s">
        <v>1298</v>
      </c>
      <c r="G652" s="17" t="s">
        <v>1241</v>
      </c>
      <c r="H652" s="17" t="s">
        <v>1299</v>
      </c>
      <c r="I652" s="19" t="s">
        <v>44</v>
      </c>
      <c r="J652" s="19">
        <v>10</v>
      </c>
      <c r="K652" s="17" t="s">
        <v>45</v>
      </c>
      <c r="L652" s="17" t="s">
        <v>46</v>
      </c>
      <c r="M652" s="21" t="s">
        <v>47</v>
      </c>
      <c r="N652" s="17" t="s">
        <v>48</v>
      </c>
      <c r="O652" s="19" t="s">
        <v>403</v>
      </c>
      <c r="P652" s="22" t="s">
        <v>50</v>
      </c>
      <c r="Q652" s="22">
        <v>4400000</v>
      </c>
      <c r="R652" s="23" t="s">
        <v>1305</v>
      </c>
      <c r="S652" s="24" t="s">
        <v>1244</v>
      </c>
    </row>
    <row r="653" spans="1:19" ht="409.5" hidden="1">
      <c r="A653" s="16" t="s">
        <v>36</v>
      </c>
      <c r="B653" s="17" t="s">
        <v>37</v>
      </c>
      <c r="C653" s="18" t="s">
        <v>971</v>
      </c>
      <c r="D653" s="19" t="s">
        <v>39</v>
      </c>
      <c r="E653" s="17" t="s">
        <v>40</v>
      </c>
      <c r="F653" s="20" t="s">
        <v>1298</v>
      </c>
      <c r="G653" s="17" t="s">
        <v>1241</v>
      </c>
      <c r="H653" s="17" t="s">
        <v>1299</v>
      </c>
      <c r="I653" s="19" t="s">
        <v>44</v>
      </c>
      <c r="J653" s="19">
        <v>10</v>
      </c>
      <c r="K653" s="17" t="s">
        <v>45</v>
      </c>
      <c r="L653" s="17" t="s">
        <v>46</v>
      </c>
      <c r="M653" s="21" t="s">
        <v>47</v>
      </c>
      <c r="N653" s="17" t="s">
        <v>48</v>
      </c>
      <c r="O653" s="19" t="s">
        <v>645</v>
      </c>
      <c r="P653" s="22" t="s">
        <v>50</v>
      </c>
      <c r="Q653" s="22">
        <v>16720000</v>
      </c>
      <c r="R653" s="23" t="s">
        <v>1306</v>
      </c>
      <c r="S653" s="24" t="s">
        <v>1244</v>
      </c>
    </row>
    <row r="654" spans="1:19" ht="409.5" hidden="1">
      <c r="A654" s="16" t="s">
        <v>94</v>
      </c>
      <c r="B654" s="17" t="s">
        <v>95</v>
      </c>
      <c r="C654" s="18" t="s">
        <v>144</v>
      </c>
      <c r="D654" s="19" t="s">
        <v>39</v>
      </c>
      <c r="E654" s="17" t="s">
        <v>40</v>
      </c>
      <c r="F654" s="20" t="s">
        <v>1307</v>
      </c>
      <c r="G654" s="17" t="s">
        <v>1241</v>
      </c>
      <c r="H654" s="17" t="s">
        <v>1308</v>
      </c>
      <c r="I654" s="19" t="s">
        <v>44</v>
      </c>
      <c r="J654" s="19">
        <v>10</v>
      </c>
      <c r="K654" s="17" t="s">
        <v>45</v>
      </c>
      <c r="L654" s="17" t="s">
        <v>46</v>
      </c>
      <c r="M654" s="21" t="s">
        <v>47</v>
      </c>
      <c r="N654" s="17" t="s">
        <v>48</v>
      </c>
      <c r="O654" s="19" t="s">
        <v>413</v>
      </c>
      <c r="P654" s="22" t="s">
        <v>50</v>
      </c>
      <c r="Q654" s="22">
        <v>8279118</v>
      </c>
      <c r="R654" s="23" t="s">
        <v>1300</v>
      </c>
      <c r="S654" s="24" t="s">
        <v>1244</v>
      </c>
    </row>
    <row r="655" spans="1:19" ht="409.5" hidden="1">
      <c r="A655" s="16" t="s">
        <v>94</v>
      </c>
      <c r="B655" s="17" t="s">
        <v>95</v>
      </c>
      <c r="C655" s="18" t="s">
        <v>144</v>
      </c>
      <c r="D655" s="19" t="s">
        <v>39</v>
      </c>
      <c r="E655" s="17" t="s">
        <v>40</v>
      </c>
      <c r="F655" s="20" t="s">
        <v>1307</v>
      </c>
      <c r="G655" s="17" t="s">
        <v>1241</v>
      </c>
      <c r="H655" s="17" t="s">
        <v>1308</v>
      </c>
      <c r="I655" s="19" t="s">
        <v>44</v>
      </c>
      <c r="J655" s="19">
        <v>10</v>
      </c>
      <c r="K655" s="17" t="s">
        <v>45</v>
      </c>
      <c r="L655" s="17" t="s">
        <v>46</v>
      </c>
      <c r="M655" s="21" t="s">
        <v>47</v>
      </c>
      <c r="N655" s="17" t="s">
        <v>48</v>
      </c>
      <c r="O655" s="19" t="s">
        <v>412</v>
      </c>
      <c r="P655" s="22" t="s">
        <v>50</v>
      </c>
      <c r="Q655" s="22">
        <v>107640000</v>
      </c>
      <c r="R655" s="23" t="s">
        <v>1301</v>
      </c>
      <c r="S655" s="24" t="s">
        <v>1244</v>
      </c>
    </row>
    <row r="656" spans="1:19" ht="409.5" hidden="1">
      <c r="A656" s="16" t="s">
        <v>94</v>
      </c>
      <c r="B656" s="17" t="s">
        <v>95</v>
      </c>
      <c r="C656" s="18" t="s">
        <v>144</v>
      </c>
      <c r="D656" s="19" t="s">
        <v>39</v>
      </c>
      <c r="E656" s="17" t="s">
        <v>40</v>
      </c>
      <c r="F656" s="20" t="s">
        <v>1307</v>
      </c>
      <c r="G656" s="17" t="s">
        <v>1241</v>
      </c>
      <c r="H656" s="17" t="s">
        <v>1308</v>
      </c>
      <c r="I656" s="19" t="s">
        <v>44</v>
      </c>
      <c r="J656" s="19">
        <v>10</v>
      </c>
      <c r="K656" s="17" t="s">
        <v>45</v>
      </c>
      <c r="L656" s="17" t="s">
        <v>46</v>
      </c>
      <c r="M656" s="21" t="s">
        <v>47</v>
      </c>
      <c r="N656" s="17" t="s">
        <v>48</v>
      </c>
      <c r="O656" s="19" t="s">
        <v>116</v>
      </c>
      <c r="P656" s="22" t="s">
        <v>50</v>
      </c>
      <c r="Q656" s="22">
        <v>1440000</v>
      </c>
      <c r="R656" s="23" t="s">
        <v>1302</v>
      </c>
      <c r="S656" s="24" t="s">
        <v>1244</v>
      </c>
    </row>
    <row r="657" spans="1:19" ht="409.5" hidden="1">
      <c r="A657" s="16" t="s">
        <v>94</v>
      </c>
      <c r="B657" s="17" t="s">
        <v>95</v>
      </c>
      <c r="C657" s="18" t="s">
        <v>144</v>
      </c>
      <c r="D657" s="19" t="s">
        <v>39</v>
      </c>
      <c r="E657" s="17" t="s">
        <v>40</v>
      </c>
      <c r="F657" s="20" t="s">
        <v>1307</v>
      </c>
      <c r="G657" s="17" t="s">
        <v>1241</v>
      </c>
      <c r="H657" s="17" t="s">
        <v>1308</v>
      </c>
      <c r="I657" s="19" t="s">
        <v>44</v>
      </c>
      <c r="J657" s="19">
        <v>10</v>
      </c>
      <c r="K657" s="17" t="s">
        <v>45</v>
      </c>
      <c r="L657" s="17" t="s">
        <v>46</v>
      </c>
      <c r="M657" s="21" t="s">
        <v>47</v>
      </c>
      <c r="N657" s="17" t="s">
        <v>48</v>
      </c>
      <c r="O657" s="19" t="s">
        <v>319</v>
      </c>
      <c r="P657" s="22" t="s">
        <v>50</v>
      </c>
      <c r="Q657" s="22">
        <v>18000000</v>
      </c>
      <c r="R657" s="23" t="s">
        <v>1309</v>
      </c>
      <c r="S657" s="24" t="s">
        <v>1244</v>
      </c>
    </row>
    <row r="658" spans="1:19" ht="409.5" hidden="1">
      <c r="A658" s="16" t="s">
        <v>94</v>
      </c>
      <c r="B658" s="17" t="s">
        <v>95</v>
      </c>
      <c r="C658" s="18" t="s">
        <v>144</v>
      </c>
      <c r="D658" s="19" t="s">
        <v>39</v>
      </c>
      <c r="E658" s="17" t="s">
        <v>40</v>
      </c>
      <c r="F658" s="20" t="s">
        <v>1307</v>
      </c>
      <c r="G658" s="17" t="s">
        <v>1241</v>
      </c>
      <c r="H658" s="17" t="s">
        <v>1308</v>
      </c>
      <c r="I658" s="19" t="s">
        <v>44</v>
      </c>
      <c r="J658" s="19">
        <v>10</v>
      </c>
      <c r="K658" s="17" t="s">
        <v>45</v>
      </c>
      <c r="L658" s="17" t="s">
        <v>46</v>
      </c>
      <c r="M658" s="21" t="s">
        <v>47</v>
      </c>
      <c r="N658" s="17" t="s">
        <v>48</v>
      </c>
      <c r="O658" s="19" t="s">
        <v>444</v>
      </c>
      <c r="P658" s="22" t="s">
        <v>50</v>
      </c>
      <c r="Q658" s="22">
        <v>15480000</v>
      </c>
      <c r="R658" s="23" t="s">
        <v>1310</v>
      </c>
      <c r="S658" s="24" t="s">
        <v>1244</v>
      </c>
    </row>
    <row r="659" spans="1:19" ht="409.5" hidden="1">
      <c r="A659" s="16" t="s">
        <v>94</v>
      </c>
      <c r="B659" s="17" t="s">
        <v>95</v>
      </c>
      <c r="C659" s="18" t="s">
        <v>144</v>
      </c>
      <c r="D659" s="19" t="s">
        <v>39</v>
      </c>
      <c r="E659" s="17" t="s">
        <v>40</v>
      </c>
      <c r="F659" s="20" t="s">
        <v>1307</v>
      </c>
      <c r="G659" s="17" t="s">
        <v>1241</v>
      </c>
      <c r="H659" s="17" t="s">
        <v>1308</v>
      </c>
      <c r="I659" s="19" t="s">
        <v>44</v>
      </c>
      <c r="J659" s="19">
        <v>10</v>
      </c>
      <c r="K659" s="17" t="s">
        <v>45</v>
      </c>
      <c r="L659" s="17" t="s">
        <v>46</v>
      </c>
      <c r="M659" s="21" t="s">
        <v>47</v>
      </c>
      <c r="N659" s="17" t="s">
        <v>48</v>
      </c>
      <c r="O659" s="19" t="s">
        <v>403</v>
      </c>
      <c r="P659" s="22" t="s">
        <v>50</v>
      </c>
      <c r="Q659" s="22">
        <v>1200000</v>
      </c>
      <c r="R659" s="23" t="s">
        <v>1305</v>
      </c>
      <c r="S659" s="24" t="s">
        <v>1244</v>
      </c>
    </row>
    <row r="660" spans="1:19" ht="409.5" hidden="1">
      <c r="A660" s="16" t="s">
        <v>94</v>
      </c>
      <c r="B660" s="17" t="s">
        <v>95</v>
      </c>
      <c r="C660" s="18" t="s">
        <v>144</v>
      </c>
      <c r="D660" s="19" t="s">
        <v>39</v>
      </c>
      <c r="E660" s="17" t="s">
        <v>40</v>
      </c>
      <c r="F660" s="20" t="s">
        <v>1307</v>
      </c>
      <c r="G660" s="17" t="s">
        <v>1241</v>
      </c>
      <c r="H660" s="17" t="s">
        <v>1308</v>
      </c>
      <c r="I660" s="19" t="s">
        <v>44</v>
      </c>
      <c r="J660" s="19">
        <v>10</v>
      </c>
      <c r="K660" s="17" t="s">
        <v>45</v>
      </c>
      <c r="L660" s="17" t="s">
        <v>46</v>
      </c>
      <c r="M660" s="21" t="s">
        <v>47</v>
      </c>
      <c r="N660" s="17" t="s">
        <v>48</v>
      </c>
      <c r="O660" s="19" t="s">
        <v>645</v>
      </c>
      <c r="P660" s="22" t="s">
        <v>50</v>
      </c>
      <c r="Q660" s="22">
        <v>4560000</v>
      </c>
      <c r="R660" s="23" t="s">
        <v>1306</v>
      </c>
      <c r="S660" s="24" t="s">
        <v>1244</v>
      </c>
    </row>
    <row r="661" spans="1:19" ht="409.5" hidden="1">
      <c r="A661" s="16" t="s">
        <v>111</v>
      </c>
      <c r="B661" s="17" t="s">
        <v>112</v>
      </c>
      <c r="C661" s="18" t="s">
        <v>113</v>
      </c>
      <c r="D661" s="19" t="s">
        <v>39</v>
      </c>
      <c r="E661" s="17" t="s">
        <v>40</v>
      </c>
      <c r="F661" s="20" t="s">
        <v>1311</v>
      </c>
      <c r="G661" s="17" t="s">
        <v>1241</v>
      </c>
      <c r="H661" s="17" t="s">
        <v>1312</v>
      </c>
      <c r="I661" s="19" t="s">
        <v>44</v>
      </c>
      <c r="J661" s="19">
        <v>10</v>
      </c>
      <c r="K661" s="17" t="s">
        <v>45</v>
      </c>
      <c r="L661" s="17" t="s">
        <v>46</v>
      </c>
      <c r="M661" s="21" t="s">
        <v>47</v>
      </c>
      <c r="N661" s="17" t="s">
        <v>48</v>
      </c>
      <c r="O661" s="19" t="s">
        <v>413</v>
      </c>
      <c r="P661" s="22" t="s">
        <v>50</v>
      </c>
      <c r="Q661" s="22">
        <v>26447188</v>
      </c>
      <c r="R661" s="23" t="s">
        <v>1313</v>
      </c>
      <c r="S661" s="24" t="s">
        <v>1244</v>
      </c>
    </row>
    <row r="662" spans="1:19" ht="409.5" hidden="1">
      <c r="A662" s="16" t="s">
        <v>111</v>
      </c>
      <c r="B662" s="17" t="s">
        <v>112</v>
      </c>
      <c r="C662" s="18" t="s">
        <v>113</v>
      </c>
      <c r="D662" s="19" t="s">
        <v>39</v>
      </c>
      <c r="E662" s="17" t="s">
        <v>40</v>
      </c>
      <c r="F662" s="20" t="s">
        <v>1311</v>
      </c>
      <c r="G662" s="17" t="s">
        <v>1241</v>
      </c>
      <c r="H662" s="17" t="s">
        <v>1312</v>
      </c>
      <c r="I662" s="19" t="s">
        <v>44</v>
      </c>
      <c r="J662" s="19">
        <v>10</v>
      </c>
      <c r="K662" s="17" t="s">
        <v>45</v>
      </c>
      <c r="L662" s="17" t="s">
        <v>46</v>
      </c>
      <c r="M662" s="21" t="s">
        <v>47</v>
      </c>
      <c r="N662" s="17" t="s">
        <v>48</v>
      </c>
      <c r="O662" s="19" t="s">
        <v>412</v>
      </c>
      <c r="P662" s="22" t="s">
        <v>50</v>
      </c>
      <c r="Q662" s="22">
        <v>305900000</v>
      </c>
      <c r="R662" s="23" t="s">
        <v>1314</v>
      </c>
      <c r="S662" s="24" t="s">
        <v>1244</v>
      </c>
    </row>
    <row r="663" spans="1:19" ht="409.5" hidden="1">
      <c r="A663" s="16" t="s">
        <v>111</v>
      </c>
      <c r="B663" s="17" t="s">
        <v>112</v>
      </c>
      <c r="C663" s="18" t="s">
        <v>113</v>
      </c>
      <c r="D663" s="19" t="s">
        <v>39</v>
      </c>
      <c r="E663" s="17" t="s">
        <v>40</v>
      </c>
      <c r="F663" s="20" t="s">
        <v>1311</v>
      </c>
      <c r="G663" s="17" t="s">
        <v>1241</v>
      </c>
      <c r="H663" s="17" t="s">
        <v>1312</v>
      </c>
      <c r="I663" s="19" t="s">
        <v>44</v>
      </c>
      <c r="J663" s="19">
        <v>10</v>
      </c>
      <c r="K663" s="17" t="s">
        <v>45</v>
      </c>
      <c r="L663" s="17" t="s">
        <v>46</v>
      </c>
      <c r="M663" s="21" t="s">
        <v>47</v>
      </c>
      <c r="N663" s="17" t="s">
        <v>48</v>
      </c>
      <c r="O663" s="19" t="s">
        <v>116</v>
      </c>
      <c r="P663" s="22" t="s">
        <v>50</v>
      </c>
      <c r="Q663" s="22">
        <v>4600000</v>
      </c>
      <c r="R663" s="23" t="s">
        <v>1315</v>
      </c>
      <c r="S663" s="24" t="s">
        <v>1244</v>
      </c>
    </row>
    <row r="664" spans="1:19" ht="409.5" hidden="1">
      <c r="A664" s="16" t="s">
        <v>111</v>
      </c>
      <c r="B664" s="17" t="s">
        <v>112</v>
      </c>
      <c r="C664" s="18" t="s">
        <v>113</v>
      </c>
      <c r="D664" s="19" t="s">
        <v>39</v>
      </c>
      <c r="E664" s="17" t="s">
        <v>40</v>
      </c>
      <c r="F664" s="20" t="s">
        <v>1311</v>
      </c>
      <c r="G664" s="17" t="s">
        <v>1241</v>
      </c>
      <c r="H664" s="17" t="s">
        <v>1312</v>
      </c>
      <c r="I664" s="19" t="s">
        <v>44</v>
      </c>
      <c r="J664" s="19">
        <v>10</v>
      </c>
      <c r="K664" s="17" t="s">
        <v>45</v>
      </c>
      <c r="L664" s="17" t="s">
        <v>46</v>
      </c>
      <c r="M664" s="21" t="s">
        <v>47</v>
      </c>
      <c r="N664" s="17" t="s">
        <v>48</v>
      </c>
      <c r="O664" s="19" t="s">
        <v>319</v>
      </c>
      <c r="P664" s="22" t="s">
        <v>50</v>
      </c>
      <c r="Q664" s="22">
        <v>63000000</v>
      </c>
      <c r="R664" s="23" t="s">
        <v>1316</v>
      </c>
      <c r="S664" s="24" t="s">
        <v>1244</v>
      </c>
    </row>
    <row r="665" spans="1:19" ht="409.5" hidden="1">
      <c r="A665" s="16" t="s">
        <v>111</v>
      </c>
      <c r="B665" s="17" t="s">
        <v>112</v>
      </c>
      <c r="C665" s="18" t="s">
        <v>113</v>
      </c>
      <c r="D665" s="19" t="s">
        <v>39</v>
      </c>
      <c r="E665" s="17" t="s">
        <v>40</v>
      </c>
      <c r="F665" s="20" t="s">
        <v>1311</v>
      </c>
      <c r="G665" s="17" t="s">
        <v>1241</v>
      </c>
      <c r="H665" s="17" t="s">
        <v>1312</v>
      </c>
      <c r="I665" s="19" t="s">
        <v>44</v>
      </c>
      <c r="J665" s="19">
        <v>10</v>
      </c>
      <c r="K665" s="17" t="s">
        <v>45</v>
      </c>
      <c r="L665" s="17" t="s">
        <v>46</v>
      </c>
      <c r="M665" s="21" t="s">
        <v>47</v>
      </c>
      <c r="N665" s="17" t="s">
        <v>48</v>
      </c>
      <c r="O665" s="19" t="s">
        <v>444</v>
      </c>
      <c r="P665" s="22" t="s">
        <v>50</v>
      </c>
      <c r="Q665" s="22">
        <v>54180000</v>
      </c>
      <c r="R665" s="23" t="s">
        <v>1317</v>
      </c>
      <c r="S665" s="24" t="s">
        <v>1244</v>
      </c>
    </row>
    <row r="666" spans="1:19" ht="409.5" hidden="1">
      <c r="A666" s="16" t="s">
        <v>111</v>
      </c>
      <c r="B666" s="17" t="s">
        <v>112</v>
      </c>
      <c r="C666" s="18" t="s">
        <v>113</v>
      </c>
      <c r="D666" s="19" t="s">
        <v>39</v>
      </c>
      <c r="E666" s="17" t="s">
        <v>40</v>
      </c>
      <c r="F666" s="20" t="s">
        <v>1311</v>
      </c>
      <c r="G666" s="17" t="s">
        <v>1241</v>
      </c>
      <c r="H666" s="17" t="s">
        <v>1312</v>
      </c>
      <c r="I666" s="19" t="s">
        <v>44</v>
      </c>
      <c r="J666" s="19">
        <v>10</v>
      </c>
      <c r="K666" s="17" t="s">
        <v>45</v>
      </c>
      <c r="L666" s="17" t="s">
        <v>46</v>
      </c>
      <c r="M666" s="21" t="s">
        <v>47</v>
      </c>
      <c r="N666" s="17" t="s">
        <v>48</v>
      </c>
      <c r="O666" s="19" t="s">
        <v>403</v>
      </c>
      <c r="P666" s="22" t="s">
        <v>50</v>
      </c>
      <c r="Q666" s="22">
        <v>4200000</v>
      </c>
      <c r="R666" s="23" t="s">
        <v>1318</v>
      </c>
      <c r="S666" s="24" t="s">
        <v>1244</v>
      </c>
    </row>
    <row r="667" spans="1:19" ht="409.5" hidden="1">
      <c r="A667" s="16" t="s">
        <v>111</v>
      </c>
      <c r="B667" s="17" t="s">
        <v>112</v>
      </c>
      <c r="C667" s="18" t="s">
        <v>113</v>
      </c>
      <c r="D667" s="19" t="s">
        <v>39</v>
      </c>
      <c r="E667" s="17" t="s">
        <v>40</v>
      </c>
      <c r="F667" s="20" t="s">
        <v>1311</v>
      </c>
      <c r="G667" s="17" t="s">
        <v>1241</v>
      </c>
      <c r="H667" s="17" t="s">
        <v>1312</v>
      </c>
      <c r="I667" s="19" t="s">
        <v>44</v>
      </c>
      <c r="J667" s="19">
        <v>10</v>
      </c>
      <c r="K667" s="17" t="s">
        <v>45</v>
      </c>
      <c r="L667" s="17" t="s">
        <v>46</v>
      </c>
      <c r="M667" s="21" t="s">
        <v>47</v>
      </c>
      <c r="N667" s="17" t="s">
        <v>48</v>
      </c>
      <c r="O667" s="19" t="s">
        <v>645</v>
      </c>
      <c r="P667" s="22" t="s">
        <v>50</v>
      </c>
      <c r="Q667" s="22">
        <v>15960000</v>
      </c>
      <c r="R667" s="23" t="s">
        <v>1319</v>
      </c>
      <c r="S667" s="24" t="s">
        <v>1244</v>
      </c>
    </row>
    <row r="668" spans="1:19" ht="409.5" hidden="1">
      <c r="A668" s="16" t="s">
        <v>126</v>
      </c>
      <c r="B668" s="17" t="s">
        <v>127</v>
      </c>
      <c r="C668" s="18" t="s">
        <v>859</v>
      </c>
      <c r="D668" s="19" t="s">
        <v>39</v>
      </c>
      <c r="E668" s="17" t="s">
        <v>40</v>
      </c>
      <c r="F668" s="20" t="s">
        <v>1320</v>
      </c>
      <c r="G668" s="17" t="s">
        <v>1241</v>
      </c>
      <c r="H668" s="17" t="s">
        <v>1321</v>
      </c>
      <c r="I668" s="19" t="s">
        <v>44</v>
      </c>
      <c r="J668" s="19">
        <v>10</v>
      </c>
      <c r="K668" s="17" t="s">
        <v>45</v>
      </c>
      <c r="L668" s="17" t="s">
        <v>46</v>
      </c>
      <c r="M668" s="21" t="s">
        <v>47</v>
      </c>
      <c r="N668" s="17" t="s">
        <v>48</v>
      </c>
      <c r="O668" s="19" t="s">
        <v>413</v>
      </c>
      <c r="P668" s="22" t="s">
        <v>50</v>
      </c>
      <c r="Q668" s="22">
        <v>26447188</v>
      </c>
      <c r="R668" s="23" t="s">
        <v>1313</v>
      </c>
      <c r="S668" s="24" t="s">
        <v>1244</v>
      </c>
    </row>
    <row r="669" spans="1:19" ht="409.5" hidden="1">
      <c r="A669" s="16" t="s">
        <v>126</v>
      </c>
      <c r="B669" s="17" t="s">
        <v>127</v>
      </c>
      <c r="C669" s="18" t="s">
        <v>859</v>
      </c>
      <c r="D669" s="19" t="s">
        <v>39</v>
      </c>
      <c r="E669" s="17" t="s">
        <v>40</v>
      </c>
      <c r="F669" s="20" t="s">
        <v>1320</v>
      </c>
      <c r="G669" s="17" t="s">
        <v>1241</v>
      </c>
      <c r="H669" s="17" t="s">
        <v>1321</v>
      </c>
      <c r="I669" s="19" t="s">
        <v>44</v>
      </c>
      <c r="J669" s="19">
        <v>10</v>
      </c>
      <c r="K669" s="17" t="s">
        <v>45</v>
      </c>
      <c r="L669" s="17" t="s">
        <v>46</v>
      </c>
      <c r="M669" s="21" t="s">
        <v>47</v>
      </c>
      <c r="N669" s="17" t="s">
        <v>48</v>
      </c>
      <c r="O669" s="19" t="s">
        <v>412</v>
      </c>
      <c r="P669" s="22" t="s">
        <v>50</v>
      </c>
      <c r="Q669" s="22">
        <v>305900000</v>
      </c>
      <c r="R669" s="23" t="s">
        <v>1314</v>
      </c>
      <c r="S669" s="24" t="s">
        <v>1244</v>
      </c>
    </row>
    <row r="670" spans="1:19" ht="409.5" hidden="1">
      <c r="A670" s="16" t="s">
        <v>126</v>
      </c>
      <c r="B670" s="17" t="s">
        <v>127</v>
      </c>
      <c r="C670" s="18" t="s">
        <v>859</v>
      </c>
      <c r="D670" s="19" t="s">
        <v>39</v>
      </c>
      <c r="E670" s="17" t="s">
        <v>40</v>
      </c>
      <c r="F670" s="20" t="s">
        <v>1320</v>
      </c>
      <c r="G670" s="17" t="s">
        <v>1241</v>
      </c>
      <c r="H670" s="17" t="s">
        <v>1321</v>
      </c>
      <c r="I670" s="19" t="s">
        <v>44</v>
      </c>
      <c r="J670" s="19">
        <v>10</v>
      </c>
      <c r="K670" s="17" t="s">
        <v>45</v>
      </c>
      <c r="L670" s="17" t="s">
        <v>46</v>
      </c>
      <c r="M670" s="21" t="s">
        <v>47</v>
      </c>
      <c r="N670" s="17" t="s">
        <v>48</v>
      </c>
      <c r="O670" s="19" t="s">
        <v>116</v>
      </c>
      <c r="P670" s="22" t="s">
        <v>50</v>
      </c>
      <c r="Q670" s="22">
        <v>4600000</v>
      </c>
      <c r="R670" s="23" t="s">
        <v>1315</v>
      </c>
      <c r="S670" s="24" t="s">
        <v>1244</v>
      </c>
    </row>
    <row r="671" spans="1:19" ht="409.5" hidden="1">
      <c r="A671" s="16" t="s">
        <v>126</v>
      </c>
      <c r="B671" s="17" t="s">
        <v>127</v>
      </c>
      <c r="C671" s="18" t="s">
        <v>859</v>
      </c>
      <c r="D671" s="19" t="s">
        <v>39</v>
      </c>
      <c r="E671" s="17" t="s">
        <v>40</v>
      </c>
      <c r="F671" s="20" t="s">
        <v>1320</v>
      </c>
      <c r="G671" s="17" t="s">
        <v>1241</v>
      </c>
      <c r="H671" s="17" t="s">
        <v>1321</v>
      </c>
      <c r="I671" s="19" t="s">
        <v>44</v>
      </c>
      <c r="J671" s="19">
        <v>10</v>
      </c>
      <c r="K671" s="17" t="s">
        <v>45</v>
      </c>
      <c r="L671" s="17" t="s">
        <v>46</v>
      </c>
      <c r="M671" s="21" t="s">
        <v>47</v>
      </c>
      <c r="N671" s="17" t="s">
        <v>48</v>
      </c>
      <c r="O671" s="19" t="s">
        <v>319</v>
      </c>
      <c r="P671" s="22" t="s">
        <v>50</v>
      </c>
      <c r="Q671" s="22">
        <v>63000000</v>
      </c>
      <c r="R671" s="23" t="s">
        <v>1316</v>
      </c>
      <c r="S671" s="24" t="s">
        <v>1244</v>
      </c>
    </row>
    <row r="672" spans="1:19" ht="409.5" hidden="1">
      <c r="A672" s="16" t="s">
        <v>126</v>
      </c>
      <c r="B672" s="17" t="s">
        <v>127</v>
      </c>
      <c r="C672" s="18" t="s">
        <v>859</v>
      </c>
      <c r="D672" s="19" t="s">
        <v>39</v>
      </c>
      <c r="E672" s="17" t="s">
        <v>40</v>
      </c>
      <c r="F672" s="20" t="s">
        <v>1320</v>
      </c>
      <c r="G672" s="17" t="s">
        <v>1241</v>
      </c>
      <c r="H672" s="17" t="s">
        <v>1321</v>
      </c>
      <c r="I672" s="19" t="s">
        <v>44</v>
      </c>
      <c r="J672" s="19">
        <v>10</v>
      </c>
      <c r="K672" s="17" t="s">
        <v>45</v>
      </c>
      <c r="L672" s="17" t="s">
        <v>46</v>
      </c>
      <c r="M672" s="21" t="s">
        <v>47</v>
      </c>
      <c r="N672" s="17" t="s">
        <v>48</v>
      </c>
      <c r="O672" s="19" t="s">
        <v>444</v>
      </c>
      <c r="P672" s="22" t="s">
        <v>50</v>
      </c>
      <c r="Q672" s="22">
        <v>54180000</v>
      </c>
      <c r="R672" s="23" t="s">
        <v>1322</v>
      </c>
      <c r="S672" s="24" t="s">
        <v>1244</v>
      </c>
    </row>
    <row r="673" spans="1:19" ht="409.5" hidden="1">
      <c r="A673" s="16" t="s">
        <v>126</v>
      </c>
      <c r="B673" s="17" t="s">
        <v>127</v>
      </c>
      <c r="C673" s="18" t="s">
        <v>859</v>
      </c>
      <c r="D673" s="19" t="s">
        <v>39</v>
      </c>
      <c r="E673" s="17" t="s">
        <v>40</v>
      </c>
      <c r="F673" s="20" t="s">
        <v>1320</v>
      </c>
      <c r="G673" s="17" t="s">
        <v>1241</v>
      </c>
      <c r="H673" s="17" t="s">
        <v>1321</v>
      </c>
      <c r="I673" s="19" t="s">
        <v>44</v>
      </c>
      <c r="J673" s="19">
        <v>10</v>
      </c>
      <c r="K673" s="17" t="s">
        <v>45</v>
      </c>
      <c r="L673" s="17" t="s">
        <v>46</v>
      </c>
      <c r="M673" s="21" t="s">
        <v>47</v>
      </c>
      <c r="N673" s="17" t="s">
        <v>48</v>
      </c>
      <c r="O673" s="19" t="s">
        <v>403</v>
      </c>
      <c r="P673" s="22" t="s">
        <v>50</v>
      </c>
      <c r="Q673" s="22">
        <v>4200000</v>
      </c>
      <c r="R673" s="23" t="s">
        <v>1323</v>
      </c>
      <c r="S673" s="24" t="s">
        <v>1244</v>
      </c>
    </row>
    <row r="674" spans="1:19" ht="409.5" hidden="1">
      <c r="A674" s="16" t="s">
        <v>126</v>
      </c>
      <c r="B674" s="17" t="s">
        <v>127</v>
      </c>
      <c r="C674" s="18" t="s">
        <v>859</v>
      </c>
      <c r="D674" s="19" t="s">
        <v>39</v>
      </c>
      <c r="E674" s="17" t="s">
        <v>40</v>
      </c>
      <c r="F674" s="20" t="s">
        <v>1320</v>
      </c>
      <c r="G674" s="17" t="s">
        <v>1241</v>
      </c>
      <c r="H674" s="17" t="s">
        <v>1321</v>
      </c>
      <c r="I674" s="19" t="s">
        <v>44</v>
      </c>
      <c r="J674" s="19">
        <v>10</v>
      </c>
      <c r="K674" s="17" t="s">
        <v>45</v>
      </c>
      <c r="L674" s="17" t="s">
        <v>46</v>
      </c>
      <c r="M674" s="21" t="s">
        <v>47</v>
      </c>
      <c r="N674" s="17" t="s">
        <v>48</v>
      </c>
      <c r="O674" s="19" t="s">
        <v>645</v>
      </c>
      <c r="P674" s="22" t="s">
        <v>50</v>
      </c>
      <c r="Q674" s="22">
        <v>15960000</v>
      </c>
      <c r="R674" s="23" t="s">
        <v>1319</v>
      </c>
      <c r="S674" s="24" t="s">
        <v>1244</v>
      </c>
    </row>
    <row r="675" spans="1:19" ht="409.5" hidden="1">
      <c r="A675" s="16" t="s">
        <v>126</v>
      </c>
      <c r="B675" s="17" t="s">
        <v>127</v>
      </c>
      <c r="C675" s="18" t="s">
        <v>849</v>
      </c>
      <c r="D675" s="19" t="s">
        <v>39</v>
      </c>
      <c r="E675" s="17" t="s">
        <v>40</v>
      </c>
      <c r="F675" s="20" t="s">
        <v>1324</v>
      </c>
      <c r="G675" s="17" t="s">
        <v>1241</v>
      </c>
      <c r="H675" s="17" t="s">
        <v>1325</v>
      </c>
      <c r="I675" s="19" t="s">
        <v>44</v>
      </c>
      <c r="J675" s="19">
        <v>10</v>
      </c>
      <c r="K675" s="17" t="s">
        <v>45</v>
      </c>
      <c r="L675" s="17" t="s">
        <v>46</v>
      </c>
      <c r="M675" s="21" t="s">
        <v>47</v>
      </c>
      <c r="N675" s="17" t="s">
        <v>48</v>
      </c>
      <c r="O675" s="19" t="s">
        <v>413</v>
      </c>
      <c r="P675" s="22" t="s">
        <v>50</v>
      </c>
      <c r="Q675" s="22">
        <v>26447188</v>
      </c>
      <c r="R675" s="23" t="s">
        <v>1313</v>
      </c>
      <c r="S675" s="24" t="s">
        <v>1244</v>
      </c>
    </row>
    <row r="676" spans="1:19" ht="409.5" hidden="1">
      <c r="A676" s="16" t="s">
        <v>126</v>
      </c>
      <c r="B676" s="17" t="s">
        <v>127</v>
      </c>
      <c r="C676" s="18" t="s">
        <v>849</v>
      </c>
      <c r="D676" s="19" t="s">
        <v>39</v>
      </c>
      <c r="E676" s="17" t="s">
        <v>40</v>
      </c>
      <c r="F676" s="20" t="s">
        <v>1324</v>
      </c>
      <c r="G676" s="17" t="s">
        <v>1241</v>
      </c>
      <c r="H676" s="17" t="s">
        <v>1325</v>
      </c>
      <c r="I676" s="19" t="s">
        <v>44</v>
      </c>
      <c r="J676" s="19">
        <v>10</v>
      </c>
      <c r="K676" s="17" t="s">
        <v>45</v>
      </c>
      <c r="L676" s="17" t="s">
        <v>46</v>
      </c>
      <c r="M676" s="21" t="s">
        <v>47</v>
      </c>
      <c r="N676" s="17" t="s">
        <v>48</v>
      </c>
      <c r="O676" s="19" t="s">
        <v>412</v>
      </c>
      <c r="P676" s="22" t="s">
        <v>50</v>
      </c>
      <c r="Q676" s="22">
        <v>305900000</v>
      </c>
      <c r="R676" s="23" t="s">
        <v>1314</v>
      </c>
      <c r="S676" s="24" t="s">
        <v>1244</v>
      </c>
    </row>
    <row r="677" spans="1:19" ht="409.5" hidden="1">
      <c r="A677" s="16" t="s">
        <v>126</v>
      </c>
      <c r="B677" s="17" t="s">
        <v>127</v>
      </c>
      <c r="C677" s="18" t="s">
        <v>849</v>
      </c>
      <c r="D677" s="19" t="s">
        <v>39</v>
      </c>
      <c r="E677" s="17" t="s">
        <v>40</v>
      </c>
      <c r="F677" s="20" t="s">
        <v>1324</v>
      </c>
      <c r="G677" s="17" t="s">
        <v>1241</v>
      </c>
      <c r="H677" s="17" t="s">
        <v>1325</v>
      </c>
      <c r="I677" s="19" t="s">
        <v>44</v>
      </c>
      <c r="J677" s="19">
        <v>10</v>
      </c>
      <c r="K677" s="17" t="s">
        <v>45</v>
      </c>
      <c r="L677" s="17" t="s">
        <v>46</v>
      </c>
      <c r="M677" s="21" t="s">
        <v>47</v>
      </c>
      <c r="N677" s="17" t="s">
        <v>48</v>
      </c>
      <c r="O677" s="19" t="s">
        <v>116</v>
      </c>
      <c r="P677" s="22" t="s">
        <v>50</v>
      </c>
      <c r="Q677" s="22">
        <v>4600000</v>
      </c>
      <c r="R677" s="23" t="s">
        <v>1326</v>
      </c>
      <c r="S677" s="24" t="s">
        <v>1244</v>
      </c>
    </row>
    <row r="678" spans="1:19" ht="409.5" hidden="1">
      <c r="A678" s="16" t="s">
        <v>126</v>
      </c>
      <c r="B678" s="17" t="s">
        <v>127</v>
      </c>
      <c r="C678" s="18" t="s">
        <v>849</v>
      </c>
      <c r="D678" s="19" t="s">
        <v>39</v>
      </c>
      <c r="E678" s="17" t="s">
        <v>40</v>
      </c>
      <c r="F678" s="20" t="s">
        <v>1324</v>
      </c>
      <c r="G678" s="17" t="s">
        <v>1241</v>
      </c>
      <c r="H678" s="17" t="s">
        <v>1325</v>
      </c>
      <c r="I678" s="19" t="s">
        <v>44</v>
      </c>
      <c r="J678" s="19">
        <v>10</v>
      </c>
      <c r="K678" s="17" t="s">
        <v>45</v>
      </c>
      <c r="L678" s="17" t="s">
        <v>46</v>
      </c>
      <c r="M678" s="21" t="s">
        <v>47</v>
      </c>
      <c r="N678" s="17" t="s">
        <v>48</v>
      </c>
      <c r="O678" s="19" t="s">
        <v>319</v>
      </c>
      <c r="P678" s="22" t="s">
        <v>50</v>
      </c>
      <c r="Q678" s="22">
        <v>63000000</v>
      </c>
      <c r="R678" s="23" t="s">
        <v>1316</v>
      </c>
      <c r="S678" s="24" t="s">
        <v>1244</v>
      </c>
    </row>
    <row r="679" spans="1:19" ht="409.5" hidden="1">
      <c r="A679" s="16" t="s">
        <v>126</v>
      </c>
      <c r="B679" s="17" t="s">
        <v>127</v>
      </c>
      <c r="C679" s="18" t="s">
        <v>849</v>
      </c>
      <c r="D679" s="19" t="s">
        <v>39</v>
      </c>
      <c r="E679" s="17" t="s">
        <v>40</v>
      </c>
      <c r="F679" s="20" t="s">
        <v>1324</v>
      </c>
      <c r="G679" s="17" t="s">
        <v>1241</v>
      </c>
      <c r="H679" s="17" t="s">
        <v>1325</v>
      </c>
      <c r="I679" s="19" t="s">
        <v>44</v>
      </c>
      <c r="J679" s="19">
        <v>10</v>
      </c>
      <c r="K679" s="17" t="s">
        <v>45</v>
      </c>
      <c r="L679" s="17" t="s">
        <v>46</v>
      </c>
      <c r="M679" s="21" t="s">
        <v>47</v>
      </c>
      <c r="N679" s="17" t="s">
        <v>48</v>
      </c>
      <c r="O679" s="19" t="s">
        <v>444</v>
      </c>
      <c r="P679" s="22" t="s">
        <v>50</v>
      </c>
      <c r="Q679" s="22">
        <v>54180000</v>
      </c>
      <c r="R679" s="23" t="s">
        <v>1322</v>
      </c>
      <c r="S679" s="24" t="s">
        <v>1244</v>
      </c>
    </row>
    <row r="680" spans="1:19" ht="409.5" hidden="1">
      <c r="A680" s="16" t="s">
        <v>126</v>
      </c>
      <c r="B680" s="17" t="s">
        <v>127</v>
      </c>
      <c r="C680" s="18" t="s">
        <v>849</v>
      </c>
      <c r="D680" s="19" t="s">
        <v>39</v>
      </c>
      <c r="E680" s="17" t="s">
        <v>40</v>
      </c>
      <c r="F680" s="20" t="s">
        <v>1324</v>
      </c>
      <c r="G680" s="17" t="s">
        <v>1241</v>
      </c>
      <c r="H680" s="17" t="s">
        <v>1325</v>
      </c>
      <c r="I680" s="19" t="s">
        <v>44</v>
      </c>
      <c r="J680" s="19">
        <v>10</v>
      </c>
      <c r="K680" s="17" t="s">
        <v>45</v>
      </c>
      <c r="L680" s="17" t="s">
        <v>46</v>
      </c>
      <c r="M680" s="21" t="s">
        <v>47</v>
      </c>
      <c r="N680" s="17" t="s">
        <v>48</v>
      </c>
      <c r="O680" s="19" t="s">
        <v>403</v>
      </c>
      <c r="P680" s="22" t="s">
        <v>50</v>
      </c>
      <c r="Q680" s="22">
        <v>4200000</v>
      </c>
      <c r="R680" s="23" t="s">
        <v>1323</v>
      </c>
      <c r="S680" s="24" t="s">
        <v>1244</v>
      </c>
    </row>
    <row r="681" spans="1:19" ht="409.5" hidden="1">
      <c r="A681" s="16" t="s">
        <v>126</v>
      </c>
      <c r="B681" s="17" t="s">
        <v>127</v>
      </c>
      <c r="C681" s="18" t="s">
        <v>849</v>
      </c>
      <c r="D681" s="19" t="s">
        <v>39</v>
      </c>
      <c r="E681" s="17" t="s">
        <v>40</v>
      </c>
      <c r="F681" s="20" t="s">
        <v>1324</v>
      </c>
      <c r="G681" s="17" t="s">
        <v>1241</v>
      </c>
      <c r="H681" s="17" t="s">
        <v>1325</v>
      </c>
      <c r="I681" s="19" t="s">
        <v>44</v>
      </c>
      <c r="J681" s="19">
        <v>10</v>
      </c>
      <c r="K681" s="17" t="s">
        <v>45</v>
      </c>
      <c r="L681" s="17" t="s">
        <v>46</v>
      </c>
      <c r="M681" s="21" t="s">
        <v>47</v>
      </c>
      <c r="N681" s="17" t="s">
        <v>48</v>
      </c>
      <c r="O681" s="19" t="s">
        <v>645</v>
      </c>
      <c r="P681" s="22" t="s">
        <v>50</v>
      </c>
      <c r="Q681" s="22">
        <v>15960000</v>
      </c>
      <c r="R681" s="23" t="s">
        <v>1319</v>
      </c>
      <c r="S681" s="24" t="s">
        <v>1244</v>
      </c>
    </row>
    <row r="682" spans="1:19" ht="409.5" hidden="1">
      <c r="A682" s="16" t="s">
        <v>111</v>
      </c>
      <c r="B682" s="17" t="s">
        <v>112</v>
      </c>
      <c r="C682" s="18" t="s">
        <v>152</v>
      </c>
      <c r="D682" s="19" t="s">
        <v>39</v>
      </c>
      <c r="E682" s="17" t="s">
        <v>40</v>
      </c>
      <c r="F682" s="20" t="s">
        <v>1327</v>
      </c>
      <c r="G682" s="17" t="s">
        <v>1241</v>
      </c>
      <c r="H682" s="17" t="s">
        <v>1328</v>
      </c>
      <c r="I682" s="19" t="s">
        <v>44</v>
      </c>
      <c r="J682" s="19">
        <v>10</v>
      </c>
      <c r="K682" s="17" t="s">
        <v>45</v>
      </c>
      <c r="L682" s="17" t="s">
        <v>46</v>
      </c>
      <c r="M682" s="21" t="s">
        <v>47</v>
      </c>
      <c r="N682" s="17" t="s">
        <v>48</v>
      </c>
      <c r="O682" s="19" t="s">
        <v>413</v>
      </c>
      <c r="P682" s="22" t="s">
        <v>50</v>
      </c>
      <c r="Q682" s="22">
        <v>25297310</v>
      </c>
      <c r="R682" s="23" t="s">
        <v>1329</v>
      </c>
      <c r="S682" s="24" t="s">
        <v>1244</v>
      </c>
    </row>
    <row r="683" spans="1:19" ht="409.5" hidden="1">
      <c r="A683" s="16" t="s">
        <v>111</v>
      </c>
      <c r="B683" s="17" t="s">
        <v>112</v>
      </c>
      <c r="C683" s="18" t="s">
        <v>152</v>
      </c>
      <c r="D683" s="19" t="s">
        <v>39</v>
      </c>
      <c r="E683" s="17" t="s">
        <v>40</v>
      </c>
      <c r="F683" s="20" t="s">
        <v>1327</v>
      </c>
      <c r="G683" s="17" t="s">
        <v>1241</v>
      </c>
      <c r="H683" s="17" t="s">
        <v>1328</v>
      </c>
      <c r="I683" s="19" t="s">
        <v>44</v>
      </c>
      <c r="J683" s="19">
        <v>10</v>
      </c>
      <c r="K683" s="17" t="s">
        <v>45</v>
      </c>
      <c r="L683" s="17" t="s">
        <v>46</v>
      </c>
      <c r="M683" s="21" t="s">
        <v>47</v>
      </c>
      <c r="N683" s="17" t="s">
        <v>48</v>
      </c>
      <c r="O683" s="19" t="s">
        <v>412</v>
      </c>
      <c r="P683" s="22" t="s">
        <v>50</v>
      </c>
      <c r="Q683" s="22">
        <v>294400000</v>
      </c>
      <c r="R683" s="23" t="s">
        <v>1314</v>
      </c>
      <c r="S683" s="24" t="s">
        <v>1244</v>
      </c>
    </row>
    <row r="684" spans="1:19" ht="409.5" hidden="1">
      <c r="A684" s="16" t="s">
        <v>111</v>
      </c>
      <c r="B684" s="17" t="s">
        <v>112</v>
      </c>
      <c r="C684" s="18" t="s">
        <v>152</v>
      </c>
      <c r="D684" s="19" t="s">
        <v>39</v>
      </c>
      <c r="E684" s="17" t="s">
        <v>40</v>
      </c>
      <c r="F684" s="20" t="s">
        <v>1327</v>
      </c>
      <c r="G684" s="17" t="s">
        <v>1241</v>
      </c>
      <c r="H684" s="17" t="s">
        <v>1328</v>
      </c>
      <c r="I684" s="19" t="s">
        <v>44</v>
      </c>
      <c r="J684" s="19">
        <v>10</v>
      </c>
      <c r="K684" s="17" t="s">
        <v>45</v>
      </c>
      <c r="L684" s="17" t="s">
        <v>46</v>
      </c>
      <c r="M684" s="21" t="s">
        <v>47</v>
      </c>
      <c r="N684" s="17" t="s">
        <v>48</v>
      </c>
      <c r="O684" s="19" t="s">
        <v>116</v>
      </c>
      <c r="P684" s="22" t="s">
        <v>50</v>
      </c>
      <c r="Q684" s="22">
        <v>4400000</v>
      </c>
      <c r="R684" s="23" t="s">
        <v>1330</v>
      </c>
      <c r="S684" s="24" t="s">
        <v>1244</v>
      </c>
    </row>
    <row r="685" spans="1:19" ht="409.5" hidden="1">
      <c r="A685" s="16" t="s">
        <v>111</v>
      </c>
      <c r="B685" s="17" t="s">
        <v>112</v>
      </c>
      <c r="C685" s="18" t="s">
        <v>152</v>
      </c>
      <c r="D685" s="19" t="s">
        <v>39</v>
      </c>
      <c r="E685" s="17" t="s">
        <v>40</v>
      </c>
      <c r="F685" s="20" t="s">
        <v>1327</v>
      </c>
      <c r="G685" s="17" t="s">
        <v>1241</v>
      </c>
      <c r="H685" s="17" t="s">
        <v>1328</v>
      </c>
      <c r="I685" s="19" t="s">
        <v>44</v>
      </c>
      <c r="J685" s="19">
        <v>10</v>
      </c>
      <c r="K685" s="17" t="s">
        <v>45</v>
      </c>
      <c r="L685" s="17" t="s">
        <v>46</v>
      </c>
      <c r="M685" s="21" t="s">
        <v>47</v>
      </c>
      <c r="N685" s="17" t="s">
        <v>48</v>
      </c>
      <c r="O685" s="19" t="s">
        <v>319</v>
      </c>
      <c r="P685" s="22" t="s">
        <v>50</v>
      </c>
      <c r="Q685" s="22">
        <v>60000000</v>
      </c>
      <c r="R685" s="23" t="s">
        <v>1316</v>
      </c>
      <c r="S685" s="24" t="s">
        <v>1244</v>
      </c>
    </row>
    <row r="686" spans="1:19" ht="409.5" hidden="1">
      <c r="A686" s="16" t="s">
        <v>111</v>
      </c>
      <c r="B686" s="17" t="s">
        <v>112</v>
      </c>
      <c r="C686" s="18" t="s">
        <v>152</v>
      </c>
      <c r="D686" s="19" t="s">
        <v>39</v>
      </c>
      <c r="E686" s="17" t="s">
        <v>40</v>
      </c>
      <c r="F686" s="20" t="s">
        <v>1327</v>
      </c>
      <c r="G686" s="17" t="s">
        <v>1241</v>
      </c>
      <c r="H686" s="17" t="s">
        <v>1328</v>
      </c>
      <c r="I686" s="19" t="s">
        <v>44</v>
      </c>
      <c r="J686" s="19">
        <v>10</v>
      </c>
      <c r="K686" s="17" t="s">
        <v>45</v>
      </c>
      <c r="L686" s="17" t="s">
        <v>46</v>
      </c>
      <c r="M686" s="21" t="s">
        <v>47</v>
      </c>
      <c r="N686" s="17" t="s">
        <v>48</v>
      </c>
      <c r="O686" s="19" t="s">
        <v>444</v>
      </c>
      <c r="P686" s="22" t="s">
        <v>50</v>
      </c>
      <c r="Q686" s="22">
        <v>51600000</v>
      </c>
      <c r="R686" s="23" t="s">
        <v>1331</v>
      </c>
      <c r="S686" s="24" t="s">
        <v>1244</v>
      </c>
    </row>
    <row r="687" spans="1:19" ht="409.5" hidden="1">
      <c r="A687" s="16" t="s">
        <v>111</v>
      </c>
      <c r="B687" s="17" t="s">
        <v>112</v>
      </c>
      <c r="C687" s="18" t="s">
        <v>152</v>
      </c>
      <c r="D687" s="19" t="s">
        <v>39</v>
      </c>
      <c r="E687" s="17" t="s">
        <v>40</v>
      </c>
      <c r="F687" s="20" t="s">
        <v>1327</v>
      </c>
      <c r="G687" s="17" t="s">
        <v>1241</v>
      </c>
      <c r="H687" s="17" t="s">
        <v>1328</v>
      </c>
      <c r="I687" s="19" t="s">
        <v>44</v>
      </c>
      <c r="J687" s="19">
        <v>10</v>
      </c>
      <c r="K687" s="17" t="s">
        <v>45</v>
      </c>
      <c r="L687" s="17" t="s">
        <v>46</v>
      </c>
      <c r="M687" s="21" t="s">
        <v>47</v>
      </c>
      <c r="N687" s="17" t="s">
        <v>48</v>
      </c>
      <c r="O687" s="19" t="s">
        <v>403</v>
      </c>
      <c r="P687" s="22" t="s">
        <v>50</v>
      </c>
      <c r="Q687" s="22">
        <v>4000000</v>
      </c>
      <c r="R687" s="23" t="s">
        <v>1318</v>
      </c>
      <c r="S687" s="24" t="s">
        <v>1244</v>
      </c>
    </row>
    <row r="688" spans="1:19" ht="409.5" hidden="1">
      <c r="A688" s="16" t="s">
        <v>111</v>
      </c>
      <c r="B688" s="17" t="s">
        <v>112</v>
      </c>
      <c r="C688" s="18" t="s">
        <v>152</v>
      </c>
      <c r="D688" s="19" t="s">
        <v>39</v>
      </c>
      <c r="E688" s="17" t="s">
        <v>40</v>
      </c>
      <c r="F688" s="20" t="s">
        <v>1327</v>
      </c>
      <c r="G688" s="17" t="s">
        <v>1241</v>
      </c>
      <c r="H688" s="17" t="s">
        <v>1328</v>
      </c>
      <c r="I688" s="19" t="s">
        <v>44</v>
      </c>
      <c r="J688" s="19">
        <v>10</v>
      </c>
      <c r="K688" s="17" t="s">
        <v>45</v>
      </c>
      <c r="L688" s="17" t="s">
        <v>46</v>
      </c>
      <c r="M688" s="21" t="s">
        <v>47</v>
      </c>
      <c r="N688" s="17" t="s">
        <v>48</v>
      </c>
      <c r="O688" s="19" t="s">
        <v>645</v>
      </c>
      <c r="P688" s="22" t="s">
        <v>50</v>
      </c>
      <c r="Q688" s="22">
        <v>15200000</v>
      </c>
      <c r="R688" s="23" t="s">
        <v>1319</v>
      </c>
      <c r="S688" s="24" t="s">
        <v>1244</v>
      </c>
    </row>
    <row r="689" spans="1:19" ht="409.5" hidden="1">
      <c r="A689" s="16" t="s">
        <v>199</v>
      </c>
      <c r="B689" s="17" t="s">
        <v>200</v>
      </c>
      <c r="C689" s="18" t="s">
        <v>928</v>
      </c>
      <c r="D689" s="19" t="s">
        <v>39</v>
      </c>
      <c r="E689" s="17" t="s">
        <v>40</v>
      </c>
      <c r="F689" s="20" t="s">
        <v>1332</v>
      </c>
      <c r="G689" s="17" t="s">
        <v>1241</v>
      </c>
      <c r="H689" s="17" t="s">
        <v>1333</v>
      </c>
      <c r="I689" s="19" t="s">
        <v>44</v>
      </c>
      <c r="J689" s="19">
        <v>10</v>
      </c>
      <c r="K689" s="17" t="s">
        <v>45</v>
      </c>
      <c r="L689" s="17" t="s">
        <v>46</v>
      </c>
      <c r="M689" s="21" t="s">
        <v>47</v>
      </c>
      <c r="N689" s="17" t="s">
        <v>48</v>
      </c>
      <c r="O689" s="19" t="s">
        <v>413</v>
      </c>
      <c r="P689" s="22" t="s">
        <v>50</v>
      </c>
      <c r="Q689" s="22">
        <v>25297310</v>
      </c>
      <c r="R689" s="23" t="s">
        <v>1313</v>
      </c>
      <c r="S689" s="24" t="s">
        <v>1244</v>
      </c>
    </row>
    <row r="690" spans="1:19" ht="409.5" hidden="1">
      <c r="A690" s="16" t="s">
        <v>199</v>
      </c>
      <c r="B690" s="17" t="s">
        <v>200</v>
      </c>
      <c r="C690" s="18" t="s">
        <v>928</v>
      </c>
      <c r="D690" s="19" t="s">
        <v>39</v>
      </c>
      <c r="E690" s="17" t="s">
        <v>40</v>
      </c>
      <c r="F690" s="20" t="s">
        <v>1332</v>
      </c>
      <c r="G690" s="17" t="s">
        <v>1241</v>
      </c>
      <c r="H690" s="17" t="s">
        <v>1333</v>
      </c>
      <c r="I690" s="19" t="s">
        <v>44</v>
      </c>
      <c r="J690" s="19">
        <v>10</v>
      </c>
      <c r="K690" s="17" t="s">
        <v>45</v>
      </c>
      <c r="L690" s="17" t="s">
        <v>46</v>
      </c>
      <c r="M690" s="21" t="s">
        <v>47</v>
      </c>
      <c r="N690" s="17" t="s">
        <v>48</v>
      </c>
      <c r="O690" s="19" t="s">
        <v>412</v>
      </c>
      <c r="P690" s="22" t="s">
        <v>50</v>
      </c>
      <c r="Q690" s="22">
        <v>294400000</v>
      </c>
      <c r="R690" s="23" t="s">
        <v>1334</v>
      </c>
      <c r="S690" s="24" t="s">
        <v>1244</v>
      </c>
    </row>
    <row r="691" spans="1:19" ht="409.5" hidden="1">
      <c r="A691" s="16" t="s">
        <v>199</v>
      </c>
      <c r="B691" s="17" t="s">
        <v>200</v>
      </c>
      <c r="C691" s="18" t="s">
        <v>928</v>
      </c>
      <c r="D691" s="19" t="s">
        <v>39</v>
      </c>
      <c r="E691" s="17" t="s">
        <v>40</v>
      </c>
      <c r="F691" s="20" t="s">
        <v>1332</v>
      </c>
      <c r="G691" s="17" t="s">
        <v>1241</v>
      </c>
      <c r="H691" s="17" t="s">
        <v>1333</v>
      </c>
      <c r="I691" s="19" t="s">
        <v>44</v>
      </c>
      <c r="J691" s="19">
        <v>10</v>
      </c>
      <c r="K691" s="17" t="s">
        <v>45</v>
      </c>
      <c r="L691" s="17" t="s">
        <v>46</v>
      </c>
      <c r="M691" s="21" t="s">
        <v>47</v>
      </c>
      <c r="N691" s="17" t="s">
        <v>48</v>
      </c>
      <c r="O691" s="19" t="s">
        <v>116</v>
      </c>
      <c r="P691" s="22" t="s">
        <v>50</v>
      </c>
      <c r="Q691" s="22">
        <v>4400000</v>
      </c>
      <c r="R691" s="23" t="s">
        <v>1315</v>
      </c>
      <c r="S691" s="24" t="s">
        <v>1244</v>
      </c>
    </row>
    <row r="692" spans="1:19" ht="409.5" hidden="1">
      <c r="A692" s="16" t="s">
        <v>199</v>
      </c>
      <c r="B692" s="17" t="s">
        <v>200</v>
      </c>
      <c r="C692" s="18" t="s">
        <v>928</v>
      </c>
      <c r="D692" s="19" t="s">
        <v>39</v>
      </c>
      <c r="E692" s="17" t="s">
        <v>40</v>
      </c>
      <c r="F692" s="20" t="s">
        <v>1332</v>
      </c>
      <c r="G692" s="17" t="s">
        <v>1241</v>
      </c>
      <c r="H692" s="17" t="s">
        <v>1333</v>
      </c>
      <c r="I692" s="19" t="s">
        <v>44</v>
      </c>
      <c r="J692" s="19">
        <v>10</v>
      </c>
      <c r="K692" s="17" t="s">
        <v>45</v>
      </c>
      <c r="L692" s="17" t="s">
        <v>46</v>
      </c>
      <c r="M692" s="21" t="s">
        <v>47</v>
      </c>
      <c r="N692" s="17" t="s">
        <v>48</v>
      </c>
      <c r="O692" s="19" t="s">
        <v>319</v>
      </c>
      <c r="P692" s="22" t="s">
        <v>50</v>
      </c>
      <c r="Q692" s="22">
        <v>60000000</v>
      </c>
      <c r="R692" s="23" t="s">
        <v>1316</v>
      </c>
      <c r="S692" s="24" t="s">
        <v>1244</v>
      </c>
    </row>
    <row r="693" spans="1:19" ht="409.5" hidden="1">
      <c r="A693" s="16" t="s">
        <v>199</v>
      </c>
      <c r="B693" s="17" t="s">
        <v>200</v>
      </c>
      <c r="C693" s="18" t="s">
        <v>928</v>
      </c>
      <c r="D693" s="19" t="s">
        <v>39</v>
      </c>
      <c r="E693" s="17" t="s">
        <v>40</v>
      </c>
      <c r="F693" s="20" t="s">
        <v>1332</v>
      </c>
      <c r="G693" s="17" t="s">
        <v>1241</v>
      </c>
      <c r="H693" s="17" t="s">
        <v>1333</v>
      </c>
      <c r="I693" s="19" t="s">
        <v>44</v>
      </c>
      <c r="J693" s="19">
        <v>10</v>
      </c>
      <c r="K693" s="17" t="s">
        <v>45</v>
      </c>
      <c r="L693" s="17" t="s">
        <v>46</v>
      </c>
      <c r="M693" s="21" t="s">
        <v>47</v>
      </c>
      <c r="N693" s="17" t="s">
        <v>48</v>
      </c>
      <c r="O693" s="19" t="s">
        <v>444</v>
      </c>
      <c r="P693" s="22" t="s">
        <v>50</v>
      </c>
      <c r="Q693" s="22">
        <v>51600000</v>
      </c>
      <c r="R693" s="23" t="s">
        <v>1331</v>
      </c>
      <c r="S693" s="24" t="s">
        <v>1244</v>
      </c>
    </row>
    <row r="694" spans="1:19" ht="409.5" hidden="1">
      <c r="A694" s="16" t="s">
        <v>199</v>
      </c>
      <c r="B694" s="17" t="s">
        <v>200</v>
      </c>
      <c r="C694" s="18" t="s">
        <v>928</v>
      </c>
      <c r="D694" s="19" t="s">
        <v>39</v>
      </c>
      <c r="E694" s="17" t="s">
        <v>40</v>
      </c>
      <c r="F694" s="20" t="s">
        <v>1332</v>
      </c>
      <c r="G694" s="17" t="s">
        <v>1241</v>
      </c>
      <c r="H694" s="17" t="s">
        <v>1333</v>
      </c>
      <c r="I694" s="19" t="s">
        <v>44</v>
      </c>
      <c r="J694" s="19">
        <v>10</v>
      </c>
      <c r="K694" s="17" t="s">
        <v>45</v>
      </c>
      <c r="L694" s="17" t="s">
        <v>46</v>
      </c>
      <c r="M694" s="21" t="s">
        <v>47</v>
      </c>
      <c r="N694" s="17" t="s">
        <v>48</v>
      </c>
      <c r="O694" s="19" t="s">
        <v>403</v>
      </c>
      <c r="P694" s="22" t="s">
        <v>50</v>
      </c>
      <c r="Q694" s="22">
        <v>4000000</v>
      </c>
      <c r="R694" s="23" t="s">
        <v>1318</v>
      </c>
      <c r="S694" s="24" t="s">
        <v>1244</v>
      </c>
    </row>
    <row r="695" spans="1:19" ht="409.5" hidden="1">
      <c r="A695" s="16" t="s">
        <v>199</v>
      </c>
      <c r="B695" s="17" t="s">
        <v>200</v>
      </c>
      <c r="C695" s="18" t="s">
        <v>928</v>
      </c>
      <c r="D695" s="19" t="s">
        <v>39</v>
      </c>
      <c r="E695" s="17" t="s">
        <v>40</v>
      </c>
      <c r="F695" s="20" t="s">
        <v>1332</v>
      </c>
      <c r="G695" s="17" t="s">
        <v>1241</v>
      </c>
      <c r="H695" s="17" t="s">
        <v>1333</v>
      </c>
      <c r="I695" s="19" t="s">
        <v>44</v>
      </c>
      <c r="J695" s="19">
        <v>10</v>
      </c>
      <c r="K695" s="17" t="s">
        <v>45</v>
      </c>
      <c r="L695" s="17" t="s">
        <v>46</v>
      </c>
      <c r="M695" s="21" t="s">
        <v>47</v>
      </c>
      <c r="N695" s="17" t="s">
        <v>48</v>
      </c>
      <c r="O695" s="19" t="s">
        <v>645</v>
      </c>
      <c r="P695" s="22" t="s">
        <v>50</v>
      </c>
      <c r="Q695" s="22">
        <v>15200000</v>
      </c>
      <c r="R695" s="23" t="s">
        <v>1335</v>
      </c>
      <c r="S695" s="24" t="s">
        <v>1244</v>
      </c>
    </row>
    <row r="696" spans="1:19" ht="409.5" hidden="1">
      <c r="A696" s="16" t="s">
        <v>36</v>
      </c>
      <c r="B696" s="17" t="s">
        <v>37</v>
      </c>
      <c r="C696" s="18" t="s">
        <v>1075</v>
      </c>
      <c r="D696" s="19" t="s">
        <v>39</v>
      </c>
      <c r="E696" s="17" t="s">
        <v>40</v>
      </c>
      <c r="F696" s="20" t="s">
        <v>1336</v>
      </c>
      <c r="G696" s="17" t="s">
        <v>1241</v>
      </c>
      <c r="H696" s="17" t="s">
        <v>1337</v>
      </c>
      <c r="I696" s="19" t="s">
        <v>44</v>
      </c>
      <c r="J696" s="19">
        <v>10</v>
      </c>
      <c r="K696" s="17" t="s">
        <v>45</v>
      </c>
      <c r="L696" s="17" t="s">
        <v>46</v>
      </c>
      <c r="M696" s="21" t="s">
        <v>47</v>
      </c>
      <c r="N696" s="17" t="s">
        <v>48</v>
      </c>
      <c r="O696" s="19" t="s">
        <v>413</v>
      </c>
      <c r="P696" s="22" t="s">
        <v>50</v>
      </c>
      <c r="Q696" s="22">
        <v>26677163</v>
      </c>
      <c r="R696" s="23" t="s">
        <v>1338</v>
      </c>
      <c r="S696" s="24" t="s">
        <v>1244</v>
      </c>
    </row>
    <row r="697" spans="1:19" ht="409.5" hidden="1">
      <c r="A697" s="16" t="s">
        <v>36</v>
      </c>
      <c r="B697" s="17" t="s">
        <v>37</v>
      </c>
      <c r="C697" s="18" t="s">
        <v>1075</v>
      </c>
      <c r="D697" s="19" t="s">
        <v>39</v>
      </c>
      <c r="E697" s="17" t="s">
        <v>40</v>
      </c>
      <c r="F697" s="20" t="s">
        <v>1336</v>
      </c>
      <c r="G697" s="17" t="s">
        <v>1241</v>
      </c>
      <c r="H697" s="17" t="s">
        <v>1337</v>
      </c>
      <c r="I697" s="19" t="s">
        <v>44</v>
      </c>
      <c r="J697" s="19">
        <v>10</v>
      </c>
      <c r="K697" s="17" t="s">
        <v>45</v>
      </c>
      <c r="L697" s="17" t="s">
        <v>46</v>
      </c>
      <c r="M697" s="21" t="s">
        <v>47</v>
      </c>
      <c r="N697" s="17" t="s">
        <v>48</v>
      </c>
      <c r="O697" s="19" t="s">
        <v>412</v>
      </c>
      <c r="P697" s="22" t="s">
        <v>50</v>
      </c>
      <c r="Q697" s="22">
        <v>312340000</v>
      </c>
      <c r="R697" s="23" t="s">
        <v>1339</v>
      </c>
      <c r="S697" s="24" t="s">
        <v>1244</v>
      </c>
    </row>
    <row r="698" spans="1:19" ht="409.5" hidden="1">
      <c r="A698" s="16" t="s">
        <v>36</v>
      </c>
      <c r="B698" s="17" t="s">
        <v>37</v>
      </c>
      <c r="C698" s="18" t="s">
        <v>1075</v>
      </c>
      <c r="D698" s="19" t="s">
        <v>39</v>
      </c>
      <c r="E698" s="17" t="s">
        <v>40</v>
      </c>
      <c r="F698" s="20" t="s">
        <v>1336</v>
      </c>
      <c r="G698" s="17" t="s">
        <v>1241</v>
      </c>
      <c r="H698" s="17" t="s">
        <v>1337</v>
      </c>
      <c r="I698" s="19" t="s">
        <v>44</v>
      </c>
      <c r="J698" s="19">
        <v>10</v>
      </c>
      <c r="K698" s="17" t="s">
        <v>45</v>
      </c>
      <c r="L698" s="17" t="s">
        <v>46</v>
      </c>
      <c r="M698" s="21" t="s">
        <v>47</v>
      </c>
      <c r="N698" s="17" t="s">
        <v>48</v>
      </c>
      <c r="O698" s="19" t="s">
        <v>116</v>
      </c>
      <c r="P698" s="22" t="s">
        <v>50</v>
      </c>
      <c r="Q698" s="22">
        <v>4640000</v>
      </c>
      <c r="R698" s="23" t="s">
        <v>1340</v>
      </c>
      <c r="S698" s="24" t="s">
        <v>1244</v>
      </c>
    </row>
    <row r="699" spans="1:19" ht="409.5" hidden="1">
      <c r="A699" s="16" t="s">
        <v>36</v>
      </c>
      <c r="B699" s="17" t="s">
        <v>37</v>
      </c>
      <c r="C699" s="18" t="s">
        <v>1075</v>
      </c>
      <c r="D699" s="19" t="s">
        <v>39</v>
      </c>
      <c r="E699" s="17" t="s">
        <v>40</v>
      </c>
      <c r="F699" s="20" t="s">
        <v>1336</v>
      </c>
      <c r="G699" s="17" t="s">
        <v>1241</v>
      </c>
      <c r="H699" s="17" t="s">
        <v>1337</v>
      </c>
      <c r="I699" s="19" t="s">
        <v>44</v>
      </c>
      <c r="J699" s="19">
        <v>10</v>
      </c>
      <c r="K699" s="17" t="s">
        <v>45</v>
      </c>
      <c r="L699" s="17" t="s">
        <v>46</v>
      </c>
      <c r="M699" s="21" t="s">
        <v>47</v>
      </c>
      <c r="N699" s="17" t="s">
        <v>48</v>
      </c>
      <c r="O699" s="19" t="s">
        <v>319</v>
      </c>
      <c r="P699" s="22" t="s">
        <v>50</v>
      </c>
      <c r="Q699" s="22">
        <v>63000000</v>
      </c>
      <c r="R699" s="23" t="s">
        <v>1341</v>
      </c>
      <c r="S699" s="24" t="s">
        <v>1244</v>
      </c>
    </row>
    <row r="700" spans="1:19" ht="409.5" hidden="1">
      <c r="A700" s="16" t="s">
        <v>36</v>
      </c>
      <c r="B700" s="17" t="s">
        <v>37</v>
      </c>
      <c r="C700" s="18" t="s">
        <v>1075</v>
      </c>
      <c r="D700" s="19" t="s">
        <v>39</v>
      </c>
      <c r="E700" s="17" t="s">
        <v>40</v>
      </c>
      <c r="F700" s="20" t="s">
        <v>1336</v>
      </c>
      <c r="G700" s="17" t="s">
        <v>1241</v>
      </c>
      <c r="H700" s="17" t="s">
        <v>1337</v>
      </c>
      <c r="I700" s="19" t="s">
        <v>44</v>
      </c>
      <c r="J700" s="19">
        <v>10</v>
      </c>
      <c r="K700" s="17" t="s">
        <v>45</v>
      </c>
      <c r="L700" s="17" t="s">
        <v>46</v>
      </c>
      <c r="M700" s="21" t="s">
        <v>47</v>
      </c>
      <c r="N700" s="17" t="s">
        <v>48</v>
      </c>
      <c r="O700" s="19" t="s">
        <v>444</v>
      </c>
      <c r="P700" s="22" t="s">
        <v>50</v>
      </c>
      <c r="Q700" s="22">
        <v>54180000</v>
      </c>
      <c r="R700" s="23" t="s">
        <v>1342</v>
      </c>
      <c r="S700" s="24" t="s">
        <v>1244</v>
      </c>
    </row>
    <row r="701" spans="1:19" ht="409.5" hidden="1">
      <c r="A701" s="16" t="s">
        <v>36</v>
      </c>
      <c r="B701" s="17" t="s">
        <v>37</v>
      </c>
      <c r="C701" s="18" t="s">
        <v>1075</v>
      </c>
      <c r="D701" s="19" t="s">
        <v>39</v>
      </c>
      <c r="E701" s="17" t="s">
        <v>40</v>
      </c>
      <c r="F701" s="20" t="s">
        <v>1336</v>
      </c>
      <c r="G701" s="17" t="s">
        <v>1241</v>
      </c>
      <c r="H701" s="17" t="s">
        <v>1337</v>
      </c>
      <c r="I701" s="19" t="s">
        <v>44</v>
      </c>
      <c r="J701" s="19">
        <v>10</v>
      </c>
      <c r="K701" s="17" t="s">
        <v>45</v>
      </c>
      <c r="L701" s="17" t="s">
        <v>46</v>
      </c>
      <c r="M701" s="21" t="s">
        <v>47</v>
      </c>
      <c r="N701" s="17" t="s">
        <v>48</v>
      </c>
      <c r="O701" s="19" t="s">
        <v>403</v>
      </c>
      <c r="P701" s="22" t="s">
        <v>50</v>
      </c>
      <c r="Q701" s="22">
        <v>4200000</v>
      </c>
      <c r="R701" s="23" t="s">
        <v>1343</v>
      </c>
      <c r="S701" s="24" t="s">
        <v>1244</v>
      </c>
    </row>
    <row r="702" spans="1:19" ht="409.5" hidden="1">
      <c r="A702" s="16" t="s">
        <v>36</v>
      </c>
      <c r="B702" s="17" t="s">
        <v>37</v>
      </c>
      <c r="C702" s="18" t="s">
        <v>1075</v>
      </c>
      <c r="D702" s="19" t="s">
        <v>39</v>
      </c>
      <c r="E702" s="17" t="s">
        <v>40</v>
      </c>
      <c r="F702" s="20" t="s">
        <v>1336</v>
      </c>
      <c r="G702" s="17" t="s">
        <v>1241</v>
      </c>
      <c r="H702" s="17" t="s">
        <v>1337</v>
      </c>
      <c r="I702" s="19" t="s">
        <v>44</v>
      </c>
      <c r="J702" s="19">
        <v>10</v>
      </c>
      <c r="K702" s="17" t="s">
        <v>45</v>
      </c>
      <c r="L702" s="17" t="s">
        <v>46</v>
      </c>
      <c r="M702" s="21" t="s">
        <v>47</v>
      </c>
      <c r="N702" s="17" t="s">
        <v>48</v>
      </c>
      <c r="O702" s="19" t="s">
        <v>645</v>
      </c>
      <c r="P702" s="22" t="s">
        <v>50</v>
      </c>
      <c r="Q702" s="22">
        <v>15960000</v>
      </c>
      <c r="R702" s="23" t="s">
        <v>1344</v>
      </c>
      <c r="S702" s="24" t="s">
        <v>1244</v>
      </c>
    </row>
    <row r="703" spans="1:19" ht="409.5" hidden="1">
      <c r="A703" s="16" t="s">
        <v>155</v>
      </c>
      <c r="B703" s="17" t="s">
        <v>156</v>
      </c>
      <c r="C703" s="18" t="s">
        <v>1106</v>
      </c>
      <c r="D703" s="19" t="s">
        <v>39</v>
      </c>
      <c r="E703" s="17" t="s">
        <v>40</v>
      </c>
      <c r="F703" s="20" t="s">
        <v>1345</v>
      </c>
      <c r="G703" s="17" t="s">
        <v>1241</v>
      </c>
      <c r="H703" s="17" t="s">
        <v>1346</v>
      </c>
      <c r="I703" s="19" t="s">
        <v>44</v>
      </c>
      <c r="J703" s="19">
        <v>10</v>
      </c>
      <c r="K703" s="17" t="s">
        <v>45</v>
      </c>
      <c r="L703" s="17" t="s">
        <v>46</v>
      </c>
      <c r="M703" s="21" t="s">
        <v>47</v>
      </c>
      <c r="N703" s="17" t="s">
        <v>48</v>
      </c>
      <c r="O703" s="19" t="s">
        <v>413</v>
      </c>
      <c r="P703" s="22" t="s">
        <v>50</v>
      </c>
      <c r="Q703" s="22">
        <v>26677163</v>
      </c>
      <c r="R703" s="23" t="s">
        <v>1347</v>
      </c>
      <c r="S703" s="24" t="s">
        <v>1244</v>
      </c>
    </row>
    <row r="704" spans="1:19" ht="409.5" hidden="1">
      <c r="A704" s="16" t="s">
        <v>155</v>
      </c>
      <c r="B704" s="17" t="s">
        <v>156</v>
      </c>
      <c r="C704" s="18" t="s">
        <v>1106</v>
      </c>
      <c r="D704" s="19" t="s">
        <v>39</v>
      </c>
      <c r="E704" s="17" t="s">
        <v>40</v>
      </c>
      <c r="F704" s="20" t="s">
        <v>1345</v>
      </c>
      <c r="G704" s="17" t="s">
        <v>1241</v>
      </c>
      <c r="H704" s="17" t="s">
        <v>1346</v>
      </c>
      <c r="I704" s="19" t="s">
        <v>44</v>
      </c>
      <c r="J704" s="19">
        <v>10</v>
      </c>
      <c r="K704" s="17" t="s">
        <v>45</v>
      </c>
      <c r="L704" s="17" t="s">
        <v>46</v>
      </c>
      <c r="M704" s="21" t="s">
        <v>47</v>
      </c>
      <c r="N704" s="17" t="s">
        <v>48</v>
      </c>
      <c r="O704" s="19" t="s">
        <v>412</v>
      </c>
      <c r="P704" s="22" t="s">
        <v>50</v>
      </c>
      <c r="Q704" s="22">
        <v>312340000</v>
      </c>
      <c r="R704" s="23" t="s">
        <v>1348</v>
      </c>
      <c r="S704" s="24" t="s">
        <v>1244</v>
      </c>
    </row>
    <row r="705" spans="1:19" ht="409.5" hidden="1">
      <c r="A705" s="16" t="s">
        <v>155</v>
      </c>
      <c r="B705" s="17" t="s">
        <v>156</v>
      </c>
      <c r="C705" s="18" t="s">
        <v>1106</v>
      </c>
      <c r="D705" s="19" t="s">
        <v>39</v>
      </c>
      <c r="E705" s="17" t="s">
        <v>40</v>
      </c>
      <c r="F705" s="20" t="s">
        <v>1345</v>
      </c>
      <c r="G705" s="17" t="s">
        <v>1241</v>
      </c>
      <c r="H705" s="17" t="s">
        <v>1346</v>
      </c>
      <c r="I705" s="19" t="s">
        <v>44</v>
      </c>
      <c r="J705" s="19">
        <v>10</v>
      </c>
      <c r="K705" s="17" t="s">
        <v>45</v>
      </c>
      <c r="L705" s="17" t="s">
        <v>46</v>
      </c>
      <c r="M705" s="21" t="s">
        <v>47</v>
      </c>
      <c r="N705" s="17" t="s">
        <v>48</v>
      </c>
      <c r="O705" s="19" t="s">
        <v>116</v>
      </c>
      <c r="P705" s="22" t="s">
        <v>50</v>
      </c>
      <c r="Q705" s="22">
        <v>4640000</v>
      </c>
      <c r="R705" s="23" t="s">
        <v>1349</v>
      </c>
      <c r="S705" s="24" t="s">
        <v>1244</v>
      </c>
    </row>
    <row r="706" spans="1:19" ht="409.5" hidden="1">
      <c r="A706" s="16" t="s">
        <v>155</v>
      </c>
      <c r="B706" s="17" t="s">
        <v>156</v>
      </c>
      <c r="C706" s="18" t="s">
        <v>1106</v>
      </c>
      <c r="D706" s="19" t="s">
        <v>39</v>
      </c>
      <c r="E706" s="17" t="s">
        <v>40</v>
      </c>
      <c r="F706" s="20" t="s">
        <v>1345</v>
      </c>
      <c r="G706" s="17" t="s">
        <v>1241</v>
      </c>
      <c r="H706" s="17" t="s">
        <v>1346</v>
      </c>
      <c r="I706" s="19" t="s">
        <v>44</v>
      </c>
      <c r="J706" s="19">
        <v>10</v>
      </c>
      <c r="K706" s="17" t="s">
        <v>45</v>
      </c>
      <c r="L706" s="17" t="s">
        <v>46</v>
      </c>
      <c r="M706" s="21" t="s">
        <v>47</v>
      </c>
      <c r="N706" s="17" t="s">
        <v>48</v>
      </c>
      <c r="O706" s="19" t="s">
        <v>319</v>
      </c>
      <c r="P706" s="22" t="s">
        <v>50</v>
      </c>
      <c r="Q706" s="22">
        <v>63000000</v>
      </c>
      <c r="R706" s="23" t="s">
        <v>1350</v>
      </c>
      <c r="S706" s="24" t="s">
        <v>1244</v>
      </c>
    </row>
    <row r="707" spans="1:19" ht="409.5" hidden="1">
      <c r="A707" s="16" t="s">
        <v>155</v>
      </c>
      <c r="B707" s="17" t="s">
        <v>156</v>
      </c>
      <c r="C707" s="18" t="s">
        <v>1106</v>
      </c>
      <c r="D707" s="19" t="s">
        <v>39</v>
      </c>
      <c r="E707" s="17" t="s">
        <v>40</v>
      </c>
      <c r="F707" s="20" t="s">
        <v>1345</v>
      </c>
      <c r="G707" s="17" t="s">
        <v>1241</v>
      </c>
      <c r="H707" s="17" t="s">
        <v>1346</v>
      </c>
      <c r="I707" s="19" t="s">
        <v>44</v>
      </c>
      <c r="J707" s="19">
        <v>10</v>
      </c>
      <c r="K707" s="17" t="s">
        <v>45</v>
      </c>
      <c r="L707" s="17" t="s">
        <v>46</v>
      </c>
      <c r="M707" s="21" t="s">
        <v>47</v>
      </c>
      <c r="N707" s="17" t="s">
        <v>48</v>
      </c>
      <c r="O707" s="19" t="s">
        <v>444</v>
      </c>
      <c r="P707" s="22" t="s">
        <v>50</v>
      </c>
      <c r="Q707" s="22">
        <v>54180000</v>
      </c>
      <c r="R707" s="23" t="s">
        <v>1351</v>
      </c>
      <c r="S707" s="24" t="s">
        <v>1244</v>
      </c>
    </row>
    <row r="708" spans="1:19" ht="409.5" hidden="1">
      <c r="A708" s="16" t="s">
        <v>155</v>
      </c>
      <c r="B708" s="17" t="s">
        <v>156</v>
      </c>
      <c r="C708" s="18" t="s">
        <v>1106</v>
      </c>
      <c r="D708" s="19" t="s">
        <v>39</v>
      </c>
      <c r="E708" s="17" t="s">
        <v>40</v>
      </c>
      <c r="F708" s="20" t="s">
        <v>1345</v>
      </c>
      <c r="G708" s="17" t="s">
        <v>1241</v>
      </c>
      <c r="H708" s="17" t="s">
        <v>1346</v>
      </c>
      <c r="I708" s="19" t="s">
        <v>44</v>
      </c>
      <c r="J708" s="19">
        <v>10</v>
      </c>
      <c r="K708" s="17" t="s">
        <v>45</v>
      </c>
      <c r="L708" s="17" t="s">
        <v>46</v>
      </c>
      <c r="M708" s="21" t="s">
        <v>47</v>
      </c>
      <c r="N708" s="17" t="s">
        <v>48</v>
      </c>
      <c r="O708" s="19" t="s">
        <v>403</v>
      </c>
      <c r="P708" s="22" t="s">
        <v>50</v>
      </c>
      <c r="Q708" s="22">
        <v>4200000</v>
      </c>
      <c r="R708" s="23" t="s">
        <v>1352</v>
      </c>
      <c r="S708" s="24" t="s">
        <v>1244</v>
      </c>
    </row>
    <row r="709" spans="1:19" ht="409.5" hidden="1">
      <c r="A709" s="16" t="s">
        <v>155</v>
      </c>
      <c r="B709" s="17" t="s">
        <v>156</v>
      </c>
      <c r="C709" s="18" t="s">
        <v>1106</v>
      </c>
      <c r="D709" s="19" t="s">
        <v>39</v>
      </c>
      <c r="E709" s="17" t="s">
        <v>40</v>
      </c>
      <c r="F709" s="20" t="s">
        <v>1345</v>
      </c>
      <c r="G709" s="17" t="s">
        <v>1241</v>
      </c>
      <c r="H709" s="17" t="s">
        <v>1346</v>
      </c>
      <c r="I709" s="19" t="s">
        <v>44</v>
      </c>
      <c r="J709" s="19">
        <v>10</v>
      </c>
      <c r="K709" s="17" t="s">
        <v>45</v>
      </c>
      <c r="L709" s="17" t="s">
        <v>46</v>
      </c>
      <c r="M709" s="21" t="s">
        <v>47</v>
      </c>
      <c r="N709" s="17" t="s">
        <v>48</v>
      </c>
      <c r="O709" s="19" t="s">
        <v>645</v>
      </c>
      <c r="P709" s="22" t="s">
        <v>50</v>
      </c>
      <c r="Q709" s="22">
        <v>15960000</v>
      </c>
      <c r="R709" s="23" t="s">
        <v>1353</v>
      </c>
      <c r="S709" s="24" t="s">
        <v>1244</v>
      </c>
    </row>
    <row r="710" spans="1:19" ht="409.5" hidden="1">
      <c r="A710" s="16" t="s">
        <v>207</v>
      </c>
      <c r="B710" s="17" t="s">
        <v>208</v>
      </c>
      <c r="C710" s="18" t="s">
        <v>751</v>
      </c>
      <c r="D710" s="19" t="s">
        <v>39</v>
      </c>
      <c r="E710" s="17" t="s">
        <v>40</v>
      </c>
      <c r="F710" s="20" t="s">
        <v>1354</v>
      </c>
      <c r="G710" s="17" t="s">
        <v>1241</v>
      </c>
      <c r="H710" s="17" t="s">
        <v>1355</v>
      </c>
      <c r="I710" s="19" t="s">
        <v>44</v>
      </c>
      <c r="J710" s="19">
        <v>10</v>
      </c>
      <c r="K710" s="17" t="s">
        <v>45</v>
      </c>
      <c r="L710" s="17" t="s">
        <v>46</v>
      </c>
      <c r="M710" s="21" t="s">
        <v>47</v>
      </c>
      <c r="N710" s="17" t="s">
        <v>48</v>
      </c>
      <c r="O710" s="19" t="s">
        <v>413</v>
      </c>
      <c r="P710" s="22" t="s">
        <v>50</v>
      </c>
      <c r="Q710" s="22">
        <v>26677163</v>
      </c>
      <c r="R710" s="23" t="s">
        <v>1356</v>
      </c>
      <c r="S710" s="24" t="s">
        <v>1244</v>
      </c>
    </row>
    <row r="711" spans="1:19" ht="409.5" hidden="1">
      <c r="A711" s="16" t="s">
        <v>207</v>
      </c>
      <c r="B711" s="17" t="s">
        <v>208</v>
      </c>
      <c r="C711" s="18" t="s">
        <v>751</v>
      </c>
      <c r="D711" s="19" t="s">
        <v>39</v>
      </c>
      <c r="E711" s="17" t="s">
        <v>40</v>
      </c>
      <c r="F711" s="20" t="s">
        <v>1354</v>
      </c>
      <c r="G711" s="17" t="s">
        <v>1241</v>
      </c>
      <c r="H711" s="17" t="s">
        <v>1355</v>
      </c>
      <c r="I711" s="19" t="s">
        <v>44</v>
      </c>
      <c r="J711" s="19">
        <v>10</v>
      </c>
      <c r="K711" s="17" t="s">
        <v>45</v>
      </c>
      <c r="L711" s="17" t="s">
        <v>46</v>
      </c>
      <c r="M711" s="21" t="s">
        <v>47</v>
      </c>
      <c r="N711" s="17" t="s">
        <v>48</v>
      </c>
      <c r="O711" s="19" t="s">
        <v>412</v>
      </c>
      <c r="P711" s="22" t="s">
        <v>50</v>
      </c>
      <c r="Q711" s="22">
        <v>312340000</v>
      </c>
      <c r="R711" s="23" t="s">
        <v>1357</v>
      </c>
      <c r="S711" s="24" t="s">
        <v>1244</v>
      </c>
    </row>
    <row r="712" spans="1:19" ht="409.5" hidden="1">
      <c r="A712" s="16" t="s">
        <v>207</v>
      </c>
      <c r="B712" s="17" t="s">
        <v>208</v>
      </c>
      <c r="C712" s="18" t="s">
        <v>751</v>
      </c>
      <c r="D712" s="19" t="s">
        <v>39</v>
      </c>
      <c r="E712" s="17" t="s">
        <v>40</v>
      </c>
      <c r="F712" s="20" t="s">
        <v>1354</v>
      </c>
      <c r="G712" s="17" t="s">
        <v>1241</v>
      </c>
      <c r="H712" s="17" t="s">
        <v>1355</v>
      </c>
      <c r="I712" s="19" t="s">
        <v>44</v>
      </c>
      <c r="J712" s="19">
        <v>10</v>
      </c>
      <c r="K712" s="17" t="s">
        <v>45</v>
      </c>
      <c r="L712" s="17" t="s">
        <v>46</v>
      </c>
      <c r="M712" s="21" t="s">
        <v>47</v>
      </c>
      <c r="N712" s="17" t="s">
        <v>48</v>
      </c>
      <c r="O712" s="19" t="s">
        <v>116</v>
      </c>
      <c r="P712" s="22" t="s">
        <v>50</v>
      </c>
      <c r="Q712" s="22">
        <v>4640000</v>
      </c>
      <c r="R712" s="23" t="s">
        <v>1358</v>
      </c>
      <c r="S712" s="24" t="s">
        <v>1244</v>
      </c>
    </row>
    <row r="713" spans="1:19" ht="409.5" hidden="1">
      <c r="A713" s="16" t="s">
        <v>207</v>
      </c>
      <c r="B713" s="17" t="s">
        <v>208</v>
      </c>
      <c r="C713" s="18" t="s">
        <v>751</v>
      </c>
      <c r="D713" s="19" t="s">
        <v>39</v>
      </c>
      <c r="E713" s="17" t="s">
        <v>40</v>
      </c>
      <c r="F713" s="20" t="s">
        <v>1354</v>
      </c>
      <c r="G713" s="17" t="s">
        <v>1241</v>
      </c>
      <c r="H713" s="17" t="s">
        <v>1355</v>
      </c>
      <c r="I713" s="19" t="s">
        <v>44</v>
      </c>
      <c r="J713" s="19">
        <v>10</v>
      </c>
      <c r="K713" s="17" t="s">
        <v>45</v>
      </c>
      <c r="L713" s="17" t="s">
        <v>46</v>
      </c>
      <c r="M713" s="21" t="s">
        <v>47</v>
      </c>
      <c r="N713" s="17" t="s">
        <v>48</v>
      </c>
      <c r="O713" s="19" t="s">
        <v>319</v>
      </c>
      <c r="P713" s="22" t="s">
        <v>50</v>
      </c>
      <c r="Q713" s="22">
        <v>63000000</v>
      </c>
      <c r="R713" s="23" t="s">
        <v>1359</v>
      </c>
      <c r="S713" s="24" t="s">
        <v>1244</v>
      </c>
    </row>
    <row r="714" spans="1:19" ht="409.5" hidden="1">
      <c r="A714" s="16" t="s">
        <v>207</v>
      </c>
      <c r="B714" s="17" t="s">
        <v>208</v>
      </c>
      <c r="C714" s="18" t="s">
        <v>751</v>
      </c>
      <c r="D714" s="19" t="s">
        <v>39</v>
      </c>
      <c r="E714" s="17" t="s">
        <v>40</v>
      </c>
      <c r="F714" s="20" t="s">
        <v>1354</v>
      </c>
      <c r="G714" s="17" t="s">
        <v>1241</v>
      </c>
      <c r="H714" s="17" t="s">
        <v>1355</v>
      </c>
      <c r="I714" s="19" t="s">
        <v>44</v>
      </c>
      <c r="J714" s="19">
        <v>10</v>
      </c>
      <c r="K714" s="17" t="s">
        <v>45</v>
      </c>
      <c r="L714" s="17" t="s">
        <v>46</v>
      </c>
      <c r="M714" s="21" t="s">
        <v>47</v>
      </c>
      <c r="N714" s="17" t="s">
        <v>48</v>
      </c>
      <c r="O714" s="19" t="s">
        <v>444</v>
      </c>
      <c r="P714" s="22" t="s">
        <v>50</v>
      </c>
      <c r="Q714" s="22">
        <v>54180000</v>
      </c>
      <c r="R714" s="23" t="s">
        <v>1360</v>
      </c>
      <c r="S714" s="24" t="s">
        <v>1244</v>
      </c>
    </row>
    <row r="715" spans="1:19" ht="409.5" hidden="1">
      <c r="A715" s="16" t="s">
        <v>207</v>
      </c>
      <c r="B715" s="17" t="s">
        <v>208</v>
      </c>
      <c r="C715" s="18" t="s">
        <v>751</v>
      </c>
      <c r="D715" s="19" t="s">
        <v>39</v>
      </c>
      <c r="E715" s="17" t="s">
        <v>40</v>
      </c>
      <c r="F715" s="20" t="s">
        <v>1354</v>
      </c>
      <c r="G715" s="17" t="s">
        <v>1241</v>
      </c>
      <c r="H715" s="17" t="s">
        <v>1355</v>
      </c>
      <c r="I715" s="19" t="s">
        <v>44</v>
      </c>
      <c r="J715" s="19">
        <v>10</v>
      </c>
      <c r="K715" s="17" t="s">
        <v>45</v>
      </c>
      <c r="L715" s="17" t="s">
        <v>46</v>
      </c>
      <c r="M715" s="21" t="s">
        <v>47</v>
      </c>
      <c r="N715" s="17" t="s">
        <v>48</v>
      </c>
      <c r="O715" s="19" t="s">
        <v>403</v>
      </c>
      <c r="P715" s="22" t="s">
        <v>50</v>
      </c>
      <c r="Q715" s="22">
        <v>4200000</v>
      </c>
      <c r="R715" s="23" t="s">
        <v>1361</v>
      </c>
      <c r="S715" s="24" t="s">
        <v>1244</v>
      </c>
    </row>
    <row r="716" spans="1:19" ht="409.5" hidden="1">
      <c r="A716" s="16" t="s">
        <v>207</v>
      </c>
      <c r="B716" s="17" t="s">
        <v>208</v>
      </c>
      <c r="C716" s="18" t="s">
        <v>751</v>
      </c>
      <c r="D716" s="19" t="s">
        <v>39</v>
      </c>
      <c r="E716" s="17" t="s">
        <v>40</v>
      </c>
      <c r="F716" s="20" t="s">
        <v>1354</v>
      </c>
      <c r="G716" s="17" t="s">
        <v>1241</v>
      </c>
      <c r="H716" s="17" t="s">
        <v>1355</v>
      </c>
      <c r="I716" s="19" t="s">
        <v>44</v>
      </c>
      <c r="J716" s="19">
        <v>10</v>
      </c>
      <c r="K716" s="17" t="s">
        <v>45</v>
      </c>
      <c r="L716" s="17" t="s">
        <v>46</v>
      </c>
      <c r="M716" s="21" t="s">
        <v>47</v>
      </c>
      <c r="N716" s="17" t="s">
        <v>48</v>
      </c>
      <c r="O716" s="19" t="s">
        <v>645</v>
      </c>
      <c r="P716" s="22" t="s">
        <v>50</v>
      </c>
      <c r="Q716" s="22">
        <v>15960000</v>
      </c>
      <c r="R716" s="23" t="s">
        <v>1362</v>
      </c>
      <c r="S716" s="24" t="s">
        <v>1244</v>
      </c>
    </row>
    <row r="717" spans="1:19" ht="409.5" hidden="1">
      <c r="A717" s="16" t="s">
        <v>210</v>
      </c>
      <c r="B717" s="17" t="s">
        <v>211</v>
      </c>
      <c r="C717" s="18" t="s">
        <v>964</v>
      </c>
      <c r="D717" s="19" t="s">
        <v>39</v>
      </c>
      <c r="E717" s="17" t="s">
        <v>40</v>
      </c>
      <c r="F717" s="20" t="s">
        <v>1363</v>
      </c>
      <c r="G717" s="17" t="s">
        <v>1241</v>
      </c>
      <c r="H717" s="17" t="s">
        <v>1364</v>
      </c>
      <c r="I717" s="19" t="s">
        <v>44</v>
      </c>
      <c r="J717" s="19">
        <v>10</v>
      </c>
      <c r="K717" s="17" t="s">
        <v>45</v>
      </c>
      <c r="L717" s="17" t="s">
        <v>46</v>
      </c>
      <c r="M717" s="21" t="s">
        <v>47</v>
      </c>
      <c r="N717" s="17" t="s">
        <v>48</v>
      </c>
      <c r="O717" s="19" t="s">
        <v>413</v>
      </c>
      <c r="P717" s="22" t="s">
        <v>50</v>
      </c>
      <c r="Q717" s="22">
        <v>26677163</v>
      </c>
      <c r="R717" s="23" t="s">
        <v>1365</v>
      </c>
      <c r="S717" s="24" t="s">
        <v>1244</v>
      </c>
    </row>
    <row r="718" spans="1:19" ht="409.5" hidden="1">
      <c r="A718" s="16" t="s">
        <v>210</v>
      </c>
      <c r="B718" s="17" t="s">
        <v>211</v>
      </c>
      <c r="C718" s="18" t="s">
        <v>964</v>
      </c>
      <c r="D718" s="19" t="s">
        <v>39</v>
      </c>
      <c r="E718" s="17" t="s">
        <v>40</v>
      </c>
      <c r="F718" s="20" t="s">
        <v>1363</v>
      </c>
      <c r="G718" s="17" t="s">
        <v>1241</v>
      </c>
      <c r="H718" s="17" t="s">
        <v>1364</v>
      </c>
      <c r="I718" s="19" t="s">
        <v>44</v>
      </c>
      <c r="J718" s="19">
        <v>10</v>
      </c>
      <c r="K718" s="17" t="s">
        <v>45</v>
      </c>
      <c r="L718" s="17" t="s">
        <v>46</v>
      </c>
      <c r="M718" s="21" t="s">
        <v>47</v>
      </c>
      <c r="N718" s="17" t="s">
        <v>48</v>
      </c>
      <c r="O718" s="19" t="s">
        <v>412</v>
      </c>
      <c r="P718" s="22" t="s">
        <v>50</v>
      </c>
      <c r="Q718" s="22">
        <v>312340000</v>
      </c>
      <c r="R718" s="23" t="s">
        <v>1366</v>
      </c>
      <c r="S718" s="24" t="s">
        <v>1244</v>
      </c>
    </row>
    <row r="719" spans="1:19" ht="409.5" hidden="1">
      <c r="A719" s="16" t="s">
        <v>210</v>
      </c>
      <c r="B719" s="17" t="s">
        <v>211</v>
      </c>
      <c r="C719" s="18" t="s">
        <v>964</v>
      </c>
      <c r="D719" s="19" t="s">
        <v>39</v>
      </c>
      <c r="E719" s="17" t="s">
        <v>40</v>
      </c>
      <c r="F719" s="20" t="s">
        <v>1363</v>
      </c>
      <c r="G719" s="17" t="s">
        <v>1241</v>
      </c>
      <c r="H719" s="17" t="s">
        <v>1364</v>
      </c>
      <c r="I719" s="19" t="s">
        <v>44</v>
      </c>
      <c r="J719" s="19">
        <v>10</v>
      </c>
      <c r="K719" s="17" t="s">
        <v>45</v>
      </c>
      <c r="L719" s="17" t="s">
        <v>46</v>
      </c>
      <c r="M719" s="21" t="s">
        <v>47</v>
      </c>
      <c r="N719" s="17" t="s">
        <v>48</v>
      </c>
      <c r="O719" s="19" t="s">
        <v>116</v>
      </c>
      <c r="P719" s="22" t="s">
        <v>50</v>
      </c>
      <c r="Q719" s="22">
        <v>4640000</v>
      </c>
      <c r="R719" s="23" t="s">
        <v>1367</v>
      </c>
      <c r="S719" s="24" t="s">
        <v>1244</v>
      </c>
    </row>
    <row r="720" spans="1:19" ht="409.5" hidden="1">
      <c r="A720" s="16" t="s">
        <v>210</v>
      </c>
      <c r="B720" s="17" t="s">
        <v>211</v>
      </c>
      <c r="C720" s="18" t="s">
        <v>964</v>
      </c>
      <c r="D720" s="19" t="s">
        <v>39</v>
      </c>
      <c r="E720" s="17" t="s">
        <v>40</v>
      </c>
      <c r="F720" s="20" t="s">
        <v>1363</v>
      </c>
      <c r="G720" s="17" t="s">
        <v>1241</v>
      </c>
      <c r="H720" s="17" t="s">
        <v>1364</v>
      </c>
      <c r="I720" s="19" t="s">
        <v>44</v>
      </c>
      <c r="J720" s="19">
        <v>10</v>
      </c>
      <c r="K720" s="17" t="s">
        <v>45</v>
      </c>
      <c r="L720" s="17" t="s">
        <v>46</v>
      </c>
      <c r="M720" s="21" t="s">
        <v>47</v>
      </c>
      <c r="N720" s="17" t="s">
        <v>48</v>
      </c>
      <c r="O720" s="19" t="s">
        <v>319</v>
      </c>
      <c r="P720" s="22" t="s">
        <v>50</v>
      </c>
      <c r="Q720" s="22">
        <v>63000000</v>
      </c>
      <c r="R720" s="23" t="s">
        <v>1368</v>
      </c>
      <c r="S720" s="24" t="s">
        <v>1244</v>
      </c>
    </row>
    <row r="721" spans="1:19" ht="409.5" hidden="1">
      <c r="A721" s="16" t="s">
        <v>210</v>
      </c>
      <c r="B721" s="17" t="s">
        <v>211</v>
      </c>
      <c r="C721" s="18" t="s">
        <v>964</v>
      </c>
      <c r="D721" s="19" t="s">
        <v>39</v>
      </c>
      <c r="E721" s="17" t="s">
        <v>40</v>
      </c>
      <c r="F721" s="20" t="s">
        <v>1363</v>
      </c>
      <c r="G721" s="17" t="s">
        <v>1241</v>
      </c>
      <c r="H721" s="17" t="s">
        <v>1364</v>
      </c>
      <c r="I721" s="19" t="s">
        <v>44</v>
      </c>
      <c r="J721" s="19">
        <v>10</v>
      </c>
      <c r="K721" s="17" t="s">
        <v>45</v>
      </c>
      <c r="L721" s="17" t="s">
        <v>46</v>
      </c>
      <c r="M721" s="21" t="s">
        <v>47</v>
      </c>
      <c r="N721" s="17" t="s">
        <v>48</v>
      </c>
      <c r="O721" s="19" t="s">
        <v>444</v>
      </c>
      <c r="P721" s="22" t="s">
        <v>50</v>
      </c>
      <c r="Q721" s="22">
        <v>54180000</v>
      </c>
      <c r="R721" s="23" t="s">
        <v>1369</v>
      </c>
      <c r="S721" s="24" t="s">
        <v>1244</v>
      </c>
    </row>
    <row r="722" spans="1:19" ht="409.5" hidden="1">
      <c r="A722" s="16" t="s">
        <v>210</v>
      </c>
      <c r="B722" s="17" t="s">
        <v>211</v>
      </c>
      <c r="C722" s="18" t="s">
        <v>964</v>
      </c>
      <c r="D722" s="19" t="s">
        <v>39</v>
      </c>
      <c r="E722" s="17" t="s">
        <v>40</v>
      </c>
      <c r="F722" s="20" t="s">
        <v>1363</v>
      </c>
      <c r="G722" s="17" t="s">
        <v>1241</v>
      </c>
      <c r="H722" s="17" t="s">
        <v>1364</v>
      </c>
      <c r="I722" s="19" t="s">
        <v>44</v>
      </c>
      <c r="J722" s="19">
        <v>10</v>
      </c>
      <c r="K722" s="17" t="s">
        <v>45</v>
      </c>
      <c r="L722" s="17" t="s">
        <v>46</v>
      </c>
      <c r="M722" s="21" t="s">
        <v>47</v>
      </c>
      <c r="N722" s="17" t="s">
        <v>48</v>
      </c>
      <c r="O722" s="19" t="s">
        <v>403</v>
      </c>
      <c r="P722" s="22" t="s">
        <v>50</v>
      </c>
      <c r="Q722" s="22">
        <v>4200000</v>
      </c>
      <c r="R722" s="23" t="s">
        <v>1370</v>
      </c>
      <c r="S722" s="24" t="s">
        <v>1244</v>
      </c>
    </row>
    <row r="723" spans="1:19" ht="409.5" hidden="1">
      <c r="A723" s="16" t="s">
        <v>210</v>
      </c>
      <c r="B723" s="17" t="s">
        <v>211</v>
      </c>
      <c r="C723" s="18" t="s">
        <v>964</v>
      </c>
      <c r="D723" s="19" t="s">
        <v>39</v>
      </c>
      <c r="E723" s="17" t="s">
        <v>40</v>
      </c>
      <c r="F723" s="20" t="s">
        <v>1363</v>
      </c>
      <c r="G723" s="17" t="s">
        <v>1241</v>
      </c>
      <c r="H723" s="17" t="s">
        <v>1364</v>
      </c>
      <c r="I723" s="19" t="s">
        <v>44</v>
      </c>
      <c r="J723" s="19">
        <v>10</v>
      </c>
      <c r="K723" s="17" t="s">
        <v>45</v>
      </c>
      <c r="L723" s="17" t="s">
        <v>46</v>
      </c>
      <c r="M723" s="21" t="s">
        <v>47</v>
      </c>
      <c r="N723" s="17" t="s">
        <v>48</v>
      </c>
      <c r="O723" s="19" t="s">
        <v>645</v>
      </c>
      <c r="P723" s="22" t="s">
        <v>50</v>
      </c>
      <c r="Q723" s="22">
        <v>15960000</v>
      </c>
      <c r="R723" s="23" t="s">
        <v>1371</v>
      </c>
      <c r="S723" s="24" t="s">
        <v>1244</v>
      </c>
    </row>
    <row r="724" spans="1:19" ht="409.5" hidden="1">
      <c r="A724" s="16" t="s">
        <v>64</v>
      </c>
      <c r="B724" s="17" t="s">
        <v>65</v>
      </c>
      <c r="C724" s="18" t="s">
        <v>574</v>
      </c>
      <c r="D724" s="19" t="s">
        <v>39</v>
      </c>
      <c r="E724" s="17" t="s">
        <v>40</v>
      </c>
      <c r="F724" s="20" t="s">
        <v>1372</v>
      </c>
      <c r="G724" s="17" t="s">
        <v>1241</v>
      </c>
      <c r="H724" s="17" t="s">
        <v>1373</v>
      </c>
      <c r="I724" s="19" t="s">
        <v>44</v>
      </c>
      <c r="J724" s="19">
        <v>10</v>
      </c>
      <c r="K724" s="17" t="s">
        <v>45</v>
      </c>
      <c r="L724" s="17" t="s">
        <v>46</v>
      </c>
      <c r="M724" s="21" t="s">
        <v>47</v>
      </c>
      <c r="N724" s="17" t="s">
        <v>48</v>
      </c>
      <c r="O724" s="19" t="s">
        <v>413</v>
      </c>
      <c r="P724" s="22" t="s">
        <v>50</v>
      </c>
      <c r="Q724" s="22">
        <v>26677163</v>
      </c>
      <c r="R724" s="23" t="s">
        <v>1374</v>
      </c>
      <c r="S724" s="24" t="s">
        <v>1244</v>
      </c>
    </row>
    <row r="725" spans="1:19" ht="409.5" hidden="1">
      <c r="A725" s="16" t="s">
        <v>64</v>
      </c>
      <c r="B725" s="17" t="s">
        <v>65</v>
      </c>
      <c r="C725" s="18" t="s">
        <v>574</v>
      </c>
      <c r="D725" s="19" t="s">
        <v>39</v>
      </c>
      <c r="E725" s="17" t="s">
        <v>40</v>
      </c>
      <c r="F725" s="20" t="s">
        <v>1372</v>
      </c>
      <c r="G725" s="17" t="s">
        <v>1241</v>
      </c>
      <c r="H725" s="17" t="s">
        <v>1373</v>
      </c>
      <c r="I725" s="19" t="s">
        <v>44</v>
      </c>
      <c r="J725" s="19">
        <v>10</v>
      </c>
      <c r="K725" s="17" t="s">
        <v>45</v>
      </c>
      <c r="L725" s="17" t="s">
        <v>46</v>
      </c>
      <c r="M725" s="21" t="s">
        <v>47</v>
      </c>
      <c r="N725" s="17" t="s">
        <v>48</v>
      </c>
      <c r="O725" s="19" t="s">
        <v>412</v>
      </c>
      <c r="P725" s="22" t="s">
        <v>50</v>
      </c>
      <c r="Q725" s="22">
        <v>312340000</v>
      </c>
      <c r="R725" s="23" t="s">
        <v>1375</v>
      </c>
      <c r="S725" s="24" t="s">
        <v>1244</v>
      </c>
    </row>
    <row r="726" spans="1:19" ht="409.5" hidden="1">
      <c r="A726" s="16" t="s">
        <v>64</v>
      </c>
      <c r="B726" s="17" t="s">
        <v>65</v>
      </c>
      <c r="C726" s="18" t="s">
        <v>574</v>
      </c>
      <c r="D726" s="19" t="s">
        <v>39</v>
      </c>
      <c r="E726" s="17" t="s">
        <v>40</v>
      </c>
      <c r="F726" s="20" t="s">
        <v>1372</v>
      </c>
      <c r="G726" s="17" t="s">
        <v>1241</v>
      </c>
      <c r="H726" s="17" t="s">
        <v>1373</v>
      </c>
      <c r="I726" s="19" t="s">
        <v>44</v>
      </c>
      <c r="J726" s="19">
        <v>10</v>
      </c>
      <c r="K726" s="17" t="s">
        <v>45</v>
      </c>
      <c r="L726" s="17" t="s">
        <v>46</v>
      </c>
      <c r="M726" s="21" t="s">
        <v>47</v>
      </c>
      <c r="N726" s="17" t="s">
        <v>48</v>
      </c>
      <c r="O726" s="19" t="s">
        <v>116</v>
      </c>
      <c r="P726" s="22" t="s">
        <v>50</v>
      </c>
      <c r="Q726" s="22">
        <v>4640000</v>
      </c>
      <c r="R726" s="23" t="s">
        <v>1376</v>
      </c>
      <c r="S726" s="24" t="s">
        <v>1244</v>
      </c>
    </row>
    <row r="727" spans="1:19" ht="409.5" hidden="1">
      <c r="A727" s="16" t="s">
        <v>64</v>
      </c>
      <c r="B727" s="17" t="s">
        <v>65</v>
      </c>
      <c r="C727" s="18" t="s">
        <v>574</v>
      </c>
      <c r="D727" s="19" t="s">
        <v>39</v>
      </c>
      <c r="E727" s="17" t="s">
        <v>40</v>
      </c>
      <c r="F727" s="20" t="s">
        <v>1372</v>
      </c>
      <c r="G727" s="17" t="s">
        <v>1241</v>
      </c>
      <c r="H727" s="17" t="s">
        <v>1373</v>
      </c>
      <c r="I727" s="19" t="s">
        <v>44</v>
      </c>
      <c r="J727" s="19">
        <v>10</v>
      </c>
      <c r="K727" s="17" t="s">
        <v>45</v>
      </c>
      <c r="L727" s="17" t="s">
        <v>46</v>
      </c>
      <c r="M727" s="21" t="s">
        <v>47</v>
      </c>
      <c r="N727" s="17" t="s">
        <v>48</v>
      </c>
      <c r="O727" s="19" t="s">
        <v>319</v>
      </c>
      <c r="P727" s="22" t="s">
        <v>50</v>
      </c>
      <c r="Q727" s="22">
        <v>63000000</v>
      </c>
      <c r="R727" s="23" t="s">
        <v>1377</v>
      </c>
      <c r="S727" s="24" t="s">
        <v>1244</v>
      </c>
    </row>
    <row r="728" spans="1:19" ht="409.5" hidden="1">
      <c r="A728" s="16" t="s">
        <v>64</v>
      </c>
      <c r="B728" s="17" t="s">
        <v>65</v>
      </c>
      <c r="C728" s="18" t="s">
        <v>574</v>
      </c>
      <c r="D728" s="19" t="s">
        <v>39</v>
      </c>
      <c r="E728" s="17" t="s">
        <v>40</v>
      </c>
      <c r="F728" s="20" t="s">
        <v>1372</v>
      </c>
      <c r="G728" s="17" t="s">
        <v>1241</v>
      </c>
      <c r="H728" s="17" t="s">
        <v>1373</v>
      </c>
      <c r="I728" s="19" t="s">
        <v>44</v>
      </c>
      <c r="J728" s="19">
        <v>10</v>
      </c>
      <c r="K728" s="17" t="s">
        <v>45</v>
      </c>
      <c r="L728" s="17" t="s">
        <v>46</v>
      </c>
      <c r="M728" s="21" t="s">
        <v>47</v>
      </c>
      <c r="N728" s="17" t="s">
        <v>48</v>
      </c>
      <c r="O728" s="19" t="s">
        <v>444</v>
      </c>
      <c r="P728" s="22" t="s">
        <v>50</v>
      </c>
      <c r="Q728" s="22">
        <v>54180000</v>
      </c>
      <c r="R728" s="23" t="s">
        <v>1378</v>
      </c>
      <c r="S728" s="24" t="s">
        <v>1244</v>
      </c>
    </row>
    <row r="729" spans="1:19" ht="409.5" hidden="1">
      <c r="A729" s="16" t="s">
        <v>64</v>
      </c>
      <c r="B729" s="17" t="s">
        <v>65</v>
      </c>
      <c r="C729" s="18" t="s">
        <v>574</v>
      </c>
      <c r="D729" s="19" t="s">
        <v>39</v>
      </c>
      <c r="E729" s="17" t="s">
        <v>40</v>
      </c>
      <c r="F729" s="20" t="s">
        <v>1372</v>
      </c>
      <c r="G729" s="17" t="s">
        <v>1241</v>
      </c>
      <c r="H729" s="17" t="s">
        <v>1373</v>
      </c>
      <c r="I729" s="19" t="s">
        <v>44</v>
      </c>
      <c r="J729" s="19">
        <v>10</v>
      </c>
      <c r="K729" s="17" t="s">
        <v>45</v>
      </c>
      <c r="L729" s="17" t="s">
        <v>46</v>
      </c>
      <c r="M729" s="21" t="s">
        <v>47</v>
      </c>
      <c r="N729" s="17" t="s">
        <v>48</v>
      </c>
      <c r="O729" s="19" t="s">
        <v>403</v>
      </c>
      <c r="P729" s="22" t="s">
        <v>50</v>
      </c>
      <c r="Q729" s="22">
        <v>4200000</v>
      </c>
      <c r="R729" s="23" t="s">
        <v>1379</v>
      </c>
      <c r="S729" s="24" t="s">
        <v>1244</v>
      </c>
    </row>
    <row r="730" spans="1:19" ht="409.5" hidden="1">
      <c r="A730" s="16" t="s">
        <v>64</v>
      </c>
      <c r="B730" s="17" t="s">
        <v>65</v>
      </c>
      <c r="C730" s="18" t="s">
        <v>574</v>
      </c>
      <c r="D730" s="19" t="s">
        <v>39</v>
      </c>
      <c r="E730" s="17" t="s">
        <v>40</v>
      </c>
      <c r="F730" s="20" t="s">
        <v>1372</v>
      </c>
      <c r="G730" s="17" t="s">
        <v>1241</v>
      </c>
      <c r="H730" s="17" t="s">
        <v>1373</v>
      </c>
      <c r="I730" s="19" t="s">
        <v>44</v>
      </c>
      <c r="J730" s="19">
        <v>10</v>
      </c>
      <c r="K730" s="17" t="s">
        <v>45</v>
      </c>
      <c r="L730" s="17" t="s">
        <v>46</v>
      </c>
      <c r="M730" s="21" t="s">
        <v>47</v>
      </c>
      <c r="N730" s="17" t="s">
        <v>48</v>
      </c>
      <c r="O730" s="19" t="s">
        <v>645</v>
      </c>
      <c r="P730" s="22" t="s">
        <v>50</v>
      </c>
      <c r="Q730" s="22">
        <v>15960000</v>
      </c>
      <c r="R730" s="23" t="s">
        <v>1380</v>
      </c>
      <c r="S730" s="24" t="s">
        <v>1244</v>
      </c>
    </row>
    <row r="731" spans="1:19" ht="409.5" hidden="1">
      <c r="A731" s="16" t="s">
        <v>230</v>
      </c>
      <c r="B731" s="17" t="s">
        <v>231</v>
      </c>
      <c r="C731" s="18" t="s">
        <v>1381</v>
      </c>
      <c r="D731" s="19" t="s">
        <v>39</v>
      </c>
      <c r="E731" s="17" t="s">
        <v>40</v>
      </c>
      <c r="F731" s="20" t="s">
        <v>1382</v>
      </c>
      <c r="G731" s="17" t="s">
        <v>1241</v>
      </c>
      <c r="H731" s="17" t="s">
        <v>1383</v>
      </c>
      <c r="I731" s="19" t="s">
        <v>44</v>
      </c>
      <c r="J731" s="19">
        <v>10</v>
      </c>
      <c r="K731" s="17" t="s">
        <v>45</v>
      </c>
      <c r="L731" s="17" t="s">
        <v>46</v>
      </c>
      <c r="M731" s="21" t="s">
        <v>47</v>
      </c>
      <c r="N731" s="17" t="s">
        <v>48</v>
      </c>
      <c r="O731" s="19" t="s">
        <v>413</v>
      </c>
      <c r="P731" s="22" t="s">
        <v>50</v>
      </c>
      <c r="Q731" s="22">
        <v>26677163</v>
      </c>
      <c r="R731" s="23" t="s">
        <v>1384</v>
      </c>
      <c r="S731" s="24" t="s">
        <v>1244</v>
      </c>
    </row>
    <row r="732" spans="1:19" ht="409.5" hidden="1">
      <c r="A732" s="16" t="s">
        <v>230</v>
      </c>
      <c r="B732" s="17" t="s">
        <v>231</v>
      </c>
      <c r="C732" s="18" t="s">
        <v>1381</v>
      </c>
      <c r="D732" s="19" t="s">
        <v>39</v>
      </c>
      <c r="E732" s="17" t="s">
        <v>40</v>
      </c>
      <c r="F732" s="20" t="s">
        <v>1382</v>
      </c>
      <c r="G732" s="17" t="s">
        <v>1241</v>
      </c>
      <c r="H732" s="17" t="s">
        <v>1383</v>
      </c>
      <c r="I732" s="19" t="s">
        <v>44</v>
      </c>
      <c r="J732" s="19">
        <v>10</v>
      </c>
      <c r="K732" s="17" t="s">
        <v>45</v>
      </c>
      <c r="L732" s="17" t="s">
        <v>46</v>
      </c>
      <c r="M732" s="21" t="s">
        <v>47</v>
      </c>
      <c r="N732" s="17" t="s">
        <v>48</v>
      </c>
      <c r="O732" s="19" t="s">
        <v>412</v>
      </c>
      <c r="P732" s="22" t="s">
        <v>50</v>
      </c>
      <c r="Q732" s="22">
        <v>312340000</v>
      </c>
      <c r="R732" s="23" t="s">
        <v>1385</v>
      </c>
      <c r="S732" s="24" t="s">
        <v>1244</v>
      </c>
    </row>
    <row r="733" spans="1:19" ht="409.5" hidden="1">
      <c r="A733" s="16" t="s">
        <v>230</v>
      </c>
      <c r="B733" s="17" t="s">
        <v>231</v>
      </c>
      <c r="C733" s="18" t="s">
        <v>1381</v>
      </c>
      <c r="D733" s="19" t="s">
        <v>39</v>
      </c>
      <c r="E733" s="17" t="s">
        <v>40</v>
      </c>
      <c r="F733" s="20" t="s">
        <v>1382</v>
      </c>
      <c r="G733" s="17" t="s">
        <v>1241</v>
      </c>
      <c r="H733" s="17" t="s">
        <v>1383</v>
      </c>
      <c r="I733" s="19" t="s">
        <v>44</v>
      </c>
      <c r="J733" s="19">
        <v>10</v>
      </c>
      <c r="K733" s="17" t="s">
        <v>45</v>
      </c>
      <c r="L733" s="17" t="s">
        <v>46</v>
      </c>
      <c r="M733" s="21" t="s">
        <v>47</v>
      </c>
      <c r="N733" s="17" t="s">
        <v>48</v>
      </c>
      <c r="O733" s="19" t="s">
        <v>116</v>
      </c>
      <c r="P733" s="22" t="s">
        <v>50</v>
      </c>
      <c r="Q733" s="22">
        <v>4640000</v>
      </c>
      <c r="R733" s="23" t="s">
        <v>1386</v>
      </c>
      <c r="S733" s="24" t="s">
        <v>1244</v>
      </c>
    </row>
    <row r="734" spans="1:19" ht="409.5" hidden="1">
      <c r="A734" s="16" t="s">
        <v>230</v>
      </c>
      <c r="B734" s="17" t="s">
        <v>231</v>
      </c>
      <c r="C734" s="18" t="s">
        <v>1381</v>
      </c>
      <c r="D734" s="19" t="s">
        <v>39</v>
      </c>
      <c r="E734" s="17" t="s">
        <v>40</v>
      </c>
      <c r="F734" s="20" t="s">
        <v>1382</v>
      </c>
      <c r="G734" s="17" t="s">
        <v>1241</v>
      </c>
      <c r="H734" s="17" t="s">
        <v>1383</v>
      </c>
      <c r="I734" s="19" t="s">
        <v>44</v>
      </c>
      <c r="J734" s="19">
        <v>10</v>
      </c>
      <c r="K734" s="17" t="s">
        <v>45</v>
      </c>
      <c r="L734" s="17" t="s">
        <v>46</v>
      </c>
      <c r="M734" s="21" t="s">
        <v>47</v>
      </c>
      <c r="N734" s="17" t="s">
        <v>48</v>
      </c>
      <c r="O734" s="19" t="s">
        <v>319</v>
      </c>
      <c r="P734" s="22" t="s">
        <v>50</v>
      </c>
      <c r="Q734" s="22">
        <v>63000000</v>
      </c>
      <c r="R734" s="23" t="s">
        <v>1387</v>
      </c>
      <c r="S734" s="24" t="s">
        <v>1244</v>
      </c>
    </row>
    <row r="735" spans="1:19" ht="409.5" hidden="1">
      <c r="A735" s="16" t="s">
        <v>230</v>
      </c>
      <c r="B735" s="17" t="s">
        <v>231</v>
      </c>
      <c r="C735" s="18" t="s">
        <v>1381</v>
      </c>
      <c r="D735" s="19" t="s">
        <v>39</v>
      </c>
      <c r="E735" s="17" t="s">
        <v>40</v>
      </c>
      <c r="F735" s="20" t="s">
        <v>1382</v>
      </c>
      <c r="G735" s="17" t="s">
        <v>1241</v>
      </c>
      <c r="H735" s="17" t="s">
        <v>1383</v>
      </c>
      <c r="I735" s="19" t="s">
        <v>44</v>
      </c>
      <c r="J735" s="19">
        <v>10</v>
      </c>
      <c r="K735" s="17" t="s">
        <v>45</v>
      </c>
      <c r="L735" s="17" t="s">
        <v>46</v>
      </c>
      <c r="M735" s="21" t="s">
        <v>47</v>
      </c>
      <c r="N735" s="17" t="s">
        <v>48</v>
      </c>
      <c r="O735" s="19" t="s">
        <v>444</v>
      </c>
      <c r="P735" s="22" t="s">
        <v>50</v>
      </c>
      <c r="Q735" s="22">
        <v>54180000</v>
      </c>
      <c r="R735" s="23" t="s">
        <v>1388</v>
      </c>
      <c r="S735" s="24" t="s">
        <v>1244</v>
      </c>
    </row>
    <row r="736" spans="1:19" ht="409.5" hidden="1">
      <c r="A736" s="16" t="s">
        <v>230</v>
      </c>
      <c r="B736" s="17" t="s">
        <v>231</v>
      </c>
      <c r="C736" s="18" t="s">
        <v>1381</v>
      </c>
      <c r="D736" s="19" t="s">
        <v>39</v>
      </c>
      <c r="E736" s="17" t="s">
        <v>40</v>
      </c>
      <c r="F736" s="20" t="s">
        <v>1382</v>
      </c>
      <c r="G736" s="17" t="s">
        <v>1241</v>
      </c>
      <c r="H736" s="17" t="s">
        <v>1383</v>
      </c>
      <c r="I736" s="19" t="s">
        <v>44</v>
      </c>
      <c r="J736" s="19">
        <v>10</v>
      </c>
      <c r="K736" s="17" t="s">
        <v>45</v>
      </c>
      <c r="L736" s="17" t="s">
        <v>46</v>
      </c>
      <c r="M736" s="21" t="s">
        <v>47</v>
      </c>
      <c r="N736" s="17" t="s">
        <v>48</v>
      </c>
      <c r="O736" s="19" t="s">
        <v>403</v>
      </c>
      <c r="P736" s="22" t="s">
        <v>50</v>
      </c>
      <c r="Q736" s="22">
        <v>4200000</v>
      </c>
      <c r="R736" s="23" t="s">
        <v>1389</v>
      </c>
      <c r="S736" s="24" t="s">
        <v>1244</v>
      </c>
    </row>
    <row r="737" spans="1:19" ht="409.5" hidden="1">
      <c r="A737" s="16" t="s">
        <v>230</v>
      </c>
      <c r="B737" s="17" t="s">
        <v>231</v>
      </c>
      <c r="C737" s="18" t="s">
        <v>1381</v>
      </c>
      <c r="D737" s="19" t="s">
        <v>39</v>
      </c>
      <c r="E737" s="17" t="s">
        <v>40</v>
      </c>
      <c r="F737" s="20" t="s">
        <v>1382</v>
      </c>
      <c r="G737" s="17" t="s">
        <v>1241</v>
      </c>
      <c r="H737" s="17" t="s">
        <v>1383</v>
      </c>
      <c r="I737" s="19" t="s">
        <v>44</v>
      </c>
      <c r="J737" s="19">
        <v>10</v>
      </c>
      <c r="K737" s="17" t="s">
        <v>45</v>
      </c>
      <c r="L737" s="17" t="s">
        <v>46</v>
      </c>
      <c r="M737" s="21" t="s">
        <v>47</v>
      </c>
      <c r="N737" s="17" t="s">
        <v>48</v>
      </c>
      <c r="O737" s="19" t="s">
        <v>645</v>
      </c>
      <c r="P737" s="22" t="s">
        <v>50</v>
      </c>
      <c r="Q737" s="22">
        <v>15960000</v>
      </c>
      <c r="R737" s="23" t="s">
        <v>1390</v>
      </c>
      <c r="S737" s="24" t="s">
        <v>1244</v>
      </c>
    </row>
    <row r="738" spans="1:19" ht="409.5" hidden="1">
      <c r="A738" s="16" t="s">
        <v>230</v>
      </c>
      <c r="B738" s="17" t="s">
        <v>231</v>
      </c>
      <c r="C738" s="18" t="s">
        <v>1391</v>
      </c>
      <c r="D738" s="19" t="s">
        <v>39</v>
      </c>
      <c r="E738" s="17" t="s">
        <v>40</v>
      </c>
      <c r="F738" s="20" t="s">
        <v>1392</v>
      </c>
      <c r="G738" s="17" t="s">
        <v>1241</v>
      </c>
      <c r="H738" s="17" t="s">
        <v>1393</v>
      </c>
      <c r="I738" s="19" t="s">
        <v>44</v>
      </c>
      <c r="J738" s="19">
        <v>10</v>
      </c>
      <c r="K738" s="17" t="s">
        <v>45</v>
      </c>
      <c r="L738" s="17" t="s">
        <v>46</v>
      </c>
      <c r="M738" s="21" t="s">
        <v>47</v>
      </c>
      <c r="N738" s="17" t="s">
        <v>48</v>
      </c>
      <c r="O738" s="19" t="s">
        <v>413</v>
      </c>
      <c r="P738" s="22" t="s">
        <v>50</v>
      </c>
      <c r="Q738" s="22">
        <v>26677163</v>
      </c>
      <c r="R738" s="23" t="s">
        <v>1394</v>
      </c>
      <c r="S738" s="24" t="s">
        <v>1244</v>
      </c>
    </row>
    <row r="739" spans="1:19" ht="409.5" hidden="1">
      <c r="A739" s="16" t="s">
        <v>230</v>
      </c>
      <c r="B739" s="17" t="s">
        <v>231</v>
      </c>
      <c r="C739" s="18" t="s">
        <v>1391</v>
      </c>
      <c r="D739" s="19" t="s">
        <v>39</v>
      </c>
      <c r="E739" s="17" t="s">
        <v>40</v>
      </c>
      <c r="F739" s="20" t="s">
        <v>1392</v>
      </c>
      <c r="G739" s="17" t="s">
        <v>1241</v>
      </c>
      <c r="H739" s="17" t="s">
        <v>1393</v>
      </c>
      <c r="I739" s="19" t="s">
        <v>44</v>
      </c>
      <c r="J739" s="19">
        <v>10</v>
      </c>
      <c r="K739" s="17" t="s">
        <v>45</v>
      </c>
      <c r="L739" s="17" t="s">
        <v>46</v>
      </c>
      <c r="M739" s="21" t="s">
        <v>47</v>
      </c>
      <c r="N739" s="17" t="s">
        <v>48</v>
      </c>
      <c r="O739" s="19" t="s">
        <v>412</v>
      </c>
      <c r="P739" s="22" t="s">
        <v>50</v>
      </c>
      <c r="Q739" s="22">
        <v>312340000</v>
      </c>
      <c r="R739" s="23" t="s">
        <v>1395</v>
      </c>
      <c r="S739" s="24" t="s">
        <v>1244</v>
      </c>
    </row>
    <row r="740" spans="1:19" ht="409.5" hidden="1">
      <c r="A740" s="16" t="s">
        <v>230</v>
      </c>
      <c r="B740" s="17" t="s">
        <v>231</v>
      </c>
      <c r="C740" s="18" t="s">
        <v>1391</v>
      </c>
      <c r="D740" s="19" t="s">
        <v>39</v>
      </c>
      <c r="E740" s="17" t="s">
        <v>40</v>
      </c>
      <c r="F740" s="20" t="s">
        <v>1392</v>
      </c>
      <c r="G740" s="17" t="s">
        <v>1241</v>
      </c>
      <c r="H740" s="17" t="s">
        <v>1393</v>
      </c>
      <c r="I740" s="19" t="s">
        <v>44</v>
      </c>
      <c r="J740" s="19">
        <v>10</v>
      </c>
      <c r="K740" s="17" t="s">
        <v>45</v>
      </c>
      <c r="L740" s="17" t="s">
        <v>46</v>
      </c>
      <c r="M740" s="21" t="s">
        <v>47</v>
      </c>
      <c r="N740" s="17" t="s">
        <v>48</v>
      </c>
      <c r="O740" s="19" t="s">
        <v>116</v>
      </c>
      <c r="P740" s="22" t="s">
        <v>50</v>
      </c>
      <c r="Q740" s="22">
        <v>4640000</v>
      </c>
      <c r="R740" s="23" t="s">
        <v>1396</v>
      </c>
      <c r="S740" s="24" t="s">
        <v>1244</v>
      </c>
    </row>
    <row r="741" spans="1:19" ht="409.5" hidden="1">
      <c r="A741" s="16" t="s">
        <v>230</v>
      </c>
      <c r="B741" s="17" t="s">
        <v>231</v>
      </c>
      <c r="C741" s="18" t="s">
        <v>1391</v>
      </c>
      <c r="D741" s="19" t="s">
        <v>39</v>
      </c>
      <c r="E741" s="17" t="s">
        <v>40</v>
      </c>
      <c r="F741" s="20" t="s">
        <v>1392</v>
      </c>
      <c r="G741" s="17" t="s">
        <v>1241</v>
      </c>
      <c r="H741" s="17" t="s">
        <v>1393</v>
      </c>
      <c r="I741" s="19" t="s">
        <v>44</v>
      </c>
      <c r="J741" s="19">
        <v>10</v>
      </c>
      <c r="K741" s="17" t="s">
        <v>45</v>
      </c>
      <c r="L741" s="17" t="s">
        <v>46</v>
      </c>
      <c r="M741" s="21" t="s">
        <v>47</v>
      </c>
      <c r="N741" s="17" t="s">
        <v>48</v>
      </c>
      <c r="O741" s="19" t="s">
        <v>319</v>
      </c>
      <c r="P741" s="22" t="s">
        <v>50</v>
      </c>
      <c r="Q741" s="22">
        <v>63000000</v>
      </c>
      <c r="R741" s="23" t="s">
        <v>1397</v>
      </c>
      <c r="S741" s="24" t="s">
        <v>1244</v>
      </c>
    </row>
    <row r="742" spans="1:19" ht="409.5" hidden="1">
      <c r="A742" s="16" t="s">
        <v>230</v>
      </c>
      <c r="B742" s="17" t="s">
        <v>231</v>
      </c>
      <c r="C742" s="18" t="s">
        <v>1391</v>
      </c>
      <c r="D742" s="19" t="s">
        <v>39</v>
      </c>
      <c r="E742" s="17" t="s">
        <v>40</v>
      </c>
      <c r="F742" s="20" t="s">
        <v>1392</v>
      </c>
      <c r="G742" s="17" t="s">
        <v>1241</v>
      </c>
      <c r="H742" s="17" t="s">
        <v>1393</v>
      </c>
      <c r="I742" s="19" t="s">
        <v>44</v>
      </c>
      <c r="J742" s="19">
        <v>10</v>
      </c>
      <c r="K742" s="17" t="s">
        <v>45</v>
      </c>
      <c r="L742" s="17" t="s">
        <v>46</v>
      </c>
      <c r="M742" s="21" t="s">
        <v>47</v>
      </c>
      <c r="N742" s="17" t="s">
        <v>48</v>
      </c>
      <c r="O742" s="19" t="s">
        <v>444</v>
      </c>
      <c r="P742" s="22" t="s">
        <v>50</v>
      </c>
      <c r="Q742" s="22">
        <v>54180000</v>
      </c>
      <c r="R742" s="23" t="s">
        <v>1398</v>
      </c>
      <c r="S742" s="24" t="s">
        <v>1244</v>
      </c>
    </row>
    <row r="743" spans="1:19" ht="409.5" hidden="1">
      <c r="A743" s="16" t="s">
        <v>230</v>
      </c>
      <c r="B743" s="17" t="s">
        <v>231</v>
      </c>
      <c r="C743" s="18" t="s">
        <v>1391</v>
      </c>
      <c r="D743" s="19" t="s">
        <v>39</v>
      </c>
      <c r="E743" s="17" t="s">
        <v>40</v>
      </c>
      <c r="F743" s="20" t="s">
        <v>1392</v>
      </c>
      <c r="G743" s="17" t="s">
        <v>1241</v>
      </c>
      <c r="H743" s="17" t="s">
        <v>1393</v>
      </c>
      <c r="I743" s="19" t="s">
        <v>44</v>
      </c>
      <c r="J743" s="19">
        <v>10</v>
      </c>
      <c r="K743" s="17" t="s">
        <v>45</v>
      </c>
      <c r="L743" s="17" t="s">
        <v>46</v>
      </c>
      <c r="M743" s="21" t="s">
        <v>47</v>
      </c>
      <c r="N743" s="17" t="s">
        <v>48</v>
      </c>
      <c r="O743" s="19" t="s">
        <v>403</v>
      </c>
      <c r="P743" s="22" t="s">
        <v>50</v>
      </c>
      <c r="Q743" s="22">
        <v>4200000</v>
      </c>
      <c r="R743" s="23" t="s">
        <v>1399</v>
      </c>
      <c r="S743" s="24" t="s">
        <v>1244</v>
      </c>
    </row>
    <row r="744" spans="1:19" ht="409.5" hidden="1">
      <c r="A744" s="16" t="s">
        <v>230</v>
      </c>
      <c r="B744" s="17" t="s">
        <v>231</v>
      </c>
      <c r="C744" s="18" t="s">
        <v>1391</v>
      </c>
      <c r="D744" s="19" t="s">
        <v>39</v>
      </c>
      <c r="E744" s="17" t="s">
        <v>40</v>
      </c>
      <c r="F744" s="20" t="s">
        <v>1392</v>
      </c>
      <c r="G744" s="17" t="s">
        <v>1241</v>
      </c>
      <c r="H744" s="17" t="s">
        <v>1393</v>
      </c>
      <c r="I744" s="19" t="s">
        <v>44</v>
      </c>
      <c r="J744" s="19">
        <v>10</v>
      </c>
      <c r="K744" s="17" t="s">
        <v>45</v>
      </c>
      <c r="L744" s="17" t="s">
        <v>46</v>
      </c>
      <c r="M744" s="21" t="s">
        <v>47</v>
      </c>
      <c r="N744" s="17" t="s">
        <v>48</v>
      </c>
      <c r="O744" s="19" t="s">
        <v>645</v>
      </c>
      <c r="P744" s="22" t="s">
        <v>50</v>
      </c>
      <c r="Q744" s="22">
        <v>15960000</v>
      </c>
      <c r="R744" s="23" t="s">
        <v>1400</v>
      </c>
      <c r="S744" s="24" t="s">
        <v>1244</v>
      </c>
    </row>
    <row r="745" spans="1:19" ht="409.5" hidden="1">
      <c r="A745" s="16" t="s">
        <v>230</v>
      </c>
      <c r="B745" s="17" t="s">
        <v>231</v>
      </c>
      <c r="C745" s="18" t="s">
        <v>272</v>
      </c>
      <c r="D745" s="19" t="s">
        <v>39</v>
      </c>
      <c r="E745" s="17" t="s">
        <v>40</v>
      </c>
      <c r="F745" s="20" t="s">
        <v>1401</v>
      </c>
      <c r="G745" s="17" t="s">
        <v>1241</v>
      </c>
      <c r="H745" s="17" t="s">
        <v>1402</v>
      </c>
      <c r="I745" s="19" t="s">
        <v>44</v>
      </c>
      <c r="J745" s="19">
        <v>10</v>
      </c>
      <c r="K745" s="17" t="s">
        <v>45</v>
      </c>
      <c r="L745" s="17" t="s">
        <v>46</v>
      </c>
      <c r="M745" s="21" t="s">
        <v>47</v>
      </c>
      <c r="N745" s="17" t="s">
        <v>48</v>
      </c>
      <c r="O745" s="19" t="s">
        <v>413</v>
      </c>
      <c r="P745" s="22" t="s">
        <v>50</v>
      </c>
      <c r="Q745" s="22">
        <v>26677163</v>
      </c>
      <c r="R745" s="23" t="s">
        <v>1403</v>
      </c>
      <c r="S745" s="24" t="s">
        <v>1244</v>
      </c>
    </row>
    <row r="746" spans="1:19" ht="409.5" hidden="1">
      <c r="A746" s="16" t="s">
        <v>230</v>
      </c>
      <c r="B746" s="17" t="s">
        <v>231</v>
      </c>
      <c r="C746" s="18" t="s">
        <v>272</v>
      </c>
      <c r="D746" s="19" t="s">
        <v>39</v>
      </c>
      <c r="E746" s="17" t="s">
        <v>40</v>
      </c>
      <c r="F746" s="20" t="s">
        <v>1401</v>
      </c>
      <c r="G746" s="17" t="s">
        <v>1241</v>
      </c>
      <c r="H746" s="17" t="s">
        <v>1402</v>
      </c>
      <c r="I746" s="19" t="s">
        <v>44</v>
      </c>
      <c r="J746" s="19">
        <v>10</v>
      </c>
      <c r="K746" s="17" t="s">
        <v>45</v>
      </c>
      <c r="L746" s="17" t="s">
        <v>46</v>
      </c>
      <c r="M746" s="21" t="s">
        <v>47</v>
      </c>
      <c r="N746" s="17" t="s">
        <v>48</v>
      </c>
      <c r="O746" s="19" t="s">
        <v>412</v>
      </c>
      <c r="P746" s="22" t="s">
        <v>50</v>
      </c>
      <c r="Q746" s="22">
        <v>312340000</v>
      </c>
      <c r="R746" s="23" t="s">
        <v>1404</v>
      </c>
      <c r="S746" s="24" t="s">
        <v>1244</v>
      </c>
    </row>
    <row r="747" spans="1:19" ht="409.5" hidden="1">
      <c r="A747" s="16" t="s">
        <v>230</v>
      </c>
      <c r="B747" s="17" t="s">
        <v>231</v>
      </c>
      <c r="C747" s="18" t="s">
        <v>272</v>
      </c>
      <c r="D747" s="19" t="s">
        <v>39</v>
      </c>
      <c r="E747" s="17" t="s">
        <v>40</v>
      </c>
      <c r="F747" s="20" t="s">
        <v>1401</v>
      </c>
      <c r="G747" s="17" t="s">
        <v>1241</v>
      </c>
      <c r="H747" s="17" t="s">
        <v>1402</v>
      </c>
      <c r="I747" s="19" t="s">
        <v>44</v>
      </c>
      <c r="J747" s="19">
        <v>10</v>
      </c>
      <c r="K747" s="17" t="s">
        <v>45</v>
      </c>
      <c r="L747" s="17" t="s">
        <v>46</v>
      </c>
      <c r="M747" s="21" t="s">
        <v>47</v>
      </c>
      <c r="N747" s="17" t="s">
        <v>48</v>
      </c>
      <c r="O747" s="19" t="s">
        <v>116</v>
      </c>
      <c r="P747" s="22" t="s">
        <v>50</v>
      </c>
      <c r="Q747" s="22">
        <v>4640000</v>
      </c>
      <c r="R747" s="23" t="s">
        <v>1405</v>
      </c>
      <c r="S747" s="24" t="s">
        <v>1244</v>
      </c>
    </row>
    <row r="748" spans="1:19" ht="409.5" hidden="1">
      <c r="A748" s="16" t="s">
        <v>230</v>
      </c>
      <c r="B748" s="17" t="s">
        <v>231</v>
      </c>
      <c r="C748" s="18" t="s">
        <v>272</v>
      </c>
      <c r="D748" s="19" t="s">
        <v>39</v>
      </c>
      <c r="E748" s="17" t="s">
        <v>40</v>
      </c>
      <c r="F748" s="20" t="s">
        <v>1401</v>
      </c>
      <c r="G748" s="17" t="s">
        <v>1241</v>
      </c>
      <c r="H748" s="17" t="s">
        <v>1402</v>
      </c>
      <c r="I748" s="19" t="s">
        <v>44</v>
      </c>
      <c r="J748" s="19">
        <v>10</v>
      </c>
      <c r="K748" s="17" t="s">
        <v>45</v>
      </c>
      <c r="L748" s="17" t="s">
        <v>46</v>
      </c>
      <c r="M748" s="21" t="s">
        <v>47</v>
      </c>
      <c r="N748" s="17" t="s">
        <v>48</v>
      </c>
      <c r="O748" s="19" t="s">
        <v>319</v>
      </c>
      <c r="P748" s="22" t="s">
        <v>50</v>
      </c>
      <c r="Q748" s="22">
        <v>63000000</v>
      </c>
      <c r="R748" s="23" t="s">
        <v>1406</v>
      </c>
      <c r="S748" s="24" t="s">
        <v>1244</v>
      </c>
    </row>
    <row r="749" spans="1:19" ht="409.5" hidden="1">
      <c r="A749" s="16" t="s">
        <v>230</v>
      </c>
      <c r="B749" s="17" t="s">
        <v>231</v>
      </c>
      <c r="C749" s="18" t="s">
        <v>272</v>
      </c>
      <c r="D749" s="19" t="s">
        <v>39</v>
      </c>
      <c r="E749" s="17" t="s">
        <v>40</v>
      </c>
      <c r="F749" s="20" t="s">
        <v>1401</v>
      </c>
      <c r="G749" s="17" t="s">
        <v>1241</v>
      </c>
      <c r="H749" s="17" t="s">
        <v>1402</v>
      </c>
      <c r="I749" s="19" t="s">
        <v>44</v>
      </c>
      <c r="J749" s="19">
        <v>10</v>
      </c>
      <c r="K749" s="17" t="s">
        <v>45</v>
      </c>
      <c r="L749" s="17" t="s">
        <v>46</v>
      </c>
      <c r="M749" s="21" t="s">
        <v>47</v>
      </c>
      <c r="N749" s="17" t="s">
        <v>48</v>
      </c>
      <c r="O749" s="19" t="s">
        <v>444</v>
      </c>
      <c r="P749" s="22" t="s">
        <v>50</v>
      </c>
      <c r="Q749" s="22">
        <v>54180000</v>
      </c>
      <c r="R749" s="23" t="s">
        <v>1407</v>
      </c>
      <c r="S749" s="24" t="s">
        <v>1244</v>
      </c>
    </row>
    <row r="750" spans="1:19" ht="409.5" hidden="1">
      <c r="A750" s="16" t="s">
        <v>230</v>
      </c>
      <c r="B750" s="17" t="s">
        <v>231</v>
      </c>
      <c r="C750" s="18" t="s">
        <v>272</v>
      </c>
      <c r="D750" s="19" t="s">
        <v>39</v>
      </c>
      <c r="E750" s="17" t="s">
        <v>40</v>
      </c>
      <c r="F750" s="20" t="s">
        <v>1401</v>
      </c>
      <c r="G750" s="17" t="s">
        <v>1241</v>
      </c>
      <c r="H750" s="17" t="s">
        <v>1402</v>
      </c>
      <c r="I750" s="19" t="s">
        <v>44</v>
      </c>
      <c r="J750" s="19">
        <v>10</v>
      </c>
      <c r="K750" s="17" t="s">
        <v>45</v>
      </c>
      <c r="L750" s="17" t="s">
        <v>46</v>
      </c>
      <c r="M750" s="21" t="s">
        <v>47</v>
      </c>
      <c r="N750" s="17" t="s">
        <v>48</v>
      </c>
      <c r="O750" s="19" t="s">
        <v>403</v>
      </c>
      <c r="P750" s="22" t="s">
        <v>50</v>
      </c>
      <c r="Q750" s="22">
        <v>4200000</v>
      </c>
      <c r="R750" s="23" t="s">
        <v>1408</v>
      </c>
      <c r="S750" s="24" t="s">
        <v>1244</v>
      </c>
    </row>
    <row r="751" spans="1:19" ht="409.5" hidden="1">
      <c r="A751" s="16" t="s">
        <v>230</v>
      </c>
      <c r="B751" s="17" t="s">
        <v>231</v>
      </c>
      <c r="C751" s="18" t="s">
        <v>272</v>
      </c>
      <c r="D751" s="19" t="s">
        <v>39</v>
      </c>
      <c r="E751" s="17" t="s">
        <v>40</v>
      </c>
      <c r="F751" s="20" t="s">
        <v>1401</v>
      </c>
      <c r="G751" s="17" t="s">
        <v>1241</v>
      </c>
      <c r="H751" s="17" t="s">
        <v>1402</v>
      </c>
      <c r="I751" s="19" t="s">
        <v>44</v>
      </c>
      <c r="J751" s="19">
        <v>10</v>
      </c>
      <c r="K751" s="17" t="s">
        <v>45</v>
      </c>
      <c r="L751" s="17" t="s">
        <v>46</v>
      </c>
      <c r="M751" s="21" t="s">
        <v>47</v>
      </c>
      <c r="N751" s="17" t="s">
        <v>48</v>
      </c>
      <c r="O751" s="19" t="s">
        <v>645</v>
      </c>
      <c r="P751" s="22" t="s">
        <v>50</v>
      </c>
      <c r="Q751" s="22">
        <v>15960000</v>
      </c>
      <c r="R751" s="23" t="s">
        <v>1409</v>
      </c>
      <c r="S751" s="24" t="s">
        <v>1244</v>
      </c>
    </row>
    <row r="752" spans="1:19" ht="409.5" hidden="1">
      <c r="A752" s="16" t="s">
        <v>111</v>
      </c>
      <c r="B752" s="17" t="s">
        <v>112</v>
      </c>
      <c r="C752" s="18" t="s">
        <v>1410</v>
      </c>
      <c r="D752" s="19" t="s">
        <v>39</v>
      </c>
      <c r="E752" s="17" t="s">
        <v>40</v>
      </c>
      <c r="F752" s="20" t="s">
        <v>1411</v>
      </c>
      <c r="G752" s="17" t="s">
        <v>1241</v>
      </c>
      <c r="H752" s="17" t="s">
        <v>1412</v>
      </c>
      <c r="I752" s="19" t="s">
        <v>44</v>
      </c>
      <c r="J752" s="19">
        <v>10</v>
      </c>
      <c r="K752" s="17" t="s">
        <v>45</v>
      </c>
      <c r="L752" s="17" t="s">
        <v>46</v>
      </c>
      <c r="M752" s="21" t="s">
        <v>47</v>
      </c>
      <c r="N752" s="17" t="s">
        <v>48</v>
      </c>
      <c r="O752" s="19" t="s">
        <v>413</v>
      </c>
      <c r="P752" s="22" t="s">
        <v>50</v>
      </c>
      <c r="Q752" s="22">
        <v>13798536</v>
      </c>
      <c r="R752" s="23" t="s">
        <v>1413</v>
      </c>
      <c r="S752" s="24" t="s">
        <v>1244</v>
      </c>
    </row>
    <row r="753" spans="1:19" ht="409.5" hidden="1">
      <c r="A753" s="16" t="s">
        <v>111</v>
      </c>
      <c r="B753" s="17" t="s">
        <v>112</v>
      </c>
      <c r="C753" s="18" t="s">
        <v>1410</v>
      </c>
      <c r="D753" s="19" t="s">
        <v>39</v>
      </c>
      <c r="E753" s="17" t="s">
        <v>40</v>
      </c>
      <c r="F753" s="20" t="s">
        <v>1411</v>
      </c>
      <c r="G753" s="17" t="s">
        <v>1241</v>
      </c>
      <c r="H753" s="17" t="s">
        <v>1412</v>
      </c>
      <c r="I753" s="19" t="s">
        <v>44</v>
      </c>
      <c r="J753" s="19">
        <v>10</v>
      </c>
      <c r="K753" s="17" t="s">
        <v>45</v>
      </c>
      <c r="L753" s="17" t="s">
        <v>46</v>
      </c>
      <c r="M753" s="21" t="s">
        <v>47</v>
      </c>
      <c r="N753" s="17" t="s">
        <v>48</v>
      </c>
      <c r="O753" s="19" t="s">
        <v>412</v>
      </c>
      <c r="P753" s="22" t="s">
        <v>50</v>
      </c>
      <c r="Q753" s="22">
        <v>87000000</v>
      </c>
      <c r="R753" s="23" t="s">
        <v>1414</v>
      </c>
      <c r="S753" s="24" t="s">
        <v>1244</v>
      </c>
    </row>
    <row r="754" spans="1:19" ht="409.5" hidden="1">
      <c r="A754" s="16" t="s">
        <v>111</v>
      </c>
      <c r="B754" s="17" t="s">
        <v>112</v>
      </c>
      <c r="C754" s="18" t="s">
        <v>1410</v>
      </c>
      <c r="D754" s="19" t="s">
        <v>39</v>
      </c>
      <c r="E754" s="17" t="s">
        <v>40</v>
      </c>
      <c r="F754" s="20" t="s">
        <v>1411</v>
      </c>
      <c r="G754" s="17" t="s">
        <v>1241</v>
      </c>
      <c r="H754" s="17" t="s">
        <v>1412</v>
      </c>
      <c r="I754" s="19" t="s">
        <v>44</v>
      </c>
      <c r="J754" s="19">
        <v>10</v>
      </c>
      <c r="K754" s="17" t="s">
        <v>45</v>
      </c>
      <c r="L754" s="17" t="s">
        <v>46</v>
      </c>
      <c r="M754" s="21" t="s">
        <v>47</v>
      </c>
      <c r="N754" s="17" t="s">
        <v>48</v>
      </c>
      <c r="O754" s="19" t="s">
        <v>116</v>
      </c>
      <c r="P754" s="22" t="s">
        <v>50</v>
      </c>
      <c r="Q754" s="22">
        <v>2400000</v>
      </c>
      <c r="R754" s="23" t="s">
        <v>1415</v>
      </c>
      <c r="S754" s="24" t="s">
        <v>1244</v>
      </c>
    </row>
    <row r="755" spans="1:19" ht="409.5" hidden="1">
      <c r="A755" s="16" t="s">
        <v>111</v>
      </c>
      <c r="B755" s="17" t="s">
        <v>112</v>
      </c>
      <c r="C755" s="18" t="s">
        <v>1410</v>
      </c>
      <c r="D755" s="19" t="s">
        <v>39</v>
      </c>
      <c r="E755" s="17" t="s">
        <v>40</v>
      </c>
      <c r="F755" s="20" t="s">
        <v>1411</v>
      </c>
      <c r="G755" s="17" t="s">
        <v>1241</v>
      </c>
      <c r="H755" s="17" t="s">
        <v>1412</v>
      </c>
      <c r="I755" s="19" t="s">
        <v>44</v>
      </c>
      <c r="J755" s="19">
        <v>10</v>
      </c>
      <c r="K755" s="17" t="s">
        <v>45</v>
      </c>
      <c r="L755" s="17" t="s">
        <v>46</v>
      </c>
      <c r="M755" s="21" t="s">
        <v>47</v>
      </c>
      <c r="N755" s="17" t="s">
        <v>48</v>
      </c>
      <c r="O755" s="19" t="s">
        <v>319</v>
      </c>
      <c r="P755" s="22" t="s">
        <v>50</v>
      </c>
      <c r="Q755" s="22">
        <v>36000000</v>
      </c>
      <c r="R755" s="23" t="s">
        <v>1416</v>
      </c>
      <c r="S755" s="24" t="s">
        <v>1244</v>
      </c>
    </row>
    <row r="756" spans="1:19" ht="409.5" hidden="1">
      <c r="A756" s="16" t="s">
        <v>111</v>
      </c>
      <c r="B756" s="17" t="s">
        <v>112</v>
      </c>
      <c r="C756" s="18" t="s">
        <v>1410</v>
      </c>
      <c r="D756" s="19" t="s">
        <v>39</v>
      </c>
      <c r="E756" s="17" t="s">
        <v>40</v>
      </c>
      <c r="F756" s="20" t="s">
        <v>1411</v>
      </c>
      <c r="G756" s="17" t="s">
        <v>1241</v>
      </c>
      <c r="H756" s="17" t="s">
        <v>1412</v>
      </c>
      <c r="I756" s="19" t="s">
        <v>44</v>
      </c>
      <c r="J756" s="19">
        <v>10</v>
      </c>
      <c r="K756" s="17" t="s">
        <v>45</v>
      </c>
      <c r="L756" s="17" t="s">
        <v>46</v>
      </c>
      <c r="M756" s="21" t="s">
        <v>47</v>
      </c>
      <c r="N756" s="17" t="s">
        <v>48</v>
      </c>
      <c r="O756" s="19" t="s">
        <v>444</v>
      </c>
      <c r="P756" s="22" t="s">
        <v>50</v>
      </c>
      <c r="Q756" s="22">
        <v>18180000</v>
      </c>
      <c r="R756" s="23" t="s">
        <v>1417</v>
      </c>
      <c r="S756" s="24" t="s">
        <v>1244</v>
      </c>
    </row>
    <row r="757" spans="1:19" ht="409.5" hidden="1">
      <c r="A757" s="16" t="s">
        <v>111</v>
      </c>
      <c r="B757" s="17" t="s">
        <v>112</v>
      </c>
      <c r="C757" s="18" t="s">
        <v>1410</v>
      </c>
      <c r="D757" s="19" t="s">
        <v>39</v>
      </c>
      <c r="E757" s="17" t="s">
        <v>40</v>
      </c>
      <c r="F757" s="20" t="s">
        <v>1411</v>
      </c>
      <c r="G757" s="17" t="s">
        <v>1241</v>
      </c>
      <c r="H757" s="17" t="s">
        <v>1412</v>
      </c>
      <c r="I757" s="19" t="s">
        <v>44</v>
      </c>
      <c r="J757" s="19">
        <v>10</v>
      </c>
      <c r="K757" s="17" t="s">
        <v>45</v>
      </c>
      <c r="L757" s="17" t="s">
        <v>46</v>
      </c>
      <c r="M757" s="21" t="s">
        <v>47</v>
      </c>
      <c r="N757" s="17" t="s">
        <v>48</v>
      </c>
      <c r="O757" s="19" t="s">
        <v>403</v>
      </c>
      <c r="P757" s="22" t="s">
        <v>50</v>
      </c>
      <c r="Q757" s="22">
        <v>1200000</v>
      </c>
      <c r="R757" s="23" t="s">
        <v>1418</v>
      </c>
      <c r="S757" s="24" t="s">
        <v>1244</v>
      </c>
    </row>
    <row r="758" spans="1:19" ht="409.5" hidden="1">
      <c r="A758" s="16" t="s">
        <v>111</v>
      </c>
      <c r="B758" s="17" t="s">
        <v>112</v>
      </c>
      <c r="C758" s="18" t="s">
        <v>1410</v>
      </c>
      <c r="D758" s="19" t="s">
        <v>39</v>
      </c>
      <c r="E758" s="17" t="s">
        <v>40</v>
      </c>
      <c r="F758" s="20" t="s">
        <v>1411</v>
      </c>
      <c r="G758" s="17" t="s">
        <v>1241</v>
      </c>
      <c r="H758" s="17" t="s">
        <v>1412</v>
      </c>
      <c r="I758" s="19" t="s">
        <v>44</v>
      </c>
      <c r="J758" s="19">
        <v>10</v>
      </c>
      <c r="K758" s="17" t="s">
        <v>45</v>
      </c>
      <c r="L758" s="17" t="s">
        <v>46</v>
      </c>
      <c r="M758" s="21" t="s">
        <v>47</v>
      </c>
      <c r="N758" s="17" t="s">
        <v>48</v>
      </c>
      <c r="O758" s="19" t="s">
        <v>645</v>
      </c>
      <c r="P758" s="22" t="s">
        <v>50</v>
      </c>
      <c r="Q758" s="22">
        <v>4560000</v>
      </c>
      <c r="R758" s="23" t="s">
        <v>1419</v>
      </c>
      <c r="S758" s="24" t="s">
        <v>1244</v>
      </c>
    </row>
    <row r="759" spans="1:19" ht="409.5" hidden="1">
      <c r="A759" s="16" t="s">
        <v>199</v>
      </c>
      <c r="B759" s="17" t="s">
        <v>200</v>
      </c>
      <c r="C759" s="18" t="s">
        <v>990</v>
      </c>
      <c r="D759" s="19" t="s">
        <v>39</v>
      </c>
      <c r="E759" s="17" t="s">
        <v>40</v>
      </c>
      <c r="F759" s="20" t="s">
        <v>1420</v>
      </c>
      <c r="G759" s="17" t="s">
        <v>1241</v>
      </c>
      <c r="H759" s="17" t="s">
        <v>1421</v>
      </c>
      <c r="I759" s="19" t="s">
        <v>44</v>
      </c>
      <c r="J759" s="19">
        <v>10</v>
      </c>
      <c r="K759" s="17" t="s">
        <v>45</v>
      </c>
      <c r="L759" s="17" t="s">
        <v>46</v>
      </c>
      <c r="M759" s="21" t="s">
        <v>47</v>
      </c>
      <c r="N759" s="17" t="s">
        <v>48</v>
      </c>
      <c r="O759" s="19" t="s">
        <v>413</v>
      </c>
      <c r="P759" s="22" t="s">
        <v>50</v>
      </c>
      <c r="Q759" s="22">
        <v>20122865</v>
      </c>
      <c r="R759" s="23" t="s">
        <v>1422</v>
      </c>
      <c r="S759" s="24" t="s">
        <v>1244</v>
      </c>
    </row>
    <row r="760" spans="1:19" ht="409.5" hidden="1">
      <c r="A760" s="16" t="s">
        <v>199</v>
      </c>
      <c r="B760" s="17" t="s">
        <v>200</v>
      </c>
      <c r="C760" s="18" t="s">
        <v>990</v>
      </c>
      <c r="D760" s="19" t="s">
        <v>39</v>
      </c>
      <c r="E760" s="17" t="s">
        <v>40</v>
      </c>
      <c r="F760" s="20" t="s">
        <v>1420</v>
      </c>
      <c r="G760" s="17" t="s">
        <v>1241</v>
      </c>
      <c r="H760" s="17" t="s">
        <v>1421</v>
      </c>
      <c r="I760" s="19" t="s">
        <v>44</v>
      </c>
      <c r="J760" s="19">
        <v>10</v>
      </c>
      <c r="K760" s="17" t="s">
        <v>45</v>
      </c>
      <c r="L760" s="17" t="s">
        <v>46</v>
      </c>
      <c r="M760" s="21" t="s">
        <v>47</v>
      </c>
      <c r="N760" s="17" t="s">
        <v>48</v>
      </c>
      <c r="O760" s="19" t="s">
        <v>412</v>
      </c>
      <c r="P760" s="22" t="s">
        <v>50</v>
      </c>
      <c r="Q760" s="22">
        <v>44240000</v>
      </c>
      <c r="R760" s="23" t="s">
        <v>1423</v>
      </c>
      <c r="S760" s="24" t="s">
        <v>1244</v>
      </c>
    </row>
    <row r="761" spans="1:19" ht="409.5" hidden="1">
      <c r="A761" s="16" t="s">
        <v>199</v>
      </c>
      <c r="B761" s="17" t="s">
        <v>200</v>
      </c>
      <c r="C761" s="18" t="s">
        <v>990</v>
      </c>
      <c r="D761" s="19" t="s">
        <v>39</v>
      </c>
      <c r="E761" s="17" t="s">
        <v>40</v>
      </c>
      <c r="F761" s="20" t="s">
        <v>1420</v>
      </c>
      <c r="G761" s="17" t="s">
        <v>1241</v>
      </c>
      <c r="H761" s="17" t="s">
        <v>1421</v>
      </c>
      <c r="I761" s="19" t="s">
        <v>44</v>
      </c>
      <c r="J761" s="19">
        <v>10</v>
      </c>
      <c r="K761" s="17" t="s">
        <v>45</v>
      </c>
      <c r="L761" s="17" t="s">
        <v>46</v>
      </c>
      <c r="M761" s="21" t="s">
        <v>47</v>
      </c>
      <c r="N761" s="17" t="s">
        <v>48</v>
      </c>
      <c r="O761" s="19" t="s">
        <v>116</v>
      </c>
      <c r="P761" s="22" t="s">
        <v>50</v>
      </c>
      <c r="Q761" s="22">
        <v>3500000</v>
      </c>
      <c r="R761" s="23" t="s">
        <v>1424</v>
      </c>
      <c r="S761" s="24" t="s">
        <v>1244</v>
      </c>
    </row>
    <row r="762" spans="1:19" ht="409.5" hidden="1">
      <c r="A762" s="16" t="s">
        <v>199</v>
      </c>
      <c r="B762" s="17" t="s">
        <v>200</v>
      </c>
      <c r="C762" s="18" t="s">
        <v>990</v>
      </c>
      <c r="D762" s="19" t="s">
        <v>39</v>
      </c>
      <c r="E762" s="17" t="s">
        <v>40</v>
      </c>
      <c r="F762" s="20" t="s">
        <v>1420</v>
      </c>
      <c r="G762" s="17" t="s">
        <v>1241</v>
      </c>
      <c r="H762" s="17" t="s">
        <v>1421</v>
      </c>
      <c r="I762" s="19" t="s">
        <v>44</v>
      </c>
      <c r="J762" s="19">
        <v>10</v>
      </c>
      <c r="K762" s="17" t="s">
        <v>45</v>
      </c>
      <c r="L762" s="17" t="s">
        <v>46</v>
      </c>
      <c r="M762" s="21" t="s">
        <v>47</v>
      </c>
      <c r="N762" s="17" t="s">
        <v>48</v>
      </c>
      <c r="O762" s="19" t="s">
        <v>319</v>
      </c>
      <c r="P762" s="22" t="s">
        <v>50</v>
      </c>
      <c r="Q762" s="22">
        <v>42000000</v>
      </c>
      <c r="R762" s="23" t="s">
        <v>1425</v>
      </c>
      <c r="S762" s="24" t="s">
        <v>1244</v>
      </c>
    </row>
    <row r="763" spans="1:19" ht="409.5" hidden="1">
      <c r="A763" s="16" t="s">
        <v>199</v>
      </c>
      <c r="B763" s="17" t="s">
        <v>200</v>
      </c>
      <c r="C763" s="18" t="s">
        <v>990</v>
      </c>
      <c r="D763" s="19" t="s">
        <v>39</v>
      </c>
      <c r="E763" s="17" t="s">
        <v>40</v>
      </c>
      <c r="F763" s="20" t="s">
        <v>1420</v>
      </c>
      <c r="G763" s="17" t="s">
        <v>1241</v>
      </c>
      <c r="H763" s="17" t="s">
        <v>1421</v>
      </c>
      <c r="I763" s="19" t="s">
        <v>44</v>
      </c>
      <c r="J763" s="19">
        <v>10</v>
      </c>
      <c r="K763" s="17" t="s">
        <v>45</v>
      </c>
      <c r="L763" s="17" t="s">
        <v>46</v>
      </c>
      <c r="M763" s="21" t="s">
        <v>47</v>
      </c>
      <c r="N763" s="17" t="s">
        <v>48</v>
      </c>
      <c r="O763" s="19" t="s">
        <v>444</v>
      </c>
      <c r="P763" s="22" t="s">
        <v>50</v>
      </c>
      <c r="Q763" s="22">
        <v>16975000</v>
      </c>
      <c r="R763" s="23" t="s">
        <v>1426</v>
      </c>
      <c r="S763" s="24" t="s">
        <v>1244</v>
      </c>
    </row>
    <row r="764" spans="1:19" ht="409.5" hidden="1">
      <c r="A764" s="16" t="s">
        <v>69</v>
      </c>
      <c r="B764" s="17" t="s">
        <v>70</v>
      </c>
      <c r="C764" s="18" t="s">
        <v>1427</v>
      </c>
      <c r="D764" s="19" t="s">
        <v>39</v>
      </c>
      <c r="E764" s="17" t="s">
        <v>40</v>
      </c>
      <c r="F764" s="20" t="s">
        <v>1428</v>
      </c>
      <c r="G764" s="17" t="s">
        <v>1241</v>
      </c>
      <c r="H764" s="17" t="s">
        <v>1429</v>
      </c>
      <c r="I764" s="19" t="s">
        <v>44</v>
      </c>
      <c r="J764" s="19">
        <v>10</v>
      </c>
      <c r="K764" s="17" t="s">
        <v>45</v>
      </c>
      <c r="L764" s="17" t="s">
        <v>46</v>
      </c>
      <c r="M764" s="21" t="s">
        <v>47</v>
      </c>
      <c r="N764" s="17" t="s">
        <v>48</v>
      </c>
      <c r="O764" s="19" t="s">
        <v>413</v>
      </c>
      <c r="P764" s="22" t="s">
        <v>50</v>
      </c>
      <c r="Q764" s="22">
        <v>27827041</v>
      </c>
      <c r="R764" s="23" t="s">
        <v>1430</v>
      </c>
      <c r="S764" s="24" t="s">
        <v>1244</v>
      </c>
    </row>
    <row r="765" spans="1:19" ht="409.5" hidden="1">
      <c r="A765" s="16" t="s">
        <v>69</v>
      </c>
      <c r="B765" s="17" t="s">
        <v>70</v>
      </c>
      <c r="C765" s="18" t="s">
        <v>1427</v>
      </c>
      <c r="D765" s="19" t="s">
        <v>39</v>
      </c>
      <c r="E765" s="17" t="s">
        <v>40</v>
      </c>
      <c r="F765" s="20" t="s">
        <v>1428</v>
      </c>
      <c r="G765" s="17" t="s">
        <v>1241</v>
      </c>
      <c r="H765" s="17" t="s">
        <v>1429</v>
      </c>
      <c r="I765" s="19" t="s">
        <v>44</v>
      </c>
      <c r="J765" s="19">
        <v>10</v>
      </c>
      <c r="K765" s="17" t="s">
        <v>45</v>
      </c>
      <c r="L765" s="17" t="s">
        <v>46</v>
      </c>
      <c r="M765" s="21" t="s">
        <v>47</v>
      </c>
      <c r="N765" s="17" t="s">
        <v>48</v>
      </c>
      <c r="O765" s="19" t="s">
        <v>412</v>
      </c>
      <c r="P765" s="22" t="s">
        <v>50</v>
      </c>
      <c r="Q765" s="22">
        <v>323840000</v>
      </c>
      <c r="R765" s="23" t="s">
        <v>1431</v>
      </c>
      <c r="S765" s="24" t="s">
        <v>1244</v>
      </c>
    </row>
    <row r="766" spans="1:19" ht="409.5" hidden="1">
      <c r="A766" s="16" t="s">
        <v>69</v>
      </c>
      <c r="B766" s="17" t="s">
        <v>70</v>
      </c>
      <c r="C766" s="18" t="s">
        <v>1427</v>
      </c>
      <c r="D766" s="19" t="s">
        <v>39</v>
      </c>
      <c r="E766" s="17" t="s">
        <v>40</v>
      </c>
      <c r="F766" s="20" t="s">
        <v>1428</v>
      </c>
      <c r="G766" s="17" t="s">
        <v>1241</v>
      </c>
      <c r="H766" s="17" t="s">
        <v>1429</v>
      </c>
      <c r="I766" s="19" t="s">
        <v>44</v>
      </c>
      <c r="J766" s="19">
        <v>10</v>
      </c>
      <c r="K766" s="17" t="s">
        <v>45</v>
      </c>
      <c r="L766" s="17" t="s">
        <v>46</v>
      </c>
      <c r="M766" s="21" t="s">
        <v>47</v>
      </c>
      <c r="N766" s="17" t="s">
        <v>48</v>
      </c>
      <c r="O766" s="19" t="s">
        <v>116</v>
      </c>
      <c r="P766" s="22" t="s">
        <v>50</v>
      </c>
      <c r="Q766" s="22">
        <v>4840000</v>
      </c>
      <c r="R766" s="23" t="s">
        <v>1432</v>
      </c>
      <c r="S766" s="24" t="s">
        <v>1244</v>
      </c>
    </row>
    <row r="767" spans="1:19" ht="409.5" hidden="1">
      <c r="A767" s="16" t="s">
        <v>69</v>
      </c>
      <c r="B767" s="17" t="s">
        <v>70</v>
      </c>
      <c r="C767" s="18" t="s">
        <v>1427</v>
      </c>
      <c r="D767" s="19" t="s">
        <v>39</v>
      </c>
      <c r="E767" s="17" t="s">
        <v>40</v>
      </c>
      <c r="F767" s="20" t="s">
        <v>1428</v>
      </c>
      <c r="G767" s="17" t="s">
        <v>1241</v>
      </c>
      <c r="H767" s="17" t="s">
        <v>1429</v>
      </c>
      <c r="I767" s="19" t="s">
        <v>44</v>
      </c>
      <c r="J767" s="19">
        <v>10</v>
      </c>
      <c r="K767" s="17" t="s">
        <v>45</v>
      </c>
      <c r="L767" s="17" t="s">
        <v>46</v>
      </c>
      <c r="M767" s="21" t="s">
        <v>47</v>
      </c>
      <c r="N767" s="17" t="s">
        <v>48</v>
      </c>
      <c r="O767" s="19" t="s">
        <v>319</v>
      </c>
      <c r="P767" s="22" t="s">
        <v>50</v>
      </c>
      <c r="Q767" s="22">
        <v>66000000</v>
      </c>
      <c r="R767" s="23" t="s">
        <v>1433</v>
      </c>
      <c r="S767" s="24" t="s">
        <v>1244</v>
      </c>
    </row>
    <row r="768" spans="1:19" ht="409.5" hidden="1">
      <c r="A768" s="16" t="s">
        <v>69</v>
      </c>
      <c r="B768" s="17" t="s">
        <v>70</v>
      </c>
      <c r="C768" s="18" t="s">
        <v>1427</v>
      </c>
      <c r="D768" s="19" t="s">
        <v>39</v>
      </c>
      <c r="E768" s="17" t="s">
        <v>40</v>
      </c>
      <c r="F768" s="20" t="s">
        <v>1428</v>
      </c>
      <c r="G768" s="17" t="s">
        <v>1241</v>
      </c>
      <c r="H768" s="17" t="s">
        <v>1429</v>
      </c>
      <c r="I768" s="19" t="s">
        <v>44</v>
      </c>
      <c r="J768" s="19">
        <v>10</v>
      </c>
      <c r="K768" s="17" t="s">
        <v>45</v>
      </c>
      <c r="L768" s="17" t="s">
        <v>46</v>
      </c>
      <c r="M768" s="21" t="s">
        <v>47</v>
      </c>
      <c r="N768" s="17" t="s">
        <v>48</v>
      </c>
      <c r="O768" s="19" t="s">
        <v>444</v>
      </c>
      <c r="P768" s="22" t="s">
        <v>50</v>
      </c>
      <c r="Q768" s="22">
        <v>56760000</v>
      </c>
      <c r="R768" s="23" t="s">
        <v>1434</v>
      </c>
      <c r="S768" s="24" t="s">
        <v>1244</v>
      </c>
    </row>
    <row r="769" spans="1:19" ht="409.5" hidden="1">
      <c r="A769" s="16" t="s">
        <v>69</v>
      </c>
      <c r="B769" s="17" t="s">
        <v>70</v>
      </c>
      <c r="C769" s="18" t="s">
        <v>1427</v>
      </c>
      <c r="D769" s="19" t="s">
        <v>39</v>
      </c>
      <c r="E769" s="17" t="s">
        <v>40</v>
      </c>
      <c r="F769" s="20" t="s">
        <v>1428</v>
      </c>
      <c r="G769" s="17" t="s">
        <v>1241</v>
      </c>
      <c r="H769" s="17" t="s">
        <v>1429</v>
      </c>
      <c r="I769" s="19" t="s">
        <v>44</v>
      </c>
      <c r="J769" s="19">
        <v>10</v>
      </c>
      <c r="K769" s="17" t="s">
        <v>45</v>
      </c>
      <c r="L769" s="17" t="s">
        <v>46</v>
      </c>
      <c r="M769" s="21" t="s">
        <v>47</v>
      </c>
      <c r="N769" s="17" t="s">
        <v>48</v>
      </c>
      <c r="O769" s="19" t="s">
        <v>403</v>
      </c>
      <c r="P769" s="22" t="s">
        <v>50</v>
      </c>
      <c r="Q769" s="22">
        <v>4400000</v>
      </c>
      <c r="R769" s="23" t="s">
        <v>1435</v>
      </c>
      <c r="S769" s="24" t="s">
        <v>1244</v>
      </c>
    </row>
    <row r="770" spans="1:19" ht="409.5" hidden="1">
      <c r="A770" s="16" t="s">
        <v>69</v>
      </c>
      <c r="B770" s="17" t="s">
        <v>70</v>
      </c>
      <c r="C770" s="18" t="s">
        <v>1427</v>
      </c>
      <c r="D770" s="19" t="s">
        <v>39</v>
      </c>
      <c r="E770" s="17" t="s">
        <v>40</v>
      </c>
      <c r="F770" s="20" t="s">
        <v>1428</v>
      </c>
      <c r="G770" s="17" t="s">
        <v>1241</v>
      </c>
      <c r="H770" s="17" t="s">
        <v>1429</v>
      </c>
      <c r="I770" s="19" t="s">
        <v>44</v>
      </c>
      <c r="J770" s="19">
        <v>10</v>
      </c>
      <c r="K770" s="17" t="s">
        <v>45</v>
      </c>
      <c r="L770" s="17" t="s">
        <v>46</v>
      </c>
      <c r="M770" s="21" t="s">
        <v>47</v>
      </c>
      <c r="N770" s="17" t="s">
        <v>48</v>
      </c>
      <c r="O770" s="19" t="s">
        <v>645</v>
      </c>
      <c r="P770" s="22" t="s">
        <v>50</v>
      </c>
      <c r="Q770" s="22">
        <v>16720000</v>
      </c>
      <c r="R770" s="23" t="s">
        <v>1436</v>
      </c>
      <c r="S770" s="24" t="s">
        <v>1244</v>
      </c>
    </row>
    <row r="771" spans="1:19" ht="409.5" hidden="1">
      <c r="A771" s="16" t="s">
        <v>98</v>
      </c>
      <c r="B771" s="17" t="s">
        <v>99</v>
      </c>
      <c r="C771" s="18" t="s">
        <v>1437</v>
      </c>
      <c r="D771" s="19" t="s">
        <v>39</v>
      </c>
      <c r="E771" s="17" t="s">
        <v>40</v>
      </c>
      <c r="F771" s="20" t="s">
        <v>1438</v>
      </c>
      <c r="G771" s="17" t="s">
        <v>1241</v>
      </c>
      <c r="H771" s="17" t="s">
        <v>1439</v>
      </c>
      <c r="I771" s="19" t="s">
        <v>44</v>
      </c>
      <c r="J771" s="19">
        <v>10</v>
      </c>
      <c r="K771" s="17" t="s">
        <v>45</v>
      </c>
      <c r="L771" s="17" t="s">
        <v>46</v>
      </c>
      <c r="M771" s="21" t="s">
        <v>47</v>
      </c>
      <c r="N771" s="17" t="s">
        <v>48</v>
      </c>
      <c r="O771" s="19" t="s">
        <v>413</v>
      </c>
      <c r="P771" s="22" t="s">
        <v>50</v>
      </c>
      <c r="Q771" s="22">
        <v>27827041</v>
      </c>
      <c r="R771" s="23" t="s">
        <v>1440</v>
      </c>
      <c r="S771" s="24" t="s">
        <v>1244</v>
      </c>
    </row>
    <row r="772" spans="1:19" ht="409.5" hidden="1">
      <c r="A772" s="16" t="s">
        <v>98</v>
      </c>
      <c r="B772" s="17" t="s">
        <v>99</v>
      </c>
      <c r="C772" s="18" t="s">
        <v>1437</v>
      </c>
      <c r="D772" s="19" t="s">
        <v>39</v>
      </c>
      <c r="E772" s="17" t="s">
        <v>40</v>
      </c>
      <c r="F772" s="20" t="s">
        <v>1438</v>
      </c>
      <c r="G772" s="17" t="s">
        <v>1241</v>
      </c>
      <c r="H772" s="17" t="s">
        <v>1439</v>
      </c>
      <c r="I772" s="19" t="s">
        <v>44</v>
      </c>
      <c r="J772" s="19">
        <v>10</v>
      </c>
      <c r="K772" s="17" t="s">
        <v>45</v>
      </c>
      <c r="L772" s="17" t="s">
        <v>46</v>
      </c>
      <c r="M772" s="21" t="s">
        <v>47</v>
      </c>
      <c r="N772" s="17" t="s">
        <v>48</v>
      </c>
      <c r="O772" s="19" t="s">
        <v>412</v>
      </c>
      <c r="P772" s="22" t="s">
        <v>50</v>
      </c>
      <c r="Q772" s="22">
        <v>323840000</v>
      </c>
      <c r="R772" s="23" t="s">
        <v>1441</v>
      </c>
      <c r="S772" s="24" t="s">
        <v>1244</v>
      </c>
    </row>
    <row r="773" spans="1:19" ht="409.5" hidden="1">
      <c r="A773" s="16" t="s">
        <v>98</v>
      </c>
      <c r="B773" s="17" t="s">
        <v>99</v>
      </c>
      <c r="C773" s="18" t="s">
        <v>1437</v>
      </c>
      <c r="D773" s="19" t="s">
        <v>39</v>
      </c>
      <c r="E773" s="17" t="s">
        <v>40</v>
      </c>
      <c r="F773" s="20" t="s">
        <v>1438</v>
      </c>
      <c r="G773" s="17" t="s">
        <v>1241</v>
      </c>
      <c r="H773" s="17" t="s">
        <v>1439</v>
      </c>
      <c r="I773" s="19" t="s">
        <v>44</v>
      </c>
      <c r="J773" s="19">
        <v>10</v>
      </c>
      <c r="K773" s="17" t="s">
        <v>45</v>
      </c>
      <c r="L773" s="17" t="s">
        <v>46</v>
      </c>
      <c r="M773" s="21" t="s">
        <v>47</v>
      </c>
      <c r="N773" s="17" t="s">
        <v>48</v>
      </c>
      <c r="O773" s="19" t="s">
        <v>116</v>
      </c>
      <c r="P773" s="22" t="s">
        <v>50</v>
      </c>
      <c r="Q773" s="22">
        <v>4840000</v>
      </c>
      <c r="R773" s="23" t="s">
        <v>1442</v>
      </c>
      <c r="S773" s="24" t="s">
        <v>1244</v>
      </c>
    </row>
    <row r="774" spans="1:19" ht="409.5" hidden="1">
      <c r="A774" s="16" t="s">
        <v>98</v>
      </c>
      <c r="B774" s="17" t="s">
        <v>99</v>
      </c>
      <c r="C774" s="18" t="s">
        <v>1437</v>
      </c>
      <c r="D774" s="19" t="s">
        <v>39</v>
      </c>
      <c r="E774" s="17" t="s">
        <v>40</v>
      </c>
      <c r="F774" s="20" t="s">
        <v>1438</v>
      </c>
      <c r="G774" s="17" t="s">
        <v>1241</v>
      </c>
      <c r="H774" s="17" t="s">
        <v>1439</v>
      </c>
      <c r="I774" s="19" t="s">
        <v>44</v>
      </c>
      <c r="J774" s="19">
        <v>10</v>
      </c>
      <c r="K774" s="17" t="s">
        <v>45</v>
      </c>
      <c r="L774" s="17" t="s">
        <v>46</v>
      </c>
      <c r="M774" s="21" t="s">
        <v>47</v>
      </c>
      <c r="N774" s="17" t="s">
        <v>48</v>
      </c>
      <c r="O774" s="19" t="s">
        <v>319</v>
      </c>
      <c r="P774" s="22" t="s">
        <v>50</v>
      </c>
      <c r="Q774" s="22">
        <v>66000000</v>
      </c>
      <c r="R774" s="23" t="s">
        <v>1443</v>
      </c>
      <c r="S774" s="24" t="s">
        <v>1244</v>
      </c>
    </row>
    <row r="775" spans="1:19" ht="409.5" hidden="1">
      <c r="A775" s="16" t="s">
        <v>98</v>
      </c>
      <c r="B775" s="17" t="s">
        <v>99</v>
      </c>
      <c r="C775" s="18" t="s">
        <v>1437</v>
      </c>
      <c r="D775" s="19" t="s">
        <v>39</v>
      </c>
      <c r="E775" s="17" t="s">
        <v>40</v>
      </c>
      <c r="F775" s="20" t="s">
        <v>1438</v>
      </c>
      <c r="G775" s="17" t="s">
        <v>1241</v>
      </c>
      <c r="H775" s="17" t="s">
        <v>1439</v>
      </c>
      <c r="I775" s="19" t="s">
        <v>44</v>
      </c>
      <c r="J775" s="19">
        <v>10</v>
      </c>
      <c r="K775" s="17" t="s">
        <v>45</v>
      </c>
      <c r="L775" s="17" t="s">
        <v>46</v>
      </c>
      <c r="M775" s="21" t="s">
        <v>47</v>
      </c>
      <c r="N775" s="17" t="s">
        <v>48</v>
      </c>
      <c r="O775" s="19" t="s">
        <v>444</v>
      </c>
      <c r="P775" s="22" t="s">
        <v>50</v>
      </c>
      <c r="Q775" s="22">
        <v>56760000</v>
      </c>
      <c r="R775" s="23" t="s">
        <v>1444</v>
      </c>
      <c r="S775" s="24" t="s">
        <v>1244</v>
      </c>
    </row>
    <row r="776" spans="1:19" ht="409.5" hidden="1">
      <c r="A776" s="16" t="s">
        <v>98</v>
      </c>
      <c r="B776" s="17" t="s">
        <v>99</v>
      </c>
      <c r="C776" s="18" t="s">
        <v>1437</v>
      </c>
      <c r="D776" s="19" t="s">
        <v>39</v>
      </c>
      <c r="E776" s="17" t="s">
        <v>40</v>
      </c>
      <c r="F776" s="20" t="s">
        <v>1438</v>
      </c>
      <c r="G776" s="17" t="s">
        <v>1241</v>
      </c>
      <c r="H776" s="17" t="s">
        <v>1439</v>
      </c>
      <c r="I776" s="19" t="s">
        <v>44</v>
      </c>
      <c r="J776" s="19">
        <v>10</v>
      </c>
      <c r="K776" s="17" t="s">
        <v>45</v>
      </c>
      <c r="L776" s="17" t="s">
        <v>46</v>
      </c>
      <c r="M776" s="21" t="s">
        <v>47</v>
      </c>
      <c r="N776" s="17" t="s">
        <v>48</v>
      </c>
      <c r="O776" s="19" t="s">
        <v>403</v>
      </c>
      <c r="P776" s="22" t="s">
        <v>50</v>
      </c>
      <c r="Q776" s="22">
        <v>4400000</v>
      </c>
      <c r="R776" s="23" t="s">
        <v>1445</v>
      </c>
      <c r="S776" s="24" t="s">
        <v>1244</v>
      </c>
    </row>
    <row r="777" spans="1:19" ht="409.5" hidden="1">
      <c r="A777" s="16" t="s">
        <v>98</v>
      </c>
      <c r="B777" s="17" t="s">
        <v>99</v>
      </c>
      <c r="C777" s="18" t="s">
        <v>1437</v>
      </c>
      <c r="D777" s="19" t="s">
        <v>39</v>
      </c>
      <c r="E777" s="17" t="s">
        <v>40</v>
      </c>
      <c r="F777" s="20" t="s">
        <v>1438</v>
      </c>
      <c r="G777" s="17" t="s">
        <v>1241</v>
      </c>
      <c r="H777" s="17" t="s">
        <v>1439</v>
      </c>
      <c r="I777" s="19" t="s">
        <v>44</v>
      </c>
      <c r="J777" s="19">
        <v>10</v>
      </c>
      <c r="K777" s="17" t="s">
        <v>45</v>
      </c>
      <c r="L777" s="17" t="s">
        <v>46</v>
      </c>
      <c r="M777" s="21" t="s">
        <v>47</v>
      </c>
      <c r="N777" s="17" t="s">
        <v>48</v>
      </c>
      <c r="O777" s="19" t="s">
        <v>645</v>
      </c>
      <c r="P777" s="22" t="s">
        <v>50</v>
      </c>
      <c r="Q777" s="22">
        <v>16720000</v>
      </c>
      <c r="R777" s="23" t="s">
        <v>1446</v>
      </c>
      <c r="S777" s="24" t="s">
        <v>1244</v>
      </c>
    </row>
    <row r="778" spans="1:19" ht="409.5" hidden="1">
      <c r="A778" s="16" t="s">
        <v>213</v>
      </c>
      <c r="B778" s="17" t="s">
        <v>214</v>
      </c>
      <c r="C778" s="18" t="s">
        <v>559</v>
      </c>
      <c r="D778" s="19" t="s">
        <v>39</v>
      </c>
      <c r="E778" s="17" t="s">
        <v>40</v>
      </c>
      <c r="F778" s="20" t="s">
        <v>1447</v>
      </c>
      <c r="G778" s="17" t="s">
        <v>1241</v>
      </c>
      <c r="H778" s="17" t="s">
        <v>1448</v>
      </c>
      <c r="I778" s="19" t="s">
        <v>44</v>
      </c>
      <c r="J778" s="19">
        <v>10</v>
      </c>
      <c r="K778" s="17" t="s">
        <v>45</v>
      </c>
      <c r="L778" s="17" t="s">
        <v>46</v>
      </c>
      <c r="M778" s="21" t="s">
        <v>47</v>
      </c>
      <c r="N778" s="17" t="s">
        <v>48</v>
      </c>
      <c r="O778" s="19" t="s">
        <v>413</v>
      </c>
      <c r="P778" s="22" t="s">
        <v>50</v>
      </c>
      <c r="Q778" s="22">
        <v>27827041</v>
      </c>
      <c r="R778" s="23" t="s">
        <v>1449</v>
      </c>
      <c r="S778" s="24" t="s">
        <v>1244</v>
      </c>
    </row>
    <row r="779" spans="1:19" ht="409.5" hidden="1">
      <c r="A779" s="16" t="s">
        <v>213</v>
      </c>
      <c r="B779" s="17" t="s">
        <v>214</v>
      </c>
      <c r="C779" s="18" t="s">
        <v>559</v>
      </c>
      <c r="D779" s="19" t="s">
        <v>39</v>
      </c>
      <c r="E779" s="17" t="s">
        <v>40</v>
      </c>
      <c r="F779" s="20" t="s">
        <v>1447</v>
      </c>
      <c r="G779" s="17" t="s">
        <v>1241</v>
      </c>
      <c r="H779" s="17" t="s">
        <v>1448</v>
      </c>
      <c r="I779" s="19" t="s">
        <v>44</v>
      </c>
      <c r="J779" s="19">
        <v>10</v>
      </c>
      <c r="K779" s="17" t="s">
        <v>45</v>
      </c>
      <c r="L779" s="17" t="s">
        <v>46</v>
      </c>
      <c r="M779" s="21" t="s">
        <v>47</v>
      </c>
      <c r="N779" s="17" t="s">
        <v>48</v>
      </c>
      <c r="O779" s="19" t="s">
        <v>412</v>
      </c>
      <c r="P779" s="22" t="s">
        <v>50</v>
      </c>
      <c r="Q779" s="22">
        <v>323840000</v>
      </c>
      <c r="R779" s="23" t="s">
        <v>1450</v>
      </c>
      <c r="S779" s="24" t="s">
        <v>1244</v>
      </c>
    </row>
    <row r="780" spans="1:19" ht="409.5" hidden="1">
      <c r="A780" s="16" t="s">
        <v>213</v>
      </c>
      <c r="B780" s="17" t="s">
        <v>214</v>
      </c>
      <c r="C780" s="18" t="s">
        <v>559</v>
      </c>
      <c r="D780" s="19" t="s">
        <v>39</v>
      </c>
      <c r="E780" s="17" t="s">
        <v>40</v>
      </c>
      <c r="F780" s="20" t="s">
        <v>1447</v>
      </c>
      <c r="G780" s="17" t="s">
        <v>1241</v>
      </c>
      <c r="H780" s="17" t="s">
        <v>1448</v>
      </c>
      <c r="I780" s="19" t="s">
        <v>44</v>
      </c>
      <c r="J780" s="19">
        <v>10</v>
      </c>
      <c r="K780" s="17" t="s">
        <v>45</v>
      </c>
      <c r="L780" s="17" t="s">
        <v>46</v>
      </c>
      <c r="M780" s="21" t="s">
        <v>47</v>
      </c>
      <c r="N780" s="17" t="s">
        <v>48</v>
      </c>
      <c r="O780" s="19" t="s">
        <v>116</v>
      </c>
      <c r="P780" s="22" t="s">
        <v>50</v>
      </c>
      <c r="Q780" s="22">
        <v>4840000</v>
      </c>
      <c r="R780" s="23" t="s">
        <v>1451</v>
      </c>
      <c r="S780" s="24" t="s">
        <v>1244</v>
      </c>
    </row>
    <row r="781" spans="1:19" ht="409.5" hidden="1">
      <c r="A781" s="16" t="s">
        <v>213</v>
      </c>
      <c r="B781" s="17" t="s">
        <v>214</v>
      </c>
      <c r="C781" s="18" t="s">
        <v>559</v>
      </c>
      <c r="D781" s="19" t="s">
        <v>39</v>
      </c>
      <c r="E781" s="17" t="s">
        <v>40</v>
      </c>
      <c r="F781" s="20" t="s">
        <v>1447</v>
      </c>
      <c r="G781" s="17" t="s">
        <v>1241</v>
      </c>
      <c r="H781" s="17" t="s">
        <v>1448</v>
      </c>
      <c r="I781" s="19" t="s">
        <v>44</v>
      </c>
      <c r="J781" s="19">
        <v>10</v>
      </c>
      <c r="K781" s="17" t="s">
        <v>45</v>
      </c>
      <c r="L781" s="17" t="s">
        <v>46</v>
      </c>
      <c r="M781" s="21" t="s">
        <v>47</v>
      </c>
      <c r="N781" s="17" t="s">
        <v>48</v>
      </c>
      <c r="O781" s="19" t="s">
        <v>319</v>
      </c>
      <c r="P781" s="22" t="s">
        <v>50</v>
      </c>
      <c r="Q781" s="22">
        <v>66000000</v>
      </c>
      <c r="R781" s="23" t="s">
        <v>1452</v>
      </c>
      <c r="S781" s="24" t="s">
        <v>1244</v>
      </c>
    </row>
    <row r="782" spans="1:19" ht="409.5" hidden="1">
      <c r="A782" s="16" t="s">
        <v>213</v>
      </c>
      <c r="B782" s="17" t="s">
        <v>214</v>
      </c>
      <c r="C782" s="18" t="s">
        <v>559</v>
      </c>
      <c r="D782" s="19" t="s">
        <v>39</v>
      </c>
      <c r="E782" s="17" t="s">
        <v>40</v>
      </c>
      <c r="F782" s="20" t="s">
        <v>1447</v>
      </c>
      <c r="G782" s="17" t="s">
        <v>1241</v>
      </c>
      <c r="H782" s="17" t="s">
        <v>1448</v>
      </c>
      <c r="I782" s="19" t="s">
        <v>44</v>
      </c>
      <c r="J782" s="19">
        <v>10</v>
      </c>
      <c r="K782" s="17" t="s">
        <v>45</v>
      </c>
      <c r="L782" s="17" t="s">
        <v>46</v>
      </c>
      <c r="M782" s="21" t="s">
        <v>47</v>
      </c>
      <c r="N782" s="17" t="s">
        <v>48</v>
      </c>
      <c r="O782" s="19" t="s">
        <v>444</v>
      </c>
      <c r="P782" s="22" t="s">
        <v>50</v>
      </c>
      <c r="Q782" s="22">
        <v>56760000</v>
      </c>
      <c r="R782" s="23" t="s">
        <v>1453</v>
      </c>
      <c r="S782" s="24" t="s">
        <v>1244</v>
      </c>
    </row>
    <row r="783" spans="1:19" ht="409.5" hidden="1">
      <c r="A783" s="16" t="s">
        <v>213</v>
      </c>
      <c r="B783" s="17" t="s">
        <v>214</v>
      </c>
      <c r="C783" s="18" t="s">
        <v>559</v>
      </c>
      <c r="D783" s="19" t="s">
        <v>39</v>
      </c>
      <c r="E783" s="17" t="s">
        <v>40</v>
      </c>
      <c r="F783" s="20" t="s">
        <v>1447</v>
      </c>
      <c r="G783" s="17" t="s">
        <v>1241</v>
      </c>
      <c r="H783" s="17" t="s">
        <v>1448</v>
      </c>
      <c r="I783" s="19" t="s">
        <v>44</v>
      </c>
      <c r="J783" s="19">
        <v>10</v>
      </c>
      <c r="K783" s="17" t="s">
        <v>45</v>
      </c>
      <c r="L783" s="17" t="s">
        <v>46</v>
      </c>
      <c r="M783" s="21" t="s">
        <v>47</v>
      </c>
      <c r="N783" s="17" t="s">
        <v>48</v>
      </c>
      <c r="O783" s="19" t="s">
        <v>403</v>
      </c>
      <c r="P783" s="22" t="s">
        <v>50</v>
      </c>
      <c r="Q783" s="22">
        <v>4400000</v>
      </c>
      <c r="R783" s="23" t="s">
        <v>1454</v>
      </c>
      <c r="S783" s="24" t="s">
        <v>1244</v>
      </c>
    </row>
    <row r="784" spans="1:19" ht="409.5" hidden="1">
      <c r="A784" s="16" t="s">
        <v>213</v>
      </c>
      <c r="B784" s="17" t="s">
        <v>214</v>
      </c>
      <c r="C784" s="18" t="s">
        <v>559</v>
      </c>
      <c r="D784" s="19" t="s">
        <v>39</v>
      </c>
      <c r="E784" s="17" t="s">
        <v>40</v>
      </c>
      <c r="F784" s="20" t="s">
        <v>1447</v>
      </c>
      <c r="G784" s="17" t="s">
        <v>1241</v>
      </c>
      <c r="H784" s="17" t="s">
        <v>1448</v>
      </c>
      <c r="I784" s="19" t="s">
        <v>44</v>
      </c>
      <c r="J784" s="19">
        <v>10</v>
      </c>
      <c r="K784" s="17" t="s">
        <v>45</v>
      </c>
      <c r="L784" s="17" t="s">
        <v>46</v>
      </c>
      <c r="M784" s="21" t="s">
        <v>47</v>
      </c>
      <c r="N784" s="17" t="s">
        <v>48</v>
      </c>
      <c r="O784" s="19" t="s">
        <v>645</v>
      </c>
      <c r="P784" s="22" t="s">
        <v>50</v>
      </c>
      <c r="Q784" s="22">
        <v>16720000</v>
      </c>
      <c r="R784" s="23" t="s">
        <v>1455</v>
      </c>
      <c r="S784" s="24" t="s">
        <v>1244</v>
      </c>
    </row>
    <row r="785" spans="1:19" ht="409.5" hidden="1">
      <c r="A785" s="16" t="s">
        <v>223</v>
      </c>
      <c r="B785" s="17" t="s">
        <v>224</v>
      </c>
      <c r="C785" s="18" t="s">
        <v>1456</v>
      </c>
      <c r="D785" s="19" t="s">
        <v>39</v>
      </c>
      <c r="E785" s="17" t="s">
        <v>40</v>
      </c>
      <c r="F785" s="20" t="s">
        <v>1457</v>
      </c>
      <c r="G785" s="17" t="s">
        <v>1241</v>
      </c>
      <c r="H785" s="17" t="s">
        <v>1458</v>
      </c>
      <c r="I785" s="19" t="s">
        <v>44</v>
      </c>
      <c r="J785" s="19">
        <v>10</v>
      </c>
      <c r="K785" s="17" t="s">
        <v>45</v>
      </c>
      <c r="L785" s="17" t="s">
        <v>46</v>
      </c>
      <c r="M785" s="21" t="s">
        <v>47</v>
      </c>
      <c r="N785" s="17" t="s">
        <v>48</v>
      </c>
      <c r="O785" s="19" t="s">
        <v>413</v>
      </c>
      <c r="P785" s="22" t="s">
        <v>50</v>
      </c>
      <c r="Q785" s="22">
        <v>27827041</v>
      </c>
      <c r="R785" s="23" t="s">
        <v>1459</v>
      </c>
      <c r="S785" s="24" t="s">
        <v>1244</v>
      </c>
    </row>
    <row r="786" spans="1:19" ht="409.5" hidden="1">
      <c r="A786" s="16" t="s">
        <v>223</v>
      </c>
      <c r="B786" s="17" t="s">
        <v>224</v>
      </c>
      <c r="C786" s="18" t="s">
        <v>1456</v>
      </c>
      <c r="D786" s="19" t="s">
        <v>39</v>
      </c>
      <c r="E786" s="17" t="s">
        <v>40</v>
      </c>
      <c r="F786" s="20" t="s">
        <v>1457</v>
      </c>
      <c r="G786" s="17" t="s">
        <v>1241</v>
      </c>
      <c r="H786" s="17" t="s">
        <v>1458</v>
      </c>
      <c r="I786" s="19" t="s">
        <v>44</v>
      </c>
      <c r="J786" s="19">
        <v>10</v>
      </c>
      <c r="K786" s="17" t="s">
        <v>45</v>
      </c>
      <c r="L786" s="17" t="s">
        <v>46</v>
      </c>
      <c r="M786" s="21" t="s">
        <v>47</v>
      </c>
      <c r="N786" s="17" t="s">
        <v>48</v>
      </c>
      <c r="O786" s="19" t="s">
        <v>412</v>
      </c>
      <c r="P786" s="22" t="s">
        <v>50</v>
      </c>
      <c r="Q786" s="22">
        <v>323840000</v>
      </c>
      <c r="R786" s="23" t="s">
        <v>1460</v>
      </c>
      <c r="S786" s="24" t="s">
        <v>1244</v>
      </c>
    </row>
    <row r="787" spans="1:19" ht="409.5" hidden="1">
      <c r="A787" s="16" t="s">
        <v>223</v>
      </c>
      <c r="B787" s="17" t="s">
        <v>224</v>
      </c>
      <c r="C787" s="18" t="s">
        <v>1456</v>
      </c>
      <c r="D787" s="19" t="s">
        <v>39</v>
      </c>
      <c r="E787" s="17" t="s">
        <v>40</v>
      </c>
      <c r="F787" s="20" t="s">
        <v>1457</v>
      </c>
      <c r="G787" s="17" t="s">
        <v>1241</v>
      </c>
      <c r="H787" s="17" t="s">
        <v>1458</v>
      </c>
      <c r="I787" s="19" t="s">
        <v>44</v>
      </c>
      <c r="J787" s="19">
        <v>10</v>
      </c>
      <c r="K787" s="17" t="s">
        <v>45</v>
      </c>
      <c r="L787" s="17" t="s">
        <v>46</v>
      </c>
      <c r="M787" s="21" t="s">
        <v>47</v>
      </c>
      <c r="N787" s="17" t="s">
        <v>48</v>
      </c>
      <c r="O787" s="19" t="s">
        <v>116</v>
      </c>
      <c r="P787" s="22" t="s">
        <v>50</v>
      </c>
      <c r="Q787" s="22">
        <v>4840000</v>
      </c>
      <c r="R787" s="23" t="s">
        <v>1461</v>
      </c>
      <c r="S787" s="24" t="s">
        <v>1244</v>
      </c>
    </row>
    <row r="788" spans="1:19" ht="409.5" hidden="1">
      <c r="A788" s="16" t="s">
        <v>223</v>
      </c>
      <c r="B788" s="17" t="s">
        <v>224</v>
      </c>
      <c r="C788" s="18" t="s">
        <v>1456</v>
      </c>
      <c r="D788" s="19" t="s">
        <v>39</v>
      </c>
      <c r="E788" s="17" t="s">
        <v>40</v>
      </c>
      <c r="F788" s="20" t="s">
        <v>1457</v>
      </c>
      <c r="G788" s="17" t="s">
        <v>1241</v>
      </c>
      <c r="H788" s="17" t="s">
        <v>1458</v>
      </c>
      <c r="I788" s="19" t="s">
        <v>44</v>
      </c>
      <c r="J788" s="19">
        <v>10</v>
      </c>
      <c r="K788" s="17" t="s">
        <v>45</v>
      </c>
      <c r="L788" s="17" t="s">
        <v>46</v>
      </c>
      <c r="M788" s="21" t="s">
        <v>47</v>
      </c>
      <c r="N788" s="17" t="s">
        <v>48</v>
      </c>
      <c r="O788" s="19" t="s">
        <v>319</v>
      </c>
      <c r="P788" s="22" t="s">
        <v>50</v>
      </c>
      <c r="Q788" s="22">
        <v>66000000</v>
      </c>
      <c r="R788" s="23" t="s">
        <v>1462</v>
      </c>
      <c r="S788" s="24" t="s">
        <v>1244</v>
      </c>
    </row>
    <row r="789" spans="1:19" ht="409.5" hidden="1">
      <c r="A789" s="16" t="s">
        <v>223</v>
      </c>
      <c r="B789" s="17" t="s">
        <v>224</v>
      </c>
      <c r="C789" s="18" t="s">
        <v>1456</v>
      </c>
      <c r="D789" s="19" t="s">
        <v>39</v>
      </c>
      <c r="E789" s="17" t="s">
        <v>40</v>
      </c>
      <c r="F789" s="20" t="s">
        <v>1457</v>
      </c>
      <c r="G789" s="17" t="s">
        <v>1241</v>
      </c>
      <c r="H789" s="17" t="s">
        <v>1458</v>
      </c>
      <c r="I789" s="19" t="s">
        <v>44</v>
      </c>
      <c r="J789" s="19">
        <v>10</v>
      </c>
      <c r="K789" s="17" t="s">
        <v>45</v>
      </c>
      <c r="L789" s="17" t="s">
        <v>46</v>
      </c>
      <c r="M789" s="21" t="s">
        <v>47</v>
      </c>
      <c r="N789" s="17" t="s">
        <v>48</v>
      </c>
      <c r="O789" s="19" t="s">
        <v>444</v>
      </c>
      <c r="P789" s="22" t="s">
        <v>50</v>
      </c>
      <c r="Q789" s="22">
        <v>56760000</v>
      </c>
      <c r="R789" s="23" t="s">
        <v>1463</v>
      </c>
      <c r="S789" s="24" t="s">
        <v>1244</v>
      </c>
    </row>
    <row r="790" spans="1:19" ht="409.5" hidden="1">
      <c r="A790" s="16" t="s">
        <v>223</v>
      </c>
      <c r="B790" s="17" t="s">
        <v>224</v>
      </c>
      <c r="C790" s="18" t="s">
        <v>1456</v>
      </c>
      <c r="D790" s="19" t="s">
        <v>39</v>
      </c>
      <c r="E790" s="17" t="s">
        <v>40</v>
      </c>
      <c r="F790" s="20" t="s">
        <v>1457</v>
      </c>
      <c r="G790" s="17" t="s">
        <v>1241</v>
      </c>
      <c r="H790" s="17" t="s">
        <v>1458</v>
      </c>
      <c r="I790" s="19" t="s">
        <v>44</v>
      </c>
      <c r="J790" s="19">
        <v>10</v>
      </c>
      <c r="K790" s="17" t="s">
        <v>45</v>
      </c>
      <c r="L790" s="17" t="s">
        <v>46</v>
      </c>
      <c r="M790" s="21" t="s">
        <v>47</v>
      </c>
      <c r="N790" s="17" t="s">
        <v>48</v>
      </c>
      <c r="O790" s="19" t="s">
        <v>403</v>
      </c>
      <c r="P790" s="22" t="s">
        <v>50</v>
      </c>
      <c r="Q790" s="22">
        <v>4400000</v>
      </c>
      <c r="R790" s="23" t="s">
        <v>1464</v>
      </c>
      <c r="S790" s="24" t="s">
        <v>1244</v>
      </c>
    </row>
    <row r="791" spans="1:19" ht="409.5" hidden="1">
      <c r="A791" s="16" t="s">
        <v>223</v>
      </c>
      <c r="B791" s="17" t="s">
        <v>224</v>
      </c>
      <c r="C791" s="18" t="s">
        <v>1456</v>
      </c>
      <c r="D791" s="19" t="s">
        <v>39</v>
      </c>
      <c r="E791" s="17" t="s">
        <v>40</v>
      </c>
      <c r="F791" s="20" t="s">
        <v>1457</v>
      </c>
      <c r="G791" s="17" t="s">
        <v>1241</v>
      </c>
      <c r="H791" s="17" t="s">
        <v>1458</v>
      </c>
      <c r="I791" s="19" t="s">
        <v>44</v>
      </c>
      <c r="J791" s="19">
        <v>10</v>
      </c>
      <c r="K791" s="17" t="s">
        <v>45</v>
      </c>
      <c r="L791" s="17" t="s">
        <v>46</v>
      </c>
      <c r="M791" s="21" t="s">
        <v>47</v>
      </c>
      <c r="N791" s="17" t="s">
        <v>48</v>
      </c>
      <c r="O791" s="19" t="s">
        <v>645</v>
      </c>
      <c r="P791" s="22" t="s">
        <v>50</v>
      </c>
      <c r="Q791" s="22">
        <v>16720000</v>
      </c>
      <c r="R791" s="23" t="s">
        <v>1465</v>
      </c>
      <c r="S791" s="24" t="s">
        <v>1244</v>
      </c>
    </row>
    <row r="792" spans="1:19" ht="409.5" hidden="1">
      <c r="A792" s="16" t="s">
        <v>278</v>
      </c>
      <c r="B792" s="17" t="s">
        <v>279</v>
      </c>
      <c r="C792" s="18" t="s">
        <v>370</v>
      </c>
      <c r="D792" s="19" t="s">
        <v>39</v>
      </c>
      <c r="E792" s="17" t="s">
        <v>40</v>
      </c>
      <c r="F792" s="20" t="s">
        <v>1466</v>
      </c>
      <c r="G792" s="17" t="s">
        <v>1241</v>
      </c>
      <c r="H792" s="17" t="s">
        <v>1467</v>
      </c>
      <c r="I792" s="19" t="s">
        <v>44</v>
      </c>
      <c r="J792" s="19">
        <v>10</v>
      </c>
      <c r="K792" s="17" t="s">
        <v>45</v>
      </c>
      <c r="L792" s="17" t="s">
        <v>46</v>
      </c>
      <c r="M792" s="21" t="s">
        <v>47</v>
      </c>
      <c r="N792" s="17" t="s">
        <v>48</v>
      </c>
      <c r="O792" s="19" t="s">
        <v>413</v>
      </c>
      <c r="P792" s="22" t="s">
        <v>50</v>
      </c>
      <c r="Q792" s="22">
        <v>27827041</v>
      </c>
      <c r="R792" s="23" t="s">
        <v>1468</v>
      </c>
      <c r="S792" s="24" t="s">
        <v>1244</v>
      </c>
    </row>
    <row r="793" spans="1:19" ht="409.5" hidden="1">
      <c r="A793" s="16" t="s">
        <v>278</v>
      </c>
      <c r="B793" s="17" t="s">
        <v>279</v>
      </c>
      <c r="C793" s="18" t="s">
        <v>370</v>
      </c>
      <c r="D793" s="19" t="s">
        <v>39</v>
      </c>
      <c r="E793" s="17" t="s">
        <v>40</v>
      </c>
      <c r="F793" s="20" t="s">
        <v>1466</v>
      </c>
      <c r="G793" s="17" t="s">
        <v>1241</v>
      </c>
      <c r="H793" s="17" t="s">
        <v>1467</v>
      </c>
      <c r="I793" s="19" t="s">
        <v>44</v>
      </c>
      <c r="J793" s="19">
        <v>10</v>
      </c>
      <c r="K793" s="17" t="s">
        <v>45</v>
      </c>
      <c r="L793" s="17" t="s">
        <v>46</v>
      </c>
      <c r="M793" s="21" t="s">
        <v>47</v>
      </c>
      <c r="N793" s="17" t="s">
        <v>48</v>
      </c>
      <c r="O793" s="19" t="s">
        <v>412</v>
      </c>
      <c r="P793" s="22" t="s">
        <v>50</v>
      </c>
      <c r="Q793" s="22">
        <v>323840000</v>
      </c>
      <c r="R793" s="23" t="s">
        <v>1469</v>
      </c>
      <c r="S793" s="24" t="s">
        <v>1244</v>
      </c>
    </row>
    <row r="794" spans="1:19" ht="409.5" hidden="1">
      <c r="A794" s="16" t="s">
        <v>278</v>
      </c>
      <c r="B794" s="17" t="s">
        <v>279</v>
      </c>
      <c r="C794" s="18" t="s">
        <v>370</v>
      </c>
      <c r="D794" s="19" t="s">
        <v>39</v>
      </c>
      <c r="E794" s="17" t="s">
        <v>40</v>
      </c>
      <c r="F794" s="20" t="s">
        <v>1466</v>
      </c>
      <c r="G794" s="17" t="s">
        <v>1241</v>
      </c>
      <c r="H794" s="17" t="s">
        <v>1467</v>
      </c>
      <c r="I794" s="19" t="s">
        <v>44</v>
      </c>
      <c r="J794" s="19">
        <v>10</v>
      </c>
      <c r="K794" s="17" t="s">
        <v>45</v>
      </c>
      <c r="L794" s="17" t="s">
        <v>46</v>
      </c>
      <c r="M794" s="21" t="s">
        <v>47</v>
      </c>
      <c r="N794" s="17" t="s">
        <v>48</v>
      </c>
      <c r="O794" s="19" t="s">
        <v>116</v>
      </c>
      <c r="P794" s="22" t="s">
        <v>50</v>
      </c>
      <c r="Q794" s="22">
        <v>4840000</v>
      </c>
      <c r="R794" s="23" t="s">
        <v>1470</v>
      </c>
      <c r="S794" s="24" t="s">
        <v>1244</v>
      </c>
    </row>
    <row r="795" spans="1:19" ht="409.5" hidden="1">
      <c r="A795" s="16" t="s">
        <v>278</v>
      </c>
      <c r="B795" s="17" t="s">
        <v>279</v>
      </c>
      <c r="C795" s="18" t="s">
        <v>370</v>
      </c>
      <c r="D795" s="19" t="s">
        <v>39</v>
      </c>
      <c r="E795" s="17" t="s">
        <v>40</v>
      </c>
      <c r="F795" s="20" t="s">
        <v>1466</v>
      </c>
      <c r="G795" s="17" t="s">
        <v>1241</v>
      </c>
      <c r="H795" s="17" t="s">
        <v>1467</v>
      </c>
      <c r="I795" s="19" t="s">
        <v>44</v>
      </c>
      <c r="J795" s="19">
        <v>10</v>
      </c>
      <c r="K795" s="17" t="s">
        <v>45</v>
      </c>
      <c r="L795" s="17" t="s">
        <v>46</v>
      </c>
      <c r="M795" s="21" t="s">
        <v>47</v>
      </c>
      <c r="N795" s="17" t="s">
        <v>48</v>
      </c>
      <c r="O795" s="19" t="s">
        <v>319</v>
      </c>
      <c r="P795" s="22" t="s">
        <v>50</v>
      </c>
      <c r="Q795" s="22">
        <v>66000000</v>
      </c>
      <c r="R795" s="23" t="s">
        <v>1471</v>
      </c>
      <c r="S795" s="24" t="s">
        <v>1244</v>
      </c>
    </row>
    <row r="796" spans="1:19" ht="409.5" hidden="1">
      <c r="A796" s="16" t="s">
        <v>278</v>
      </c>
      <c r="B796" s="17" t="s">
        <v>279</v>
      </c>
      <c r="C796" s="18" t="s">
        <v>370</v>
      </c>
      <c r="D796" s="19" t="s">
        <v>39</v>
      </c>
      <c r="E796" s="17" t="s">
        <v>40</v>
      </c>
      <c r="F796" s="20" t="s">
        <v>1466</v>
      </c>
      <c r="G796" s="17" t="s">
        <v>1241</v>
      </c>
      <c r="H796" s="17" t="s">
        <v>1467</v>
      </c>
      <c r="I796" s="19" t="s">
        <v>44</v>
      </c>
      <c r="J796" s="19">
        <v>10</v>
      </c>
      <c r="K796" s="17" t="s">
        <v>45</v>
      </c>
      <c r="L796" s="17" t="s">
        <v>46</v>
      </c>
      <c r="M796" s="21" t="s">
        <v>47</v>
      </c>
      <c r="N796" s="17" t="s">
        <v>48</v>
      </c>
      <c r="O796" s="19" t="s">
        <v>444</v>
      </c>
      <c r="P796" s="22" t="s">
        <v>50</v>
      </c>
      <c r="Q796" s="22">
        <v>56760000</v>
      </c>
      <c r="R796" s="23" t="s">
        <v>1472</v>
      </c>
      <c r="S796" s="24" t="s">
        <v>1244</v>
      </c>
    </row>
    <row r="797" spans="1:19" ht="409.5" hidden="1">
      <c r="A797" s="16" t="s">
        <v>278</v>
      </c>
      <c r="B797" s="17" t="s">
        <v>279</v>
      </c>
      <c r="C797" s="18" t="s">
        <v>370</v>
      </c>
      <c r="D797" s="19" t="s">
        <v>39</v>
      </c>
      <c r="E797" s="17" t="s">
        <v>40</v>
      </c>
      <c r="F797" s="20" t="s">
        <v>1466</v>
      </c>
      <c r="G797" s="17" t="s">
        <v>1241</v>
      </c>
      <c r="H797" s="17" t="s">
        <v>1467</v>
      </c>
      <c r="I797" s="19" t="s">
        <v>44</v>
      </c>
      <c r="J797" s="19">
        <v>10</v>
      </c>
      <c r="K797" s="17" t="s">
        <v>45</v>
      </c>
      <c r="L797" s="17" t="s">
        <v>46</v>
      </c>
      <c r="M797" s="21" t="s">
        <v>47</v>
      </c>
      <c r="N797" s="17" t="s">
        <v>48</v>
      </c>
      <c r="O797" s="19" t="s">
        <v>403</v>
      </c>
      <c r="P797" s="22" t="s">
        <v>50</v>
      </c>
      <c r="Q797" s="22">
        <v>4400000</v>
      </c>
      <c r="R797" s="23" t="s">
        <v>1473</v>
      </c>
      <c r="S797" s="24" t="s">
        <v>1244</v>
      </c>
    </row>
    <row r="798" spans="1:19" ht="409.5" hidden="1">
      <c r="A798" s="16" t="s">
        <v>278</v>
      </c>
      <c r="B798" s="17" t="s">
        <v>279</v>
      </c>
      <c r="C798" s="18" t="s">
        <v>370</v>
      </c>
      <c r="D798" s="19" t="s">
        <v>39</v>
      </c>
      <c r="E798" s="17" t="s">
        <v>40</v>
      </c>
      <c r="F798" s="20" t="s">
        <v>1466</v>
      </c>
      <c r="G798" s="17" t="s">
        <v>1241</v>
      </c>
      <c r="H798" s="17" t="s">
        <v>1467</v>
      </c>
      <c r="I798" s="19" t="s">
        <v>44</v>
      </c>
      <c r="J798" s="19">
        <v>10</v>
      </c>
      <c r="K798" s="17" t="s">
        <v>45</v>
      </c>
      <c r="L798" s="17" t="s">
        <v>46</v>
      </c>
      <c r="M798" s="21" t="s">
        <v>47</v>
      </c>
      <c r="N798" s="17" t="s">
        <v>48</v>
      </c>
      <c r="O798" s="19" t="s">
        <v>645</v>
      </c>
      <c r="P798" s="22" t="s">
        <v>50</v>
      </c>
      <c r="Q798" s="22">
        <v>16720000</v>
      </c>
      <c r="R798" s="23" t="s">
        <v>1474</v>
      </c>
      <c r="S798" s="24" t="s">
        <v>1244</v>
      </c>
    </row>
    <row r="799" spans="1:19" ht="409.5" hidden="1">
      <c r="A799" s="16" t="s">
        <v>94</v>
      </c>
      <c r="B799" s="17" t="s">
        <v>95</v>
      </c>
      <c r="C799" s="18" t="s">
        <v>441</v>
      </c>
      <c r="D799" s="19" t="s">
        <v>39</v>
      </c>
      <c r="E799" s="17" t="s">
        <v>40</v>
      </c>
      <c r="F799" s="20" t="s">
        <v>1475</v>
      </c>
      <c r="G799" s="17" t="s">
        <v>1241</v>
      </c>
      <c r="H799" s="17" t="s">
        <v>1476</v>
      </c>
      <c r="I799" s="19" t="s">
        <v>44</v>
      </c>
      <c r="J799" s="19">
        <v>10</v>
      </c>
      <c r="K799" s="17" t="s">
        <v>45</v>
      </c>
      <c r="L799" s="17" t="s">
        <v>46</v>
      </c>
      <c r="M799" s="21" t="s">
        <v>47</v>
      </c>
      <c r="N799" s="17" t="s">
        <v>48</v>
      </c>
      <c r="O799" s="19" t="s">
        <v>413</v>
      </c>
      <c r="P799" s="22" t="s">
        <v>50</v>
      </c>
      <c r="Q799" s="22">
        <v>27827041</v>
      </c>
      <c r="R799" s="23" t="s">
        <v>1477</v>
      </c>
      <c r="S799" s="24" t="s">
        <v>1244</v>
      </c>
    </row>
    <row r="800" spans="1:19" ht="409.5" hidden="1">
      <c r="A800" s="16" t="s">
        <v>94</v>
      </c>
      <c r="B800" s="17" t="s">
        <v>95</v>
      </c>
      <c r="C800" s="18" t="s">
        <v>441</v>
      </c>
      <c r="D800" s="19" t="s">
        <v>39</v>
      </c>
      <c r="E800" s="17" t="s">
        <v>40</v>
      </c>
      <c r="F800" s="20" t="s">
        <v>1475</v>
      </c>
      <c r="G800" s="17" t="s">
        <v>1241</v>
      </c>
      <c r="H800" s="17" t="s">
        <v>1476</v>
      </c>
      <c r="I800" s="19" t="s">
        <v>44</v>
      </c>
      <c r="J800" s="19">
        <v>10</v>
      </c>
      <c r="K800" s="17" t="s">
        <v>45</v>
      </c>
      <c r="L800" s="17" t="s">
        <v>46</v>
      </c>
      <c r="M800" s="21" t="s">
        <v>47</v>
      </c>
      <c r="N800" s="17" t="s">
        <v>48</v>
      </c>
      <c r="O800" s="19" t="s">
        <v>412</v>
      </c>
      <c r="P800" s="22" t="s">
        <v>50</v>
      </c>
      <c r="Q800" s="22">
        <v>323840000</v>
      </c>
      <c r="R800" s="23" t="s">
        <v>1478</v>
      </c>
      <c r="S800" s="24" t="s">
        <v>1244</v>
      </c>
    </row>
    <row r="801" spans="1:19" ht="409.5" hidden="1">
      <c r="A801" s="16" t="s">
        <v>94</v>
      </c>
      <c r="B801" s="17" t="s">
        <v>95</v>
      </c>
      <c r="C801" s="18" t="s">
        <v>441</v>
      </c>
      <c r="D801" s="19" t="s">
        <v>39</v>
      </c>
      <c r="E801" s="17" t="s">
        <v>40</v>
      </c>
      <c r="F801" s="20" t="s">
        <v>1475</v>
      </c>
      <c r="G801" s="17" t="s">
        <v>1241</v>
      </c>
      <c r="H801" s="17" t="s">
        <v>1476</v>
      </c>
      <c r="I801" s="19" t="s">
        <v>44</v>
      </c>
      <c r="J801" s="19">
        <v>10</v>
      </c>
      <c r="K801" s="17" t="s">
        <v>45</v>
      </c>
      <c r="L801" s="17" t="s">
        <v>46</v>
      </c>
      <c r="M801" s="21" t="s">
        <v>47</v>
      </c>
      <c r="N801" s="17" t="s">
        <v>48</v>
      </c>
      <c r="O801" s="19" t="s">
        <v>116</v>
      </c>
      <c r="P801" s="22" t="s">
        <v>50</v>
      </c>
      <c r="Q801" s="22">
        <v>4840000</v>
      </c>
      <c r="R801" s="23" t="s">
        <v>1479</v>
      </c>
      <c r="S801" s="24" t="s">
        <v>1244</v>
      </c>
    </row>
    <row r="802" spans="1:19" ht="409.5" hidden="1">
      <c r="A802" s="16" t="s">
        <v>94</v>
      </c>
      <c r="B802" s="17" t="s">
        <v>95</v>
      </c>
      <c r="C802" s="18" t="s">
        <v>441</v>
      </c>
      <c r="D802" s="19" t="s">
        <v>39</v>
      </c>
      <c r="E802" s="17" t="s">
        <v>40</v>
      </c>
      <c r="F802" s="20" t="s">
        <v>1475</v>
      </c>
      <c r="G802" s="17" t="s">
        <v>1241</v>
      </c>
      <c r="H802" s="17" t="s">
        <v>1476</v>
      </c>
      <c r="I802" s="19" t="s">
        <v>44</v>
      </c>
      <c r="J802" s="19">
        <v>10</v>
      </c>
      <c r="K802" s="17" t="s">
        <v>45</v>
      </c>
      <c r="L802" s="17" t="s">
        <v>46</v>
      </c>
      <c r="M802" s="21" t="s">
        <v>47</v>
      </c>
      <c r="N802" s="17" t="s">
        <v>48</v>
      </c>
      <c r="O802" s="19" t="s">
        <v>319</v>
      </c>
      <c r="P802" s="22" t="s">
        <v>50</v>
      </c>
      <c r="Q802" s="22">
        <v>66000000</v>
      </c>
      <c r="R802" s="23" t="s">
        <v>1480</v>
      </c>
      <c r="S802" s="24" t="s">
        <v>1244</v>
      </c>
    </row>
    <row r="803" spans="1:19" ht="409.5" hidden="1">
      <c r="A803" s="16" t="s">
        <v>94</v>
      </c>
      <c r="B803" s="17" t="s">
        <v>95</v>
      </c>
      <c r="C803" s="18" t="s">
        <v>441</v>
      </c>
      <c r="D803" s="19" t="s">
        <v>39</v>
      </c>
      <c r="E803" s="17" t="s">
        <v>40</v>
      </c>
      <c r="F803" s="20" t="s">
        <v>1475</v>
      </c>
      <c r="G803" s="17" t="s">
        <v>1241</v>
      </c>
      <c r="H803" s="17" t="s">
        <v>1476</v>
      </c>
      <c r="I803" s="19" t="s">
        <v>44</v>
      </c>
      <c r="J803" s="19">
        <v>10</v>
      </c>
      <c r="K803" s="17" t="s">
        <v>45</v>
      </c>
      <c r="L803" s="17" t="s">
        <v>46</v>
      </c>
      <c r="M803" s="21" t="s">
        <v>47</v>
      </c>
      <c r="N803" s="17" t="s">
        <v>48</v>
      </c>
      <c r="O803" s="19" t="s">
        <v>444</v>
      </c>
      <c r="P803" s="22" t="s">
        <v>50</v>
      </c>
      <c r="Q803" s="22">
        <v>56760000</v>
      </c>
      <c r="R803" s="23" t="s">
        <v>1481</v>
      </c>
      <c r="S803" s="24" t="s">
        <v>1244</v>
      </c>
    </row>
    <row r="804" spans="1:19" ht="409.5" hidden="1">
      <c r="A804" s="16" t="s">
        <v>94</v>
      </c>
      <c r="B804" s="17" t="s">
        <v>95</v>
      </c>
      <c r="C804" s="18" t="s">
        <v>441</v>
      </c>
      <c r="D804" s="19" t="s">
        <v>39</v>
      </c>
      <c r="E804" s="17" t="s">
        <v>40</v>
      </c>
      <c r="F804" s="20" t="s">
        <v>1475</v>
      </c>
      <c r="G804" s="17" t="s">
        <v>1241</v>
      </c>
      <c r="H804" s="17" t="s">
        <v>1476</v>
      </c>
      <c r="I804" s="19" t="s">
        <v>44</v>
      </c>
      <c r="J804" s="19">
        <v>10</v>
      </c>
      <c r="K804" s="17" t="s">
        <v>45</v>
      </c>
      <c r="L804" s="17" t="s">
        <v>46</v>
      </c>
      <c r="M804" s="21" t="s">
        <v>47</v>
      </c>
      <c r="N804" s="17" t="s">
        <v>48</v>
      </c>
      <c r="O804" s="19" t="s">
        <v>403</v>
      </c>
      <c r="P804" s="22" t="s">
        <v>50</v>
      </c>
      <c r="Q804" s="22">
        <v>4400000</v>
      </c>
      <c r="R804" s="23" t="s">
        <v>1482</v>
      </c>
      <c r="S804" s="24" t="s">
        <v>1244</v>
      </c>
    </row>
    <row r="805" spans="1:19" ht="409.5" hidden="1">
      <c r="A805" s="16" t="s">
        <v>94</v>
      </c>
      <c r="B805" s="17" t="s">
        <v>95</v>
      </c>
      <c r="C805" s="18" t="s">
        <v>441</v>
      </c>
      <c r="D805" s="19" t="s">
        <v>39</v>
      </c>
      <c r="E805" s="17" t="s">
        <v>40</v>
      </c>
      <c r="F805" s="20" t="s">
        <v>1475</v>
      </c>
      <c r="G805" s="17" t="s">
        <v>1241</v>
      </c>
      <c r="H805" s="17" t="s">
        <v>1476</v>
      </c>
      <c r="I805" s="19" t="s">
        <v>44</v>
      </c>
      <c r="J805" s="19">
        <v>10</v>
      </c>
      <c r="K805" s="17" t="s">
        <v>45</v>
      </c>
      <c r="L805" s="17" t="s">
        <v>46</v>
      </c>
      <c r="M805" s="21" t="s">
        <v>47</v>
      </c>
      <c r="N805" s="17" t="s">
        <v>48</v>
      </c>
      <c r="O805" s="19" t="s">
        <v>645</v>
      </c>
      <c r="P805" s="22" t="s">
        <v>50</v>
      </c>
      <c r="Q805" s="22">
        <v>16720000</v>
      </c>
      <c r="R805" s="23" t="s">
        <v>1483</v>
      </c>
      <c r="S805" s="24" t="s">
        <v>1244</v>
      </c>
    </row>
    <row r="806" spans="1:19" ht="409.5" hidden="1">
      <c r="A806" s="16" t="s">
        <v>241</v>
      </c>
      <c r="B806" s="17" t="s">
        <v>242</v>
      </c>
      <c r="C806" s="18" t="s">
        <v>617</v>
      </c>
      <c r="D806" s="19" t="s">
        <v>39</v>
      </c>
      <c r="E806" s="17" t="s">
        <v>40</v>
      </c>
      <c r="F806" s="20" t="s">
        <v>1484</v>
      </c>
      <c r="G806" s="17" t="s">
        <v>1241</v>
      </c>
      <c r="H806" s="17" t="s">
        <v>1485</v>
      </c>
      <c r="I806" s="19" t="s">
        <v>44</v>
      </c>
      <c r="J806" s="19">
        <v>10</v>
      </c>
      <c r="K806" s="17" t="s">
        <v>45</v>
      </c>
      <c r="L806" s="17" t="s">
        <v>46</v>
      </c>
      <c r="M806" s="21" t="s">
        <v>47</v>
      </c>
      <c r="N806" s="17" t="s">
        <v>48</v>
      </c>
      <c r="O806" s="19" t="s">
        <v>413</v>
      </c>
      <c r="P806" s="22" t="s">
        <v>50</v>
      </c>
      <c r="Q806" s="22">
        <v>34726309</v>
      </c>
      <c r="R806" s="23" t="s">
        <v>1374</v>
      </c>
      <c r="S806" s="24" t="s">
        <v>1244</v>
      </c>
    </row>
    <row r="807" spans="1:19" ht="409.5" hidden="1">
      <c r="A807" s="16" t="s">
        <v>241</v>
      </c>
      <c r="B807" s="17" t="s">
        <v>242</v>
      </c>
      <c r="C807" s="18" t="s">
        <v>617</v>
      </c>
      <c r="D807" s="19" t="s">
        <v>39</v>
      </c>
      <c r="E807" s="17" t="s">
        <v>40</v>
      </c>
      <c r="F807" s="20" t="s">
        <v>1484</v>
      </c>
      <c r="G807" s="17" t="s">
        <v>1241</v>
      </c>
      <c r="H807" s="17" t="s">
        <v>1485</v>
      </c>
      <c r="I807" s="19" t="s">
        <v>44</v>
      </c>
      <c r="J807" s="19">
        <v>10</v>
      </c>
      <c r="K807" s="17" t="s">
        <v>45</v>
      </c>
      <c r="L807" s="17" t="s">
        <v>46</v>
      </c>
      <c r="M807" s="21" t="s">
        <v>47</v>
      </c>
      <c r="N807" s="17" t="s">
        <v>48</v>
      </c>
      <c r="O807" s="19" t="s">
        <v>412</v>
      </c>
      <c r="P807" s="22" t="s">
        <v>50</v>
      </c>
      <c r="Q807" s="22">
        <v>392840000</v>
      </c>
      <c r="R807" s="23" t="s">
        <v>1375</v>
      </c>
      <c r="S807" s="24" t="s">
        <v>1244</v>
      </c>
    </row>
    <row r="808" spans="1:19" ht="409.5" hidden="1">
      <c r="A808" s="16" t="s">
        <v>241</v>
      </c>
      <c r="B808" s="17" t="s">
        <v>242</v>
      </c>
      <c r="C808" s="18" t="s">
        <v>617</v>
      </c>
      <c r="D808" s="19" t="s">
        <v>39</v>
      </c>
      <c r="E808" s="17" t="s">
        <v>40</v>
      </c>
      <c r="F808" s="20" t="s">
        <v>1484</v>
      </c>
      <c r="G808" s="17" t="s">
        <v>1241</v>
      </c>
      <c r="H808" s="17" t="s">
        <v>1485</v>
      </c>
      <c r="I808" s="19" t="s">
        <v>44</v>
      </c>
      <c r="J808" s="19">
        <v>10</v>
      </c>
      <c r="K808" s="17" t="s">
        <v>45</v>
      </c>
      <c r="L808" s="17" t="s">
        <v>46</v>
      </c>
      <c r="M808" s="21" t="s">
        <v>47</v>
      </c>
      <c r="N808" s="17" t="s">
        <v>48</v>
      </c>
      <c r="O808" s="19" t="s">
        <v>116</v>
      </c>
      <c r="P808" s="22" t="s">
        <v>50</v>
      </c>
      <c r="Q808" s="22">
        <v>6040000</v>
      </c>
      <c r="R808" s="23" t="s">
        <v>1376</v>
      </c>
      <c r="S808" s="24" t="s">
        <v>1244</v>
      </c>
    </row>
    <row r="809" spans="1:19" ht="409.5" hidden="1">
      <c r="A809" s="16" t="s">
        <v>241</v>
      </c>
      <c r="B809" s="17" t="s">
        <v>242</v>
      </c>
      <c r="C809" s="18" t="s">
        <v>617</v>
      </c>
      <c r="D809" s="19" t="s">
        <v>39</v>
      </c>
      <c r="E809" s="17" t="s">
        <v>40</v>
      </c>
      <c r="F809" s="20" t="s">
        <v>1484</v>
      </c>
      <c r="G809" s="17" t="s">
        <v>1241</v>
      </c>
      <c r="H809" s="17" t="s">
        <v>1485</v>
      </c>
      <c r="I809" s="19" t="s">
        <v>44</v>
      </c>
      <c r="J809" s="19">
        <v>10</v>
      </c>
      <c r="K809" s="17" t="s">
        <v>45</v>
      </c>
      <c r="L809" s="17" t="s">
        <v>46</v>
      </c>
      <c r="M809" s="21" t="s">
        <v>47</v>
      </c>
      <c r="N809" s="17" t="s">
        <v>48</v>
      </c>
      <c r="O809" s="19" t="s">
        <v>319</v>
      </c>
      <c r="P809" s="22" t="s">
        <v>50</v>
      </c>
      <c r="Q809" s="22">
        <v>84000000</v>
      </c>
      <c r="R809" s="23" t="s">
        <v>1377</v>
      </c>
      <c r="S809" s="24" t="s">
        <v>1244</v>
      </c>
    </row>
    <row r="810" spans="1:19" ht="409.5" hidden="1">
      <c r="A810" s="16" t="s">
        <v>241</v>
      </c>
      <c r="B810" s="17" t="s">
        <v>242</v>
      </c>
      <c r="C810" s="18" t="s">
        <v>617</v>
      </c>
      <c r="D810" s="19" t="s">
        <v>39</v>
      </c>
      <c r="E810" s="17" t="s">
        <v>40</v>
      </c>
      <c r="F810" s="20" t="s">
        <v>1484</v>
      </c>
      <c r="G810" s="17" t="s">
        <v>1241</v>
      </c>
      <c r="H810" s="17" t="s">
        <v>1485</v>
      </c>
      <c r="I810" s="19" t="s">
        <v>44</v>
      </c>
      <c r="J810" s="19">
        <v>10</v>
      </c>
      <c r="K810" s="17" t="s">
        <v>45</v>
      </c>
      <c r="L810" s="17" t="s">
        <v>46</v>
      </c>
      <c r="M810" s="21" t="s">
        <v>47</v>
      </c>
      <c r="N810" s="17" t="s">
        <v>48</v>
      </c>
      <c r="O810" s="19" t="s">
        <v>444</v>
      </c>
      <c r="P810" s="22" t="s">
        <v>50</v>
      </c>
      <c r="Q810" s="22">
        <v>72240000</v>
      </c>
      <c r="R810" s="23" t="s">
        <v>1378</v>
      </c>
      <c r="S810" s="24" t="s">
        <v>1244</v>
      </c>
    </row>
    <row r="811" spans="1:19" ht="409.5" hidden="1">
      <c r="A811" s="16" t="s">
        <v>241</v>
      </c>
      <c r="B811" s="17" t="s">
        <v>242</v>
      </c>
      <c r="C811" s="18" t="s">
        <v>617</v>
      </c>
      <c r="D811" s="19" t="s">
        <v>39</v>
      </c>
      <c r="E811" s="17" t="s">
        <v>40</v>
      </c>
      <c r="F811" s="20" t="s">
        <v>1484</v>
      </c>
      <c r="G811" s="17" t="s">
        <v>1241</v>
      </c>
      <c r="H811" s="17" t="s">
        <v>1485</v>
      </c>
      <c r="I811" s="19" t="s">
        <v>44</v>
      </c>
      <c r="J811" s="19">
        <v>10</v>
      </c>
      <c r="K811" s="17" t="s">
        <v>45</v>
      </c>
      <c r="L811" s="17" t="s">
        <v>46</v>
      </c>
      <c r="M811" s="21" t="s">
        <v>47</v>
      </c>
      <c r="N811" s="17" t="s">
        <v>48</v>
      </c>
      <c r="O811" s="19" t="s">
        <v>403</v>
      </c>
      <c r="P811" s="22" t="s">
        <v>50</v>
      </c>
      <c r="Q811" s="22">
        <v>5600000</v>
      </c>
      <c r="R811" s="23" t="s">
        <v>1379</v>
      </c>
      <c r="S811" s="24" t="s">
        <v>1244</v>
      </c>
    </row>
    <row r="812" spans="1:19" ht="409.5" hidden="1">
      <c r="A812" s="16" t="s">
        <v>241</v>
      </c>
      <c r="B812" s="17" t="s">
        <v>242</v>
      </c>
      <c r="C812" s="18" t="s">
        <v>617</v>
      </c>
      <c r="D812" s="19" t="s">
        <v>39</v>
      </c>
      <c r="E812" s="17" t="s">
        <v>40</v>
      </c>
      <c r="F812" s="20" t="s">
        <v>1484</v>
      </c>
      <c r="G812" s="17" t="s">
        <v>1241</v>
      </c>
      <c r="H812" s="17" t="s">
        <v>1485</v>
      </c>
      <c r="I812" s="19" t="s">
        <v>44</v>
      </c>
      <c r="J812" s="19">
        <v>10</v>
      </c>
      <c r="K812" s="17" t="s">
        <v>45</v>
      </c>
      <c r="L812" s="17" t="s">
        <v>46</v>
      </c>
      <c r="M812" s="21" t="s">
        <v>47</v>
      </c>
      <c r="N812" s="17" t="s">
        <v>48</v>
      </c>
      <c r="O812" s="19" t="s">
        <v>645</v>
      </c>
      <c r="P812" s="22" t="s">
        <v>50</v>
      </c>
      <c r="Q812" s="22">
        <v>21280000</v>
      </c>
      <c r="R812" s="23" t="s">
        <v>1380</v>
      </c>
      <c r="S812" s="24" t="s">
        <v>1244</v>
      </c>
    </row>
    <row r="813" spans="1:19" ht="409.5" hidden="1">
      <c r="A813" s="16" t="s">
        <v>167</v>
      </c>
      <c r="B813" s="17" t="s">
        <v>168</v>
      </c>
      <c r="C813" s="18" t="s">
        <v>471</v>
      </c>
      <c r="D813" s="19" t="s">
        <v>39</v>
      </c>
      <c r="E813" s="17" t="s">
        <v>40</v>
      </c>
      <c r="F813" s="20" t="s">
        <v>1486</v>
      </c>
      <c r="G813" s="17" t="s">
        <v>1241</v>
      </c>
      <c r="H813" s="17" t="s">
        <v>1487</v>
      </c>
      <c r="I813" s="19" t="s">
        <v>44</v>
      </c>
      <c r="J813" s="19">
        <v>10</v>
      </c>
      <c r="K813" s="17" t="s">
        <v>45</v>
      </c>
      <c r="L813" s="17" t="s">
        <v>46</v>
      </c>
      <c r="M813" s="21" t="s">
        <v>47</v>
      </c>
      <c r="N813" s="17" t="s">
        <v>48</v>
      </c>
      <c r="O813" s="19" t="s">
        <v>413</v>
      </c>
      <c r="P813" s="22" t="s">
        <v>50</v>
      </c>
      <c r="Q813" s="22">
        <v>37486012</v>
      </c>
      <c r="R813" s="23" t="s">
        <v>1488</v>
      </c>
      <c r="S813" s="24" t="s">
        <v>1244</v>
      </c>
    </row>
    <row r="814" spans="1:19" ht="409.5" hidden="1">
      <c r="A814" s="16" t="s">
        <v>167</v>
      </c>
      <c r="B814" s="17" t="s">
        <v>168</v>
      </c>
      <c r="C814" s="18" t="s">
        <v>471</v>
      </c>
      <c r="D814" s="19" t="s">
        <v>39</v>
      </c>
      <c r="E814" s="17" t="s">
        <v>40</v>
      </c>
      <c r="F814" s="20" t="s">
        <v>1486</v>
      </c>
      <c r="G814" s="17" t="s">
        <v>1241</v>
      </c>
      <c r="H814" s="17" t="s">
        <v>1487</v>
      </c>
      <c r="I814" s="19" t="s">
        <v>44</v>
      </c>
      <c r="J814" s="19">
        <v>10</v>
      </c>
      <c r="K814" s="17" t="s">
        <v>45</v>
      </c>
      <c r="L814" s="17" t="s">
        <v>46</v>
      </c>
      <c r="M814" s="21" t="s">
        <v>47</v>
      </c>
      <c r="N814" s="17" t="s">
        <v>48</v>
      </c>
      <c r="O814" s="19" t="s">
        <v>412</v>
      </c>
      <c r="P814" s="22" t="s">
        <v>50</v>
      </c>
      <c r="Q814" s="22">
        <v>449420000</v>
      </c>
      <c r="R814" s="23" t="s">
        <v>1489</v>
      </c>
      <c r="S814" s="24" t="s">
        <v>1244</v>
      </c>
    </row>
    <row r="815" spans="1:19" ht="409.5" hidden="1">
      <c r="A815" s="16" t="s">
        <v>167</v>
      </c>
      <c r="B815" s="17" t="s">
        <v>168</v>
      </c>
      <c r="C815" s="18" t="s">
        <v>471</v>
      </c>
      <c r="D815" s="19" t="s">
        <v>39</v>
      </c>
      <c r="E815" s="17" t="s">
        <v>40</v>
      </c>
      <c r="F815" s="20" t="s">
        <v>1486</v>
      </c>
      <c r="G815" s="17" t="s">
        <v>1241</v>
      </c>
      <c r="H815" s="17" t="s">
        <v>1487</v>
      </c>
      <c r="I815" s="19" t="s">
        <v>44</v>
      </c>
      <c r="J815" s="19">
        <v>10</v>
      </c>
      <c r="K815" s="17" t="s">
        <v>45</v>
      </c>
      <c r="L815" s="17" t="s">
        <v>46</v>
      </c>
      <c r="M815" s="21" t="s">
        <v>47</v>
      </c>
      <c r="N815" s="17" t="s">
        <v>48</v>
      </c>
      <c r="O815" s="19" t="s">
        <v>116</v>
      </c>
      <c r="P815" s="22" t="s">
        <v>50</v>
      </c>
      <c r="Q815" s="22">
        <v>6520000</v>
      </c>
      <c r="R815" s="23" t="s">
        <v>1490</v>
      </c>
      <c r="S815" s="24" t="s">
        <v>1244</v>
      </c>
    </row>
    <row r="816" spans="1:19" ht="409.5" hidden="1">
      <c r="A816" s="16" t="s">
        <v>167</v>
      </c>
      <c r="B816" s="17" t="s">
        <v>168</v>
      </c>
      <c r="C816" s="18" t="s">
        <v>471</v>
      </c>
      <c r="D816" s="19" t="s">
        <v>39</v>
      </c>
      <c r="E816" s="17" t="s">
        <v>40</v>
      </c>
      <c r="F816" s="20" t="s">
        <v>1486</v>
      </c>
      <c r="G816" s="17" t="s">
        <v>1241</v>
      </c>
      <c r="H816" s="17" t="s">
        <v>1487</v>
      </c>
      <c r="I816" s="19" t="s">
        <v>44</v>
      </c>
      <c r="J816" s="19">
        <v>10</v>
      </c>
      <c r="K816" s="17" t="s">
        <v>45</v>
      </c>
      <c r="L816" s="17" t="s">
        <v>46</v>
      </c>
      <c r="M816" s="21" t="s">
        <v>47</v>
      </c>
      <c r="N816" s="17" t="s">
        <v>48</v>
      </c>
      <c r="O816" s="19" t="s">
        <v>319</v>
      </c>
      <c r="P816" s="22" t="s">
        <v>50</v>
      </c>
      <c r="Q816" s="22">
        <v>87000000</v>
      </c>
      <c r="R816" s="23" t="s">
        <v>1491</v>
      </c>
      <c r="S816" s="24" t="s">
        <v>1244</v>
      </c>
    </row>
    <row r="817" spans="1:19" ht="409.5" hidden="1">
      <c r="A817" s="16" t="s">
        <v>167</v>
      </c>
      <c r="B817" s="17" t="s">
        <v>168</v>
      </c>
      <c r="C817" s="18" t="s">
        <v>471</v>
      </c>
      <c r="D817" s="19" t="s">
        <v>39</v>
      </c>
      <c r="E817" s="17" t="s">
        <v>40</v>
      </c>
      <c r="F817" s="20" t="s">
        <v>1486</v>
      </c>
      <c r="G817" s="17" t="s">
        <v>1241</v>
      </c>
      <c r="H817" s="17" t="s">
        <v>1487</v>
      </c>
      <c r="I817" s="19" t="s">
        <v>44</v>
      </c>
      <c r="J817" s="19">
        <v>10</v>
      </c>
      <c r="K817" s="17" t="s">
        <v>45</v>
      </c>
      <c r="L817" s="17" t="s">
        <v>46</v>
      </c>
      <c r="M817" s="21" t="s">
        <v>47</v>
      </c>
      <c r="N817" s="17" t="s">
        <v>48</v>
      </c>
      <c r="O817" s="19" t="s">
        <v>444</v>
      </c>
      <c r="P817" s="22" t="s">
        <v>50</v>
      </c>
      <c r="Q817" s="22">
        <v>74820000</v>
      </c>
      <c r="R817" s="23" t="s">
        <v>1492</v>
      </c>
      <c r="S817" s="24" t="s">
        <v>1244</v>
      </c>
    </row>
    <row r="818" spans="1:19" ht="409.5" hidden="1">
      <c r="A818" s="16" t="s">
        <v>167</v>
      </c>
      <c r="B818" s="17" t="s">
        <v>168</v>
      </c>
      <c r="C818" s="18" t="s">
        <v>471</v>
      </c>
      <c r="D818" s="19" t="s">
        <v>39</v>
      </c>
      <c r="E818" s="17" t="s">
        <v>40</v>
      </c>
      <c r="F818" s="20" t="s">
        <v>1486</v>
      </c>
      <c r="G818" s="17" t="s">
        <v>1241</v>
      </c>
      <c r="H818" s="17" t="s">
        <v>1487</v>
      </c>
      <c r="I818" s="19" t="s">
        <v>44</v>
      </c>
      <c r="J818" s="19">
        <v>10</v>
      </c>
      <c r="K818" s="17" t="s">
        <v>45</v>
      </c>
      <c r="L818" s="17" t="s">
        <v>46</v>
      </c>
      <c r="M818" s="21" t="s">
        <v>47</v>
      </c>
      <c r="N818" s="17" t="s">
        <v>48</v>
      </c>
      <c r="O818" s="19" t="s">
        <v>403</v>
      </c>
      <c r="P818" s="22" t="s">
        <v>50</v>
      </c>
      <c r="Q818" s="22">
        <v>5800000</v>
      </c>
      <c r="R818" s="23" t="s">
        <v>1493</v>
      </c>
      <c r="S818" s="24" t="s">
        <v>1244</v>
      </c>
    </row>
    <row r="819" spans="1:19" ht="409.5" hidden="1">
      <c r="A819" s="16" t="s">
        <v>167</v>
      </c>
      <c r="B819" s="17" t="s">
        <v>168</v>
      </c>
      <c r="C819" s="18" t="s">
        <v>471</v>
      </c>
      <c r="D819" s="19" t="s">
        <v>39</v>
      </c>
      <c r="E819" s="17" t="s">
        <v>40</v>
      </c>
      <c r="F819" s="20" t="s">
        <v>1486</v>
      </c>
      <c r="G819" s="17" t="s">
        <v>1241</v>
      </c>
      <c r="H819" s="17" t="s">
        <v>1487</v>
      </c>
      <c r="I819" s="19" t="s">
        <v>44</v>
      </c>
      <c r="J819" s="19">
        <v>10</v>
      </c>
      <c r="K819" s="17" t="s">
        <v>45</v>
      </c>
      <c r="L819" s="17" t="s">
        <v>46</v>
      </c>
      <c r="M819" s="21" t="s">
        <v>47</v>
      </c>
      <c r="N819" s="17" t="s">
        <v>48</v>
      </c>
      <c r="O819" s="19" t="s">
        <v>645</v>
      </c>
      <c r="P819" s="22" t="s">
        <v>50</v>
      </c>
      <c r="Q819" s="22">
        <v>22040000</v>
      </c>
      <c r="R819" s="23" t="s">
        <v>1494</v>
      </c>
      <c r="S819" s="24" t="s">
        <v>1244</v>
      </c>
    </row>
    <row r="820" spans="1:19" ht="409.5" hidden="1">
      <c r="A820" s="16" t="s">
        <v>147</v>
      </c>
      <c r="B820" s="17" t="s">
        <v>148</v>
      </c>
      <c r="C820" s="18" t="s">
        <v>454</v>
      </c>
      <c r="D820" s="19" t="s">
        <v>39</v>
      </c>
      <c r="E820" s="17" t="s">
        <v>40</v>
      </c>
      <c r="F820" s="20" t="s">
        <v>1495</v>
      </c>
      <c r="G820" s="17" t="s">
        <v>1241</v>
      </c>
      <c r="H820" s="17" t="s">
        <v>1496</v>
      </c>
      <c r="I820" s="19" t="s">
        <v>44</v>
      </c>
      <c r="J820" s="19">
        <v>10</v>
      </c>
      <c r="K820" s="17" t="s">
        <v>45</v>
      </c>
      <c r="L820" s="17" t="s">
        <v>46</v>
      </c>
      <c r="M820" s="21" t="s">
        <v>47</v>
      </c>
      <c r="N820" s="17" t="s">
        <v>48</v>
      </c>
      <c r="O820" s="19" t="s">
        <v>413</v>
      </c>
      <c r="P820" s="22" t="s">
        <v>50</v>
      </c>
      <c r="Q820" s="22">
        <v>33576431</v>
      </c>
      <c r="R820" s="23" t="s">
        <v>1497</v>
      </c>
      <c r="S820" s="24" t="s">
        <v>1244</v>
      </c>
    </row>
    <row r="821" spans="1:19" ht="409.5" hidden="1">
      <c r="A821" s="16" t="s">
        <v>147</v>
      </c>
      <c r="B821" s="17" t="s">
        <v>148</v>
      </c>
      <c r="C821" s="18" t="s">
        <v>454</v>
      </c>
      <c r="D821" s="19" t="s">
        <v>39</v>
      </c>
      <c r="E821" s="17" t="s">
        <v>40</v>
      </c>
      <c r="F821" s="20" t="s">
        <v>1495</v>
      </c>
      <c r="G821" s="17" t="s">
        <v>1241</v>
      </c>
      <c r="H821" s="17" t="s">
        <v>1496</v>
      </c>
      <c r="I821" s="19" t="s">
        <v>44</v>
      </c>
      <c r="J821" s="19">
        <v>10</v>
      </c>
      <c r="K821" s="17" t="s">
        <v>45</v>
      </c>
      <c r="L821" s="17" t="s">
        <v>46</v>
      </c>
      <c r="M821" s="21" t="s">
        <v>47</v>
      </c>
      <c r="N821" s="17" t="s">
        <v>48</v>
      </c>
      <c r="O821" s="19" t="s">
        <v>412</v>
      </c>
      <c r="P821" s="22" t="s">
        <v>50</v>
      </c>
      <c r="Q821" s="22">
        <v>330340000</v>
      </c>
      <c r="R821" s="23" t="s">
        <v>1498</v>
      </c>
      <c r="S821" s="24" t="s">
        <v>1244</v>
      </c>
    </row>
    <row r="822" spans="1:19" ht="409.5" hidden="1">
      <c r="A822" s="16" t="s">
        <v>147</v>
      </c>
      <c r="B822" s="17" t="s">
        <v>148</v>
      </c>
      <c r="C822" s="18" t="s">
        <v>454</v>
      </c>
      <c r="D822" s="19" t="s">
        <v>39</v>
      </c>
      <c r="E822" s="17" t="s">
        <v>40</v>
      </c>
      <c r="F822" s="20" t="s">
        <v>1495</v>
      </c>
      <c r="G822" s="17" t="s">
        <v>1241</v>
      </c>
      <c r="H822" s="17" t="s">
        <v>1496</v>
      </c>
      <c r="I822" s="19" t="s">
        <v>44</v>
      </c>
      <c r="J822" s="19">
        <v>10</v>
      </c>
      <c r="K822" s="17" t="s">
        <v>45</v>
      </c>
      <c r="L822" s="17" t="s">
        <v>46</v>
      </c>
      <c r="M822" s="21" t="s">
        <v>47</v>
      </c>
      <c r="N822" s="17" t="s">
        <v>48</v>
      </c>
      <c r="O822" s="19" t="s">
        <v>116</v>
      </c>
      <c r="P822" s="22" t="s">
        <v>50</v>
      </c>
      <c r="Q822" s="22">
        <v>5840000</v>
      </c>
      <c r="R822" s="23" t="s">
        <v>1499</v>
      </c>
      <c r="S822" s="24" t="s">
        <v>1244</v>
      </c>
    </row>
    <row r="823" spans="1:19" ht="409.5" hidden="1">
      <c r="A823" s="16" t="s">
        <v>147</v>
      </c>
      <c r="B823" s="17" t="s">
        <v>148</v>
      </c>
      <c r="C823" s="18" t="s">
        <v>454</v>
      </c>
      <c r="D823" s="19" t="s">
        <v>39</v>
      </c>
      <c r="E823" s="17" t="s">
        <v>40</v>
      </c>
      <c r="F823" s="20" t="s">
        <v>1495</v>
      </c>
      <c r="G823" s="17" t="s">
        <v>1241</v>
      </c>
      <c r="H823" s="17" t="s">
        <v>1496</v>
      </c>
      <c r="I823" s="19" t="s">
        <v>44</v>
      </c>
      <c r="J823" s="19">
        <v>10</v>
      </c>
      <c r="K823" s="17" t="s">
        <v>45</v>
      </c>
      <c r="L823" s="17" t="s">
        <v>46</v>
      </c>
      <c r="M823" s="21" t="s">
        <v>47</v>
      </c>
      <c r="N823" s="17" t="s">
        <v>48</v>
      </c>
      <c r="O823" s="19" t="s">
        <v>319</v>
      </c>
      <c r="P823" s="22" t="s">
        <v>50</v>
      </c>
      <c r="Q823" s="22">
        <v>81000000</v>
      </c>
      <c r="R823" s="23" t="s">
        <v>1500</v>
      </c>
      <c r="S823" s="24" t="s">
        <v>1244</v>
      </c>
    </row>
    <row r="824" spans="1:19" ht="409.5" hidden="1">
      <c r="A824" s="16" t="s">
        <v>147</v>
      </c>
      <c r="B824" s="17" t="s">
        <v>148</v>
      </c>
      <c r="C824" s="18" t="s">
        <v>454</v>
      </c>
      <c r="D824" s="19" t="s">
        <v>39</v>
      </c>
      <c r="E824" s="17" t="s">
        <v>40</v>
      </c>
      <c r="F824" s="20" t="s">
        <v>1495</v>
      </c>
      <c r="G824" s="17" t="s">
        <v>1241</v>
      </c>
      <c r="H824" s="17" t="s">
        <v>1496</v>
      </c>
      <c r="I824" s="19" t="s">
        <v>44</v>
      </c>
      <c r="J824" s="19">
        <v>10</v>
      </c>
      <c r="K824" s="17" t="s">
        <v>45</v>
      </c>
      <c r="L824" s="17" t="s">
        <v>46</v>
      </c>
      <c r="M824" s="21" t="s">
        <v>47</v>
      </c>
      <c r="N824" s="17" t="s">
        <v>48</v>
      </c>
      <c r="O824" s="19" t="s">
        <v>444</v>
      </c>
      <c r="P824" s="22" t="s">
        <v>50</v>
      </c>
      <c r="Q824" s="22">
        <v>56880000</v>
      </c>
      <c r="R824" s="23" t="s">
        <v>1501</v>
      </c>
      <c r="S824" s="24" t="s">
        <v>1244</v>
      </c>
    </row>
    <row r="825" spans="1:19" ht="409.5" hidden="1">
      <c r="A825" s="16" t="s">
        <v>147</v>
      </c>
      <c r="B825" s="17" t="s">
        <v>148</v>
      </c>
      <c r="C825" s="18" t="s">
        <v>454</v>
      </c>
      <c r="D825" s="19" t="s">
        <v>39</v>
      </c>
      <c r="E825" s="17" t="s">
        <v>40</v>
      </c>
      <c r="F825" s="20" t="s">
        <v>1495</v>
      </c>
      <c r="G825" s="17" t="s">
        <v>1241</v>
      </c>
      <c r="H825" s="17" t="s">
        <v>1496</v>
      </c>
      <c r="I825" s="19" t="s">
        <v>44</v>
      </c>
      <c r="J825" s="19">
        <v>10</v>
      </c>
      <c r="K825" s="17" t="s">
        <v>45</v>
      </c>
      <c r="L825" s="17" t="s">
        <v>46</v>
      </c>
      <c r="M825" s="21" t="s">
        <v>47</v>
      </c>
      <c r="N825" s="17" t="s">
        <v>48</v>
      </c>
      <c r="O825" s="19" t="s">
        <v>403</v>
      </c>
      <c r="P825" s="22" t="s">
        <v>50</v>
      </c>
      <c r="Q825" s="22">
        <v>4200000</v>
      </c>
      <c r="R825" s="23" t="s">
        <v>1502</v>
      </c>
      <c r="S825" s="24" t="s">
        <v>1244</v>
      </c>
    </row>
    <row r="826" spans="1:19" ht="409.5" hidden="1">
      <c r="A826" s="16" t="s">
        <v>147</v>
      </c>
      <c r="B826" s="17" t="s">
        <v>148</v>
      </c>
      <c r="C826" s="18" t="s">
        <v>454</v>
      </c>
      <c r="D826" s="19" t="s">
        <v>39</v>
      </c>
      <c r="E826" s="17" t="s">
        <v>40</v>
      </c>
      <c r="F826" s="20" t="s">
        <v>1495</v>
      </c>
      <c r="G826" s="17" t="s">
        <v>1241</v>
      </c>
      <c r="H826" s="17" t="s">
        <v>1496</v>
      </c>
      <c r="I826" s="19" t="s">
        <v>44</v>
      </c>
      <c r="J826" s="19">
        <v>10</v>
      </c>
      <c r="K826" s="17" t="s">
        <v>45</v>
      </c>
      <c r="L826" s="17" t="s">
        <v>46</v>
      </c>
      <c r="M826" s="21" t="s">
        <v>47</v>
      </c>
      <c r="N826" s="17" t="s">
        <v>48</v>
      </c>
      <c r="O826" s="19" t="s">
        <v>645</v>
      </c>
      <c r="P826" s="22" t="s">
        <v>50</v>
      </c>
      <c r="Q826" s="22">
        <v>15960000</v>
      </c>
      <c r="R826" s="23" t="s">
        <v>1503</v>
      </c>
      <c r="S826" s="24" t="s">
        <v>1244</v>
      </c>
    </row>
    <row r="827" spans="1:19" ht="409.5" hidden="1">
      <c r="A827" s="16" t="s">
        <v>69</v>
      </c>
      <c r="B827" s="17" t="s">
        <v>70</v>
      </c>
      <c r="C827" s="18" t="s">
        <v>1504</v>
      </c>
      <c r="D827" s="19" t="s">
        <v>39</v>
      </c>
      <c r="E827" s="17" t="s">
        <v>40</v>
      </c>
      <c r="F827" s="20" t="s">
        <v>1505</v>
      </c>
      <c r="G827" s="17" t="s">
        <v>1241</v>
      </c>
      <c r="H827" s="17" t="s">
        <v>1506</v>
      </c>
      <c r="I827" s="19" t="s">
        <v>44</v>
      </c>
      <c r="J827" s="19">
        <v>10</v>
      </c>
      <c r="K827" s="17" t="s">
        <v>45</v>
      </c>
      <c r="L827" s="17" t="s">
        <v>46</v>
      </c>
      <c r="M827" s="21" t="s">
        <v>47</v>
      </c>
      <c r="N827" s="17" t="s">
        <v>48</v>
      </c>
      <c r="O827" s="19" t="s">
        <v>413</v>
      </c>
      <c r="P827" s="22" t="s">
        <v>50</v>
      </c>
      <c r="Q827" s="22">
        <v>21502718</v>
      </c>
      <c r="R827" s="23" t="s">
        <v>1507</v>
      </c>
      <c r="S827" s="24" t="s">
        <v>1244</v>
      </c>
    </row>
    <row r="828" spans="1:19" ht="409.5" hidden="1">
      <c r="A828" s="16" t="s">
        <v>69</v>
      </c>
      <c r="B828" s="17" t="s">
        <v>70</v>
      </c>
      <c r="C828" s="18" t="s">
        <v>1504</v>
      </c>
      <c r="D828" s="19" t="s">
        <v>39</v>
      </c>
      <c r="E828" s="17" t="s">
        <v>40</v>
      </c>
      <c r="F828" s="20" t="s">
        <v>1505</v>
      </c>
      <c r="G828" s="17" t="s">
        <v>1241</v>
      </c>
      <c r="H828" s="17" t="s">
        <v>1506</v>
      </c>
      <c r="I828" s="19" t="s">
        <v>44</v>
      </c>
      <c r="J828" s="19">
        <v>10</v>
      </c>
      <c r="K828" s="17" t="s">
        <v>45</v>
      </c>
      <c r="L828" s="17" t="s">
        <v>46</v>
      </c>
      <c r="M828" s="21" t="s">
        <v>47</v>
      </c>
      <c r="N828" s="17" t="s">
        <v>48</v>
      </c>
      <c r="O828" s="19" t="s">
        <v>412</v>
      </c>
      <c r="P828" s="22" t="s">
        <v>50</v>
      </c>
      <c r="Q828" s="22">
        <v>62180000</v>
      </c>
      <c r="R828" s="23" t="s">
        <v>1508</v>
      </c>
      <c r="S828" s="24" t="s">
        <v>1244</v>
      </c>
    </row>
    <row r="829" spans="1:19" ht="409.5" hidden="1">
      <c r="A829" s="16" t="s">
        <v>69</v>
      </c>
      <c r="B829" s="17" t="s">
        <v>70</v>
      </c>
      <c r="C829" s="18" t="s">
        <v>1504</v>
      </c>
      <c r="D829" s="19" t="s">
        <v>39</v>
      </c>
      <c r="E829" s="17" t="s">
        <v>40</v>
      </c>
      <c r="F829" s="20" t="s">
        <v>1505</v>
      </c>
      <c r="G829" s="17" t="s">
        <v>1241</v>
      </c>
      <c r="H829" s="17" t="s">
        <v>1506</v>
      </c>
      <c r="I829" s="19" t="s">
        <v>44</v>
      </c>
      <c r="J829" s="19">
        <v>10</v>
      </c>
      <c r="K829" s="17" t="s">
        <v>45</v>
      </c>
      <c r="L829" s="17" t="s">
        <v>46</v>
      </c>
      <c r="M829" s="21" t="s">
        <v>47</v>
      </c>
      <c r="N829" s="17" t="s">
        <v>48</v>
      </c>
      <c r="O829" s="19" t="s">
        <v>116</v>
      </c>
      <c r="P829" s="22" t="s">
        <v>50</v>
      </c>
      <c r="Q829" s="22">
        <v>3740000</v>
      </c>
      <c r="R829" s="23" t="s">
        <v>1509</v>
      </c>
      <c r="S829" s="24" t="s">
        <v>1244</v>
      </c>
    </row>
    <row r="830" spans="1:19" ht="409.5" hidden="1">
      <c r="A830" s="16" t="s">
        <v>69</v>
      </c>
      <c r="B830" s="17" t="s">
        <v>70</v>
      </c>
      <c r="C830" s="18" t="s">
        <v>1504</v>
      </c>
      <c r="D830" s="19" t="s">
        <v>39</v>
      </c>
      <c r="E830" s="17" t="s">
        <v>40</v>
      </c>
      <c r="F830" s="20" t="s">
        <v>1505</v>
      </c>
      <c r="G830" s="17" t="s">
        <v>1241</v>
      </c>
      <c r="H830" s="17" t="s">
        <v>1506</v>
      </c>
      <c r="I830" s="19" t="s">
        <v>44</v>
      </c>
      <c r="J830" s="19">
        <v>10</v>
      </c>
      <c r="K830" s="17" t="s">
        <v>45</v>
      </c>
      <c r="L830" s="17" t="s">
        <v>46</v>
      </c>
      <c r="M830" s="21" t="s">
        <v>47</v>
      </c>
      <c r="N830" s="17" t="s">
        <v>48</v>
      </c>
      <c r="O830" s="19" t="s">
        <v>319</v>
      </c>
      <c r="P830" s="22" t="s">
        <v>50</v>
      </c>
      <c r="Q830" s="22">
        <v>45000000</v>
      </c>
      <c r="R830" s="23" t="s">
        <v>1510</v>
      </c>
      <c r="S830" s="24" t="s">
        <v>1244</v>
      </c>
    </row>
    <row r="831" spans="1:19" ht="409.5" hidden="1">
      <c r="A831" s="16" t="s">
        <v>69</v>
      </c>
      <c r="B831" s="17" t="s">
        <v>70</v>
      </c>
      <c r="C831" s="18" t="s">
        <v>1504</v>
      </c>
      <c r="D831" s="19" t="s">
        <v>39</v>
      </c>
      <c r="E831" s="17" t="s">
        <v>40</v>
      </c>
      <c r="F831" s="20" t="s">
        <v>1505</v>
      </c>
      <c r="G831" s="17" t="s">
        <v>1241</v>
      </c>
      <c r="H831" s="17" t="s">
        <v>1506</v>
      </c>
      <c r="I831" s="19" t="s">
        <v>44</v>
      </c>
      <c r="J831" s="19">
        <v>10</v>
      </c>
      <c r="K831" s="17" t="s">
        <v>45</v>
      </c>
      <c r="L831" s="17" t="s">
        <v>46</v>
      </c>
      <c r="M831" s="21" t="s">
        <v>47</v>
      </c>
      <c r="N831" s="17" t="s">
        <v>48</v>
      </c>
      <c r="O831" s="19" t="s">
        <v>444</v>
      </c>
      <c r="P831" s="22" t="s">
        <v>50</v>
      </c>
      <c r="Q831" s="22">
        <v>19555000</v>
      </c>
      <c r="R831" s="23" t="s">
        <v>1511</v>
      </c>
      <c r="S831" s="24" t="s">
        <v>1244</v>
      </c>
    </row>
    <row r="832" spans="1:19" ht="409.5" hidden="1">
      <c r="A832" s="16" t="s">
        <v>69</v>
      </c>
      <c r="B832" s="17" t="s">
        <v>70</v>
      </c>
      <c r="C832" s="18" t="s">
        <v>1504</v>
      </c>
      <c r="D832" s="19" t="s">
        <v>39</v>
      </c>
      <c r="E832" s="17" t="s">
        <v>40</v>
      </c>
      <c r="F832" s="20" t="s">
        <v>1505</v>
      </c>
      <c r="G832" s="17" t="s">
        <v>1241</v>
      </c>
      <c r="H832" s="17" t="s">
        <v>1506</v>
      </c>
      <c r="I832" s="19" t="s">
        <v>44</v>
      </c>
      <c r="J832" s="19">
        <v>10</v>
      </c>
      <c r="K832" s="17" t="s">
        <v>45</v>
      </c>
      <c r="L832" s="17" t="s">
        <v>46</v>
      </c>
      <c r="M832" s="21" t="s">
        <v>47</v>
      </c>
      <c r="N832" s="17" t="s">
        <v>48</v>
      </c>
      <c r="O832" s="19" t="s">
        <v>403</v>
      </c>
      <c r="P832" s="22" t="s">
        <v>50</v>
      </c>
      <c r="Q832" s="22">
        <v>200000</v>
      </c>
      <c r="R832" s="23" t="s">
        <v>1512</v>
      </c>
      <c r="S832" s="24" t="s">
        <v>1244</v>
      </c>
    </row>
    <row r="833" spans="1:19" ht="409.5" hidden="1">
      <c r="A833" s="16" t="s">
        <v>69</v>
      </c>
      <c r="B833" s="17" t="s">
        <v>70</v>
      </c>
      <c r="C833" s="18" t="s">
        <v>1504</v>
      </c>
      <c r="D833" s="19" t="s">
        <v>39</v>
      </c>
      <c r="E833" s="17" t="s">
        <v>40</v>
      </c>
      <c r="F833" s="20" t="s">
        <v>1505</v>
      </c>
      <c r="G833" s="17" t="s">
        <v>1241</v>
      </c>
      <c r="H833" s="17" t="s">
        <v>1506</v>
      </c>
      <c r="I833" s="19" t="s">
        <v>44</v>
      </c>
      <c r="J833" s="19">
        <v>10</v>
      </c>
      <c r="K833" s="17" t="s">
        <v>45</v>
      </c>
      <c r="L833" s="17" t="s">
        <v>46</v>
      </c>
      <c r="M833" s="21" t="s">
        <v>47</v>
      </c>
      <c r="N833" s="17" t="s">
        <v>48</v>
      </c>
      <c r="O833" s="19" t="s">
        <v>645</v>
      </c>
      <c r="P833" s="22" t="s">
        <v>50</v>
      </c>
      <c r="Q833" s="22">
        <v>760000</v>
      </c>
      <c r="R833" s="23" t="s">
        <v>1513</v>
      </c>
      <c r="S833" s="24" t="s">
        <v>1244</v>
      </c>
    </row>
    <row r="834" spans="1:19" ht="409.5" hidden="1">
      <c r="A834" s="16" t="s">
        <v>241</v>
      </c>
      <c r="B834" s="17" t="s">
        <v>242</v>
      </c>
      <c r="C834" s="18" t="s">
        <v>1514</v>
      </c>
      <c r="D834" s="19" t="s">
        <v>39</v>
      </c>
      <c r="E834" s="17" t="s">
        <v>40</v>
      </c>
      <c r="F834" s="20" t="s">
        <v>1515</v>
      </c>
      <c r="G834" s="17" t="s">
        <v>1241</v>
      </c>
      <c r="H834" s="17" t="s">
        <v>1516</v>
      </c>
      <c r="I834" s="19" t="s">
        <v>44</v>
      </c>
      <c r="J834" s="19">
        <v>10</v>
      </c>
      <c r="K834" s="17" t="s">
        <v>45</v>
      </c>
      <c r="L834" s="17" t="s">
        <v>46</v>
      </c>
      <c r="M834" s="21" t="s">
        <v>47</v>
      </c>
      <c r="N834" s="17" t="s">
        <v>48</v>
      </c>
      <c r="O834" s="19" t="s">
        <v>413</v>
      </c>
      <c r="P834" s="22" t="s">
        <v>50</v>
      </c>
      <c r="Q834" s="22">
        <v>34151370</v>
      </c>
      <c r="R834" s="23" t="s">
        <v>1517</v>
      </c>
      <c r="S834" s="24" t="s">
        <v>1244</v>
      </c>
    </row>
    <row r="835" spans="1:19" ht="409.5" hidden="1">
      <c r="A835" s="16" t="s">
        <v>241</v>
      </c>
      <c r="B835" s="17" t="s">
        <v>242</v>
      </c>
      <c r="C835" s="18" t="s">
        <v>1514</v>
      </c>
      <c r="D835" s="19" t="s">
        <v>39</v>
      </c>
      <c r="E835" s="17" t="s">
        <v>40</v>
      </c>
      <c r="F835" s="20" t="s">
        <v>1515</v>
      </c>
      <c r="G835" s="17" t="s">
        <v>1241</v>
      </c>
      <c r="H835" s="17" t="s">
        <v>1516</v>
      </c>
      <c r="I835" s="19" t="s">
        <v>44</v>
      </c>
      <c r="J835" s="19">
        <v>10</v>
      </c>
      <c r="K835" s="17" t="s">
        <v>45</v>
      </c>
      <c r="L835" s="17" t="s">
        <v>46</v>
      </c>
      <c r="M835" s="21" t="s">
        <v>47</v>
      </c>
      <c r="N835" s="17" t="s">
        <v>48</v>
      </c>
      <c r="O835" s="19" t="s">
        <v>412</v>
      </c>
      <c r="P835" s="22" t="s">
        <v>50</v>
      </c>
      <c r="Q835" s="22">
        <v>238580000</v>
      </c>
      <c r="R835" s="23" t="s">
        <v>1518</v>
      </c>
      <c r="S835" s="24" t="s">
        <v>1244</v>
      </c>
    </row>
    <row r="836" spans="1:19" ht="409.5" hidden="1">
      <c r="A836" s="16" t="s">
        <v>241</v>
      </c>
      <c r="B836" s="17" t="s">
        <v>242</v>
      </c>
      <c r="C836" s="18" t="s">
        <v>1514</v>
      </c>
      <c r="D836" s="19" t="s">
        <v>39</v>
      </c>
      <c r="E836" s="17" t="s">
        <v>40</v>
      </c>
      <c r="F836" s="20" t="s">
        <v>1515</v>
      </c>
      <c r="G836" s="17" t="s">
        <v>1241</v>
      </c>
      <c r="H836" s="17" t="s">
        <v>1516</v>
      </c>
      <c r="I836" s="19" t="s">
        <v>44</v>
      </c>
      <c r="J836" s="19">
        <v>10</v>
      </c>
      <c r="K836" s="17" t="s">
        <v>45</v>
      </c>
      <c r="L836" s="17" t="s">
        <v>46</v>
      </c>
      <c r="M836" s="21" t="s">
        <v>47</v>
      </c>
      <c r="N836" s="17" t="s">
        <v>48</v>
      </c>
      <c r="O836" s="19" t="s">
        <v>116</v>
      </c>
      <c r="P836" s="22" t="s">
        <v>50</v>
      </c>
      <c r="Q836" s="22">
        <v>5940000</v>
      </c>
      <c r="R836" s="23" t="s">
        <v>1519</v>
      </c>
      <c r="S836" s="24" t="s">
        <v>1244</v>
      </c>
    </row>
    <row r="837" spans="1:19" ht="409.5" hidden="1">
      <c r="A837" s="16" t="s">
        <v>241</v>
      </c>
      <c r="B837" s="17" t="s">
        <v>242</v>
      </c>
      <c r="C837" s="18" t="s">
        <v>1514</v>
      </c>
      <c r="D837" s="19" t="s">
        <v>39</v>
      </c>
      <c r="E837" s="17" t="s">
        <v>40</v>
      </c>
      <c r="F837" s="20" t="s">
        <v>1515</v>
      </c>
      <c r="G837" s="17" t="s">
        <v>1241</v>
      </c>
      <c r="H837" s="17" t="s">
        <v>1516</v>
      </c>
      <c r="I837" s="19" t="s">
        <v>44</v>
      </c>
      <c r="J837" s="19">
        <v>10</v>
      </c>
      <c r="K837" s="17" t="s">
        <v>45</v>
      </c>
      <c r="L837" s="17" t="s">
        <v>46</v>
      </c>
      <c r="M837" s="21" t="s">
        <v>47</v>
      </c>
      <c r="N837" s="17" t="s">
        <v>48</v>
      </c>
      <c r="O837" s="19" t="s">
        <v>319</v>
      </c>
      <c r="P837" s="22" t="s">
        <v>50</v>
      </c>
      <c r="Q837" s="22">
        <v>72000000</v>
      </c>
      <c r="R837" s="23" t="s">
        <v>1520</v>
      </c>
      <c r="S837" s="24" t="s">
        <v>1244</v>
      </c>
    </row>
    <row r="838" spans="1:19" ht="409.5" hidden="1">
      <c r="A838" s="16" t="s">
        <v>241</v>
      </c>
      <c r="B838" s="17" t="s">
        <v>242</v>
      </c>
      <c r="C838" s="18" t="s">
        <v>1514</v>
      </c>
      <c r="D838" s="19" t="s">
        <v>39</v>
      </c>
      <c r="E838" s="17" t="s">
        <v>40</v>
      </c>
      <c r="F838" s="20" t="s">
        <v>1515</v>
      </c>
      <c r="G838" s="17" t="s">
        <v>1241</v>
      </c>
      <c r="H838" s="17" t="s">
        <v>1516</v>
      </c>
      <c r="I838" s="19" t="s">
        <v>44</v>
      </c>
      <c r="J838" s="19">
        <v>10</v>
      </c>
      <c r="K838" s="17" t="s">
        <v>45</v>
      </c>
      <c r="L838" s="17" t="s">
        <v>46</v>
      </c>
      <c r="M838" s="21" t="s">
        <v>47</v>
      </c>
      <c r="N838" s="17" t="s">
        <v>48</v>
      </c>
      <c r="O838" s="19" t="s">
        <v>444</v>
      </c>
      <c r="P838" s="22" t="s">
        <v>50</v>
      </c>
      <c r="Q838" s="22">
        <v>44905000</v>
      </c>
      <c r="R838" s="23" t="s">
        <v>1521</v>
      </c>
      <c r="S838" s="24" t="s">
        <v>1244</v>
      </c>
    </row>
    <row r="839" spans="1:19" ht="409.5" hidden="1">
      <c r="A839" s="16" t="s">
        <v>241</v>
      </c>
      <c r="B839" s="17" t="s">
        <v>242</v>
      </c>
      <c r="C839" s="18" t="s">
        <v>1514</v>
      </c>
      <c r="D839" s="19" t="s">
        <v>39</v>
      </c>
      <c r="E839" s="17" t="s">
        <v>40</v>
      </c>
      <c r="F839" s="20" t="s">
        <v>1515</v>
      </c>
      <c r="G839" s="17" t="s">
        <v>1241</v>
      </c>
      <c r="H839" s="17" t="s">
        <v>1516</v>
      </c>
      <c r="I839" s="19" t="s">
        <v>44</v>
      </c>
      <c r="J839" s="19">
        <v>10</v>
      </c>
      <c r="K839" s="17" t="s">
        <v>45</v>
      </c>
      <c r="L839" s="17" t="s">
        <v>46</v>
      </c>
      <c r="M839" s="21" t="s">
        <v>47</v>
      </c>
      <c r="N839" s="17" t="s">
        <v>48</v>
      </c>
      <c r="O839" s="19" t="s">
        <v>403</v>
      </c>
      <c r="P839" s="22" t="s">
        <v>50</v>
      </c>
      <c r="Q839" s="22">
        <v>2200000</v>
      </c>
      <c r="R839" s="23" t="s">
        <v>1522</v>
      </c>
      <c r="S839" s="24" t="s">
        <v>1244</v>
      </c>
    </row>
    <row r="840" spans="1:19" ht="409.5" hidden="1">
      <c r="A840" s="16" t="s">
        <v>241</v>
      </c>
      <c r="B840" s="17" t="s">
        <v>242</v>
      </c>
      <c r="C840" s="18" t="s">
        <v>1514</v>
      </c>
      <c r="D840" s="19" t="s">
        <v>39</v>
      </c>
      <c r="E840" s="17" t="s">
        <v>40</v>
      </c>
      <c r="F840" s="20" t="s">
        <v>1515</v>
      </c>
      <c r="G840" s="17" t="s">
        <v>1241</v>
      </c>
      <c r="H840" s="17" t="s">
        <v>1516</v>
      </c>
      <c r="I840" s="19" t="s">
        <v>44</v>
      </c>
      <c r="J840" s="19">
        <v>10</v>
      </c>
      <c r="K840" s="17" t="s">
        <v>45</v>
      </c>
      <c r="L840" s="17" t="s">
        <v>46</v>
      </c>
      <c r="M840" s="21" t="s">
        <v>47</v>
      </c>
      <c r="N840" s="17" t="s">
        <v>48</v>
      </c>
      <c r="O840" s="19" t="s">
        <v>645</v>
      </c>
      <c r="P840" s="22" t="s">
        <v>50</v>
      </c>
      <c r="Q840" s="22">
        <v>8360000</v>
      </c>
      <c r="R840" s="23" t="s">
        <v>1523</v>
      </c>
      <c r="S840" s="24" t="s">
        <v>1244</v>
      </c>
    </row>
    <row r="841" spans="1:19" ht="409.5" hidden="1">
      <c r="A841" s="16" t="s">
        <v>94</v>
      </c>
      <c r="B841" s="17" t="s">
        <v>95</v>
      </c>
      <c r="C841" s="18" t="s">
        <v>727</v>
      </c>
      <c r="D841" s="19" t="s">
        <v>39</v>
      </c>
      <c r="E841" s="17" t="s">
        <v>40</v>
      </c>
      <c r="F841" s="20" t="s">
        <v>1524</v>
      </c>
      <c r="G841" s="17" t="s">
        <v>1241</v>
      </c>
      <c r="H841" s="17" t="s">
        <v>1525</v>
      </c>
      <c r="I841" s="19" t="s">
        <v>44</v>
      </c>
      <c r="J841" s="19">
        <v>10</v>
      </c>
      <c r="K841" s="17" t="s">
        <v>45</v>
      </c>
      <c r="L841" s="17" t="s">
        <v>46</v>
      </c>
      <c r="M841" s="21" t="s">
        <v>47</v>
      </c>
      <c r="N841" s="17" t="s">
        <v>48</v>
      </c>
      <c r="O841" s="19" t="s">
        <v>413</v>
      </c>
      <c r="P841" s="22" t="s">
        <v>50</v>
      </c>
      <c r="Q841" s="22">
        <v>34151370</v>
      </c>
      <c r="R841" s="23" t="s">
        <v>1526</v>
      </c>
      <c r="S841" s="24" t="s">
        <v>1244</v>
      </c>
    </row>
    <row r="842" spans="1:19" ht="409.5" hidden="1">
      <c r="A842" s="16" t="s">
        <v>94</v>
      </c>
      <c r="B842" s="17" t="s">
        <v>95</v>
      </c>
      <c r="C842" s="18" t="s">
        <v>727</v>
      </c>
      <c r="D842" s="19" t="s">
        <v>39</v>
      </c>
      <c r="E842" s="17" t="s">
        <v>40</v>
      </c>
      <c r="F842" s="20" t="s">
        <v>1524</v>
      </c>
      <c r="G842" s="17" t="s">
        <v>1241</v>
      </c>
      <c r="H842" s="17" t="s">
        <v>1525</v>
      </c>
      <c r="I842" s="19" t="s">
        <v>44</v>
      </c>
      <c r="J842" s="19">
        <v>10</v>
      </c>
      <c r="K842" s="17" t="s">
        <v>45</v>
      </c>
      <c r="L842" s="17" t="s">
        <v>46</v>
      </c>
      <c r="M842" s="21" t="s">
        <v>47</v>
      </c>
      <c r="N842" s="17" t="s">
        <v>48</v>
      </c>
      <c r="O842" s="19" t="s">
        <v>412</v>
      </c>
      <c r="P842" s="22" t="s">
        <v>50</v>
      </c>
      <c r="Q842" s="22">
        <v>238580000</v>
      </c>
      <c r="R842" s="23" t="s">
        <v>1527</v>
      </c>
      <c r="S842" s="24" t="s">
        <v>1244</v>
      </c>
    </row>
    <row r="843" spans="1:19" ht="409.5" hidden="1">
      <c r="A843" s="16" t="s">
        <v>94</v>
      </c>
      <c r="B843" s="17" t="s">
        <v>95</v>
      </c>
      <c r="C843" s="18" t="s">
        <v>727</v>
      </c>
      <c r="D843" s="19" t="s">
        <v>39</v>
      </c>
      <c r="E843" s="17" t="s">
        <v>40</v>
      </c>
      <c r="F843" s="20" t="s">
        <v>1524</v>
      </c>
      <c r="G843" s="17" t="s">
        <v>1241</v>
      </c>
      <c r="H843" s="17" t="s">
        <v>1525</v>
      </c>
      <c r="I843" s="19" t="s">
        <v>44</v>
      </c>
      <c r="J843" s="19">
        <v>10</v>
      </c>
      <c r="K843" s="17" t="s">
        <v>45</v>
      </c>
      <c r="L843" s="17" t="s">
        <v>46</v>
      </c>
      <c r="M843" s="21" t="s">
        <v>47</v>
      </c>
      <c r="N843" s="17" t="s">
        <v>48</v>
      </c>
      <c r="O843" s="19" t="s">
        <v>116</v>
      </c>
      <c r="P843" s="22" t="s">
        <v>50</v>
      </c>
      <c r="Q843" s="22">
        <v>5940000</v>
      </c>
      <c r="R843" s="23" t="s">
        <v>1528</v>
      </c>
      <c r="S843" s="24" t="s">
        <v>1244</v>
      </c>
    </row>
    <row r="844" spans="1:19" ht="409.5" hidden="1">
      <c r="A844" s="16" t="s">
        <v>94</v>
      </c>
      <c r="B844" s="17" t="s">
        <v>95</v>
      </c>
      <c r="C844" s="18" t="s">
        <v>727</v>
      </c>
      <c r="D844" s="19" t="s">
        <v>39</v>
      </c>
      <c r="E844" s="17" t="s">
        <v>40</v>
      </c>
      <c r="F844" s="20" t="s">
        <v>1524</v>
      </c>
      <c r="G844" s="17" t="s">
        <v>1241</v>
      </c>
      <c r="H844" s="17" t="s">
        <v>1525</v>
      </c>
      <c r="I844" s="19" t="s">
        <v>44</v>
      </c>
      <c r="J844" s="19">
        <v>10</v>
      </c>
      <c r="K844" s="17" t="s">
        <v>45</v>
      </c>
      <c r="L844" s="17" t="s">
        <v>46</v>
      </c>
      <c r="M844" s="21" t="s">
        <v>47</v>
      </c>
      <c r="N844" s="17" t="s">
        <v>48</v>
      </c>
      <c r="O844" s="19" t="s">
        <v>319</v>
      </c>
      <c r="P844" s="22" t="s">
        <v>50</v>
      </c>
      <c r="Q844" s="22">
        <v>72000000</v>
      </c>
      <c r="R844" s="23" t="s">
        <v>1529</v>
      </c>
      <c r="S844" s="24" t="s">
        <v>1244</v>
      </c>
    </row>
    <row r="845" spans="1:19" ht="409.5" hidden="1">
      <c r="A845" s="16" t="s">
        <v>94</v>
      </c>
      <c r="B845" s="17" t="s">
        <v>95</v>
      </c>
      <c r="C845" s="18" t="s">
        <v>727</v>
      </c>
      <c r="D845" s="19" t="s">
        <v>39</v>
      </c>
      <c r="E845" s="17" t="s">
        <v>40</v>
      </c>
      <c r="F845" s="20" t="s">
        <v>1524</v>
      </c>
      <c r="G845" s="17" t="s">
        <v>1241</v>
      </c>
      <c r="H845" s="17" t="s">
        <v>1525</v>
      </c>
      <c r="I845" s="19" t="s">
        <v>44</v>
      </c>
      <c r="J845" s="19">
        <v>10</v>
      </c>
      <c r="K845" s="17" t="s">
        <v>45</v>
      </c>
      <c r="L845" s="17" t="s">
        <v>46</v>
      </c>
      <c r="M845" s="21" t="s">
        <v>47</v>
      </c>
      <c r="N845" s="17" t="s">
        <v>48</v>
      </c>
      <c r="O845" s="19" t="s">
        <v>444</v>
      </c>
      <c r="P845" s="22" t="s">
        <v>50</v>
      </c>
      <c r="Q845" s="22">
        <v>44905000</v>
      </c>
      <c r="R845" s="23" t="s">
        <v>1530</v>
      </c>
      <c r="S845" s="24" t="s">
        <v>1244</v>
      </c>
    </row>
    <row r="846" spans="1:19" ht="409.5" hidden="1">
      <c r="A846" s="16" t="s">
        <v>94</v>
      </c>
      <c r="B846" s="17" t="s">
        <v>95</v>
      </c>
      <c r="C846" s="18" t="s">
        <v>727</v>
      </c>
      <c r="D846" s="19" t="s">
        <v>39</v>
      </c>
      <c r="E846" s="17" t="s">
        <v>40</v>
      </c>
      <c r="F846" s="20" t="s">
        <v>1524</v>
      </c>
      <c r="G846" s="17" t="s">
        <v>1241</v>
      </c>
      <c r="H846" s="17" t="s">
        <v>1525</v>
      </c>
      <c r="I846" s="19" t="s">
        <v>44</v>
      </c>
      <c r="J846" s="19">
        <v>10</v>
      </c>
      <c r="K846" s="17" t="s">
        <v>45</v>
      </c>
      <c r="L846" s="17" t="s">
        <v>46</v>
      </c>
      <c r="M846" s="21" t="s">
        <v>47</v>
      </c>
      <c r="N846" s="17" t="s">
        <v>48</v>
      </c>
      <c r="O846" s="19" t="s">
        <v>403</v>
      </c>
      <c r="P846" s="22" t="s">
        <v>50</v>
      </c>
      <c r="Q846" s="22">
        <v>2200000</v>
      </c>
      <c r="R846" s="23" t="s">
        <v>1531</v>
      </c>
      <c r="S846" s="24" t="s">
        <v>1244</v>
      </c>
    </row>
    <row r="847" spans="1:19" ht="409.5" hidden="1">
      <c r="A847" s="16" t="s">
        <v>94</v>
      </c>
      <c r="B847" s="17" t="s">
        <v>95</v>
      </c>
      <c r="C847" s="18" t="s">
        <v>727</v>
      </c>
      <c r="D847" s="19" t="s">
        <v>39</v>
      </c>
      <c r="E847" s="17" t="s">
        <v>40</v>
      </c>
      <c r="F847" s="20" t="s">
        <v>1524</v>
      </c>
      <c r="G847" s="17" t="s">
        <v>1241</v>
      </c>
      <c r="H847" s="17" t="s">
        <v>1525</v>
      </c>
      <c r="I847" s="19" t="s">
        <v>44</v>
      </c>
      <c r="J847" s="19">
        <v>10</v>
      </c>
      <c r="K847" s="17" t="s">
        <v>45</v>
      </c>
      <c r="L847" s="17" t="s">
        <v>46</v>
      </c>
      <c r="M847" s="21" t="s">
        <v>47</v>
      </c>
      <c r="N847" s="17" t="s">
        <v>48</v>
      </c>
      <c r="O847" s="19" t="s">
        <v>645</v>
      </c>
      <c r="P847" s="22" t="s">
        <v>50</v>
      </c>
      <c r="Q847" s="22">
        <v>8360000</v>
      </c>
      <c r="R847" s="23" t="s">
        <v>1532</v>
      </c>
      <c r="S847" s="24" t="s">
        <v>1244</v>
      </c>
    </row>
    <row r="848" spans="1:19" ht="409.5" hidden="1">
      <c r="A848" s="16" t="s">
        <v>241</v>
      </c>
      <c r="B848" s="17" t="s">
        <v>242</v>
      </c>
      <c r="C848" s="18" t="s">
        <v>1007</v>
      </c>
      <c r="D848" s="19" t="s">
        <v>39</v>
      </c>
      <c r="E848" s="17" t="s">
        <v>40</v>
      </c>
      <c r="F848" s="20" t="s">
        <v>1533</v>
      </c>
      <c r="G848" s="17" t="s">
        <v>1241</v>
      </c>
      <c r="H848" s="17" t="s">
        <v>1534</v>
      </c>
      <c r="I848" s="19" t="s">
        <v>44</v>
      </c>
      <c r="J848" s="19">
        <v>10</v>
      </c>
      <c r="K848" s="17" t="s">
        <v>45</v>
      </c>
      <c r="L848" s="17" t="s">
        <v>46</v>
      </c>
      <c r="M848" s="21" t="s">
        <v>47</v>
      </c>
      <c r="N848" s="17" t="s">
        <v>48</v>
      </c>
      <c r="O848" s="19" t="s">
        <v>413</v>
      </c>
      <c r="P848" s="22" t="s">
        <v>50</v>
      </c>
      <c r="Q848" s="22">
        <v>25872255</v>
      </c>
      <c r="R848" s="23" t="s">
        <v>1535</v>
      </c>
      <c r="S848" s="24" t="s">
        <v>1244</v>
      </c>
    </row>
    <row r="849" spans="1:19" ht="409.5" hidden="1">
      <c r="A849" s="16" t="s">
        <v>241</v>
      </c>
      <c r="B849" s="17" t="s">
        <v>242</v>
      </c>
      <c r="C849" s="18" t="s">
        <v>1007</v>
      </c>
      <c r="D849" s="19" t="s">
        <v>39</v>
      </c>
      <c r="E849" s="17" t="s">
        <v>40</v>
      </c>
      <c r="F849" s="20" t="s">
        <v>1533</v>
      </c>
      <c r="G849" s="17" t="s">
        <v>1241</v>
      </c>
      <c r="H849" s="17" t="s">
        <v>1534</v>
      </c>
      <c r="I849" s="19" t="s">
        <v>44</v>
      </c>
      <c r="J849" s="19">
        <v>10</v>
      </c>
      <c r="K849" s="17" t="s">
        <v>45</v>
      </c>
      <c r="L849" s="17" t="s">
        <v>46</v>
      </c>
      <c r="M849" s="21" t="s">
        <v>47</v>
      </c>
      <c r="N849" s="17" t="s">
        <v>48</v>
      </c>
      <c r="O849" s="19" t="s">
        <v>412</v>
      </c>
      <c r="P849" s="22" t="s">
        <v>50</v>
      </c>
      <c r="Q849" s="22">
        <v>101740000</v>
      </c>
      <c r="R849" s="23" t="s">
        <v>1536</v>
      </c>
      <c r="S849" s="24" t="s">
        <v>1244</v>
      </c>
    </row>
    <row r="850" spans="1:19" ht="409.5" hidden="1">
      <c r="A850" s="16" t="s">
        <v>241</v>
      </c>
      <c r="B850" s="17" t="s">
        <v>242</v>
      </c>
      <c r="C850" s="18" t="s">
        <v>1007</v>
      </c>
      <c r="D850" s="19" t="s">
        <v>39</v>
      </c>
      <c r="E850" s="17" t="s">
        <v>40</v>
      </c>
      <c r="F850" s="20" t="s">
        <v>1533</v>
      </c>
      <c r="G850" s="17" t="s">
        <v>1241</v>
      </c>
      <c r="H850" s="17" t="s">
        <v>1534</v>
      </c>
      <c r="I850" s="19" t="s">
        <v>44</v>
      </c>
      <c r="J850" s="19">
        <v>10</v>
      </c>
      <c r="K850" s="17" t="s">
        <v>45</v>
      </c>
      <c r="L850" s="17" t="s">
        <v>46</v>
      </c>
      <c r="M850" s="21" t="s">
        <v>47</v>
      </c>
      <c r="N850" s="17" t="s">
        <v>48</v>
      </c>
      <c r="O850" s="19" t="s">
        <v>116</v>
      </c>
      <c r="P850" s="22" t="s">
        <v>50</v>
      </c>
      <c r="Q850" s="22">
        <v>4500000</v>
      </c>
      <c r="R850" s="23" t="s">
        <v>1537</v>
      </c>
      <c r="S850" s="24" t="s">
        <v>1244</v>
      </c>
    </row>
    <row r="851" spans="1:19" ht="409.5" hidden="1">
      <c r="A851" s="16" t="s">
        <v>241</v>
      </c>
      <c r="B851" s="17" t="s">
        <v>242</v>
      </c>
      <c r="C851" s="18" t="s">
        <v>1007</v>
      </c>
      <c r="D851" s="19" t="s">
        <v>39</v>
      </c>
      <c r="E851" s="17" t="s">
        <v>40</v>
      </c>
      <c r="F851" s="20" t="s">
        <v>1533</v>
      </c>
      <c r="G851" s="17" t="s">
        <v>1241</v>
      </c>
      <c r="H851" s="17" t="s">
        <v>1534</v>
      </c>
      <c r="I851" s="19" t="s">
        <v>44</v>
      </c>
      <c r="J851" s="19">
        <v>10</v>
      </c>
      <c r="K851" s="17" t="s">
        <v>45</v>
      </c>
      <c r="L851" s="17" t="s">
        <v>46</v>
      </c>
      <c r="M851" s="21" t="s">
        <v>47</v>
      </c>
      <c r="N851" s="17" t="s">
        <v>48</v>
      </c>
      <c r="O851" s="19" t="s">
        <v>319</v>
      </c>
      <c r="P851" s="22" t="s">
        <v>50</v>
      </c>
      <c r="Q851" s="22">
        <v>57000000</v>
      </c>
      <c r="R851" s="23" t="s">
        <v>1538</v>
      </c>
      <c r="S851" s="24" t="s">
        <v>1244</v>
      </c>
    </row>
    <row r="852" spans="1:19" ht="409.5" hidden="1">
      <c r="A852" s="16" t="s">
        <v>241</v>
      </c>
      <c r="B852" s="17" t="s">
        <v>242</v>
      </c>
      <c r="C852" s="18" t="s">
        <v>1007</v>
      </c>
      <c r="D852" s="19" t="s">
        <v>39</v>
      </c>
      <c r="E852" s="17" t="s">
        <v>40</v>
      </c>
      <c r="F852" s="20" t="s">
        <v>1533</v>
      </c>
      <c r="G852" s="17" t="s">
        <v>1241</v>
      </c>
      <c r="H852" s="17" t="s">
        <v>1534</v>
      </c>
      <c r="I852" s="19" t="s">
        <v>44</v>
      </c>
      <c r="J852" s="19">
        <v>10</v>
      </c>
      <c r="K852" s="17" t="s">
        <v>45</v>
      </c>
      <c r="L852" s="17" t="s">
        <v>46</v>
      </c>
      <c r="M852" s="21" t="s">
        <v>47</v>
      </c>
      <c r="N852" s="17" t="s">
        <v>48</v>
      </c>
      <c r="O852" s="19" t="s">
        <v>444</v>
      </c>
      <c r="P852" s="22" t="s">
        <v>50</v>
      </c>
      <c r="Q852" s="22">
        <v>29875000</v>
      </c>
      <c r="R852" s="23" t="s">
        <v>1539</v>
      </c>
      <c r="S852" s="24" t="s">
        <v>1244</v>
      </c>
    </row>
    <row r="853" spans="1:19" ht="409.5" hidden="1">
      <c r="A853" s="16" t="s">
        <v>241</v>
      </c>
      <c r="B853" s="17" t="s">
        <v>242</v>
      </c>
      <c r="C853" s="18" t="s">
        <v>1007</v>
      </c>
      <c r="D853" s="19" t="s">
        <v>39</v>
      </c>
      <c r="E853" s="17" t="s">
        <v>40</v>
      </c>
      <c r="F853" s="20" t="s">
        <v>1533</v>
      </c>
      <c r="G853" s="17" t="s">
        <v>1241</v>
      </c>
      <c r="H853" s="17" t="s">
        <v>1534</v>
      </c>
      <c r="I853" s="19" t="s">
        <v>44</v>
      </c>
      <c r="J853" s="19">
        <v>10</v>
      </c>
      <c r="K853" s="17" t="s">
        <v>45</v>
      </c>
      <c r="L853" s="17" t="s">
        <v>46</v>
      </c>
      <c r="M853" s="21" t="s">
        <v>47</v>
      </c>
      <c r="N853" s="17" t="s">
        <v>48</v>
      </c>
      <c r="O853" s="19" t="s">
        <v>403</v>
      </c>
      <c r="P853" s="22" t="s">
        <v>50</v>
      </c>
      <c r="Q853" s="22">
        <v>1000000</v>
      </c>
      <c r="R853" s="23" t="s">
        <v>1540</v>
      </c>
      <c r="S853" s="24" t="s">
        <v>1244</v>
      </c>
    </row>
    <row r="854" spans="1:19" ht="409.5" hidden="1">
      <c r="A854" s="16" t="s">
        <v>241</v>
      </c>
      <c r="B854" s="17" t="s">
        <v>242</v>
      </c>
      <c r="C854" s="18" t="s">
        <v>1007</v>
      </c>
      <c r="D854" s="19" t="s">
        <v>39</v>
      </c>
      <c r="E854" s="17" t="s">
        <v>40</v>
      </c>
      <c r="F854" s="20" t="s">
        <v>1533</v>
      </c>
      <c r="G854" s="17" t="s">
        <v>1241</v>
      </c>
      <c r="H854" s="17" t="s">
        <v>1534</v>
      </c>
      <c r="I854" s="19" t="s">
        <v>44</v>
      </c>
      <c r="J854" s="19">
        <v>10</v>
      </c>
      <c r="K854" s="17" t="s">
        <v>45</v>
      </c>
      <c r="L854" s="17" t="s">
        <v>46</v>
      </c>
      <c r="M854" s="21" t="s">
        <v>47</v>
      </c>
      <c r="N854" s="17" t="s">
        <v>48</v>
      </c>
      <c r="O854" s="19" t="s">
        <v>645</v>
      </c>
      <c r="P854" s="22" t="s">
        <v>50</v>
      </c>
      <c r="Q854" s="22">
        <v>3800000</v>
      </c>
      <c r="R854" s="23" t="s">
        <v>1541</v>
      </c>
      <c r="S854" s="24" t="s">
        <v>1244</v>
      </c>
    </row>
    <row r="855" spans="1:19" ht="409.5" hidden="1">
      <c r="A855" s="16" t="s">
        <v>355</v>
      </c>
      <c r="B855" s="17" t="s">
        <v>356</v>
      </c>
      <c r="C855" s="18" t="s">
        <v>1542</v>
      </c>
      <c r="D855" s="19" t="s">
        <v>39</v>
      </c>
      <c r="E855" s="17" t="s">
        <v>40</v>
      </c>
      <c r="F855" s="20" t="s">
        <v>1543</v>
      </c>
      <c r="G855" s="17" t="s">
        <v>1241</v>
      </c>
      <c r="H855" s="17" t="s">
        <v>1544</v>
      </c>
      <c r="I855" s="19" t="s">
        <v>44</v>
      </c>
      <c r="J855" s="19">
        <v>10</v>
      </c>
      <c r="K855" s="17" t="s">
        <v>45</v>
      </c>
      <c r="L855" s="17" t="s">
        <v>46</v>
      </c>
      <c r="M855" s="21" t="s">
        <v>47</v>
      </c>
      <c r="N855" s="17" t="s">
        <v>48</v>
      </c>
      <c r="O855" s="19" t="s">
        <v>413</v>
      </c>
      <c r="P855" s="22" t="s">
        <v>50</v>
      </c>
      <c r="Q855" s="22">
        <v>27022130</v>
      </c>
      <c r="R855" s="23" t="s">
        <v>1545</v>
      </c>
      <c r="S855" s="24" t="s">
        <v>1244</v>
      </c>
    </row>
    <row r="856" spans="1:19" ht="409.5" hidden="1">
      <c r="A856" s="16" t="s">
        <v>355</v>
      </c>
      <c r="B856" s="17" t="s">
        <v>356</v>
      </c>
      <c r="C856" s="18" t="s">
        <v>1542</v>
      </c>
      <c r="D856" s="19" t="s">
        <v>39</v>
      </c>
      <c r="E856" s="17" t="s">
        <v>40</v>
      </c>
      <c r="F856" s="20" t="s">
        <v>1543</v>
      </c>
      <c r="G856" s="17" t="s">
        <v>1241</v>
      </c>
      <c r="H856" s="17" t="s">
        <v>1544</v>
      </c>
      <c r="I856" s="19" t="s">
        <v>44</v>
      </c>
      <c r="J856" s="19">
        <v>10</v>
      </c>
      <c r="K856" s="17" t="s">
        <v>45</v>
      </c>
      <c r="L856" s="17" t="s">
        <v>46</v>
      </c>
      <c r="M856" s="21" t="s">
        <v>47</v>
      </c>
      <c r="N856" s="17" t="s">
        <v>48</v>
      </c>
      <c r="O856" s="19" t="s">
        <v>412</v>
      </c>
      <c r="P856" s="22" t="s">
        <v>50</v>
      </c>
      <c r="Q856" s="22">
        <v>133940000</v>
      </c>
      <c r="R856" s="23" t="s">
        <v>1546</v>
      </c>
      <c r="S856" s="24" t="s">
        <v>1244</v>
      </c>
    </row>
    <row r="857" spans="1:19" ht="409.5" hidden="1">
      <c r="A857" s="16" t="s">
        <v>355</v>
      </c>
      <c r="B857" s="17" t="s">
        <v>356</v>
      </c>
      <c r="C857" s="18" t="s">
        <v>1542</v>
      </c>
      <c r="D857" s="19" t="s">
        <v>39</v>
      </c>
      <c r="E857" s="17" t="s">
        <v>40</v>
      </c>
      <c r="F857" s="20" t="s">
        <v>1543</v>
      </c>
      <c r="G857" s="17" t="s">
        <v>1241</v>
      </c>
      <c r="H857" s="17" t="s">
        <v>1544</v>
      </c>
      <c r="I857" s="19" t="s">
        <v>44</v>
      </c>
      <c r="J857" s="19">
        <v>10</v>
      </c>
      <c r="K857" s="17" t="s">
        <v>45</v>
      </c>
      <c r="L857" s="17" t="s">
        <v>46</v>
      </c>
      <c r="M857" s="21" t="s">
        <v>47</v>
      </c>
      <c r="N857" s="17" t="s">
        <v>48</v>
      </c>
      <c r="O857" s="19" t="s">
        <v>116</v>
      </c>
      <c r="P857" s="22" t="s">
        <v>50</v>
      </c>
      <c r="Q857" s="22">
        <v>4700000</v>
      </c>
      <c r="R857" s="23" t="s">
        <v>1547</v>
      </c>
      <c r="S857" s="24" t="s">
        <v>1244</v>
      </c>
    </row>
    <row r="858" spans="1:19" ht="409.5" hidden="1">
      <c r="A858" s="16" t="s">
        <v>355</v>
      </c>
      <c r="B858" s="17" t="s">
        <v>356</v>
      </c>
      <c r="C858" s="18" t="s">
        <v>1542</v>
      </c>
      <c r="D858" s="19" t="s">
        <v>39</v>
      </c>
      <c r="E858" s="17" t="s">
        <v>40</v>
      </c>
      <c r="F858" s="20" t="s">
        <v>1543</v>
      </c>
      <c r="G858" s="17" t="s">
        <v>1241</v>
      </c>
      <c r="H858" s="17" t="s">
        <v>1544</v>
      </c>
      <c r="I858" s="19" t="s">
        <v>44</v>
      </c>
      <c r="J858" s="19">
        <v>10</v>
      </c>
      <c r="K858" s="17" t="s">
        <v>45</v>
      </c>
      <c r="L858" s="17" t="s">
        <v>46</v>
      </c>
      <c r="M858" s="21" t="s">
        <v>47</v>
      </c>
      <c r="N858" s="17" t="s">
        <v>48</v>
      </c>
      <c r="O858" s="19" t="s">
        <v>319</v>
      </c>
      <c r="P858" s="22" t="s">
        <v>50</v>
      </c>
      <c r="Q858" s="22">
        <v>57000000</v>
      </c>
      <c r="R858" s="23" t="s">
        <v>1548</v>
      </c>
      <c r="S858" s="24" t="s">
        <v>1244</v>
      </c>
    </row>
    <row r="859" spans="1:19" ht="409.5" hidden="1">
      <c r="A859" s="16" t="s">
        <v>355</v>
      </c>
      <c r="B859" s="17" t="s">
        <v>356</v>
      </c>
      <c r="C859" s="18" t="s">
        <v>1542</v>
      </c>
      <c r="D859" s="19" t="s">
        <v>39</v>
      </c>
      <c r="E859" s="17" t="s">
        <v>40</v>
      </c>
      <c r="F859" s="20" t="s">
        <v>1543</v>
      </c>
      <c r="G859" s="17" t="s">
        <v>1241</v>
      </c>
      <c r="H859" s="17" t="s">
        <v>1544</v>
      </c>
      <c r="I859" s="19" t="s">
        <v>44</v>
      </c>
      <c r="J859" s="19">
        <v>10</v>
      </c>
      <c r="K859" s="17" t="s">
        <v>45</v>
      </c>
      <c r="L859" s="17" t="s">
        <v>46</v>
      </c>
      <c r="M859" s="21" t="s">
        <v>47</v>
      </c>
      <c r="N859" s="17" t="s">
        <v>48</v>
      </c>
      <c r="O859" s="19" t="s">
        <v>444</v>
      </c>
      <c r="P859" s="22" t="s">
        <v>50</v>
      </c>
      <c r="Q859" s="22">
        <v>29875000</v>
      </c>
      <c r="R859" s="23" t="s">
        <v>1549</v>
      </c>
      <c r="S859" s="24" t="s">
        <v>1244</v>
      </c>
    </row>
    <row r="860" spans="1:19" ht="409.5" hidden="1">
      <c r="A860" s="16" t="s">
        <v>355</v>
      </c>
      <c r="B860" s="17" t="s">
        <v>356</v>
      </c>
      <c r="C860" s="18" t="s">
        <v>1542</v>
      </c>
      <c r="D860" s="19" t="s">
        <v>39</v>
      </c>
      <c r="E860" s="17" t="s">
        <v>40</v>
      </c>
      <c r="F860" s="20" t="s">
        <v>1543</v>
      </c>
      <c r="G860" s="17" t="s">
        <v>1241</v>
      </c>
      <c r="H860" s="17" t="s">
        <v>1544</v>
      </c>
      <c r="I860" s="19" t="s">
        <v>44</v>
      </c>
      <c r="J860" s="19">
        <v>10</v>
      </c>
      <c r="K860" s="17" t="s">
        <v>45</v>
      </c>
      <c r="L860" s="17" t="s">
        <v>46</v>
      </c>
      <c r="M860" s="21" t="s">
        <v>47</v>
      </c>
      <c r="N860" s="17" t="s">
        <v>48</v>
      </c>
      <c r="O860" s="19" t="s">
        <v>403</v>
      </c>
      <c r="P860" s="22" t="s">
        <v>50</v>
      </c>
      <c r="Q860" s="22">
        <v>1000000</v>
      </c>
      <c r="R860" s="23" t="s">
        <v>1550</v>
      </c>
      <c r="S860" s="24" t="s">
        <v>1244</v>
      </c>
    </row>
    <row r="861" spans="1:19" ht="409.5" hidden="1">
      <c r="A861" s="16" t="s">
        <v>355</v>
      </c>
      <c r="B861" s="17" t="s">
        <v>356</v>
      </c>
      <c r="C861" s="18" t="s">
        <v>1542</v>
      </c>
      <c r="D861" s="19" t="s">
        <v>39</v>
      </c>
      <c r="E861" s="17" t="s">
        <v>40</v>
      </c>
      <c r="F861" s="20" t="s">
        <v>1543</v>
      </c>
      <c r="G861" s="17" t="s">
        <v>1241</v>
      </c>
      <c r="H861" s="17" t="s">
        <v>1544</v>
      </c>
      <c r="I861" s="19" t="s">
        <v>44</v>
      </c>
      <c r="J861" s="19">
        <v>10</v>
      </c>
      <c r="K861" s="17" t="s">
        <v>45</v>
      </c>
      <c r="L861" s="17" t="s">
        <v>46</v>
      </c>
      <c r="M861" s="21" t="s">
        <v>47</v>
      </c>
      <c r="N861" s="17" t="s">
        <v>48</v>
      </c>
      <c r="O861" s="19" t="s">
        <v>645</v>
      </c>
      <c r="P861" s="22" t="s">
        <v>50</v>
      </c>
      <c r="Q861" s="22">
        <v>3800000</v>
      </c>
      <c r="R861" s="23" t="s">
        <v>1551</v>
      </c>
      <c r="S861" s="24" t="s">
        <v>1244</v>
      </c>
    </row>
    <row r="862" spans="1:19" ht="409.5" hidden="1">
      <c r="A862" s="16" t="s">
        <v>355</v>
      </c>
      <c r="B862" s="17" t="s">
        <v>356</v>
      </c>
      <c r="C862" s="18" t="s">
        <v>1141</v>
      </c>
      <c r="D862" s="19" t="s">
        <v>39</v>
      </c>
      <c r="E862" s="17" t="s">
        <v>40</v>
      </c>
      <c r="F862" s="20" t="s">
        <v>1552</v>
      </c>
      <c r="G862" s="17" t="s">
        <v>1241</v>
      </c>
      <c r="H862" s="17" t="s">
        <v>1553</v>
      </c>
      <c r="I862" s="19" t="s">
        <v>44</v>
      </c>
      <c r="J862" s="19">
        <v>10</v>
      </c>
      <c r="K862" s="17" t="s">
        <v>45</v>
      </c>
      <c r="L862" s="17" t="s">
        <v>46</v>
      </c>
      <c r="M862" s="21" t="s">
        <v>47</v>
      </c>
      <c r="N862" s="17" t="s">
        <v>48</v>
      </c>
      <c r="O862" s="19" t="s">
        <v>413</v>
      </c>
      <c r="P862" s="22" t="s">
        <v>50</v>
      </c>
      <c r="Q862" s="22">
        <v>25987238</v>
      </c>
      <c r="R862" s="23" t="s">
        <v>1554</v>
      </c>
      <c r="S862" s="24" t="s">
        <v>1244</v>
      </c>
    </row>
    <row r="863" spans="1:19" ht="409.5" hidden="1">
      <c r="A863" s="16" t="s">
        <v>355</v>
      </c>
      <c r="B863" s="17" t="s">
        <v>356</v>
      </c>
      <c r="C863" s="18" t="s">
        <v>1141</v>
      </c>
      <c r="D863" s="19" t="s">
        <v>39</v>
      </c>
      <c r="E863" s="17" t="s">
        <v>40</v>
      </c>
      <c r="F863" s="20" t="s">
        <v>1552</v>
      </c>
      <c r="G863" s="17" t="s">
        <v>1241</v>
      </c>
      <c r="H863" s="17" t="s">
        <v>1553</v>
      </c>
      <c r="I863" s="19" t="s">
        <v>44</v>
      </c>
      <c r="J863" s="19">
        <v>10</v>
      </c>
      <c r="K863" s="17" t="s">
        <v>45</v>
      </c>
      <c r="L863" s="17" t="s">
        <v>46</v>
      </c>
      <c r="M863" s="21" t="s">
        <v>47</v>
      </c>
      <c r="N863" s="17" t="s">
        <v>48</v>
      </c>
      <c r="O863" s="19" t="s">
        <v>412</v>
      </c>
      <c r="P863" s="22" t="s">
        <v>50</v>
      </c>
      <c r="Q863" s="22">
        <v>250520000</v>
      </c>
      <c r="R863" s="23" t="s">
        <v>1555</v>
      </c>
      <c r="S863" s="24" t="s">
        <v>1244</v>
      </c>
    </row>
    <row r="864" spans="1:19" ht="409.5" hidden="1">
      <c r="A864" s="16" t="s">
        <v>355</v>
      </c>
      <c r="B864" s="17" t="s">
        <v>356</v>
      </c>
      <c r="C864" s="18" t="s">
        <v>1141</v>
      </c>
      <c r="D864" s="19" t="s">
        <v>39</v>
      </c>
      <c r="E864" s="17" t="s">
        <v>40</v>
      </c>
      <c r="F864" s="20" t="s">
        <v>1552</v>
      </c>
      <c r="G864" s="17" t="s">
        <v>1241</v>
      </c>
      <c r="H864" s="17" t="s">
        <v>1553</v>
      </c>
      <c r="I864" s="19" t="s">
        <v>44</v>
      </c>
      <c r="J864" s="19">
        <v>10</v>
      </c>
      <c r="K864" s="17" t="s">
        <v>45</v>
      </c>
      <c r="L864" s="17" t="s">
        <v>46</v>
      </c>
      <c r="M864" s="21" t="s">
        <v>47</v>
      </c>
      <c r="N864" s="17" t="s">
        <v>48</v>
      </c>
      <c r="O864" s="19" t="s">
        <v>116</v>
      </c>
      <c r="P864" s="22" t="s">
        <v>50</v>
      </c>
      <c r="Q864" s="22">
        <v>4520000</v>
      </c>
      <c r="R864" s="23" t="s">
        <v>1556</v>
      </c>
      <c r="S864" s="24" t="s">
        <v>1244</v>
      </c>
    </row>
    <row r="865" spans="1:19" ht="409.5" hidden="1">
      <c r="A865" s="16" t="s">
        <v>355</v>
      </c>
      <c r="B865" s="17" t="s">
        <v>356</v>
      </c>
      <c r="C865" s="18" t="s">
        <v>1141</v>
      </c>
      <c r="D865" s="19" t="s">
        <v>39</v>
      </c>
      <c r="E865" s="17" t="s">
        <v>40</v>
      </c>
      <c r="F865" s="20" t="s">
        <v>1552</v>
      </c>
      <c r="G865" s="17" t="s">
        <v>1241</v>
      </c>
      <c r="H865" s="17" t="s">
        <v>1553</v>
      </c>
      <c r="I865" s="19" t="s">
        <v>44</v>
      </c>
      <c r="J865" s="19">
        <v>10</v>
      </c>
      <c r="K865" s="17" t="s">
        <v>45</v>
      </c>
      <c r="L865" s="17" t="s">
        <v>46</v>
      </c>
      <c r="M865" s="21" t="s">
        <v>47</v>
      </c>
      <c r="N865" s="17" t="s">
        <v>48</v>
      </c>
      <c r="O865" s="19" t="s">
        <v>319</v>
      </c>
      <c r="P865" s="22" t="s">
        <v>50</v>
      </c>
      <c r="Q865" s="22">
        <v>63000000</v>
      </c>
      <c r="R865" s="23" t="s">
        <v>1557</v>
      </c>
      <c r="S865" s="24" t="s">
        <v>1244</v>
      </c>
    </row>
    <row r="866" spans="1:19" ht="409.5" hidden="1">
      <c r="A866" s="16" t="s">
        <v>355</v>
      </c>
      <c r="B866" s="17" t="s">
        <v>356</v>
      </c>
      <c r="C866" s="18" t="s">
        <v>1141</v>
      </c>
      <c r="D866" s="19" t="s">
        <v>39</v>
      </c>
      <c r="E866" s="17" t="s">
        <v>40</v>
      </c>
      <c r="F866" s="20" t="s">
        <v>1552</v>
      </c>
      <c r="G866" s="17" t="s">
        <v>1241</v>
      </c>
      <c r="H866" s="17" t="s">
        <v>1553</v>
      </c>
      <c r="I866" s="19" t="s">
        <v>44</v>
      </c>
      <c r="J866" s="19">
        <v>10</v>
      </c>
      <c r="K866" s="17" t="s">
        <v>45</v>
      </c>
      <c r="L866" s="17" t="s">
        <v>46</v>
      </c>
      <c r="M866" s="21" t="s">
        <v>47</v>
      </c>
      <c r="N866" s="17" t="s">
        <v>48</v>
      </c>
      <c r="O866" s="19" t="s">
        <v>444</v>
      </c>
      <c r="P866" s="22" t="s">
        <v>50</v>
      </c>
      <c r="Q866" s="22">
        <v>43530000</v>
      </c>
      <c r="R866" s="23" t="s">
        <v>1558</v>
      </c>
      <c r="S866" s="24" t="s">
        <v>1244</v>
      </c>
    </row>
    <row r="867" spans="1:19" ht="409.5" hidden="1">
      <c r="A867" s="16" t="s">
        <v>355</v>
      </c>
      <c r="B867" s="17" t="s">
        <v>356</v>
      </c>
      <c r="C867" s="18" t="s">
        <v>1141</v>
      </c>
      <c r="D867" s="19" t="s">
        <v>39</v>
      </c>
      <c r="E867" s="17" t="s">
        <v>40</v>
      </c>
      <c r="F867" s="20" t="s">
        <v>1552</v>
      </c>
      <c r="G867" s="17" t="s">
        <v>1241</v>
      </c>
      <c r="H867" s="17" t="s">
        <v>1553</v>
      </c>
      <c r="I867" s="19" t="s">
        <v>44</v>
      </c>
      <c r="J867" s="19">
        <v>10</v>
      </c>
      <c r="K867" s="17" t="s">
        <v>45</v>
      </c>
      <c r="L867" s="17" t="s">
        <v>46</v>
      </c>
      <c r="M867" s="21" t="s">
        <v>47</v>
      </c>
      <c r="N867" s="17" t="s">
        <v>48</v>
      </c>
      <c r="O867" s="19" t="s">
        <v>403</v>
      </c>
      <c r="P867" s="22" t="s">
        <v>50</v>
      </c>
      <c r="Q867" s="22">
        <v>3200000</v>
      </c>
      <c r="R867" s="23" t="s">
        <v>1559</v>
      </c>
      <c r="S867" s="24" t="s">
        <v>1244</v>
      </c>
    </row>
    <row r="868" spans="1:19" ht="409.5" hidden="1">
      <c r="A868" s="16" t="s">
        <v>355</v>
      </c>
      <c r="B868" s="17" t="s">
        <v>356</v>
      </c>
      <c r="C868" s="18" t="s">
        <v>1141</v>
      </c>
      <c r="D868" s="19" t="s">
        <v>39</v>
      </c>
      <c r="E868" s="17" t="s">
        <v>40</v>
      </c>
      <c r="F868" s="20" t="s">
        <v>1552</v>
      </c>
      <c r="G868" s="17" t="s">
        <v>1241</v>
      </c>
      <c r="H868" s="17" t="s">
        <v>1553</v>
      </c>
      <c r="I868" s="19" t="s">
        <v>44</v>
      </c>
      <c r="J868" s="19">
        <v>10</v>
      </c>
      <c r="K868" s="17" t="s">
        <v>45</v>
      </c>
      <c r="L868" s="17" t="s">
        <v>46</v>
      </c>
      <c r="M868" s="21" t="s">
        <v>47</v>
      </c>
      <c r="N868" s="17" t="s">
        <v>48</v>
      </c>
      <c r="O868" s="19" t="s">
        <v>645</v>
      </c>
      <c r="P868" s="22" t="s">
        <v>50</v>
      </c>
      <c r="Q868" s="22">
        <v>12160000</v>
      </c>
      <c r="R868" s="23" t="s">
        <v>1560</v>
      </c>
      <c r="S868" s="24" t="s">
        <v>1244</v>
      </c>
    </row>
    <row r="869" spans="1:19" ht="409.5" hidden="1">
      <c r="A869" s="16" t="s">
        <v>111</v>
      </c>
      <c r="B869" s="17" t="s">
        <v>112</v>
      </c>
      <c r="C869" s="18" t="s">
        <v>826</v>
      </c>
      <c r="D869" s="19" t="s">
        <v>39</v>
      </c>
      <c r="E869" s="17" t="s">
        <v>40</v>
      </c>
      <c r="F869" s="20" t="s">
        <v>1561</v>
      </c>
      <c r="G869" s="17" t="s">
        <v>1241</v>
      </c>
      <c r="H869" s="17" t="s">
        <v>1562</v>
      </c>
      <c r="I869" s="19" t="s">
        <v>44</v>
      </c>
      <c r="J869" s="19">
        <v>10</v>
      </c>
      <c r="K869" s="17" t="s">
        <v>45</v>
      </c>
      <c r="L869" s="17" t="s">
        <v>46</v>
      </c>
      <c r="M869" s="21" t="s">
        <v>47</v>
      </c>
      <c r="N869" s="17" t="s">
        <v>48</v>
      </c>
      <c r="O869" s="19" t="s">
        <v>413</v>
      </c>
      <c r="P869" s="22" t="s">
        <v>50</v>
      </c>
      <c r="Q869" s="22">
        <v>28172011</v>
      </c>
      <c r="R869" s="23" t="s">
        <v>1563</v>
      </c>
      <c r="S869" s="24" t="s">
        <v>1244</v>
      </c>
    </row>
    <row r="870" spans="1:19" ht="409.5" hidden="1">
      <c r="A870" s="16" t="s">
        <v>111</v>
      </c>
      <c r="B870" s="17" t="s">
        <v>112</v>
      </c>
      <c r="C870" s="18" t="s">
        <v>826</v>
      </c>
      <c r="D870" s="19" t="s">
        <v>39</v>
      </c>
      <c r="E870" s="17" t="s">
        <v>40</v>
      </c>
      <c r="F870" s="20" t="s">
        <v>1561</v>
      </c>
      <c r="G870" s="17" t="s">
        <v>1241</v>
      </c>
      <c r="H870" s="17" t="s">
        <v>1562</v>
      </c>
      <c r="I870" s="19" t="s">
        <v>44</v>
      </c>
      <c r="J870" s="19">
        <v>10</v>
      </c>
      <c r="K870" s="17" t="s">
        <v>45</v>
      </c>
      <c r="L870" s="17" t="s">
        <v>46</v>
      </c>
      <c r="M870" s="21" t="s">
        <v>47</v>
      </c>
      <c r="N870" s="17" t="s">
        <v>48</v>
      </c>
      <c r="O870" s="19" t="s">
        <v>412</v>
      </c>
      <c r="P870" s="22" t="s">
        <v>50</v>
      </c>
      <c r="Q870" s="22">
        <v>133240000</v>
      </c>
      <c r="R870" s="23" t="s">
        <v>1564</v>
      </c>
      <c r="S870" s="24" t="s">
        <v>1244</v>
      </c>
    </row>
    <row r="871" spans="1:19" ht="409.5" hidden="1">
      <c r="A871" s="16" t="s">
        <v>111</v>
      </c>
      <c r="B871" s="17" t="s">
        <v>112</v>
      </c>
      <c r="C871" s="18" t="s">
        <v>826</v>
      </c>
      <c r="D871" s="19" t="s">
        <v>39</v>
      </c>
      <c r="E871" s="17" t="s">
        <v>40</v>
      </c>
      <c r="F871" s="20" t="s">
        <v>1561</v>
      </c>
      <c r="G871" s="17" t="s">
        <v>1241</v>
      </c>
      <c r="H871" s="17" t="s">
        <v>1562</v>
      </c>
      <c r="I871" s="19" t="s">
        <v>44</v>
      </c>
      <c r="J871" s="19">
        <v>10</v>
      </c>
      <c r="K871" s="17" t="s">
        <v>45</v>
      </c>
      <c r="L871" s="17" t="s">
        <v>46</v>
      </c>
      <c r="M871" s="21" t="s">
        <v>47</v>
      </c>
      <c r="N871" s="17" t="s">
        <v>48</v>
      </c>
      <c r="O871" s="19" t="s">
        <v>116</v>
      </c>
      <c r="P871" s="22" t="s">
        <v>50</v>
      </c>
      <c r="Q871" s="22">
        <v>4900000</v>
      </c>
      <c r="R871" s="23" t="s">
        <v>1565</v>
      </c>
      <c r="S871" s="24" t="s">
        <v>1244</v>
      </c>
    </row>
    <row r="872" spans="1:19" ht="409.5" hidden="1">
      <c r="A872" s="16" t="s">
        <v>111</v>
      </c>
      <c r="B872" s="17" t="s">
        <v>112</v>
      </c>
      <c r="C872" s="18" t="s">
        <v>826</v>
      </c>
      <c r="D872" s="19" t="s">
        <v>39</v>
      </c>
      <c r="E872" s="17" t="s">
        <v>40</v>
      </c>
      <c r="F872" s="20" t="s">
        <v>1561</v>
      </c>
      <c r="G872" s="17" t="s">
        <v>1241</v>
      </c>
      <c r="H872" s="17" t="s">
        <v>1562</v>
      </c>
      <c r="I872" s="19" t="s">
        <v>44</v>
      </c>
      <c r="J872" s="19">
        <v>10</v>
      </c>
      <c r="K872" s="17" t="s">
        <v>45</v>
      </c>
      <c r="L872" s="17" t="s">
        <v>46</v>
      </c>
      <c r="M872" s="21" t="s">
        <v>47</v>
      </c>
      <c r="N872" s="17" t="s">
        <v>48</v>
      </c>
      <c r="O872" s="19" t="s">
        <v>319</v>
      </c>
      <c r="P872" s="22" t="s">
        <v>50</v>
      </c>
      <c r="Q872" s="22">
        <v>63000000</v>
      </c>
      <c r="R872" s="23" t="s">
        <v>1566</v>
      </c>
      <c r="S872" s="24" t="s">
        <v>1244</v>
      </c>
    </row>
    <row r="873" spans="1:19" ht="409.5" hidden="1">
      <c r="A873" s="16" t="s">
        <v>111</v>
      </c>
      <c r="B873" s="17" t="s">
        <v>112</v>
      </c>
      <c r="C873" s="18" t="s">
        <v>826</v>
      </c>
      <c r="D873" s="19" t="s">
        <v>39</v>
      </c>
      <c r="E873" s="17" t="s">
        <v>40</v>
      </c>
      <c r="F873" s="20" t="s">
        <v>1561</v>
      </c>
      <c r="G873" s="17" t="s">
        <v>1241</v>
      </c>
      <c r="H873" s="17" t="s">
        <v>1562</v>
      </c>
      <c r="I873" s="19" t="s">
        <v>44</v>
      </c>
      <c r="J873" s="19">
        <v>10</v>
      </c>
      <c r="K873" s="17" t="s">
        <v>45</v>
      </c>
      <c r="L873" s="17" t="s">
        <v>46</v>
      </c>
      <c r="M873" s="21" t="s">
        <v>47</v>
      </c>
      <c r="N873" s="17" t="s">
        <v>48</v>
      </c>
      <c r="O873" s="19" t="s">
        <v>444</v>
      </c>
      <c r="P873" s="22" t="s">
        <v>50</v>
      </c>
      <c r="Q873" s="22">
        <v>37165000</v>
      </c>
      <c r="R873" s="23" t="s">
        <v>1567</v>
      </c>
      <c r="S873" s="24" t="s">
        <v>1244</v>
      </c>
    </row>
    <row r="874" spans="1:19" ht="409.5" hidden="1">
      <c r="A874" s="16" t="s">
        <v>111</v>
      </c>
      <c r="B874" s="17" t="s">
        <v>112</v>
      </c>
      <c r="C874" s="18" t="s">
        <v>826</v>
      </c>
      <c r="D874" s="19" t="s">
        <v>39</v>
      </c>
      <c r="E874" s="17" t="s">
        <v>40</v>
      </c>
      <c r="F874" s="20" t="s">
        <v>1561</v>
      </c>
      <c r="G874" s="17" t="s">
        <v>1241</v>
      </c>
      <c r="H874" s="17" t="s">
        <v>1562</v>
      </c>
      <c r="I874" s="19" t="s">
        <v>44</v>
      </c>
      <c r="J874" s="19">
        <v>10</v>
      </c>
      <c r="K874" s="17" t="s">
        <v>45</v>
      </c>
      <c r="L874" s="17" t="s">
        <v>46</v>
      </c>
      <c r="M874" s="21" t="s">
        <v>47</v>
      </c>
      <c r="N874" s="17" t="s">
        <v>48</v>
      </c>
      <c r="O874" s="19" t="s">
        <v>403</v>
      </c>
      <c r="P874" s="22" t="s">
        <v>50</v>
      </c>
      <c r="Q874" s="22">
        <v>1600000</v>
      </c>
      <c r="R874" s="23" t="s">
        <v>1568</v>
      </c>
      <c r="S874" s="24" t="s">
        <v>1244</v>
      </c>
    </row>
    <row r="875" spans="1:19" ht="409.5" hidden="1">
      <c r="A875" s="16" t="s">
        <v>111</v>
      </c>
      <c r="B875" s="17" t="s">
        <v>112</v>
      </c>
      <c r="C875" s="18" t="s">
        <v>826</v>
      </c>
      <c r="D875" s="19" t="s">
        <v>39</v>
      </c>
      <c r="E875" s="17" t="s">
        <v>40</v>
      </c>
      <c r="F875" s="20" t="s">
        <v>1561</v>
      </c>
      <c r="G875" s="17" t="s">
        <v>1241</v>
      </c>
      <c r="H875" s="17" t="s">
        <v>1562</v>
      </c>
      <c r="I875" s="19" t="s">
        <v>44</v>
      </c>
      <c r="J875" s="19">
        <v>10</v>
      </c>
      <c r="K875" s="17" t="s">
        <v>45</v>
      </c>
      <c r="L875" s="17" t="s">
        <v>46</v>
      </c>
      <c r="M875" s="21" t="s">
        <v>47</v>
      </c>
      <c r="N875" s="17" t="s">
        <v>48</v>
      </c>
      <c r="O875" s="19" t="s">
        <v>645</v>
      </c>
      <c r="P875" s="22" t="s">
        <v>50</v>
      </c>
      <c r="Q875" s="22">
        <v>6080000</v>
      </c>
      <c r="R875" s="23" t="s">
        <v>1569</v>
      </c>
      <c r="S875" s="24" t="s">
        <v>1244</v>
      </c>
    </row>
    <row r="876" spans="1:19" ht="409.5" hidden="1">
      <c r="A876" s="16" t="s">
        <v>358</v>
      </c>
      <c r="B876" s="17" t="s">
        <v>359</v>
      </c>
      <c r="C876" s="18" t="s">
        <v>508</v>
      </c>
      <c r="D876" s="19" t="s">
        <v>39</v>
      </c>
      <c r="E876" s="17" t="s">
        <v>40</v>
      </c>
      <c r="F876" s="20" t="s">
        <v>1570</v>
      </c>
      <c r="G876" s="17" t="s">
        <v>1241</v>
      </c>
      <c r="H876" s="17" t="s">
        <v>1571</v>
      </c>
      <c r="I876" s="19" t="s">
        <v>44</v>
      </c>
      <c r="J876" s="19">
        <v>10</v>
      </c>
      <c r="K876" s="17" t="s">
        <v>45</v>
      </c>
      <c r="L876" s="17" t="s">
        <v>46</v>
      </c>
      <c r="M876" s="21" t="s">
        <v>47</v>
      </c>
      <c r="N876" s="17" t="s">
        <v>48</v>
      </c>
      <c r="O876" s="19" t="s">
        <v>413</v>
      </c>
      <c r="P876" s="22" t="s">
        <v>50</v>
      </c>
      <c r="Q876" s="22">
        <v>22135369</v>
      </c>
      <c r="R876" s="23" t="s">
        <v>1572</v>
      </c>
      <c r="S876" s="24" t="s">
        <v>1244</v>
      </c>
    </row>
    <row r="877" spans="1:19" ht="409.5" hidden="1">
      <c r="A877" s="16" t="s">
        <v>358</v>
      </c>
      <c r="B877" s="17" t="s">
        <v>359</v>
      </c>
      <c r="C877" s="18" t="s">
        <v>508</v>
      </c>
      <c r="D877" s="19" t="s">
        <v>39</v>
      </c>
      <c r="E877" s="17" t="s">
        <v>40</v>
      </c>
      <c r="F877" s="20" t="s">
        <v>1570</v>
      </c>
      <c r="G877" s="17" t="s">
        <v>1241</v>
      </c>
      <c r="H877" s="17" t="s">
        <v>1571</v>
      </c>
      <c r="I877" s="19" t="s">
        <v>44</v>
      </c>
      <c r="J877" s="19">
        <v>10</v>
      </c>
      <c r="K877" s="17" t="s">
        <v>45</v>
      </c>
      <c r="L877" s="17" t="s">
        <v>46</v>
      </c>
      <c r="M877" s="21" t="s">
        <v>47</v>
      </c>
      <c r="N877" s="17" t="s">
        <v>48</v>
      </c>
      <c r="O877" s="19" t="s">
        <v>412</v>
      </c>
      <c r="P877" s="22" t="s">
        <v>50</v>
      </c>
      <c r="Q877" s="22">
        <v>147680000</v>
      </c>
      <c r="R877" s="23" t="s">
        <v>1573</v>
      </c>
      <c r="S877" s="24" t="s">
        <v>1244</v>
      </c>
    </row>
    <row r="878" spans="1:19" ht="409.5" hidden="1">
      <c r="A878" s="16" t="s">
        <v>358</v>
      </c>
      <c r="B878" s="17" t="s">
        <v>359</v>
      </c>
      <c r="C878" s="18" t="s">
        <v>508</v>
      </c>
      <c r="D878" s="19" t="s">
        <v>39</v>
      </c>
      <c r="E878" s="17" t="s">
        <v>40</v>
      </c>
      <c r="F878" s="20" t="s">
        <v>1570</v>
      </c>
      <c r="G878" s="17" t="s">
        <v>1241</v>
      </c>
      <c r="H878" s="17" t="s">
        <v>1571</v>
      </c>
      <c r="I878" s="19" t="s">
        <v>44</v>
      </c>
      <c r="J878" s="19">
        <v>10</v>
      </c>
      <c r="K878" s="17" t="s">
        <v>45</v>
      </c>
      <c r="L878" s="17" t="s">
        <v>46</v>
      </c>
      <c r="M878" s="21" t="s">
        <v>47</v>
      </c>
      <c r="N878" s="17" t="s">
        <v>48</v>
      </c>
      <c r="O878" s="19" t="s">
        <v>116</v>
      </c>
      <c r="P878" s="22" t="s">
        <v>50</v>
      </c>
      <c r="Q878" s="22">
        <v>3320000</v>
      </c>
      <c r="R878" s="23" t="s">
        <v>1574</v>
      </c>
      <c r="S878" s="24" t="s">
        <v>1244</v>
      </c>
    </row>
    <row r="879" spans="1:19" ht="409.5" hidden="1">
      <c r="A879" s="16" t="s">
        <v>358</v>
      </c>
      <c r="B879" s="17" t="s">
        <v>359</v>
      </c>
      <c r="C879" s="18" t="s">
        <v>508</v>
      </c>
      <c r="D879" s="19" t="s">
        <v>39</v>
      </c>
      <c r="E879" s="17" t="s">
        <v>40</v>
      </c>
      <c r="F879" s="20" t="s">
        <v>1570</v>
      </c>
      <c r="G879" s="17" t="s">
        <v>1241</v>
      </c>
      <c r="H879" s="17" t="s">
        <v>1571</v>
      </c>
      <c r="I879" s="19" t="s">
        <v>44</v>
      </c>
      <c r="J879" s="19">
        <v>10</v>
      </c>
      <c r="K879" s="17" t="s">
        <v>45</v>
      </c>
      <c r="L879" s="17" t="s">
        <v>46</v>
      </c>
      <c r="M879" s="21" t="s">
        <v>47</v>
      </c>
      <c r="N879" s="17" t="s">
        <v>48</v>
      </c>
      <c r="O879" s="19" t="s">
        <v>319</v>
      </c>
      <c r="P879" s="22" t="s">
        <v>50</v>
      </c>
      <c r="Q879" s="22">
        <v>42000000</v>
      </c>
      <c r="R879" s="23" t="s">
        <v>1575</v>
      </c>
      <c r="S879" s="24" t="s">
        <v>1244</v>
      </c>
    </row>
    <row r="880" spans="1:19" ht="409.5" hidden="1">
      <c r="A880" s="16" t="s">
        <v>358</v>
      </c>
      <c r="B880" s="17" t="s">
        <v>359</v>
      </c>
      <c r="C880" s="18" t="s">
        <v>508</v>
      </c>
      <c r="D880" s="19" t="s">
        <v>39</v>
      </c>
      <c r="E880" s="17" t="s">
        <v>40</v>
      </c>
      <c r="F880" s="20" t="s">
        <v>1570</v>
      </c>
      <c r="G880" s="17" t="s">
        <v>1241</v>
      </c>
      <c r="H880" s="17" t="s">
        <v>1571</v>
      </c>
      <c r="I880" s="19" t="s">
        <v>44</v>
      </c>
      <c r="J880" s="19">
        <v>10</v>
      </c>
      <c r="K880" s="17" t="s">
        <v>45</v>
      </c>
      <c r="L880" s="17" t="s">
        <v>46</v>
      </c>
      <c r="M880" s="21" t="s">
        <v>47</v>
      </c>
      <c r="N880" s="17" t="s">
        <v>48</v>
      </c>
      <c r="O880" s="19" t="s">
        <v>444</v>
      </c>
      <c r="P880" s="22" t="s">
        <v>50</v>
      </c>
      <c r="Q880" s="22">
        <v>32734000</v>
      </c>
      <c r="R880" s="23" t="s">
        <v>1576</v>
      </c>
      <c r="S880" s="24" t="s">
        <v>1244</v>
      </c>
    </row>
    <row r="881" spans="1:19" ht="409.5" hidden="1">
      <c r="A881" s="16" t="s">
        <v>358</v>
      </c>
      <c r="B881" s="17" t="s">
        <v>359</v>
      </c>
      <c r="C881" s="18" t="s">
        <v>508</v>
      </c>
      <c r="D881" s="19" t="s">
        <v>39</v>
      </c>
      <c r="E881" s="17" t="s">
        <v>40</v>
      </c>
      <c r="F881" s="20" t="s">
        <v>1570</v>
      </c>
      <c r="G881" s="17" t="s">
        <v>1241</v>
      </c>
      <c r="H881" s="17" t="s">
        <v>1571</v>
      </c>
      <c r="I881" s="19" t="s">
        <v>44</v>
      </c>
      <c r="J881" s="19">
        <v>10</v>
      </c>
      <c r="K881" s="17" t="s">
        <v>45</v>
      </c>
      <c r="L881" s="17" t="s">
        <v>46</v>
      </c>
      <c r="M881" s="21" t="s">
        <v>47</v>
      </c>
      <c r="N881" s="17" t="s">
        <v>48</v>
      </c>
      <c r="O881" s="19" t="s">
        <v>403</v>
      </c>
      <c r="P881" s="22" t="s">
        <v>50</v>
      </c>
      <c r="Q881" s="22">
        <v>1560000</v>
      </c>
      <c r="R881" s="23" t="s">
        <v>1577</v>
      </c>
      <c r="S881" s="24" t="s">
        <v>1244</v>
      </c>
    </row>
    <row r="882" spans="1:19" ht="409.5" hidden="1">
      <c r="A882" s="16" t="s">
        <v>358</v>
      </c>
      <c r="B882" s="17" t="s">
        <v>359</v>
      </c>
      <c r="C882" s="18" t="s">
        <v>508</v>
      </c>
      <c r="D882" s="19" t="s">
        <v>39</v>
      </c>
      <c r="E882" s="17" t="s">
        <v>40</v>
      </c>
      <c r="F882" s="20" t="s">
        <v>1570</v>
      </c>
      <c r="G882" s="17" t="s">
        <v>1241</v>
      </c>
      <c r="H882" s="17" t="s">
        <v>1571</v>
      </c>
      <c r="I882" s="19" t="s">
        <v>44</v>
      </c>
      <c r="J882" s="19">
        <v>10</v>
      </c>
      <c r="K882" s="17" t="s">
        <v>45</v>
      </c>
      <c r="L882" s="17" t="s">
        <v>46</v>
      </c>
      <c r="M882" s="21" t="s">
        <v>47</v>
      </c>
      <c r="N882" s="17" t="s">
        <v>48</v>
      </c>
      <c r="O882" s="19" t="s">
        <v>645</v>
      </c>
      <c r="P882" s="22" t="s">
        <v>50</v>
      </c>
      <c r="Q882" s="22">
        <v>5928000</v>
      </c>
      <c r="R882" s="23" t="s">
        <v>1578</v>
      </c>
      <c r="S882" s="24" t="s">
        <v>1244</v>
      </c>
    </row>
    <row r="883" spans="1:19" ht="409.5" hidden="1">
      <c r="A883" s="16" t="s">
        <v>203</v>
      </c>
      <c r="B883" s="17" t="s">
        <v>204</v>
      </c>
      <c r="C883" s="18" t="s">
        <v>512</v>
      </c>
      <c r="D883" s="19" t="s">
        <v>39</v>
      </c>
      <c r="E883" s="17" t="s">
        <v>40</v>
      </c>
      <c r="F883" s="20" t="s">
        <v>1579</v>
      </c>
      <c r="G883" s="17" t="s">
        <v>1241</v>
      </c>
      <c r="H883" s="17" t="s">
        <v>1580</v>
      </c>
      <c r="I883" s="19" t="s">
        <v>44</v>
      </c>
      <c r="J883" s="19">
        <v>10</v>
      </c>
      <c r="K883" s="17" t="s">
        <v>45</v>
      </c>
      <c r="L883" s="17" t="s">
        <v>46</v>
      </c>
      <c r="M883" s="21" t="s">
        <v>47</v>
      </c>
      <c r="N883" s="17" t="s">
        <v>48</v>
      </c>
      <c r="O883" s="19" t="s">
        <v>413</v>
      </c>
      <c r="P883" s="22" t="s">
        <v>50</v>
      </c>
      <c r="Q883" s="22">
        <v>40137024</v>
      </c>
      <c r="R883" s="23" t="s">
        <v>1572</v>
      </c>
      <c r="S883" s="24" t="s">
        <v>1244</v>
      </c>
    </row>
    <row r="884" spans="1:19" ht="409.5" hidden="1">
      <c r="A884" s="16" t="s">
        <v>203</v>
      </c>
      <c r="B884" s="17" t="s">
        <v>204</v>
      </c>
      <c r="C884" s="18" t="s">
        <v>512</v>
      </c>
      <c r="D884" s="19" t="s">
        <v>39</v>
      </c>
      <c r="E884" s="17" t="s">
        <v>40</v>
      </c>
      <c r="F884" s="20" t="s">
        <v>1579</v>
      </c>
      <c r="G884" s="17" t="s">
        <v>1241</v>
      </c>
      <c r="H884" s="17" t="s">
        <v>1580</v>
      </c>
      <c r="I884" s="19" t="s">
        <v>44</v>
      </c>
      <c r="J884" s="19">
        <v>10</v>
      </c>
      <c r="K884" s="17" t="s">
        <v>45</v>
      </c>
      <c r="L884" s="17" t="s">
        <v>46</v>
      </c>
      <c r="M884" s="21" t="s">
        <v>47</v>
      </c>
      <c r="N884" s="17" t="s">
        <v>48</v>
      </c>
      <c r="O884" s="19" t="s">
        <v>412</v>
      </c>
      <c r="P884" s="22" t="s">
        <v>50</v>
      </c>
      <c r="Q884" s="22">
        <v>347256000</v>
      </c>
      <c r="R884" s="23" t="s">
        <v>1573</v>
      </c>
      <c r="S884" s="24" t="s">
        <v>1244</v>
      </c>
    </row>
    <row r="885" spans="1:19" ht="409.5" hidden="1">
      <c r="A885" s="16" t="s">
        <v>203</v>
      </c>
      <c r="B885" s="17" t="s">
        <v>204</v>
      </c>
      <c r="C885" s="18" t="s">
        <v>512</v>
      </c>
      <c r="D885" s="19" t="s">
        <v>39</v>
      </c>
      <c r="E885" s="17" t="s">
        <v>40</v>
      </c>
      <c r="F885" s="20" t="s">
        <v>1579</v>
      </c>
      <c r="G885" s="17" t="s">
        <v>1241</v>
      </c>
      <c r="H885" s="17" t="s">
        <v>1580</v>
      </c>
      <c r="I885" s="19" t="s">
        <v>44</v>
      </c>
      <c r="J885" s="19">
        <v>10</v>
      </c>
      <c r="K885" s="17" t="s">
        <v>45</v>
      </c>
      <c r="L885" s="17" t="s">
        <v>46</v>
      </c>
      <c r="M885" s="21" t="s">
        <v>47</v>
      </c>
      <c r="N885" s="17" t="s">
        <v>48</v>
      </c>
      <c r="O885" s="19" t="s">
        <v>116</v>
      </c>
      <c r="P885" s="22" t="s">
        <v>50</v>
      </c>
      <c r="Q885" s="22">
        <v>6020000</v>
      </c>
      <c r="R885" s="23" t="s">
        <v>1574</v>
      </c>
      <c r="S885" s="24" t="s">
        <v>1244</v>
      </c>
    </row>
    <row r="886" spans="1:19" ht="409.5" hidden="1">
      <c r="A886" s="16" t="s">
        <v>203</v>
      </c>
      <c r="B886" s="17" t="s">
        <v>204</v>
      </c>
      <c r="C886" s="18" t="s">
        <v>512</v>
      </c>
      <c r="D886" s="19" t="s">
        <v>39</v>
      </c>
      <c r="E886" s="17" t="s">
        <v>40</v>
      </c>
      <c r="F886" s="20" t="s">
        <v>1579</v>
      </c>
      <c r="G886" s="17" t="s">
        <v>1241</v>
      </c>
      <c r="H886" s="17" t="s">
        <v>1580</v>
      </c>
      <c r="I886" s="19" t="s">
        <v>44</v>
      </c>
      <c r="J886" s="19">
        <v>10</v>
      </c>
      <c r="K886" s="17" t="s">
        <v>45</v>
      </c>
      <c r="L886" s="17" t="s">
        <v>46</v>
      </c>
      <c r="M886" s="21" t="s">
        <v>47</v>
      </c>
      <c r="N886" s="17" t="s">
        <v>48</v>
      </c>
      <c r="O886" s="19" t="s">
        <v>319</v>
      </c>
      <c r="P886" s="22" t="s">
        <v>50</v>
      </c>
      <c r="Q886" s="22">
        <v>78000000</v>
      </c>
      <c r="R886" s="23" t="s">
        <v>1575</v>
      </c>
      <c r="S886" s="24" t="s">
        <v>1244</v>
      </c>
    </row>
    <row r="887" spans="1:19" ht="409.5" hidden="1">
      <c r="A887" s="16" t="s">
        <v>203</v>
      </c>
      <c r="B887" s="17" t="s">
        <v>204</v>
      </c>
      <c r="C887" s="18" t="s">
        <v>512</v>
      </c>
      <c r="D887" s="19" t="s">
        <v>39</v>
      </c>
      <c r="E887" s="17" t="s">
        <v>40</v>
      </c>
      <c r="F887" s="20" t="s">
        <v>1579</v>
      </c>
      <c r="G887" s="17" t="s">
        <v>1241</v>
      </c>
      <c r="H887" s="17" t="s">
        <v>1580</v>
      </c>
      <c r="I887" s="19" t="s">
        <v>44</v>
      </c>
      <c r="J887" s="19">
        <v>10</v>
      </c>
      <c r="K887" s="17" t="s">
        <v>45</v>
      </c>
      <c r="L887" s="17" t="s">
        <v>46</v>
      </c>
      <c r="M887" s="21" t="s">
        <v>47</v>
      </c>
      <c r="N887" s="17" t="s">
        <v>48</v>
      </c>
      <c r="O887" s="19" t="s">
        <v>444</v>
      </c>
      <c r="P887" s="22" t="s">
        <v>50</v>
      </c>
      <c r="Q887" s="22">
        <v>69426500</v>
      </c>
      <c r="R887" s="23" t="s">
        <v>1576</v>
      </c>
      <c r="S887" s="24" t="s">
        <v>1244</v>
      </c>
    </row>
    <row r="888" spans="1:19" ht="409.5" hidden="1">
      <c r="A888" s="16" t="s">
        <v>203</v>
      </c>
      <c r="B888" s="17" t="s">
        <v>204</v>
      </c>
      <c r="C888" s="18" t="s">
        <v>512</v>
      </c>
      <c r="D888" s="19" t="s">
        <v>39</v>
      </c>
      <c r="E888" s="17" t="s">
        <v>40</v>
      </c>
      <c r="F888" s="20" t="s">
        <v>1579</v>
      </c>
      <c r="G888" s="17" t="s">
        <v>1241</v>
      </c>
      <c r="H888" s="17" t="s">
        <v>1580</v>
      </c>
      <c r="I888" s="19" t="s">
        <v>44</v>
      </c>
      <c r="J888" s="19">
        <v>10</v>
      </c>
      <c r="K888" s="17" t="s">
        <v>45</v>
      </c>
      <c r="L888" s="17" t="s">
        <v>46</v>
      </c>
      <c r="M888" s="21" t="s">
        <v>47</v>
      </c>
      <c r="N888" s="17" t="s">
        <v>48</v>
      </c>
      <c r="O888" s="19" t="s">
        <v>403</v>
      </c>
      <c r="P888" s="22" t="s">
        <v>50</v>
      </c>
      <c r="Q888" s="22">
        <v>4160000</v>
      </c>
      <c r="R888" s="23" t="s">
        <v>1577</v>
      </c>
      <c r="S888" s="24" t="s">
        <v>1244</v>
      </c>
    </row>
    <row r="889" spans="1:19" ht="409.5" hidden="1">
      <c r="A889" s="16" t="s">
        <v>203</v>
      </c>
      <c r="B889" s="17" t="s">
        <v>204</v>
      </c>
      <c r="C889" s="18" t="s">
        <v>512</v>
      </c>
      <c r="D889" s="19" t="s">
        <v>39</v>
      </c>
      <c r="E889" s="17" t="s">
        <v>40</v>
      </c>
      <c r="F889" s="20" t="s">
        <v>1579</v>
      </c>
      <c r="G889" s="17" t="s">
        <v>1241</v>
      </c>
      <c r="H889" s="17" t="s">
        <v>1580</v>
      </c>
      <c r="I889" s="19" t="s">
        <v>44</v>
      </c>
      <c r="J889" s="19">
        <v>10</v>
      </c>
      <c r="K889" s="17" t="s">
        <v>45</v>
      </c>
      <c r="L889" s="17" t="s">
        <v>46</v>
      </c>
      <c r="M889" s="21" t="s">
        <v>47</v>
      </c>
      <c r="N889" s="17" t="s">
        <v>48</v>
      </c>
      <c r="O889" s="19" t="s">
        <v>645</v>
      </c>
      <c r="P889" s="22" t="s">
        <v>50</v>
      </c>
      <c r="Q889" s="22">
        <v>15808000</v>
      </c>
      <c r="R889" s="23" t="s">
        <v>1578</v>
      </c>
      <c r="S889" s="24" t="s">
        <v>1244</v>
      </c>
    </row>
    <row r="890" spans="1:19" ht="409.5" hidden="1">
      <c r="A890" s="16" t="s">
        <v>216</v>
      </c>
      <c r="B890" s="17" t="s">
        <v>217</v>
      </c>
      <c r="C890" s="18" t="s">
        <v>534</v>
      </c>
      <c r="D890" s="19" t="s">
        <v>39</v>
      </c>
      <c r="E890" s="17" t="s">
        <v>40</v>
      </c>
      <c r="F890" s="20" t="s">
        <v>1581</v>
      </c>
      <c r="G890" s="17" t="s">
        <v>1241</v>
      </c>
      <c r="H890" s="17" t="s">
        <v>1582</v>
      </c>
      <c r="I890" s="19" t="s">
        <v>44</v>
      </c>
      <c r="J890" s="19">
        <v>10</v>
      </c>
      <c r="K890" s="17" t="s">
        <v>45</v>
      </c>
      <c r="L890" s="17" t="s">
        <v>46</v>
      </c>
      <c r="M890" s="21" t="s">
        <v>47</v>
      </c>
      <c r="N890" s="17" t="s">
        <v>48</v>
      </c>
      <c r="O890" s="19" t="s">
        <v>413</v>
      </c>
      <c r="P890" s="22" t="s">
        <v>50</v>
      </c>
      <c r="Q890" s="22">
        <v>40137024</v>
      </c>
      <c r="R890" s="23" t="s">
        <v>1572</v>
      </c>
      <c r="S890" s="24" t="s">
        <v>1244</v>
      </c>
    </row>
    <row r="891" spans="1:19" ht="409.5" hidden="1">
      <c r="A891" s="16" t="s">
        <v>216</v>
      </c>
      <c r="B891" s="17" t="s">
        <v>217</v>
      </c>
      <c r="C891" s="18" t="s">
        <v>534</v>
      </c>
      <c r="D891" s="19" t="s">
        <v>39</v>
      </c>
      <c r="E891" s="17" t="s">
        <v>40</v>
      </c>
      <c r="F891" s="20" t="s">
        <v>1581</v>
      </c>
      <c r="G891" s="17" t="s">
        <v>1241</v>
      </c>
      <c r="H891" s="17" t="s">
        <v>1582</v>
      </c>
      <c r="I891" s="19" t="s">
        <v>44</v>
      </c>
      <c r="J891" s="19">
        <v>10</v>
      </c>
      <c r="K891" s="17" t="s">
        <v>45</v>
      </c>
      <c r="L891" s="17" t="s">
        <v>46</v>
      </c>
      <c r="M891" s="21" t="s">
        <v>47</v>
      </c>
      <c r="N891" s="17" t="s">
        <v>48</v>
      </c>
      <c r="O891" s="19" t="s">
        <v>412</v>
      </c>
      <c r="P891" s="22" t="s">
        <v>50</v>
      </c>
      <c r="Q891" s="22">
        <v>347256000</v>
      </c>
      <c r="R891" s="23" t="s">
        <v>1573</v>
      </c>
      <c r="S891" s="24" t="s">
        <v>1244</v>
      </c>
    </row>
    <row r="892" spans="1:19" ht="409.5" hidden="1">
      <c r="A892" s="16" t="s">
        <v>216</v>
      </c>
      <c r="B892" s="17" t="s">
        <v>217</v>
      </c>
      <c r="C892" s="18" t="s">
        <v>534</v>
      </c>
      <c r="D892" s="19" t="s">
        <v>39</v>
      </c>
      <c r="E892" s="17" t="s">
        <v>40</v>
      </c>
      <c r="F892" s="20" t="s">
        <v>1581</v>
      </c>
      <c r="G892" s="17" t="s">
        <v>1241</v>
      </c>
      <c r="H892" s="17" t="s">
        <v>1582</v>
      </c>
      <c r="I892" s="19" t="s">
        <v>44</v>
      </c>
      <c r="J892" s="19">
        <v>10</v>
      </c>
      <c r="K892" s="17" t="s">
        <v>45</v>
      </c>
      <c r="L892" s="17" t="s">
        <v>46</v>
      </c>
      <c r="M892" s="21" t="s">
        <v>47</v>
      </c>
      <c r="N892" s="17" t="s">
        <v>48</v>
      </c>
      <c r="O892" s="19" t="s">
        <v>116</v>
      </c>
      <c r="P892" s="22" t="s">
        <v>50</v>
      </c>
      <c r="Q892" s="22">
        <v>6020000</v>
      </c>
      <c r="R892" s="23" t="s">
        <v>1574</v>
      </c>
      <c r="S892" s="24" t="s">
        <v>1244</v>
      </c>
    </row>
    <row r="893" spans="1:19" ht="409.5" hidden="1">
      <c r="A893" s="16" t="s">
        <v>216</v>
      </c>
      <c r="B893" s="17" t="s">
        <v>217</v>
      </c>
      <c r="C893" s="18" t="s">
        <v>534</v>
      </c>
      <c r="D893" s="19" t="s">
        <v>39</v>
      </c>
      <c r="E893" s="17" t="s">
        <v>40</v>
      </c>
      <c r="F893" s="20" t="s">
        <v>1581</v>
      </c>
      <c r="G893" s="17" t="s">
        <v>1241</v>
      </c>
      <c r="H893" s="17" t="s">
        <v>1582</v>
      </c>
      <c r="I893" s="19" t="s">
        <v>44</v>
      </c>
      <c r="J893" s="19">
        <v>10</v>
      </c>
      <c r="K893" s="17" t="s">
        <v>45</v>
      </c>
      <c r="L893" s="17" t="s">
        <v>46</v>
      </c>
      <c r="M893" s="21" t="s">
        <v>47</v>
      </c>
      <c r="N893" s="17" t="s">
        <v>48</v>
      </c>
      <c r="O893" s="19" t="s">
        <v>319</v>
      </c>
      <c r="P893" s="22" t="s">
        <v>50</v>
      </c>
      <c r="Q893" s="22">
        <v>78000000</v>
      </c>
      <c r="R893" s="23" t="s">
        <v>1575</v>
      </c>
      <c r="S893" s="24" t="s">
        <v>1244</v>
      </c>
    </row>
    <row r="894" spans="1:19" ht="409.5" hidden="1">
      <c r="A894" s="16" t="s">
        <v>216</v>
      </c>
      <c r="B894" s="17" t="s">
        <v>217</v>
      </c>
      <c r="C894" s="18" t="s">
        <v>534</v>
      </c>
      <c r="D894" s="19" t="s">
        <v>39</v>
      </c>
      <c r="E894" s="17" t="s">
        <v>40</v>
      </c>
      <c r="F894" s="20" t="s">
        <v>1581</v>
      </c>
      <c r="G894" s="17" t="s">
        <v>1241</v>
      </c>
      <c r="H894" s="17" t="s">
        <v>1582</v>
      </c>
      <c r="I894" s="19" t="s">
        <v>44</v>
      </c>
      <c r="J894" s="19">
        <v>10</v>
      </c>
      <c r="K894" s="17" t="s">
        <v>45</v>
      </c>
      <c r="L894" s="17" t="s">
        <v>46</v>
      </c>
      <c r="M894" s="21" t="s">
        <v>47</v>
      </c>
      <c r="N894" s="17" t="s">
        <v>48</v>
      </c>
      <c r="O894" s="19" t="s">
        <v>444</v>
      </c>
      <c r="P894" s="22" t="s">
        <v>50</v>
      </c>
      <c r="Q894" s="22">
        <v>69426500</v>
      </c>
      <c r="R894" s="23" t="s">
        <v>1576</v>
      </c>
      <c r="S894" s="24" t="s">
        <v>1244</v>
      </c>
    </row>
    <row r="895" spans="1:19" ht="409.5" hidden="1">
      <c r="A895" s="16" t="s">
        <v>216</v>
      </c>
      <c r="B895" s="17" t="s">
        <v>217</v>
      </c>
      <c r="C895" s="18" t="s">
        <v>534</v>
      </c>
      <c r="D895" s="19" t="s">
        <v>39</v>
      </c>
      <c r="E895" s="17" t="s">
        <v>40</v>
      </c>
      <c r="F895" s="20" t="s">
        <v>1581</v>
      </c>
      <c r="G895" s="17" t="s">
        <v>1241</v>
      </c>
      <c r="H895" s="17" t="s">
        <v>1582</v>
      </c>
      <c r="I895" s="19" t="s">
        <v>44</v>
      </c>
      <c r="J895" s="19">
        <v>10</v>
      </c>
      <c r="K895" s="17" t="s">
        <v>45</v>
      </c>
      <c r="L895" s="17" t="s">
        <v>46</v>
      </c>
      <c r="M895" s="21" t="s">
        <v>47</v>
      </c>
      <c r="N895" s="17" t="s">
        <v>48</v>
      </c>
      <c r="O895" s="19" t="s">
        <v>403</v>
      </c>
      <c r="P895" s="22" t="s">
        <v>50</v>
      </c>
      <c r="Q895" s="22">
        <v>4160000</v>
      </c>
      <c r="R895" s="23" t="s">
        <v>1577</v>
      </c>
      <c r="S895" s="24" t="s">
        <v>1244</v>
      </c>
    </row>
    <row r="896" spans="1:19" ht="409.5" hidden="1">
      <c r="A896" s="16" t="s">
        <v>216</v>
      </c>
      <c r="B896" s="17" t="s">
        <v>217</v>
      </c>
      <c r="C896" s="18" t="s">
        <v>534</v>
      </c>
      <c r="D896" s="19" t="s">
        <v>39</v>
      </c>
      <c r="E896" s="17" t="s">
        <v>40</v>
      </c>
      <c r="F896" s="20" t="s">
        <v>1581</v>
      </c>
      <c r="G896" s="17" t="s">
        <v>1241</v>
      </c>
      <c r="H896" s="17" t="s">
        <v>1582</v>
      </c>
      <c r="I896" s="19" t="s">
        <v>44</v>
      </c>
      <c r="J896" s="19">
        <v>10</v>
      </c>
      <c r="K896" s="17" t="s">
        <v>45</v>
      </c>
      <c r="L896" s="17" t="s">
        <v>46</v>
      </c>
      <c r="M896" s="21" t="s">
        <v>47</v>
      </c>
      <c r="N896" s="17" t="s">
        <v>48</v>
      </c>
      <c r="O896" s="19" t="s">
        <v>645</v>
      </c>
      <c r="P896" s="22" t="s">
        <v>50</v>
      </c>
      <c r="Q896" s="22">
        <v>15808000</v>
      </c>
      <c r="R896" s="23" t="s">
        <v>1578</v>
      </c>
      <c r="S896" s="24" t="s">
        <v>1244</v>
      </c>
    </row>
    <row r="897" spans="1:19" ht="409.5" hidden="1">
      <c r="A897" s="16" t="s">
        <v>282</v>
      </c>
      <c r="B897" s="17" t="s">
        <v>283</v>
      </c>
      <c r="C897" s="18" t="s">
        <v>467</v>
      </c>
      <c r="D897" s="19" t="s">
        <v>39</v>
      </c>
      <c r="E897" s="17" t="s">
        <v>40</v>
      </c>
      <c r="F897" s="20" t="s">
        <v>1583</v>
      </c>
      <c r="G897" s="17" t="s">
        <v>1241</v>
      </c>
      <c r="H897" s="17" t="s">
        <v>1584</v>
      </c>
      <c r="I897" s="19" t="s">
        <v>44</v>
      </c>
      <c r="J897" s="19">
        <v>10</v>
      </c>
      <c r="K897" s="17" t="s">
        <v>45</v>
      </c>
      <c r="L897" s="17" t="s">
        <v>46</v>
      </c>
      <c r="M897" s="21" t="s">
        <v>47</v>
      </c>
      <c r="N897" s="17" t="s">
        <v>48</v>
      </c>
      <c r="O897" s="19" t="s">
        <v>413</v>
      </c>
      <c r="P897" s="22" t="s">
        <v>50</v>
      </c>
      <c r="Q897" s="22">
        <v>40137024</v>
      </c>
      <c r="R897" s="23" t="s">
        <v>1572</v>
      </c>
      <c r="S897" s="24" t="s">
        <v>1244</v>
      </c>
    </row>
    <row r="898" spans="1:19" ht="409.5" hidden="1">
      <c r="A898" s="16" t="s">
        <v>282</v>
      </c>
      <c r="B898" s="17" t="s">
        <v>283</v>
      </c>
      <c r="C898" s="18" t="s">
        <v>467</v>
      </c>
      <c r="D898" s="19" t="s">
        <v>39</v>
      </c>
      <c r="E898" s="17" t="s">
        <v>40</v>
      </c>
      <c r="F898" s="20" t="s">
        <v>1583</v>
      </c>
      <c r="G898" s="17" t="s">
        <v>1241</v>
      </c>
      <c r="H898" s="17" t="s">
        <v>1584</v>
      </c>
      <c r="I898" s="19" t="s">
        <v>44</v>
      </c>
      <c r="J898" s="19">
        <v>10</v>
      </c>
      <c r="K898" s="17" t="s">
        <v>45</v>
      </c>
      <c r="L898" s="17" t="s">
        <v>46</v>
      </c>
      <c r="M898" s="21" t="s">
        <v>47</v>
      </c>
      <c r="N898" s="17" t="s">
        <v>48</v>
      </c>
      <c r="O898" s="19" t="s">
        <v>412</v>
      </c>
      <c r="P898" s="22" t="s">
        <v>50</v>
      </c>
      <c r="Q898" s="22">
        <v>347256000</v>
      </c>
      <c r="R898" s="23" t="s">
        <v>1573</v>
      </c>
      <c r="S898" s="24" t="s">
        <v>1244</v>
      </c>
    </row>
    <row r="899" spans="1:19" ht="409.5" hidden="1">
      <c r="A899" s="16" t="s">
        <v>282</v>
      </c>
      <c r="B899" s="17" t="s">
        <v>283</v>
      </c>
      <c r="C899" s="18" t="s">
        <v>467</v>
      </c>
      <c r="D899" s="19" t="s">
        <v>39</v>
      </c>
      <c r="E899" s="17" t="s">
        <v>40</v>
      </c>
      <c r="F899" s="20" t="s">
        <v>1583</v>
      </c>
      <c r="G899" s="17" t="s">
        <v>1241</v>
      </c>
      <c r="H899" s="17" t="s">
        <v>1584</v>
      </c>
      <c r="I899" s="19" t="s">
        <v>44</v>
      </c>
      <c r="J899" s="19">
        <v>10</v>
      </c>
      <c r="K899" s="17" t="s">
        <v>45</v>
      </c>
      <c r="L899" s="17" t="s">
        <v>46</v>
      </c>
      <c r="M899" s="21" t="s">
        <v>47</v>
      </c>
      <c r="N899" s="17" t="s">
        <v>48</v>
      </c>
      <c r="O899" s="19" t="s">
        <v>116</v>
      </c>
      <c r="P899" s="22" t="s">
        <v>50</v>
      </c>
      <c r="Q899" s="22">
        <v>6020000</v>
      </c>
      <c r="R899" s="23" t="s">
        <v>1574</v>
      </c>
      <c r="S899" s="24" t="s">
        <v>1244</v>
      </c>
    </row>
    <row r="900" spans="1:19" ht="409.5" hidden="1">
      <c r="A900" s="16" t="s">
        <v>282</v>
      </c>
      <c r="B900" s="17" t="s">
        <v>283</v>
      </c>
      <c r="C900" s="18" t="s">
        <v>467</v>
      </c>
      <c r="D900" s="19" t="s">
        <v>39</v>
      </c>
      <c r="E900" s="17" t="s">
        <v>40</v>
      </c>
      <c r="F900" s="20" t="s">
        <v>1583</v>
      </c>
      <c r="G900" s="17" t="s">
        <v>1241</v>
      </c>
      <c r="H900" s="17" t="s">
        <v>1584</v>
      </c>
      <c r="I900" s="19" t="s">
        <v>44</v>
      </c>
      <c r="J900" s="19">
        <v>10</v>
      </c>
      <c r="K900" s="17" t="s">
        <v>45</v>
      </c>
      <c r="L900" s="17" t="s">
        <v>46</v>
      </c>
      <c r="M900" s="21" t="s">
        <v>47</v>
      </c>
      <c r="N900" s="17" t="s">
        <v>48</v>
      </c>
      <c r="O900" s="19" t="s">
        <v>319</v>
      </c>
      <c r="P900" s="22" t="s">
        <v>50</v>
      </c>
      <c r="Q900" s="22">
        <v>78000000</v>
      </c>
      <c r="R900" s="23" t="s">
        <v>1575</v>
      </c>
      <c r="S900" s="24" t="s">
        <v>1244</v>
      </c>
    </row>
    <row r="901" spans="1:19" ht="409.5" hidden="1">
      <c r="A901" s="16" t="s">
        <v>282</v>
      </c>
      <c r="B901" s="17" t="s">
        <v>283</v>
      </c>
      <c r="C901" s="18" t="s">
        <v>467</v>
      </c>
      <c r="D901" s="19" t="s">
        <v>39</v>
      </c>
      <c r="E901" s="17" t="s">
        <v>40</v>
      </c>
      <c r="F901" s="20" t="s">
        <v>1583</v>
      </c>
      <c r="G901" s="17" t="s">
        <v>1241</v>
      </c>
      <c r="H901" s="17" t="s">
        <v>1584</v>
      </c>
      <c r="I901" s="19" t="s">
        <v>44</v>
      </c>
      <c r="J901" s="19">
        <v>10</v>
      </c>
      <c r="K901" s="17" t="s">
        <v>45</v>
      </c>
      <c r="L901" s="17" t="s">
        <v>46</v>
      </c>
      <c r="M901" s="21" t="s">
        <v>47</v>
      </c>
      <c r="N901" s="17" t="s">
        <v>48</v>
      </c>
      <c r="O901" s="19" t="s">
        <v>444</v>
      </c>
      <c r="P901" s="22" t="s">
        <v>50</v>
      </c>
      <c r="Q901" s="22">
        <v>69426500</v>
      </c>
      <c r="R901" s="23" t="s">
        <v>1576</v>
      </c>
      <c r="S901" s="24" t="s">
        <v>1244</v>
      </c>
    </row>
    <row r="902" spans="1:19" ht="409.5" hidden="1">
      <c r="A902" s="16" t="s">
        <v>282</v>
      </c>
      <c r="B902" s="17" t="s">
        <v>283</v>
      </c>
      <c r="C902" s="18" t="s">
        <v>467</v>
      </c>
      <c r="D902" s="19" t="s">
        <v>39</v>
      </c>
      <c r="E902" s="17" t="s">
        <v>40</v>
      </c>
      <c r="F902" s="20" t="s">
        <v>1583</v>
      </c>
      <c r="G902" s="17" t="s">
        <v>1241</v>
      </c>
      <c r="H902" s="17" t="s">
        <v>1584</v>
      </c>
      <c r="I902" s="19" t="s">
        <v>44</v>
      </c>
      <c r="J902" s="19">
        <v>10</v>
      </c>
      <c r="K902" s="17" t="s">
        <v>45</v>
      </c>
      <c r="L902" s="17" t="s">
        <v>46</v>
      </c>
      <c r="M902" s="21" t="s">
        <v>47</v>
      </c>
      <c r="N902" s="17" t="s">
        <v>48</v>
      </c>
      <c r="O902" s="19" t="s">
        <v>403</v>
      </c>
      <c r="P902" s="22" t="s">
        <v>50</v>
      </c>
      <c r="Q902" s="22">
        <v>4160000</v>
      </c>
      <c r="R902" s="23" t="s">
        <v>1577</v>
      </c>
      <c r="S902" s="24" t="s">
        <v>1244</v>
      </c>
    </row>
    <row r="903" spans="1:19" ht="409.5" hidden="1">
      <c r="A903" s="16" t="s">
        <v>282</v>
      </c>
      <c r="B903" s="17" t="s">
        <v>283</v>
      </c>
      <c r="C903" s="18" t="s">
        <v>467</v>
      </c>
      <c r="D903" s="19" t="s">
        <v>39</v>
      </c>
      <c r="E903" s="17" t="s">
        <v>40</v>
      </c>
      <c r="F903" s="20" t="s">
        <v>1583</v>
      </c>
      <c r="G903" s="17" t="s">
        <v>1241</v>
      </c>
      <c r="H903" s="17" t="s">
        <v>1584</v>
      </c>
      <c r="I903" s="19" t="s">
        <v>44</v>
      </c>
      <c r="J903" s="19">
        <v>10</v>
      </c>
      <c r="K903" s="17" t="s">
        <v>45</v>
      </c>
      <c r="L903" s="17" t="s">
        <v>46</v>
      </c>
      <c r="M903" s="21" t="s">
        <v>47</v>
      </c>
      <c r="N903" s="17" t="s">
        <v>48</v>
      </c>
      <c r="O903" s="19" t="s">
        <v>645</v>
      </c>
      <c r="P903" s="22" t="s">
        <v>50</v>
      </c>
      <c r="Q903" s="22">
        <v>15808000</v>
      </c>
      <c r="R903" s="23" t="s">
        <v>1578</v>
      </c>
      <c r="S903" s="24" t="s">
        <v>1244</v>
      </c>
    </row>
    <row r="904" spans="1:19" ht="409.5" hidden="1">
      <c r="A904" s="16" t="s">
        <v>233</v>
      </c>
      <c r="B904" s="17" t="s">
        <v>234</v>
      </c>
      <c r="C904" s="18" t="s">
        <v>567</v>
      </c>
      <c r="D904" s="19" t="s">
        <v>39</v>
      </c>
      <c r="E904" s="17" t="s">
        <v>40</v>
      </c>
      <c r="F904" s="20" t="s">
        <v>1585</v>
      </c>
      <c r="G904" s="17" t="s">
        <v>1241</v>
      </c>
      <c r="H904" s="17" t="s">
        <v>1586</v>
      </c>
      <c r="I904" s="19" t="s">
        <v>44</v>
      </c>
      <c r="J904" s="19">
        <v>10</v>
      </c>
      <c r="K904" s="17" t="s">
        <v>45</v>
      </c>
      <c r="L904" s="17" t="s">
        <v>46</v>
      </c>
      <c r="M904" s="21" t="s">
        <v>47</v>
      </c>
      <c r="N904" s="17" t="s">
        <v>48</v>
      </c>
      <c r="O904" s="19" t="s">
        <v>413</v>
      </c>
      <c r="P904" s="22" t="s">
        <v>50</v>
      </c>
      <c r="Q904" s="22">
        <v>40137024</v>
      </c>
      <c r="R904" s="23" t="s">
        <v>1572</v>
      </c>
      <c r="S904" s="24" t="s">
        <v>1244</v>
      </c>
    </row>
    <row r="905" spans="1:19" ht="409.5" hidden="1">
      <c r="A905" s="16" t="s">
        <v>233</v>
      </c>
      <c r="B905" s="17" t="s">
        <v>234</v>
      </c>
      <c r="C905" s="18" t="s">
        <v>567</v>
      </c>
      <c r="D905" s="19" t="s">
        <v>39</v>
      </c>
      <c r="E905" s="17" t="s">
        <v>40</v>
      </c>
      <c r="F905" s="20" t="s">
        <v>1585</v>
      </c>
      <c r="G905" s="17" t="s">
        <v>1241</v>
      </c>
      <c r="H905" s="17" t="s">
        <v>1586</v>
      </c>
      <c r="I905" s="19" t="s">
        <v>44</v>
      </c>
      <c r="J905" s="19">
        <v>10</v>
      </c>
      <c r="K905" s="17" t="s">
        <v>45</v>
      </c>
      <c r="L905" s="17" t="s">
        <v>46</v>
      </c>
      <c r="M905" s="21" t="s">
        <v>47</v>
      </c>
      <c r="N905" s="17" t="s">
        <v>48</v>
      </c>
      <c r="O905" s="19" t="s">
        <v>412</v>
      </c>
      <c r="P905" s="22" t="s">
        <v>50</v>
      </c>
      <c r="Q905" s="22">
        <v>347256000</v>
      </c>
      <c r="R905" s="23" t="s">
        <v>1573</v>
      </c>
      <c r="S905" s="24" t="s">
        <v>1244</v>
      </c>
    </row>
    <row r="906" spans="1:19" ht="409.5" hidden="1">
      <c r="A906" s="16" t="s">
        <v>233</v>
      </c>
      <c r="B906" s="17" t="s">
        <v>234</v>
      </c>
      <c r="C906" s="18" t="s">
        <v>567</v>
      </c>
      <c r="D906" s="19" t="s">
        <v>39</v>
      </c>
      <c r="E906" s="17" t="s">
        <v>40</v>
      </c>
      <c r="F906" s="20" t="s">
        <v>1585</v>
      </c>
      <c r="G906" s="17" t="s">
        <v>1241</v>
      </c>
      <c r="H906" s="17" t="s">
        <v>1586</v>
      </c>
      <c r="I906" s="19" t="s">
        <v>44</v>
      </c>
      <c r="J906" s="19">
        <v>10</v>
      </c>
      <c r="K906" s="17" t="s">
        <v>45</v>
      </c>
      <c r="L906" s="17" t="s">
        <v>46</v>
      </c>
      <c r="M906" s="21" t="s">
        <v>47</v>
      </c>
      <c r="N906" s="17" t="s">
        <v>48</v>
      </c>
      <c r="O906" s="19" t="s">
        <v>116</v>
      </c>
      <c r="P906" s="22" t="s">
        <v>50</v>
      </c>
      <c r="Q906" s="22">
        <v>6020000</v>
      </c>
      <c r="R906" s="23" t="s">
        <v>1574</v>
      </c>
      <c r="S906" s="24" t="s">
        <v>1244</v>
      </c>
    </row>
    <row r="907" spans="1:19" ht="409.5" hidden="1">
      <c r="A907" s="16" t="s">
        <v>233</v>
      </c>
      <c r="B907" s="17" t="s">
        <v>234</v>
      </c>
      <c r="C907" s="18" t="s">
        <v>567</v>
      </c>
      <c r="D907" s="19" t="s">
        <v>39</v>
      </c>
      <c r="E907" s="17" t="s">
        <v>40</v>
      </c>
      <c r="F907" s="20" t="s">
        <v>1585</v>
      </c>
      <c r="G907" s="17" t="s">
        <v>1241</v>
      </c>
      <c r="H907" s="17" t="s">
        <v>1586</v>
      </c>
      <c r="I907" s="19" t="s">
        <v>44</v>
      </c>
      <c r="J907" s="19">
        <v>10</v>
      </c>
      <c r="K907" s="17" t="s">
        <v>45</v>
      </c>
      <c r="L907" s="17" t="s">
        <v>46</v>
      </c>
      <c r="M907" s="21" t="s">
        <v>47</v>
      </c>
      <c r="N907" s="17" t="s">
        <v>48</v>
      </c>
      <c r="O907" s="19" t="s">
        <v>319</v>
      </c>
      <c r="P907" s="22" t="s">
        <v>50</v>
      </c>
      <c r="Q907" s="22">
        <v>78000000</v>
      </c>
      <c r="R907" s="23" t="s">
        <v>1575</v>
      </c>
      <c r="S907" s="24" t="s">
        <v>1244</v>
      </c>
    </row>
    <row r="908" spans="1:19" ht="409.5" hidden="1">
      <c r="A908" s="16" t="s">
        <v>233</v>
      </c>
      <c r="B908" s="17" t="s">
        <v>234</v>
      </c>
      <c r="C908" s="18" t="s">
        <v>567</v>
      </c>
      <c r="D908" s="19" t="s">
        <v>39</v>
      </c>
      <c r="E908" s="17" t="s">
        <v>40</v>
      </c>
      <c r="F908" s="20" t="s">
        <v>1585</v>
      </c>
      <c r="G908" s="17" t="s">
        <v>1241</v>
      </c>
      <c r="H908" s="17" t="s">
        <v>1586</v>
      </c>
      <c r="I908" s="19" t="s">
        <v>44</v>
      </c>
      <c r="J908" s="19">
        <v>10</v>
      </c>
      <c r="K908" s="17" t="s">
        <v>45</v>
      </c>
      <c r="L908" s="17" t="s">
        <v>46</v>
      </c>
      <c r="M908" s="21" t="s">
        <v>47</v>
      </c>
      <c r="N908" s="17" t="s">
        <v>48</v>
      </c>
      <c r="O908" s="19" t="s">
        <v>444</v>
      </c>
      <c r="P908" s="22" t="s">
        <v>50</v>
      </c>
      <c r="Q908" s="22">
        <v>69426500</v>
      </c>
      <c r="R908" s="23" t="s">
        <v>1576</v>
      </c>
      <c r="S908" s="24" t="s">
        <v>1244</v>
      </c>
    </row>
    <row r="909" spans="1:19" ht="409.5" hidden="1">
      <c r="A909" s="16" t="s">
        <v>233</v>
      </c>
      <c r="B909" s="17" t="s">
        <v>234</v>
      </c>
      <c r="C909" s="18" t="s">
        <v>567</v>
      </c>
      <c r="D909" s="19" t="s">
        <v>39</v>
      </c>
      <c r="E909" s="17" t="s">
        <v>40</v>
      </c>
      <c r="F909" s="20" t="s">
        <v>1585</v>
      </c>
      <c r="G909" s="17" t="s">
        <v>1241</v>
      </c>
      <c r="H909" s="17" t="s">
        <v>1586</v>
      </c>
      <c r="I909" s="19" t="s">
        <v>44</v>
      </c>
      <c r="J909" s="19">
        <v>10</v>
      </c>
      <c r="K909" s="17" t="s">
        <v>45</v>
      </c>
      <c r="L909" s="17" t="s">
        <v>46</v>
      </c>
      <c r="M909" s="21" t="s">
        <v>47</v>
      </c>
      <c r="N909" s="17" t="s">
        <v>48</v>
      </c>
      <c r="O909" s="19" t="s">
        <v>403</v>
      </c>
      <c r="P909" s="22" t="s">
        <v>50</v>
      </c>
      <c r="Q909" s="22">
        <v>4160000</v>
      </c>
      <c r="R909" s="23" t="s">
        <v>1577</v>
      </c>
      <c r="S909" s="24" t="s">
        <v>1244</v>
      </c>
    </row>
    <row r="910" spans="1:19" ht="409.5" hidden="1">
      <c r="A910" s="16" t="s">
        <v>233</v>
      </c>
      <c r="B910" s="17" t="s">
        <v>234</v>
      </c>
      <c r="C910" s="18" t="s">
        <v>567</v>
      </c>
      <c r="D910" s="19" t="s">
        <v>39</v>
      </c>
      <c r="E910" s="17" t="s">
        <v>40</v>
      </c>
      <c r="F910" s="20" t="s">
        <v>1585</v>
      </c>
      <c r="G910" s="17" t="s">
        <v>1241</v>
      </c>
      <c r="H910" s="17" t="s">
        <v>1586</v>
      </c>
      <c r="I910" s="19" t="s">
        <v>44</v>
      </c>
      <c r="J910" s="19">
        <v>10</v>
      </c>
      <c r="K910" s="17" t="s">
        <v>45</v>
      </c>
      <c r="L910" s="17" t="s">
        <v>46</v>
      </c>
      <c r="M910" s="21" t="s">
        <v>47</v>
      </c>
      <c r="N910" s="17" t="s">
        <v>48</v>
      </c>
      <c r="O910" s="19" t="s">
        <v>645</v>
      </c>
      <c r="P910" s="22" t="s">
        <v>50</v>
      </c>
      <c r="Q910" s="22">
        <v>15808000</v>
      </c>
      <c r="R910" s="23" t="s">
        <v>1578</v>
      </c>
      <c r="S910" s="24" t="s">
        <v>1244</v>
      </c>
    </row>
    <row r="911" spans="1:19" ht="409.5" hidden="1">
      <c r="A911" s="16" t="s">
        <v>267</v>
      </c>
      <c r="B911" s="17" t="s">
        <v>268</v>
      </c>
      <c r="C911" s="18" t="s">
        <v>541</v>
      </c>
      <c r="D911" s="19" t="s">
        <v>39</v>
      </c>
      <c r="E911" s="17" t="s">
        <v>40</v>
      </c>
      <c r="F911" s="20" t="s">
        <v>1587</v>
      </c>
      <c r="G911" s="17" t="s">
        <v>1241</v>
      </c>
      <c r="H911" s="17" t="s">
        <v>1588</v>
      </c>
      <c r="I911" s="19" t="s">
        <v>44</v>
      </c>
      <c r="J911" s="19">
        <v>10</v>
      </c>
      <c r="K911" s="17" t="s">
        <v>45</v>
      </c>
      <c r="L911" s="17" t="s">
        <v>46</v>
      </c>
      <c r="M911" s="21" t="s">
        <v>47</v>
      </c>
      <c r="N911" s="17" t="s">
        <v>48</v>
      </c>
      <c r="O911" s="19" t="s">
        <v>413</v>
      </c>
      <c r="P911" s="22" t="s">
        <v>50</v>
      </c>
      <c r="Q911" s="22">
        <v>42003863</v>
      </c>
      <c r="R911" s="23" t="s">
        <v>1572</v>
      </c>
      <c r="S911" s="24" t="s">
        <v>1244</v>
      </c>
    </row>
    <row r="912" spans="1:19" ht="409.5" hidden="1">
      <c r="A912" s="16" t="s">
        <v>267</v>
      </c>
      <c r="B912" s="17" t="s">
        <v>268</v>
      </c>
      <c r="C912" s="18" t="s">
        <v>541</v>
      </c>
      <c r="D912" s="19" t="s">
        <v>39</v>
      </c>
      <c r="E912" s="17" t="s">
        <v>40</v>
      </c>
      <c r="F912" s="20" t="s">
        <v>1587</v>
      </c>
      <c r="G912" s="17" t="s">
        <v>1241</v>
      </c>
      <c r="H912" s="17" t="s">
        <v>1588</v>
      </c>
      <c r="I912" s="19" t="s">
        <v>44</v>
      </c>
      <c r="J912" s="19">
        <v>10</v>
      </c>
      <c r="K912" s="17" t="s">
        <v>45</v>
      </c>
      <c r="L912" s="17" t="s">
        <v>46</v>
      </c>
      <c r="M912" s="21" t="s">
        <v>47</v>
      </c>
      <c r="N912" s="17" t="s">
        <v>48</v>
      </c>
      <c r="O912" s="19" t="s">
        <v>412</v>
      </c>
      <c r="P912" s="22" t="s">
        <v>50</v>
      </c>
      <c r="Q912" s="22">
        <v>268554000</v>
      </c>
      <c r="R912" s="23" t="s">
        <v>1573</v>
      </c>
      <c r="S912" s="24" t="s">
        <v>1244</v>
      </c>
    </row>
    <row r="913" spans="1:19" ht="409.5" hidden="1">
      <c r="A913" s="16" t="s">
        <v>267</v>
      </c>
      <c r="B913" s="17" t="s">
        <v>268</v>
      </c>
      <c r="C913" s="18" t="s">
        <v>541</v>
      </c>
      <c r="D913" s="19" t="s">
        <v>39</v>
      </c>
      <c r="E913" s="17" t="s">
        <v>40</v>
      </c>
      <c r="F913" s="20" t="s">
        <v>1587</v>
      </c>
      <c r="G913" s="17" t="s">
        <v>1241</v>
      </c>
      <c r="H913" s="17" t="s">
        <v>1588</v>
      </c>
      <c r="I913" s="19" t="s">
        <v>44</v>
      </c>
      <c r="J913" s="19">
        <v>10</v>
      </c>
      <c r="K913" s="17" t="s">
        <v>45</v>
      </c>
      <c r="L913" s="17" t="s">
        <v>46</v>
      </c>
      <c r="M913" s="21" t="s">
        <v>47</v>
      </c>
      <c r="N913" s="17" t="s">
        <v>48</v>
      </c>
      <c r="O913" s="19" t="s">
        <v>116</v>
      </c>
      <c r="P913" s="22" t="s">
        <v>50</v>
      </c>
      <c r="Q913" s="22">
        <v>6300000</v>
      </c>
      <c r="R913" s="23" t="s">
        <v>1574</v>
      </c>
      <c r="S913" s="24" t="s">
        <v>1244</v>
      </c>
    </row>
    <row r="914" spans="1:19" ht="409.5" hidden="1">
      <c r="A914" s="16" t="s">
        <v>267</v>
      </c>
      <c r="B914" s="17" t="s">
        <v>268</v>
      </c>
      <c r="C914" s="18" t="s">
        <v>541</v>
      </c>
      <c r="D914" s="19" t="s">
        <v>39</v>
      </c>
      <c r="E914" s="17" t="s">
        <v>40</v>
      </c>
      <c r="F914" s="20" t="s">
        <v>1587</v>
      </c>
      <c r="G914" s="17" t="s">
        <v>1241</v>
      </c>
      <c r="H914" s="17" t="s">
        <v>1588</v>
      </c>
      <c r="I914" s="19" t="s">
        <v>44</v>
      </c>
      <c r="J914" s="19">
        <v>10</v>
      </c>
      <c r="K914" s="17" t="s">
        <v>45</v>
      </c>
      <c r="L914" s="17" t="s">
        <v>46</v>
      </c>
      <c r="M914" s="21" t="s">
        <v>47</v>
      </c>
      <c r="N914" s="17" t="s">
        <v>48</v>
      </c>
      <c r="O914" s="19" t="s">
        <v>319</v>
      </c>
      <c r="P914" s="22" t="s">
        <v>50</v>
      </c>
      <c r="Q914" s="22">
        <v>78000000</v>
      </c>
      <c r="R914" s="23" t="s">
        <v>1575</v>
      </c>
      <c r="S914" s="24" t="s">
        <v>1244</v>
      </c>
    </row>
    <row r="915" spans="1:19" ht="409.5" hidden="1">
      <c r="A915" s="16" t="s">
        <v>267</v>
      </c>
      <c r="B915" s="17" t="s">
        <v>268</v>
      </c>
      <c r="C915" s="18" t="s">
        <v>541</v>
      </c>
      <c r="D915" s="19" t="s">
        <v>39</v>
      </c>
      <c r="E915" s="17" t="s">
        <v>40</v>
      </c>
      <c r="F915" s="20" t="s">
        <v>1587</v>
      </c>
      <c r="G915" s="17" t="s">
        <v>1241</v>
      </c>
      <c r="H915" s="17" t="s">
        <v>1588</v>
      </c>
      <c r="I915" s="19" t="s">
        <v>44</v>
      </c>
      <c r="J915" s="19">
        <v>10</v>
      </c>
      <c r="K915" s="17" t="s">
        <v>45</v>
      </c>
      <c r="L915" s="17" t="s">
        <v>46</v>
      </c>
      <c r="M915" s="21" t="s">
        <v>47</v>
      </c>
      <c r="N915" s="17" t="s">
        <v>48</v>
      </c>
      <c r="O915" s="19" t="s">
        <v>444</v>
      </c>
      <c r="P915" s="22" t="s">
        <v>50</v>
      </c>
      <c r="Q915" s="22">
        <v>63511500</v>
      </c>
      <c r="R915" s="23" t="s">
        <v>1576</v>
      </c>
      <c r="S915" s="24" t="s">
        <v>1244</v>
      </c>
    </row>
    <row r="916" spans="1:19" ht="409.5" hidden="1">
      <c r="A916" s="16" t="s">
        <v>267</v>
      </c>
      <c r="B916" s="17" t="s">
        <v>268</v>
      </c>
      <c r="C916" s="18" t="s">
        <v>541</v>
      </c>
      <c r="D916" s="19" t="s">
        <v>39</v>
      </c>
      <c r="E916" s="17" t="s">
        <v>40</v>
      </c>
      <c r="F916" s="20" t="s">
        <v>1587</v>
      </c>
      <c r="G916" s="17" t="s">
        <v>1241</v>
      </c>
      <c r="H916" s="17" t="s">
        <v>1588</v>
      </c>
      <c r="I916" s="19" t="s">
        <v>44</v>
      </c>
      <c r="J916" s="19">
        <v>10</v>
      </c>
      <c r="K916" s="17" t="s">
        <v>45</v>
      </c>
      <c r="L916" s="17" t="s">
        <v>46</v>
      </c>
      <c r="M916" s="21" t="s">
        <v>47</v>
      </c>
      <c r="N916" s="17" t="s">
        <v>48</v>
      </c>
      <c r="O916" s="19" t="s">
        <v>403</v>
      </c>
      <c r="P916" s="22" t="s">
        <v>50</v>
      </c>
      <c r="Q916" s="22">
        <v>2860000</v>
      </c>
      <c r="R916" s="23" t="s">
        <v>1577</v>
      </c>
      <c r="S916" s="24" t="s">
        <v>1244</v>
      </c>
    </row>
    <row r="917" spans="1:19" ht="409.5" hidden="1">
      <c r="A917" s="16" t="s">
        <v>267</v>
      </c>
      <c r="B917" s="17" t="s">
        <v>268</v>
      </c>
      <c r="C917" s="18" t="s">
        <v>541</v>
      </c>
      <c r="D917" s="19" t="s">
        <v>39</v>
      </c>
      <c r="E917" s="17" t="s">
        <v>40</v>
      </c>
      <c r="F917" s="20" t="s">
        <v>1587</v>
      </c>
      <c r="G917" s="17" t="s">
        <v>1241</v>
      </c>
      <c r="H917" s="17" t="s">
        <v>1588</v>
      </c>
      <c r="I917" s="19" t="s">
        <v>44</v>
      </c>
      <c r="J917" s="19">
        <v>10</v>
      </c>
      <c r="K917" s="17" t="s">
        <v>45</v>
      </c>
      <c r="L917" s="17" t="s">
        <v>46</v>
      </c>
      <c r="M917" s="21" t="s">
        <v>47</v>
      </c>
      <c r="N917" s="17" t="s">
        <v>48</v>
      </c>
      <c r="O917" s="19" t="s">
        <v>645</v>
      </c>
      <c r="P917" s="22" t="s">
        <v>50</v>
      </c>
      <c r="Q917" s="22">
        <v>10868000</v>
      </c>
      <c r="R917" s="23" t="s">
        <v>1578</v>
      </c>
      <c r="S917" s="24" t="s">
        <v>1244</v>
      </c>
    </row>
    <row r="918" spans="1:19" ht="409.5" hidden="1">
      <c r="A918" s="16" t="s">
        <v>155</v>
      </c>
      <c r="B918" s="17" t="s">
        <v>156</v>
      </c>
      <c r="C918" s="18" t="s">
        <v>1589</v>
      </c>
      <c r="D918" s="19" t="s">
        <v>39</v>
      </c>
      <c r="E918" s="17" t="s">
        <v>40</v>
      </c>
      <c r="F918" s="20" t="s">
        <v>1590</v>
      </c>
      <c r="G918" s="17" t="s">
        <v>1241</v>
      </c>
      <c r="H918" s="17" t="s">
        <v>1591</v>
      </c>
      <c r="I918" s="19" t="s">
        <v>44</v>
      </c>
      <c r="J918" s="19">
        <v>10</v>
      </c>
      <c r="K918" s="17" t="s">
        <v>45</v>
      </c>
      <c r="L918" s="17" t="s">
        <v>46</v>
      </c>
      <c r="M918" s="21" t="s">
        <v>47</v>
      </c>
      <c r="N918" s="17" t="s">
        <v>48</v>
      </c>
      <c r="O918" s="19" t="s">
        <v>413</v>
      </c>
      <c r="P918" s="22" t="s">
        <v>50</v>
      </c>
      <c r="Q918" s="22">
        <v>38060957</v>
      </c>
      <c r="R918" s="23" t="s">
        <v>1572</v>
      </c>
      <c r="S918" s="24" t="s">
        <v>1244</v>
      </c>
    </row>
    <row r="919" spans="1:19" ht="409.5" hidden="1">
      <c r="A919" s="16" t="s">
        <v>155</v>
      </c>
      <c r="B919" s="17" t="s">
        <v>156</v>
      </c>
      <c r="C919" s="18" t="s">
        <v>1589</v>
      </c>
      <c r="D919" s="19" t="s">
        <v>39</v>
      </c>
      <c r="E919" s="17" t="s">
        <v>40</v>
      </c>
      <c r="F919" s="20" t="s">
        <v>1590</v>
      </c>
      <c r="G919" s="17" t="s">
        <v>1241</v>
      </c>
      <c r="H919" s="17" t="s">
        <v>1591</v>
      </c>
      <c r="I919" s="19" t="s">
        <v>44</v>
      </c>
      <c r="J919" s="19">
        <v>10</v>
      </c>
      <c r="K919" s="17" t="s">
        <v>45</v>
      </c>
      <c r="L919" s="17" t="s">
        <v>46</v>
      </c>
      <c r="M919" s="21" t="s">
        <v>47</v>
      </c>
      <c r="N919" s="17" t="s">
        <v>48</v>
      </c>
      <c r="O919" s="19" t="s">
        <v>412</v>
      </c>
      <c r="P919" s="22" t="s">
        <v>50</v>
      </c>
      <c r="Q919" s="22">
        <v>265260000</v>
      </c>
      <c r="R919" s="23" t="s">
        <v>1573</v>
      </c>
      <c r="S919" s="24" t="s">
        <v>1244</v>
      </c>
    </row>
    <row r="920" spans="1:19" ht="409.5" hidden="1">
      <c r="A920" s="16" t="s">
        <v>155</v>
      </c>
      <c r="B920" s="17" t="s">
        <v>156</v>
      </c>
      <c r="C920" s="18" t="s">
        <v>1589</v>
      </c>
      <c r="D920" s="19" t="s">
        <v>39</v>
      </c>
      <c r="E920" s="17" t="s">
        <v>40</v>
      </c>
      <c r="F920" s="20" t="s">
        <v>1590</v>
      </c>
      <c r="G920" s="17" t="s">
        <v>1241</v>
      </c>
      <c r="H920" s="17" t="s">
        <v>1591</v>
      </c>
      <c r="I920" s="19" t="s">
        <v>44</v>
      </c>
      <c r="J920" s="19">
        <v>10</v>
      </c>
      <c r="K920" s="17" t="s">
        <v>45</v>
      </c>
      <c r="L920" s="17" t="s">
        <v>46</v>
      </c>
      <c r="M920" s="21" t="s">
        <v>47</v>
      </c>
      <c r="N920" s="17" t="s">
        <v>48</v>
      </c>
      <c r="O920" s="19" t="s">
        <v>116</v>
      </c>
      <c r="P920" s="22" t="s">
        <v>50</v>
      </c>
      <c r="Q920" s="22">
        <v>6620000</v>
      </c>
      <c r="R920" s="23" t="s">
        <v>1574</v>
      </c>
      <c r="S920" s="24" t="s">
        <v>1244</v>
      </c>
    </row>
    <row r="921" spans="1:19" ht="409.5" hidden="1">
      <c r="A921" s="16" t="s">
        <v>155</v>
      </c>
      <c r="B921" s="17" t="s">
        <v>156</v>
      </c>
      <c r="C921" s="18" t="s">
        <v>1589</v>
      </c>
      <c r="D921" s="19" t="s">
        <v>39</v>
      </c>
      <c r="E921" s="17" t="s">
        <v>40</v>
      </c>
      <c r="F921" s="20" t="s">
        <v>1590</v>
      </c>
      <c r="G921" s="17" t="s">
        <v>1241</v>
      </c>
      <c r="H921" s="17" t="s">
        <v>1591</v>
      </c>
      <c r="I921" s="19" t="s">
        <v>44</v>
      </c>
      <c r="J921" s="19">
        <v>10</v>
      </c>
      <c r="K921" s="17" t="s">
        <v>45</v>
      </c>
      <c r="L921" s="17" t="s">
        <v>46</v>
      </c>
      <c r="M921" s="21" t="s">
        <v>47</v>
      </c>
      <c r="N921" s="17" t="s">
        <v>48</v>
      </c>
      <c r="O921" s="19" t="s">
        <v>319</v>
      </c>
      <c r="P921" s="22" t="s">
        <v>50</v>
      </c>
      <c r="Q921" s="22">
        <v>84000000</v>
      </c>
      <c r="R921" s="23" t="s">
        <v>1575</v>
      </c>
      <c r="S921" s="24" t="s">
        <v>1244</v>
      </c>
    </row>
    <row r="922" spans="1:19" ht="409.5" hidden="1">
      <c r="A922" s="16" t="s">
        <v>155</v>
      </c>
      <c r="B922" s="17" t="s">
        <v>156</v>
      </c>
      <c r="C922" s="18" t="s">
        <v>1589</v>
      </c>
      <c r="D922" s="19" t="s">
        <v>39</v>
      </c>
      <c r="E922" s="17" t="s">
        <v>40</v>
      </c>
      <c r="F922" s="20" t="s">
        <v>1590</v>
      </c>
      <c r="G922" s="17" t="s">
        <v>1241</v>
      </c>
      <c r="H922" s="17" t="s">
        <v>1591</v>
      </c>
      <c r="I922" s="19" t="s">
        <v>44</v>
      </c>
      <c r="J922" s="19">
        <v>10</v>
      </c>
      <c r="K922" s="17" t="s">
        <v>45</v>
      </c>
      <c r="L922" s="17" t="s">
        <v>46</v>
      </c>
      <c r="M922" s="21" t="s">
        <v>47</v>
      </c>
      <c r="N922" s="17" t="s">
        <v>48</v>
      </c>
      <c r="O922" s="19" t="s">
        <v>444</v>
      </c>
      <c r="P922" s="22" t="s">
        <v>50</v>
      </c>
      <c r="Q922" s="22">
        <v>55225000</v>
      </c>
      <c r="R922" s="23" t="s">
        <v>1576</v>
      </c>
      <c r="S922" s="24" t="s">
        <v>1244</v>
      </c>
    </row>
    <row r="923" spans="1:19" ht="409.5" hidden="1">
      <c r="A923" s="16" t="s">
        <v>155</v>
      </c>
      <c r="B923" s="17" t="s">
        <v>156</v>
      </c>
      <c r="C923" s="18" t="s">
        <v>1589</v>
      </c>
      <c r="D923" s="19" t="s">
        <v>39</v>
      </c>
      <c r="E923" s="17" t="s">
        <v>40</v>
      </c>
      <c r="F923" s="20" t="s">
        <v>1590</v>
      </c>
      <c r="G923" s="17" t="s">
        <v>1241</v>
      </c>
      <c r="H923" s="17" t="s">
        <v>1591</v>
      </c>
      <c r="I923" s="19" t="s">
        <v>44</v>
      </c>
      <c r="J923" s="19">
        <v>10</v>
      </c>
      <c r="K923" s="17" t="s">
        <v>45</v>
      </c>
      <c r="L923" s="17" t="s">
        <v>46</v>
      </c>
      <c r="M923" s="21" t="s">
        <v>47</v>
      </c>
      <c r="N923" s="17" t="s">
        <v>48</v>
      </c>
      <c r="O923" s="19" t="s">
        <v>403</v>
      </c>
      <c r="P923" s="22" t="s">
        <v>50</v>
      </c>
      <c r="Q923" s="22">
        <v>3000000</v>
      </c>
      <c r="R923" s="23" t="s">
        <v>1577</v>
      </c>
      <c r="S923" s="24" t="s">
        <v>1244</v>
      </c>
    </row>
    <row r="924" spans="1:19" ht="409.5" hidden="1">
      <c r="A924" s="16" t="s">
        <v>155</v>
      </c>
      <c r="B924" s="17" t="s">
        <v>156</v>
      </c>
      <c r="C924" s="18" t="s">
        <v>1589</v>
      </c>
      <c r="D924" s="19" t="s">
        <v>39</v>
      </c>
      <c r="E924" s="17" t="s">
        <v>40</v>
      </c>
      <c r="F924" s="20" t="s">
        <v>1590</v>
      </c>
      <c r="G924" s="17" t="s">
        <v>1241</v>
      </c>
      <c r="H924" s="17" t="s">
        <v>1591</v>
      </c>
      <c r="I924" s="19" t="s">
        <v>44</v>
      </c>
      <c r="J924" s="19">
        <v>10</v>
      </c>
      <c r="K924" s="17" t="s">
        <v>45</v>
      </c>
      <c r="L924" s="17" t="s">
        <v>46</v>
      </c>
      <c r="M924" s="21" t="s">
        <v>47</v>
      </c>
      <c r="N924" s="17" t="s">
        <v>48</v>
      </c>
      <c r="O924" s="19" t="s">
        <v>645</v>
      </c>
      <c r="P924" s="22" t="s">
        <v>50</v>
      </c>
      <c r="Q924" s="22">
        <v>11400000</v>
      </c>
      <c r="R924" s="23" t="s">
        <v>1578</v>
      </c>
      <c r="S924" s="24" t="s">
        <v>1244</v>
      </c>
    </row>
    <row r="925" spans="1:19" ht="409.5" hidden="1">
      <c r="A925" s="16" t="s">
        <v>111</v>
      </c>
      <c r="B925" s="17" t="s">
        <v>112</v>
      </c>
      <c r="C925" s="18" t="s">
        <v>1592</v>
      </c>
      <c r="D925" s="19" t="s">
        <v>39</v>
      </c>
      <c r="E925" s="17" t="s">
        <v>40</v>
      </c>
      <c r="F925" s="20" t="s">
        <v>1593</v>
      </c>
      <c r="G925" s="17" t="s">
        <v>1241</v>
      </c>
      <c r="H925" s="17" t="s">
        <v>1594</v>
      </c>
      <c r="I925" s="19" t="s">
        <v>44</v>
      </c>
      <c r="J925" s="19">
        <v>10</v>
      </c>
      <c r="K925" s="17" t="s">
        <v>45</v>
      </c>
      <c r="L925" s="17" t="s">
        <v>46</v>
      </c>
      <c r="M925" s="21" t="s">
        <v>47</v>
      </c>
      <c r="N925" s="17" t="s">
        <v>48</v>
      </c>
      <c r="O925" s="19" t="s">
        <v>413</v>
      </c>
      <c r="P925" s="22" t="s">
        <v>50</v>
      </c>
      <c r="Q925" s="22">
        <v>45420175</v>
      </c>
      <c r="R925" s="23" t="s">
        <v>1572</v>
      </c>
      <c r="S925" s="24" t="s">
        <v>1244</v>
      </c>
    </row>
    <row r="926" spans="1:19" ht="409.5" hidden="1">
      <c r="A926" s="16" t="s">
        <v>111</v>
      </c>
      <c r="B926" s="17" t="s">
        <v>112</v>
      </c>
      <c r="C926" s="18" t="s">
        <v>1592</v>
      </c>
      <c r="D926" s="19" t="s">
        <v>39</v>
      </c>
      <c r="E926" s="17" t="s">
        <v>40</v>
      </c>
      <c r="F926" s="20" t="s">
        <v>1593</v>
      </c>
      <c r="G926" s="17" t="s">
        <v>1241</v>
      </c>
      <c r="H926" s="17" t="s">
        <v>1594</v>
      </c>
      <c r="I926" s="19" t="s">
        <v>44</v>
      </c>
      <c r="J926" s="19">
        <v>10</v>
      </c>
      <c r="K926" s="17" t="s">
        <v>45</v>
      </c>
      <c r="L926" s="17" t="s">
        <v>46</v>
      </c>
      <c r="M926" s="21" t="s">
        <v>47</v>
      </c>
      <c r="N926" s="17" t="s">
        <v>48</v>
      </c>
      <c r="O926" s="19" t="s">
        <v>412</v>
      </c>
      <c r="P926" s="22" t="s">
        <v>50</v>
      </c>
      <c r="Q926" s="22">
        <v>347140000</v>
      </c>
      <c r="R926" s="23" t="s">
        <v>1573</v>
      </c>
      <c r="S926" s="24" t="s">
        <v>1244</v>
      </c>
    </row>
    <row r="927" spans="1:19" ht="409.5" hidden="1">
      <c r="A927" s="16" t="s">
        <v>111</v>
      </c>
      <c r="B927" s="17" t="s">
        <v>112</v>
      </c>
      <c r="C927" s="18" t="s">
        <v>1592</v>
      </c>
      <c r="D927" s="19" t="s">
        <v>39</v>
      </c>
      <c r="E927" s="17" t="s">
        <v>40</v>
      </c>
      <c r="F927" s="20" t="s">
        <v>1593</v>
      </c>
      <c r="G927" s="17" t="s">
        <v>1241</v>
      </c>
      <c r="H927" s="17" t="s">
        <v>1594</v>
      </c>
      <c r="I927" s="19" t="s">
        <v>44</v>
      </c>
      <c r="J927" s="19">
        <v>10</v>
      </c>
      <c r="K927" s="17" t="s">
        <v>45</v>
      </c>
      <c r="L927" s="17" t="s">
        <v>46</v>
      </c>
      <c r="M927" s="21" t="s">
        <v>47</v>
      </c>
      <c r="N927" s="17" t="s">
        <v>48</v>
      </c>
      <c r="O927" s="19" t="s">
        <v>116</v>
      </c>
      <c r="P927" s="22" t="s">
        <v>50</v>
      </c>
      <c r="Q927" s="22">
        <v>7900000</v>
      </c>
      <c r="R927" s="23" t="s">
        <v>1574</v>
      </c>
      <c r="S927" s="24" t="s">
        <v>1244</v>
      </c>
    </row>
    <row r="928" spans="1:19" ht="409.5" hidden="1">
      <c r="A928" s="16" t="s">
        <v>111</v>
      </c>
      <c r="B928" s="17" t="s">
        <v>112</v>
      </c>
      <c r="C928" s="18" t="s">
        <v>1592</v>
      </c>
      <c r="D928" s="19" t="s">
        <v>39</v>
      </c>
      <c r="E928" s="17" t="s">
        <v>40</v>
      </c>
      <c r="F928" s="20" t="s">
        <v>1593</v>
      </c>
      <c r="G928" s="17" t="s">
        <v>1241</v>
      </c>
      <c r="H928" s="17" t="s">
        <v>1594</v>
      </c>
      <c r="I928" s="19" t="s">
        <v>44</v>
      </c>
      <c r="J928" s="19">
        <v>10</v>
      </c>
      <c r="K928" s="17" t="s">
        <v>45</v>
      </c>
      <c r="L928" s="17" t="s">
        <v>46</v>
      </c>
      <c r="M928" s="21" t="s">
        <v>47</v>
      </c>
      <c r="N928" s="17" t="s">
        <v>48</v>
      </c>
      <c r="O928" s="19" t="s">
        <v>319</v>
      </c>
      <c r="P928" s="22" t="s">
        <v>50</v>
      </c>
      <c r="Q928" s="22">
        <v>102000000</v>
      </c>
      <c r="R928" s="23" t="s">
        <v>1575</v>
      </c>
      <c r="S928" s="24" t="s">
        <v>1244</v>
      </c>
    </row>
    <row r="929" spans="1:19" ht="409.5" hidden="1">
      <c r="A929" s="16" t="s">
        <v>111</v>
      </c>
      <c r="B929" s="17" t="s">
        <v>112</v>
      </c>
      <c r="C929" s="18" t="s">
        <v>1592</v>
      </c>
      <c r="D929" s="19" t="s">
        <v>39</v>
      </c>
      <c r="E929" s="17" t="s">
        <v>40</v>
      </c>
      <c r="F929" s="20" t="s">
        <v>1593</v>
      </c>
      <c r="G929" s="17" t="s">
        <v>1241</v>
      </c>
      <c r="H929" s="17" t="s">
        <v>1594</v>
      </c>
      <c r="I929" s="19" t="s">
        <v>44</v>
      </c>
      <c r="J929" s="19">
        <v>10</v>
      </c>
      <c r="K929" s="17" t="s">
        <v>45</v>
      </c>
      <c r="L929" s="17" t="s">
        <v>46</v>
      </c>
      <c r="M929" s="21" t="s">
        <v>47</v>
      </c>
      <c r="N929" s="17" t="s">
        <v>48</v>
      </c>
      <c r="O929" s="19" t="s">
        <v>444</v>
      </c>
      <c r="P929" s="22" t="s">
        <v>50</v>
      </c>
      <c r="Q929" s="22">
        <v>70705000</v>
      </c>
      <c r="R929" s="23" t="s">
        <v>1576</v>
      </c>
      <c r="S929" s="24" t="s">
        <v>1244</v>
      </c>
    </row>
    <row r="930" spans="1:19" ht="409.5" hidden="1">
      <c r="A930" s="16" t="s">
        <v>111</v>
      </c>
      <c r="B930" s="17" t="s">
        <v>112</v>
      </c>
      <c r="C930" s="18" t="s">
        <v>1592</v>
      </c>
      <c r="D930" s="19" t="s">
        <v>39</v>
      </c>
      <c r="E930" s="17" t="s">
        <v>40</v>
      </c>
      <c r="F930" s="20" t="s">
        <v>1593</v>
      </c>
      <c r="G930" s="17" t="s">
        <v>1241</v>
      </c>
      <c r="H930" s="17" t="s">
        <v>1594</v>
      </c>
      <c r="I930" s="19" t="s">
        <v>44</v>
      </c>
      <c r="J930" s="19">
        <v>10</v>
      </c>
      <c r="K930" s="17" t="s">
        <v>45</v>
      </c>
      <c r="L930" s="17" t="s">
        <v>46</v>
      </c>
      <c r="M930" s="21" t="s">
        <v>47</v>
      </c>
      <c r="N930" s="17" t="s">
        <v>48</v>
      </c>
      <c r="O930" s="19" t="s">
        <v>403</v>
      </c>
      <c r="P930" s="22" t="s">
        <v>50</v>
      </c>
      <c r="Q930" s="22">
        <v>4200000</v>
      </c>
      <c r="R930" s="23" t="s">
        <v>1577</v>
      </c>
      <c r="S930" s="24" t="s">
        <v>1244</v>
      </c>
    </row>
    <row r="931" spans="1:19" ht="409.5" hidden="1">
      <c r="A931" s="16" t="s">
        <v>111</v>
      </c>
      <c r="B931" s="17" t="s">
        <v>112</v>
      </c>
      <c r="C931" s="18" t="s">
        <v>1592</v>
      </c>
      <c r="D931" s="19" t="s">
        <v>39</v>
      </c>
      <c r="E931" s="17" t="s">
        <v>40</v>
      </c>
      <c r="F931" s="20" t="s">
        <v>1593</v>
      </c>
      <c r="G931" s="17" t="s">
        <v>1241</v>
      </c>
      <c r="H931" s="17" t="s">
        <v>1594</v>
      </c>
      <c r="I931" s="19" t="s">
        <v>44</v>
      </c>
      <c r="J931" s="19">
        <v>10</v>
      </c>
      <c r="K931" s="17" t="s">
        <v>45</v>
      </c>
      <c r="L931" s="17" t="s">
        <v>46</v>
      </c>
      <c r="M931" s="21" t="s">
        <v>47</v>
      </c>
      <c r="N931" s="17" t="s">
        <v>48</v>
      </c>
      <c r="O931" s="19" t="s">
        <v>645</v>
      </c>
      <c r="P931" s="22" t="s">
        <v>50</v>
      </c>
      <c r="Q931" s="22">
        <v>15960000</v>
      </c>
      <c r="R931" s="23" t="s">
        <v>1578</v>
      </c>
      <c r="S931" s="24" t="s">
        <v>1244</v>
      </c>
    </row>
    <row r="932" spans="1:19" ht="409.5" hidden="1">
      <c r="A932" s="16" t="s">
        <v>126</v>
      </c>
      <c r="B932" s="17" t="s">
        <v>127</v>
      </c>
      <c r="C932" s="18" t="s">
        <v>480</v>
      </c>
      <c r="D932" s="19" t="s">
        <v>39</v>
      </c>
      <c r="E932" s="17" t="s">
        <v>40</v>
      </c>
      <c r="F932" s="20" t="s">
        <v>1595</v>
      </c>
      <c r="G932" s="17" t="s">
        <v>1241</v>
      </c>
      <c r="H932" s="17" t="s">
        <v>1596</v>
      </c>
      <c r="I932" s="19" t="s">
        <v>44</v>
      </c>
      <c r="J932" s="19">
        <v>10</v>
      </c>
      <c r="K932" s="17" t="s">
        <v>45</v>
      </c>
      <c r="L932" s="17" t="s">
        <v>46</v>
      </c>
      <c r="M932" s="21" t="s">
        <v>47</v>
      </c>
      <c r="N932" s="17" t="s">
        <v>48</v>
      </c>
      <c r="O932" s="19" t="s">
        <v>413</v>
      </c>
      <c r="P932" s="22" t="s">
        <v>50</v>
      </c>
      <c r="Q932" s="22">
        <v>45420175</v>
      </c>
      <c r="R932" s="23" t="s">
        <v>1572</v>
      </c>
      <c r="S932" s="24" t="s">
        <v>1244</v>
      </c>
    </row>
    <row r="933" spans="1:19" ht="409.5" hidden="1">
      <c r="A933" s="16" t="s">
        <v>126</v>
      </c>
      <c r="B933" s="17" t="s">
        <v>127</v>
      </c>
      <c r="C933" s="18" t="s">
        <v>480</v>
      </c>
      <c r="D933" s="19" t="s">
        <v>39</v>
      </c>
      <c r="E933" s="17" t="s">
        <v>40</v>
      </c>
      <c r="F933" s="20" t="s">
        <v>1595</v>
      </c>
      <c r="G933" s="17" t="s">
        <v>1241</v>
      </c>
      <c r="H933" s="17" t="s">
        <v>1596</v>
      </c>
      <c r="I933" s="19" t="s">
        <v>44</v>
      </c>
      <c r="J933" s="19">
        <v>10</v>
      </c>
      <c r="K933" s="17" t="s">
        <v>45</v>
      </c>
      <c r="L933" s="17" t="s">
        <v>46</v>
      </c>
      <c r="M933" s="21" t="s">
        <v>47</v>
      </c>
      <c r="N933" s="17" t="s">
        <v>48</v>
      </c>
      <c r="O933" s="19" t="s">
        <v>412</v>
      </c>
      <c r="P933" s="22" t="s">
        <v>50</v>
      </c>
      <c r="Q933" s="22">
        <v>347140000</v>
      </c>
      <c r="R933" s="23" t="s">
        <v>1573</v>
      </c>
      <c r="S933" s="24" t="s">
        <v>1244</v>
      </c>
    </row>
    <row r="934" spans="1:19" ht="409.5" hidden="1">
      <c r="A934" s="16" t="s">
        <v>126</v>
      </c>
      <c r="B934" s="17" t="s">
        <v>127</v>
      </c>
      <c r="C934" s="18" t="s">
        <v>480</v>
      </c>
      <c r="D934" s="19" t="s">
        <v>39</v>
      </c>
      <c r="E934" s="17" t="s">
        <v>40</v>
      </c>
      <c r="F934" s="20" t="s">
        <v>1595</v>
      </c>
      <c r="G934" s="17" t="s">
        <v>1241</v>
      </c>
      <c r="H934" s="17" t="s">
        <v>1596</v>
      </c>
      <c r="I934" s="19" t="s">
        <v>44</v>
      </c>
      <c r="J934" s="19">
        <v>10</v>
      </c>
      <c r="K934" s="17" t="s">
        <v>45</v>
      </c>
      <c r="L934" s="17" t="s">
        <v>46</v>
      </c>
      <c r="M934" s="21" t="s">
        <v>47</v>
      </c>
      <c r="N934" s="17" t="s">
        <v>48</v>
      </c>
      <c r="O934" s="19" t="s">
        <v>116</v>
      </c>
      <c r="P934" s="22" t="s">
        <v>50</v>
      </c>
      <c r="Q934" s="22">
        <v>7900000</v>
      </c>
      <c r="R934" s="23" t="s">
        <v>1574</v>
      </c>
      <c r="S934" s="24" t="s">
        <v>1244</v>
      </c>
    </row>
    <row r="935" spans="1:19" ht="409.5" hidden="1">
      <c r="A935" s="16" t="s">
        <v>126</v>
      </c>
      <c r="B935" s="17" t="s">
        <v>127</v>
      </c>
      <c r="C935" s="18" t="s">
        <v>480</v>
      </c>
      <c r="D935" s="19" t="s">
        <v>39</v>
      </c>
      <c r="E935" s="17" t="s">
        <v>40</v>
      </c>
      <c r="F935" s="20" t="s">
        <v>1595</v>
      </c>
      <c r="G935" s="17" t="s">
        <v>1241</v>
      </c>
      <c r="H935" s="17" t="s">
        <v>1596</v>
      </c>
      <c r="I935" s="19" t="s">
        <v>44</v>
      </c>
      <c r="J935" s="19">
        <v>10</v>
      </c>
      <c r="K935" s="17" t="s">
        <v>45</v>
      </c>
      <c r="L935" s="17" t="s">
        <v>46</v>
      </c>
      <c r="M935" s="21" t="s">
        <v>47</v>
      </c>
      <c r="N935" s="17" t="s">
        <v>48</v>
      </c>
      <c r="O935" s="19" t="s">
        <v>319</v>
      </c>
      <c r="P935" s="22" t="s">
        <v>50</v>
      </c>
      <c r="Q935" s="22">
        <v>102000000</v>
      </c>
      <c r="R935" s="23" t="s">
        <v>1575</v>
      </c>
      <c r="S935" s="24" t="s">
        <v>1244</v>
      </c>
    </row>
    <row r="936" spans="1:19" ht="409.5" hidden="1">
      <c r="A936" s="16" t="s">
        <v>126</v>
      </c>
      <c r="B936" s="17" t="s">
        <v>127</v>
      </c>
      <c r="C936" s="18" t="s">
        <v>480</v>
      </c>
      <c r="D936" s="19" t="s">
        <v>39</v>
      </c>
      <c r="E936" s="17" t="s">
        <v>40</v>
      </c>
      <c r="F936" s="20" t="s">
        <v>1595</v>
      </c>
      <c r="G936" s="17" t="s">
        <v>1241</v>
      </c>
      <c r="H936" s="17" t="s">
        <v>1596</v>
      </c>
      <c r="I936" s="19" t="s">
        <v>44</v>
      </c>
      <c r="J936" s="19">
        <v>10</v>
      </c>
      <c r="K936" s="17" t="s">
        <v>45</v>
      </c>
      <c r="L936" s="17" t="s">
        <v>46</v>
      </c>
      <c r="M936" s="21" t="s">
        <v>47</v>
      </c>
      <c r="N936" s="17" t="s">
        <v>48</v>
      </c>
      <c r="O936" s="19" t="s">
        <v>444</v>
      </c>
      <c r="P936" s="22" t="s">
        <v>50</v>
      </c>
      <c r="Q936" s="22">
        <v>70705000</v>
      </c>
      <c r="R936" s="23" t="s">
        <v>1576</v>
      </c>
      <c r="S936" s="24" t="s">
        <v>1244</v>
      </c>
    </row>
    <row r="937" spans="1:19" ht="409.5" hidden="1">
      <c r="A937" s="16" t="s">
        <v>126</v>
      </c>
      <c r="B937" s="17" t="s">
        <v>127</v>
      </c>
      <c r="C937" s="18" t="s">
        <v>480</v>
      </c>
      <c r="D937" s="19" t="s">
        <v>39</v>
      </c>
      <c r="E937" s="17" t="s">
        <v>40</v>
      </c>
      <c r="F937" s="20" t="s">
        <v>1595</v>
      </c>
      <c r="G937" s="17" t="s">
        <v>1241</v>
      </c>
      <c r="H937" s="17" t="s">
        <v>1596</v>
      </c>
      <c r="I937" s="19" t="s">
        <v>44</v>
      </c>
      <c r="J937" s="19">
        <v>10</v>
      </c>
      <c r="K937" s="17" t="s">
        <v>45</v>
      </c>
      <c r="L937" s="17" t="s">
        <v>46</v>
      </c>
      <c r="M937" s="21" t="s">
        <v>47</v>
      </c>
      <c r="N937" s="17" t="s">
        <v>48</v>
      </c>
      <c r="O937" s="19" t="s">
        <v>403</v>
      </c>
      <c r="P937" s="22" t="s">
        <v>50</v>
      </c>
      <c r="Q937" s="22">
        <v>4200000</v>
      </c>
      <c r="R937" s="23" t="s">
        <v>1577</v>
      </c>
      <c r="S937" s="24" t="s">
        <v>1244</v>
      </c>
    </row>
    <row r="938" spans="1:19" ht="409.5" hidden="1">
      <c r="A938" s="16" t="s">
        <v>126</v>
      </c>
      <c r="B938" s="17" t="s">
        <v>127</v>
      </c>
      <c r="C938" s="18" t="s">
        <v>480</v>
      </c>
      <c r="D938" s="19" t="s">
        <v>39</v>
      </c>
      <c r="E938" s="17" t="s">
        <v>40</v>
      </c>
      <c r="F938" s="20" t="s">
        <v>1595</v>
      </c>
      <c r="G938" s="17" t="s">
        <v>1241</v>
      </c>
      <c r="H938" s="17" t="s">
        <v>1596</v>
      </c>
      <c r="I938" s="19" t="s">
        <v>44</v>
      </c>
      <c r="J938" s="19">
        <v>10</v>
      </c>
      <c r="K938" s="17" t="s">
        <v>45</v>
      </c>
      <c r="L938" s="17" t="s">
        <v>46</v>
      </c>
      <c r="M938" s="21" t="s">
        <v>47</v>
      </c>
      <c r="N938" s="17" t="s">
        <v>48</v>
      </c>
      <c r="O938" s="19" t="s">
        <v>645</v>
      </c>
      <c r="P938" s="22" t="s">
        <v>50</v>
      </c>
      <c r="Q938" s="22">
        <v>15960000</v>
      </c>
      <c r="R938" s="23" t="s">
        <v>1578</v>
      </c>
      <c r="S938" s="24" t="s">
        <v>1244</v>
      </c>
    </row>
    <row r="939" spans="1:19" ht="409.5" hidden="1">
      <c r="A939" s="16" t="s">
        <v>69</v>
      </c>
      <c r="B939" s="17" t="s">
        <v>70</v>
      </c>
      <c r="C939" s="18" t="s">
        <v>592</v>
      </c>
      <c r="D939" s="19" t="s">
        <v>39</v>
      </c>
      <c r="E939" s="17" t="s">
        <v>40</v>
      </c>
      <c r="F939" s="20" t="s">
        <v>1597</v>
      </c>
      <c r="G939" s="17" t="s">
        <v>1241</v>
      </c>
      <c r="H939" s="17" t="s">
        <v>1598</v>
      </c>
      <c r="I939" s="19" t="s">
        <v>44</v>
      </c>
      <c r="J939" s="19">
        <v>10</v>
      </c>
      <c r="K939" s="17" t="s">
        <v>45</v>
      </c>
      <c r="L939" s="17" t="s">
        <v>46</v>
      </c>
      <c r="M939" s="21" t="s">
        <v>47</v>
      </c>
      <c r="N939" s="17" t="s">
        <v>48</v>
      </c>
      <c r="O939" s="19" t="s">
        <v>413</v>
      </c>
      <c r="P939" s="22" t="s">
        <v>50</v>
      </c>
      <c r="Q939" s="22">
        <v>45420175</v>
      </c>
      <c r="R939" s="23" t="s">
        <v>1572</v>
      </c>
      <c r="S939" s="24" t="s">
        <v>1244</v>
      </c>
    </row>
    <row r="940" spans="1:19" ht="409.5" hidden="1">
      <c r="A940" s="16" t="s">
        <v>69</v>
      </c>
      <c r="B940" s="17" t="s">
        <v>70</v>
      </c>
      <c r="C940" s="18" t="s">
        <v>592</v>
      </c>
      <c r="D940" s="19" t="s">
        <v>39</v>
      </c>
      <c r="E940" s="17" t="s">
        <v>40</v>
      </c>
      <c r="F940" s="20" t="s">
        <v>1597</v>
      </c>
      <c r="G940" s="17" t="s">
        <v>1241</v>
      </c>
      <c r="H940" s="17" t="s">
        <v>1598</v>
      </c>
      <c r="I940" s="19" t="s">
        <v>44</v>
      </c>
      <c r="J940" s="19">
        <v>10</v>
      </c>
      <c r="K940" s="17" t="s">
        <v>45</v>
      </c>
      <c r="L940" s="17" t="s">
        <v>46</v>
      </c>
      <c r="M940" s="21" t="s">
        <v>47</v>
      </c>
      <c r="N940" s="17" t="s">
        <v>48</v>
      </c>
      <c r="O940" s="19" t="s">
        <v>412</v>
      </c>
      <c r="P940" s="22" t="s">
        <v>50</v>
      </c>
      <c r="Q940" s="22">
        <v>347140000</v>
      </c>
      <c r="R940" s="23" t="s">
        <v>1573</v>
      </c>
      <c r="S940" s="24" t="s">
        <v>1244</v>
      </c>
    </row>
    <row r="941" spans="1:19" ht="409.5" hidden="1">
      <c r="A941" s="16" t="s">
        <v>69</v>
      </c>
      <c r="B941" s="17" t="s">
        <v>70</v>
      </c>
      <c r="C941" s="18" t="s">
        <v>592</v>
      </c>
      <c r="D941" s="19" t="s">
        <v>39</v>
      </c>
      <c r="E941" s="17" t="s">
        <v>40</v>
      </c>
      <c r="F941" s="20" t="s">
        <v>1597</v>
      </c>
      <c r="G941" s="17" t="s">
        <v>1241</v>
      </c>
      <c r="H941" s="17" t="s">
        <v>1598</v>
      </c>
      <c r="I941" s="19" t="s">
        <v>44</v>
      </c>
      <c r="J941" s="19">
        <v>10</v>
      </c>
      <c r="K941" s="17" t="s">
        <v>45</v>
      </c>
      <c r="L941" s="17" t="s">
        <v>46</v>
      </c>
      <c r="M941" s="21" t="s">
        <v>47</v>
      </c>
      <c r="N941" s="17" t="s">
        <v>48</v>
      </c>
      <c r="O941" s="19" t="s">
        <v>116</v>
      </c>
      <c r="P941" s="22" t="s">
        <v>50</v>
      </c>
      <c r="Q941" s="22">
        <v>7900000</v>
      </c>
      <c r="R941" s="23" t="s">
        <v>1574</v>
      </c>
      <c r="S941" s="24" t="s">
        <v>1244</v>
      </c>
    </row>
    <row r="942" spans="1:19" ht="409.5" hidden="1">
      <c r="A942" s="16" t="s">
        <v>69</v>
      </c>
      <c r="B942" s="17" t="s">
        <v>70</v>
      </c>
      <c r="C942" s="18" t="s">
        <v>592</v>
      </c>
      <c r="D942" s="19" t="s">
        <v>39</v>
      </c>
      <c r="E942" s="17" t="s">
        <v>40</v>
      </c>
      <c r="F942" s="20" t="s">
        <v>1597</v>
      </c>
      <c r="G942" s="17" t="s">
        <v>1241</v>
      </c>
      <c r="H942" s="17" t="s">
        <v>1598</v>
      </c>
      <c r="I942" s="19" t="s">
        <v>44</v>
      </c>
      <c r="J942" s="19">
        <v>10</v>
      </c>
      <c r="K942" s="17" t="s">
        <v>45</v>
      </c>
      <c r="L942" s="17" t="s">
        <v>46</v>
      </c>
      <c r="M942" s="21" t="s">
        <v>47</v>
      </c>
      <c r="N942" s="17" t="s">
        <v>48</v>
      </c>
      <c r="O942" s="19" t="s">
        <v>319</v>
      </c>
      <c r="P942" s="22" t="s">
        <v>50</v>
      </c>
      <c r="Q942" s="22">
        <v>102000000</v>
      </c>
      <c r="R942" s="23" t="s">
        <v>1575</v>
      </c>
      <c r="S942" s="24" t="s">
        <v>1244</v>
      </c>
    </row>
    <row r="943" spans="1:19" ht="409.5" hidden="1">
      <c r="A943" s="16" t="s">
        <v>69</v>
      </c>
      <c r="B943" s="17" t="s">
        <v>70</v>
      </c>
      <c r="C943" s="18" t="s">
        <v>592</v>
      </c>
      <c r="D943" s="19" t="s">
        <v>39</v>
      </c>
      <c r="E943" s="17" t="s">
        <v>40</v>
      </c>
      <c r="F943" s="20" t="s">
        <v>1597</v>
      </c>
      <c r="G943" s="17" t="s">
        <v>1241</v>
      </c>
      <c r="H943" s="17" t="s">
        <v>1598</v>
      </c>
      <c r="I943" s="19" t="s">
        <v>44</v>
      </c>
      <c r="J943" s="19">
        <v>10</v>
      </c>
      <c r="K943" s="17" t="s">
        <v>45</v>
      </c>
      <c r="L943" s="17" t="s">
        <v>46</v>
      </c>
      <c r="M943" s="21" t="s">
        <v>47</v>
      </c>
      <c r="N943" s="17" t="s">
        <v>48</v>
      </c>
      <c r="O943" s="19" t="s">
        <v>444</v>
      </c>
      <c r="P943" s="22" t="s">
        <v>50</v>
      </c>
      <c r="Q943" s="22">
        <v>70705000</v>
      </c>
      <c r="R943" s="23" t="s">
        <v>1576</v>
      </c>
      <c r="S943" s="24" t="s">
        <v>1244</v>
      </c>
    </row>
    <row r="944" spans="1:19" ht="409.5" hidden="1">
      <c r="A944" s="16" t="s">
        <v>69</v>
      </c>
      <c r="B944" s="17" t="s">
        <v>70</v>
      </c>
      <c r="C944" s="18" t="s">
        <v>592</v>
      </c>
      <c r="D944" s="19" t="s">
        <v>39</v>
      </c>
      <c r="E944" s="17" t="s">
        <v>40</v>
      </c>
      <c r="F944" s="20" t="s">
        <v>1597</v>
      </c>
      <c r="G944" s="17" t="s">
        <v>1241</v>
      </c>
      <c r="H944" s="17" t="s">
        <v>1598</v>
      </c>
      <c r="I944" s="19" t="s">
        <v>44</v>
      </c>
      <c r="J944" s="19">
        <v>10</v>
      </c>
      <c r="K944" s="17" t="s">
        <v>45</v>
      </c>
      <c r="L944" s="17" t="s">
        <v>46</v>
      </c>
      <c r="M944" s="21" t="s">
        <v>47</v>
      </c>
      <c r="N944" s="17" t="s">
        <v>48</v>
      </c>
      <c r="O944" s="19" t="s">
        <v>403</v>
      </c>
      <c r="P944" s="22" t="s">
        <v>50</v>
      </c>
      <c r="Q944" s="22">
        <v>4200000</v>
      </c>
      <c r="R944" s="23" t="s">
        <v>1577</v>
      </c>
      <c r="S944" s="24" t="s">
        <v>1244</v>
      </c>
    </row>
    <row r="945" spans="1:19" ht="409.5" hidden="1">
      <c r="A945" s="16" t="s">
        <v>69</v>
      </c>
      <c r="B945" s="17" t="s">
        <v>70</v>
      </c>
      <c r="C945" s="18" t="s">
        <v>592</v>
      </c>
      <c r="D945" s="19" t="s">
        <v>39</v>
      </c>
      <c r="E945" s="17" t="s">
        <v>40</v>
      </c>
      <c r="F945" s="20" t="s">
        <v>1597</v>
      </c>
      <c r="G945" s="17" t="s">
        <v>1241</v>
      </c>
      <c r="H945" s="17" t="s">
        <v>1598</v>
      </c>
      <c r="I945" s="19" t="s">
        <v>44</v>
      </c>
      <c r="J945" s="19">
        <v>10</v>
      </c>
      <c r="K945" s="17" t="s">
        <v>45</v>
      </c>
      <c r="L945" s="17" t="s">
        <v>46</v>
      </c>
      <c r="M945" s="21" t="s">
        <v>47</v>
      </c>
      <c r="N945" s="17" t="s">
        <v>48</v>
      </c>
      <c r="O945" s="19" t="s">
        <v>645</v>
      </c>
      <c r="P945" s="22" t="s">
        <v>50</v>
      </c>
      <c r="Q945" s="22">
        <v>15960000</v>
      </c>
      <c r="R945" s="23" t="s">
        <v>1578</v>
      </c>
      <c r="S945" s="24" t="s">
        <v>1244</v>
      </c>
    </row>
    <row r="946" spans="1:19" ht="409.5" hidden="1">
      <c r="A946" s="16" t="s">
        <v>36</v>
      </c>
      <c r="B946" s="17" t="s">
        <v>37</v>
      </c>
      <c r="C946" s="18" t="s">
        <v>475</v>
      </c>
      <c r="D946" s="19" t="s">
        <v>39</v>
      </c>
      <c r="E946" s="17" t="s">
        <v>40</v>
      </c>
      <c r="F946" s="20" t="s">
        <v>1599</v>
      </c>
      <c r="G946" s="17" t="s">
        <v>1241</v>
      </c>
      <c r="H946" s="17" t="s">
        <v>1600</v>
      </c>
      <c r="I946" s="19" t="s">
        <v>44</v>
      </c>
      <c r="J946" s="19">
        <v>10</v>
      </c>
      <c r="K946" s="17" t="s">
        <v>45</v>
      </c>
      <c r="L946" s="17" t="s">
        <v>46</v>
      </c>
      <c r="M946" s="21" t="s">
        <v>47</v>
      </c>
      <c r="N946" s="17" t="s">
        <v>48</v>
      </c>
      <c r="O946" s="19" t="s">
        <v>413</v>
      </c>
      <c r="P946" s="22" t="s">
        <v>50</v>
      </c>
      <c r="Q946" s="22">
        <v>45650150</v>
      </c>
      <c r="R946" s="23" t="s">
        <v>1572</v>
      </c>
      <c r="S946" s="24" t="s">
        <v>1244</v>
      </c>
    </row>
    <row r="947" spans="1:19" ht="409.5" hidden="1">
      <c r="A947" s="16" t="s">
        <v>36</v>
      </c>
      <c r="B947" s="17" t="s">
        <v>37</v>
      </c>
      <c r="C947" s="18" t="s">
        <v>475</v>
      </c>
      <c r="D947" s="19" t="s">
        <v>39</v>
      </c>
      <c r="E947" s="17" t="s">
        <v>40</v>
      </c>
      <c r="F947" s="20" t="s">
        <v>1599</v>
      </c>
      <c r="G947" s="17" t="s">
        <v>1241</v>
      </c>
      <c r="H947" s="17" t="s">
        <v>1600</v>
      </c>
      <c r="I947" s="19" t="s">
        <v>44</v>
      </c>
      <c r="J947" s="19">
        <v>10</v>
      </c>
      <c r="K947" s="17" t="s">
        <v>45</v>
      </c>
      <c r="L947" s="17" t="s">
        <v>46</v>
      </c>
      <c r="M947" s="21" t="s">
        <v>47</v>
      </c>
      <c r="N947" s="17" t="s">
        <v>48</v>
      </c>
      <c r="O947" s="19" t="s">
        <v>412</v>
      </c>
      <c r="P947" s="22" t="s">
        <v>50</v>
      </c>
      <c r="Q947" s="22">
        <v>353580000</v>
      </c>
      <c r="R947" s="23" t="s">
        <v>1573</v>
      </c>
      <c r="S947" s="24" t="s">
        <v>1244</v>
      </c>
    </row>
    <row r="948" spans="1:19" ht="409.5" hidden="1">
      <c r="A948" s="16" t="s">
        <v>36</v>
      </c>
      <c r="B948" s="17" t="s">
        <v>37</v>
      </c>
      <c r="C948" s="18" t="s">
        <v>475</v>
      </c>
      <c r="D948" s="19" t="s">
        <v>39</v>
      </c>
      <c r="E948" s="17" t="s">
        <v>40</v>
      </c>
      <c r="F948" s="20" t="s">
        <v>1599</v>
      </c>
      <c r="G948" s="17" t="s">
        <v>1241</v>
      </c>
      <c r="H948" s="17" t="s">
        <v>1600</v>
      </c>
      <c r="I948" s="19" t="s">
        <v>44</v>
      </c>
      <c r="J948" s="19">
        <v>10</v>
      </c>
      <c r="K948" s="17" t="s">
        <v>45</v>
      </c>
      <c r="L948" s="17" t="s">
        <v>46</v>
      </c>
      <c r="M948" s="21" t="s">
        <v>47</v>
      </c>
      <c r="N948" s="17" t="s">
        <v>48</v>
      </c>
      <c r="O948" s="19" t="s">
        <v>116</v>
      </c>
      <c r="P948" s="22" t="s">
        <v>50</v>
      </c>
      <c r="Q948" s="22">
        <v>7940000</v>
      </c>
      <c r="R948" s="23" t="s">
        <v>1574</v>
      </c>
      <c r="S948" s="24" t="s">
        <v>1244</v>
      </c>
    </row>
    <row r="949" spans="1:19" ht="409.5" hidden="1">
      <c r="A949" s="16" t="s">
        <v>36</v>
      </c>
      <c r="B949" s="17" t="s">
        <v>37</v>
      </c>
      <c r="C949" s="18" t="s">
        <v>475</v>
      </c>
      <c r="D949" s="19" t="s">
        <v>39</v>
      </c>
      <c r="E949" s="17" t="s">
        <v>40</v>
      </c>
      <c r="F949" s="20" t="s">
        <v>1599</v>
      </c>
      <c r="G949" s="17" t="s">
        <v>1241</v>
      </c>
      <c r="H949" s="17" t="s">
        <v>1600</v>
      </c>
      <c r="I949" s="19" t="s">
        <v>44</v>
      </c>
      <c r="J949" s="19">
        <v>10</v>
      </c>
      <c r="K949" s="17" t="s">
        <v>45</v>
      </c>
      <c r="L949" s="17" t="s">
        <v>46</v>
      </c>
      <c r="M949" s="21" t="s">
        <v>47</v>
      </c>
      <c r="N949" s="17" t="s">
        <v>48</v>
      </c>
      <c r="O949" s="19" t="s">
        <v>319</v>
      </c>
      <c r="P949" s="22" t="s">
        <v>50</v>
      </c>
      <c r="Q949" s="22">
        <v>102000000</v>
      </c>
      <c r="R949" s="23" t="s">
        <v>1575</v>
      </c>
      <c r="S949" s="24" t="s">
        <v>1244</v>
      </c>
    </row>
    <row r="950" spans="1:19" ht="409.5" hidden="1">
      <c r="A950" s="16" t="s">
        <v>36</v>
      </c>
      <c r="B950" s="17" t="s">
        <v>37</v>
      </c>
      <c r="C950" s="18" t="s">
        <v>475</v>
      </c>
      <c r="D950" s="19" t="s">
        <v>39</v>
      </c>
      <c r="E950" s="17" t="s">
        <v>40</v>
      </c>
      <c r="F950" s="20" t="s">
        <v>1599</v>
      </c>
      <c r="G950" s="17" t="s">
        <v>1241</v>
      </c>
      <c r="H950" s="17" t="s">
        <v>1600</v>
      </c>
      <c r="I950" s="19" t="s">
        <v>44</v>
      </c>
      <c r="J950" s="19">
        <v>10</v>
      </c>
      <c r="K950" s="17" t="s">
        <v>45</v>
      </c>
      <c r="L950" s="17" t="s">
        <v>46</v>
      </c>
      <c r="M950" s="21" t="s">
        <v>47</v>
      </c>
      <c r="N950" s="17" t="s">
        <v>48</v>
      </c>
      <c r="O950" s="19" t="s">
        <v>444</v>
      </c>
      <c r="P950" s="22" t="s">
        <v>50</v>
      </c>
      <c r="Q950" s="22">
        <v>70705000</v>
      </c>
      <c r="R950" s="23" t="s">
        <v>1576</v>
      </c>
      <c r="S950" s="24" t="s">
        <v>1244</v>
      </c>
    </row>
    <row r="951" spans="1:19" ht="409.5" hidden="1">
      <c r="A951" s="16" t="s">
        <v>36</v>
      </c>
      <c r="B951" s="17" t="s">
        <v>37</v>
      </c>
      <c r="C951" s="18" t="s">
        <v>475</v>
      </c>
      <c r="D951" s="19" t="s">
        <v>39</v>
      </c>
      <c r="E951" s="17" t="s">
        <v>40</v>
      </c>
      <c r="F951" s="20" t="s">
        <v>1599</v>
      </c>
      <c r="G951" s="17" t="s">
        <v>1241</v>
      </c>
      <c r="H951" s="17" t="s">
        <v>1600</v>
      </c>
      <c r="I951" s="19" t="s">
        <v>44</v>
      </c>
      <c r="J951" s="19">
        <v>10</v>
      </c>
      <c r="K951" s="17" t="s">
        <v>45</v>
      </c>
      <c r="L951" s="17" t="s">
        <v>46</v>
      </c>
      <c r="M951" s="21" t="s">
        <v>47</v>
      </c>
      <c r="N951" s="17" t="s">
        <v>48</v>
      </c>
      <c r="O951" s="19" t="s">
        <v>403</v>
      </c>
      <c r="P951" s="22" t="s">
        <v>50</v>
      </c>
      <c r="Q951" s="22">
        <v>4200000</v>
      </c>
      <c r="R951" s="23" t="s">
        <v>1577</v>
      </c>
      <c r="S951" s="24" t="s">
        <v>1244</v>
      </c>
    </row>
    <row r="952" spans="1:19" ht="409.5" hidden="1">
      <c r="A952" s="16" t="s">
        <v>36</v>
      </c>
      <c r="B952" s="17" t="s">
        <v>37</v>
      </c>
      <c r="C952" s="18" t="s">
        <v>475</v>
      </c>
      <c r="D952" s="19" t="s">
        <v>39</v>
      </c>
      <c r="E952" s="17" t="s">
        <v>40</v>
      </c>
      <c r="F952" s="20" t="s">
        <v>1599</v>
      </c>
      <c r="G952" s="17" t="s">
        <v>1241</v>
      </c>
      <c r="H952" s="17" t="s">
        <v>1600</v>
      </c>
      <c r="I952" s="19" t="s">
        <v>44</v>
      </c>
      <c r="J952" s="19">
        <v>10</v>
      </c>
      <c r="K952" s="17" t="s">
        <v>45</v>
      </c>
      <c r="L952" s="17" t="s">
        <v>46</v>
      </c>
      <c r="M952" s="21" t="s">
        <v>47</v>
      </c>
      <c r="N952" s="17" t="s">
        <v>48</v>
      </c>
      <c r="O952" s="19" t="s">
        <v>645</v>
      </c>
      <c r="P952" s="22" t="s">
        <v>50</v>
      </c>
      <c r="Q952" s="22">
        <v>15960000</v>
      </c>
      <c r="R952" s="23" t="s">
        <v>1578</v>
      </c>
      <c r="S952" s="24" t="s">
        <v>1244</v>
      </c>
    </row>
    <row r="953" spans="1:19" ht="409.5" hidden="1">
      <c r="A953" s="16" t="s">
        <v>155</v>
      </c>
      <c r="B953" s="17" t="s">
        <v>156</v>
      </c>
      <c r="C953" s="18" t="s">
        <v>163</v>
      </c>
      <c r="D953" s="19" t="s">
        <v>39</v>
      </c>
      <c r="E953" s="17" t="s">
        <v>40</v>
      </c>
      <c r="F953" s="20" t="s">
        <v>1601</v>
      </c>
      <c r="G953" s="17" t="s">
        <v>1241</v>
      </c>
      <c r="H953" s="17" t="s">
        <v>1602</v>
      </c>
      <c r="I953" s="19" t="s">
        <v>44</v>
      </c>
      <c r="J953" s="19">
        <v>10</v>
      </c>
      <c r="K953" s="17" t="s">
        <v>45</v>
      </c>
      <c r="L953" s="17" t="s">
        <v>46</v>
      </c>
      <c r="M953" s="21" t="s">
        <v>47</v>
      </c>
      <c r="N953" s="17" t="s">
        <v>48</v>
      </c>
      <c r="O953" s="19" t="s">
        <v>413</v>
      </c>
      <c r="P953" s="22" t="s">
        <v>50</v>
      </c>
      <c r="Q953" s="22">
        <v>45650150</v>
      </c>
      <c r="R953" s="23" t="s">
        <v>1572</v>
      </c>
      <c r="S953" s="24" t="s">
        <v>1244</v>
      </c>
    </row>
    <row r="954" spans="1:19" ht="409.5" hidden="1">
      <c r="A954" s="16" t="s">
        <v>155</v>
      </c>
      <c r="B954" s="17" t="s">
        <v>156</v>
      </c>
      <c r="C954" s="18" t="s">
        <v>163</v>
      </c>
      <c r="D954" s="19" t="s">
        <v>39</v>
      </c>
      <c r="E954" s="17" t="s">
        <v>40</v>
      </c>
      <c r="F954" s="20" t="s">
        <v>1601</v>
      </c>
      <c r="G954" s="17" t="s">
        <v>1241</v>
      </c>
      <c r="H954" s="17" t="s">
        <v>1602</v>
      </c>
      <c r="I954" s="19" t="s">
        <v>44</v>
      </c>
      <c r="J954" s="19">
        <v>10</v>
      </c>
      <c r="K954" s="17" t="s">
        <v>45</v>
      </c>
      <c r="L954" s="17" t="s">
        <v>46</v>
      </c>
      <c r="M954" s="21" t="s">
        <v>47</v>
      </c>
      <c r="N954" s="17" t="s">
        <v>48</v>
      </c>
      <c r="O954" s="19" t="s">
        <v>412</v>
      </c>
      <c r="P954" s="22" t="s">
        <v>50</v>
      </c>
      <c r="Q954" s="22">
        <v>353580000</v>
      </c>
      <c r="R954" s="23" t="s">
        <v>1573</v>
      </c>
      <c r="S954" s="24" t="s">
        <v>1244</v>
      </c>
    </row>
    <row r="955" spans="1:19" ht="409.5" hidden="1">
      <c r="A955" s="16" t="s">
        <v>155</v>
      </c>
      <c r="B955" s="17" t="s">
        <v>156</v>
      </c>
      <c r="C955" s="18" t="s">
        <v>163</v>
      </c>
      <c r="D955" s="19" t="s">
        <v>39</v>
      </c>
      <c r="E955" s="17" t="s">
        <v>40</v>
      </c>
      <c r="F955" s="20" t="s">
        <v>1601</v>
      </c>
      <c r="G955" s="17" t="s">
        <v>1241</v>
      </c>
      <c r="H955" s="17" t="s">
        <v>1602</v>
      </c>
      <c r="I955" s="19" t="s">
        <v>44</v>
      </c>
      <c r="J955" s="19">
        <v>10</v>
      </c>
      <c r="K955" s="17" t="s">
        <v>45</v>
      </c>
      <c r="L955" s="17" t="s">
        <v>46</v>
      </c>
      <c r="M955" s="21" t="s">
        <v>47</v>
      </c>
      <c r="N955" s="17" t="s">
        <v>48</v>
      </c>
      <c r="O955" s="19" t="s">
        <v>116</v>
      </c>
      <c r="P955" s="22" t="s">
        <v>50</v>
      </c>
      <c r="Q955" s="22">
        <v>7940000</v>
      </c>
      <c r="R955" s="23" t="s">
        <v>1574</v>
      </c>
      <c r="S955" s="24" t="s">
        <v>1244</v>
      </c>
    </row>
    <row r="956" spans="1:19" ht="409.5" hidden="1">
      <c r="A956" s="16" t="s">
        <v>155</v>
      </c>
      <c r="B956" s="17" t="s">
        <v>156</v>
      </c>
      <c r="C956" s="18" t="s">
        <v>163</v>
      </c>
      <c r="D956" s="19" t="s">
        <v>39</v>
      </c>
      <c r="E956" s="17" t="s">
        <v>40</v>
      </c>
      <c r="F956" s="20" t="s">
        <v>1601</v>
      </c>
      <c r="G956" s="17" t="s">
        <v>1241</v>
      </c>
      <c r="H956" s="17" t="s">
        <v>1602</v>
      </c>
      <c r="I956" s="19" t="s">
        <v>44</v>
      </c>
      <c r="J956" s="19">
        <v>10</v>
      </c>
      <c r="K956" s="17" t="s">
        <v>45</v>
      </c>
      <c r="L956" s="17" t="s">
        <v>46</v>
      </c>
      <c r="M956" s="21" t="s">
        <v>47</v>
      </c>
      <c r="N956" s="17" t="s">
        <v>48</v>
      </c>
      <c r="O956" s="19" t="s">
        <v>319</v>
      </c>
      <c r="P956" s="22" t="s">
        <v>50</v>
      </c>
      <c r="Q956" s="22">
        <v>102000000</v>
      </c>
      <c r="R956" s="23" t="s">
        <v>1575</v>
      </c>
      <c r="S956" s="24" t="s">
        <v>1244</v>
      </c>
    </row>
    <row r="957" spans="1:19" ht="409.5" hidden="1">
      <c r="A957" s="16" t="s">
        <v>155</v>
      </c>
      <c r="B957" s="17" t="s">
        <v>156</v>
      </c>
      <c r="C957" s="18" t="s">
        <v>163</v>
      </c>
      <c r="D957" s="19" t="s">
        <v>39</v>
      </c>
      <c r="E957" s="17" t="s">
        <v>40</v>
      </c>
      <c r="F957" s="20" t="s">
        <v>1601</v>
      </c>
      <c r="G957" s="17" t="s">
        <v>1241</v>
      </c>
      <c r="H957" s="17" t="s">
        <v>1602</v>
      </c>
      <c r="I957" s="19" t="s">
        <v>44</v>
      </c>
      <c r="J957" s="19">
        <v>10</v>
      </c>
      <c r="K957" s="17" t="s">
        <v>45</v>
      </c>
      <c r="L957" s="17" t="s">
        <v>46</v>
      </c>
      <c r="M957" s="21" t="s">
        <v>47</v>
      </c>
      <c r="N957" s="17" t="s">
        <v>48</v>
      </c>
      <c r="O957" s="19" t="s">
        <v>444</v>
      </c>
      <c r="P957" s="22" t="s">
        <v>50</v>
      </c>
      <c r="Q957" s="22">
        <v>70705000</v>
      </c>
      <c r="R957" s="23" t="s">
        <v>1576</v>
      </c>
      <c r="S957" s="24" t="s">
        <v>1244</v>
      </c>
    </row>
    <row r="958" spans="1:19" ht="409.5" hidden="1">
      <c r="A958" s="16" t="s">
        <v>155</v>
      </c>
      <c r="B958" s="17" t="s">
        <v>156</v>
      </c>
      <c r="C958" s="18" t="s">
        <v>163</v>
      </c>
      <c r="D958" s="19" t="s">
        <v>39</v>
      </c>
      <c r="E958" s="17" t="s">
        <v>40</v>
      </c>
      <c r="F958" s="20" t="s">
        <v>1601</v>
      </c>
      <c r="G958" s="17" t="s">
        <v>1241</v>
      </c>
      <c r="H958" s="17" t="s">
        <v>1602</v>
      </c>
      <c r="I958" s="19" t="s">
        <v>44</v>
      </c>
      <c r="J958" s="19">
        <v>10</v>
      </c>
      <c r="K958" s="17" t="s">
        <v>45</v>
      </c>
      <c r="L958" s="17" t="s">
        <v>46</v>
      </c>
      <c r="M958" s="21" t="s">
        <v>47</v>
      </c>
      <c r="N958" s="17" t="s">
        <v>48</v>
      </c>
      <c r="O958" s="19" t="s">
        <v>403</v>
      </c>
      <c r="P958" s="22" t="s">
        <v>50</v>
      </c>
      <c r="Q958" s="22">
        <v>4200000</v>
      </c>
      <c r="R958" s="23" t="s">
        <v>1577</v>
      </c>
      <c r="S958" s="24" t="s">
        <v>1244</v>
      </c>
    </row>
    <row r="959" spans="1:19" ht="409.5" hidden="1">
      <c r="A959" s="16" t="s">
        <v>155</v>
      </c>
      <c r="B959" s="17" t="s">
        <v>156</v>
      </c>
      <c r="C959" s="18" t="s">
        <v>163</v>
      </c>
      <c r="D959" s="19" t="s">
        <v>39</v>
      </c>
      <c r="E959" s="17" t="s">
        <v>40</v>
      </c>
      <c r="F959" s="20" t="s">
        <v>1601</v>
      </c>
      <c r="G959" s="17" t="s">
        <v>1241</v>
      </c>
      <c r="H959" s="17" t="s">
        <v>1602</v>
      </c>
      <c r="I959" s="19" t="s">
        <v>44</v>
      </c>
      <c r="J959" s="19">
        <v>10</v>
      </c>
      <c r="K959" s="17" t="s">
        <v>45</v>
      </c>
      <c r="L959" s="17" t="s">
        <v>46</v>
      </c>
      <c r="M959" s="21" t="s">
        <v>47</v>
      </c>
      <c r="N959" s="17" t="s">
        <v>48</v>
      </c>
      <c r="O959" s="19" t="s">
        <v>645</v>
      </c>
      <c r="P959" s="22" t="s">
        <v>50</v>
      </c>
      <c r="Q959" s="22">
        <v>15960000</v>
      </c>
      <c r="R959" s="23" t="s">
        <v>1578</v>
      </c>
      <c r="S959" s="24" t="s">
        <v>1244</v>
      </c>
    </row>
    <row r="960" spans="1:19" ht="409.5" hidden="1">
      <c r="A960" s="16" t="s">
        <v>147</v>
      </c>
      <c r="B960" s="17" t="s">
        <v>148</v>
      </c>
      <c r="C960" s="18" t="s">
        <v>450</v>
      </c>
      <c r="D960" s="19" t="s">
        <v>39</v>
      </c>
      <c r="E960" s="17" t="s">
        <v>40</v>
      </c>
      <c r="F960" s="20" t="s">
        <v>1603</v>
      </c>
      <c r="G960" s="17" t="s">
        <v>1241</v>
      </c>
      <c r="H960" s="17" t="s">
        <v>1604</v>
      </c>
      <c r="I960" s="19" t="s">
        <v>44</v>
      </c>
      <c r="J960" s="19">
        <v>10</v>
      </c>
      <c r="K960" s="17" t="s">
        <v>45</v>
      </c>
      <c r="L960" s="17" t="s">
        <v>46</v>
      </c>
      <c r="M960" s="21" t="s">
        <v>47</v>
      </c>
      <c r="N960" s="17" t="s">
        <v>48</v>
      </c>
      <c r="O960" s="19" t="s">
        <v>413</v>
      </c>
      <c r="P960" s="22" t="s">
        <v>50</v>
      </c>
      <c r="Q960" s="22">
        <v>45650150</v>
      </c>
      <c r="R960" s="23" t="s">
        <v>1572</v>
      </c>
      <c r="S960" s="24" t="s">
        <v>1244</v>
      </c>
    </row>
    <row r="961" spans="1:19" ht="409.5" hidden="1">
      <c r="A961" s="16" t="s">
        <v>147</v>
      </c>
      <c r="B961" s="17" t="s">
        <v>148</v>
      </c>
      <c r="C961" s="18" t="s">
        <v>450</v>
      </c>
      <c r="D961" s="19" t="s">
        <v>39</v>
      </c>
      <c r="E961" s="17" t="s">
        <v>40</v>
      </c>
      <c r="F961" s="20" t="s">
        <v>1603</v>
      </c>
      <c r="G961" s="17" t="s">
        <v>1241</v>
      </c>
      <c r="H961" s="17" t="s">
        <v>1604</v>
      </c>
      <c r="I961" s="19" t="s">
        <v>44</v>
      </c>
      <c r="J961" s="19">
        <v>10</v>
      </c>
      <c r="K961" s="17" t="s">
        <v>45</v>
      </c>
      <c r="L961" s="17" t="s">
        <v>46</v>
      </c>
      <c r="M961" s="21" t="s">
        <v>47</v>
      </c>
      <c r="N961" s="17" t="s">
        <v>48</v>
      </c>
      <c r="O961" s="19" t="s">
        <v>412</v>
      </c>
      <c r="P961" s="22" t="s">
        <v>50</v>
      </c>
      <c r="Q961" s="22">
        <v>353580000</v>
      </c>
      <c r="R961" s="23" t="s">
        <v>1573</v>
      </c>
      <c r="S961" s="24" t="s">
        <v>1244</v>
      </c>
    </row>
    <row r="962" spans="1:19" ht="409.5" hidden="1">
      <c r="A962" s="16" t="s">
        <v>147</v>
      </c>
      <c r="B962" s="17" t="s">
        <v>148</v>
      </c>
      <c r="C962" s="18" t="s">
        <v>450</v>
      </c>
      <c r="D962" s="19" t="s">
        <v>39</v>
      </c>
      <c r="E962" s="17" t="s">
        <v>40</v>
      </c>
      <c r="F962" s="20" t="s">
        <v>1603</v>
      </c>
      <c r="G962" s="17" t="s">
        <v>1241</v>
      </c>
      <c r="H962" s="17" t="s">
        <v>1604</v>
      </c>
      <c r="I962" s="19" t="s">
        <v>44</v>
      </c>
      <c r="J962" s="19">
        <v>10</v>
      </c>
      <c r="K962" s="17" t="s">
        <v>45</v>
      </c>
      <c r="L962" s="17" t="s">
        <v>46</v>
      </c>
      <c r="M962" s="21" t="s">
        <v>47</v>
      </c>
      <c r="N962" s="17" t="s">
        <v>48</v>
      </c>
      <c r="O962" s="19" t="s">
        <v>116</v>
      </c>
      <c r="P962" s="22" t="s">
        <v>50</v>
      </c>
      <c r="Q962" s="22">
        <v>7940000</v>
      </c>
      <c r="R962" s="23" t="s">
        <v>1574</v>
      </c>
      <c r="S962" s="24" t="s">
        <v>1244</v>
      </c>
    </row>
    <row r="963" spans="1:19" ht="409.5" hidden="1">
      <c r="A963" s="16" t="s">
        <v>147</v>
      </c>
      <c r="B963" s="17" t="s">
        <v>148</v>
      </c>
      <c r="C963" s="18" t="s">
        <v>450</v>
      </c>
      <c r="D963" s="19" t="s">
        <v>39</v>
      </c>
      <c r="E963" s="17" t="s">
        <v>40</v>
      </c>
      <c r="F963" s="20" t="s">
        <v>1603</v>
      </c>
      <c r="G963" s="17" t="s">
        <v>1241</v>
      </c>
      <c r="H963" s="17" t="s">
        <v>1604</v>
      </c>
      <c r="I963" s="19" t="s">
        <v>44</v>
      </c>
      <c r="J963" s="19">
        <v>10</v>
      </c>
      <c r="K963" s="17" t="s">
        <v>45</v>
      </c>
      <c r="L963" s="17" t="s">
        <v>46</v>
      </c>
      <c r="M963" s="21" t="s">
        <v>47</v>
      </c>
      <c r="N963" s="17" t="s">
        <v>48</v>
      </c>
      <c r="O963" s="19" t="s">
        <v>319</v>
      </c>
      <c r="P963" s="22" t="s">
        <v>50</v>
      </c>
      <c r="Q963" s="22">
        <v>102000000</v>
      </c>
      <c r="R963" s="23" t="s">
        <v>1575</v>
      </c>
      <c r="S963" s="24" t="s">
        <v>1244</v>
      </c>
    </row>
    <row r="964" spans="1:19" ht="409.5" hidden="1">
      <c r="A964" s="16" t="s">
        <v>147</v>
      </c>
      <c r="B964" s="17" t="s">
        <v>148</v>
      </c>
      <c r="C964" s="18" t="s">
        <v>450</v>
      </c>
      <c r="D964" s="19" t="s">
        <v>39</v>
      </c>
      <c r="E964" s="17" t="s">
        <v>40</v>
      </c>
      <c r="F964" s="20" t="s">
        <v>1603</v>
      </c>
      <c r="G964" s="17" t="s">
        <v>1241</v>
      </c>
      <c r="H964" s="17" t="s">
        <v>1604</v>
      </c>
      <c r="I964" s="19" t="s">
        <v>44</v>
      </c>
      <c r="J964" s="19">
        <v>10</v>
      </c>
      <c r="K964" s="17" t="s">
        <v>45</v>
      </c>
      <c r="L964" s="17" t="s">
        <v>46</v>
      </c>
      <c r="M964" s="21" t="s">
        <v>47</v>
      </c>
      <c r="N964" s="17" t="s">
        <v>48</v>
      </c>
      <c r="O964" s="19" t="s">
        <v>444</v>
      </c>
      <c r="P964" s="22" t="s">
        <v>50</v>
      </c>
      <c r="Q964" s="22">
        <v>70705000</v>
      </c>
      <c r="R964" s="23" t="s">
        <v>1576</v>
      </c>
      <c r="S964" s="24" t="s">
        <v>1244</v>
      </c>
    </row>
    <row r="965" spans="1:19" ht="409.5" hidden="1">
      <c r="A965" s="16" t="s">
        <v>147</v>
      </c>
      <c r="B965" s="17" t="s">
        <v>148</v>
      </c>
      <c r="C965" s="18" t="s">
        <v>450</v>
      </c>
      <c r="D965" s="19" t="s">
        <v>39</v>
      </c>
      <c r="E965" s="17" t="s">
        <v>40</v>
      </c>
      <c r="F965" s="20" t="s">
        <v>1603</v>
      </c>
      <c r="G965" s="17" t="s">
        <v>1241</v>
      </c>
      <c r="H965" s="17" t="s">
        <v>1604</v>
      </c>
      <c r="I965" s="19" t="s">
        <v>44</v>
      </c>
      <c r="J965" s="19">
        <v>10</v>
      </c>
      <c r="K965" s="17" t="s">
        <v>45</v>
      </c>
      <c r="L965" s="17" t="s">
        <v>46</v>
      </c>
      <c r="M965" s="21" t="s">
        <v>47</v>
      </c>
      <c r="N965" s="17" t="s">
        <v>48</v>
      </c>
      <c r="O965" s="19" t="s">
        <v>403</v>
      </c>
      <c r="P965" s="22" t="s">
        <v>50</v>
      </c>
      <c r="Q965" s="22">
        <v>4200000</v>
      </c>
      <c r="R965" s="23" t="s">
        <v>1577</v>
      </c>
      <c r="S965" s="24" t="s">
        <v>1244</v>
      </c>
    </row>
    <row r="966" spans="1:19" ht="409.5" hidden="1">
      <c r="A966" s="16" t="s">
        <v>147</v>
      </c>
      <c r="B966" s="17" t="s">
        <v>148</v>
      </c>
      <c r="C966" s="18" t="s">
        <v>450</v>
      </c>
      <c r="D966" s="19" t="s">
        <v>39</v>
      </c>
      <c r="E966" s="17" t="s">
        <v>40</v>
      </c>
      <c r="F966" s="20" t="s">
        <v>1603</v>
      </c>
      <c r="G966" s="17" t="s">
        <v>1241</v>
      </c>
      <c r="H966" s="17" t="s">
        <v>1604</v>
      </c>
      <c r="I966" s="19" t="s">
        <v>44</v>
      </c>
      <c r="J966" s="19">
        <v>10</v>
      </c>
      <c r="K966" s="17" t="s">
        <v>45</v>
      </c>
      <c r="L966" s="17" t="s">
        <v>46</v>
      </c>
      <c r="M966" s="21" t="s">
        <v>47</v>
      </c>
      <c r="N966" s="17" t="s">
        <v>48</v>
      </c>
      <c r="O966" s="19" t="s">
        <v>645</v>
      </c>
      <c r="P966" s="22" t="s">
        <v>50</v>
      </c>
      <c r="Q966" s="22">
        <v>15960000</v>
      </c>
      <c r="R966" s="23" t="s">
        <v>1578</v>
      </c>
      <c r="S966" s="24" t="s">
        <v>1244</v>
      </c>
    </row>
    <row r="967" spans="1:19" ht="409.5" hidden="1">
      <c r="A967" s="16" t="s">
        <v>207</v>
      </c>
      <c r="B967" s="17" t="s">
        <v>208</v>
      </c>
      <c r="C967" s="18" t="s">
        <v>956</v>
      </c>
      <c r="D967" s="19" t="s">
        <v>39</v>
      </c>
      <c r="E967" s="17" t="s">
        <v>40</v>
      </c>
      <c r="F967" s="20" t="s">
        <v>1605</v>
      </c>
      <c r="G967" s="17" t="s">
        <v>1241</v>
      </c>
      <c r="H967" s="17" t="s">
        <v>1606</v>
      </c>
      <c r="I967" s="19" t="s">
        <v>44</v>
      </c>
      <c r="J967" s="19">
        <v>10</v>
      </c>
      <c r="K967" s="17" t="s">
        <v>45</v>
      </c>
      <c r="L967" s="17" t="s">
        <v>46</v>
      </c>
      <c r="M967" s="21" t="s">
        <v>47</v>
      </c>
      <c r="N967" s="17" t="s">
        <v>48</v>
      </c>
      <c r="O967" s="19" t="s">
        <v>413</v>
      </c>
      <c r="P967" s="22" t="s">
        <v>50</v>
      </c>
      <c r="Q967" s="22">
        <v>45650150</v>
      </c>
      <c r="R967" s="23" t="s">
        <v>1572</v>
      </c>
      <c r="S967" s="24" t="s">
        <v>1244</v>
      </c>
    </row>
    <row r="968" spans="1:19" ht="409.5" hidden="1">
      <c r="A968" s="16" t="s">
        <v>207</v>
      </c>
      <c r="B968" s="17" t="s">
        <v>208</v>
      </c>
      <c r="C968" s="18" t="s">
        <v>956</v>
      </c>
      <c r="D968" s="19" t="s">
        <v>39</v>
      </c>
      <c r="E968" s="17" t="s">
        <v>40</v>
      </c>
      <c r="F968" s="20" t="s">
        <v>1605</v>
      </c>
      <c r="G968" s="17" t="s">
        <v>1241</v>
      </c>
      <c r="H968" s="17" t="s">
        <v>1606</v>
      </c>
      <c r="I968" s="19" t="s">
        <v>44</v>
      </c>
      <c r="J968" s="19">
        <v>10</v>
      </c>
      <c r="K968" s="17" t="s">
        <v>45</v>
      </c>
      <c r="L968" s="17" t="s">
        <v>46</v>
      </c>
      <c r="M968" s="21" t="s">
        <v>47</v>
      </c>
      <c r="N968" s="17" t="s">
        <v>48</v>
      </c>
      <c r="O968" s="19" t="s">
        <v>412</v>
      </c>
      <c r="P968" s="22" t="s">
        <v>50</v>
      </c>
      <c r="Q968" s="22">
        <v>353580000</v>
      </c>
      <c r="R968" s="23" t="s">
        <v>1573</v>
      </c>
      <c r="S968" s="24" t="s">
        <v>1244</v>
      </c>
    </row>
    <row r="969" spans="1:19" ht="409.5" hidden="1">
      <c r="A969" s="16" t="s">
        <v>207</v>
      </c>
      <c r="B969" s="17" t="s">
        <v>208</v>
      </c>
      <c r="C969" s="18" t="s">
        <v>956</v>
      </c>
      <c r="D969" s="19" t="s">
        <v>39</v>
      </c>
      <c r="E969" s="17" t="s">
        <v>40</v>
      </c>
      <c r="F969" s="20" t="s">
        <v>1605</v>
      </c>
      <c r="G969" s="17" t="s">
        <v>1241</v>
      </c>
      <c r="H969" s="17" t="s">
        <v>1606</v>
      </c>
      <c r="I969" s="19" t="s">
        <v>44</v>
      </c>
      <c r="J969" s="19">
        <v>10</v>
      </c>
      <c r="K969" s="17" t="s">
        <v>45</v>
      </c>
      <c r="L969" s="17" t="s">
        <v>46</v>
      </c>
      <c r="M969" s="21" t="s">
        <v>47</v>
      </c>
      <c r="N969" s="17" t="s">
        <v>48</v>
      </c>
      <c r="O969" s="19" t="s">
        <v>116</v>
      </c>
      <c r="P969" s="22" t="s">
        <v>50</v>
      </c>
      <c r="Q969" s="22">
        <v>7940000</v>
      </c>
      <c r="R969" s="23" t="s">
        <v>1574</v>
      </c>
      <c r="S969" s="24" t="s">
        <v>1244</v>
      </c>
    </row>
    <row r="970" spans="1:19" ht="409.5" hidden="1">
      <c r="A970" s="16" t="s">
        <v>207</v>
      </c>
      <c r="B970" s="17" t="s">
        <v>208</v>
      </c>
      <c r="C970" s="18" t="s">
        <v>956</v>
      </c>
      <c r="D970" s="19" t="s">
        <v>39</v>
      </c>
      <c r="E970" s="17" t="s">
        <v>40</v>
      </c>
      <c r="F970" s="20" t="s">
        <v>1605</v>
      </c>
      <c r="G970" s="17" t="s">
        <v>1241</v>
      </c>
      <c r="H970" s="17" t="s">
        <v>1606</v>
      </c>
      <c r="I970" s="19" t="s">
        <v>44</v>
      </c>
      <c r="J970" s="19">
        <v>10</v>
      </c>
      <c r="K970" s="17" t="s">
        <v>45</v>
      </c>
      <c r="L970" s="17" t="s">
        <v>46</v>
      </c>
      <c r="M970" s="21" t="s">
        <v>47</v>
      </c>
      <c r="N970" s="17" t="s">
        <v>48</v>
      </c>
      <c r="O970" s="19" t="s">
        <v>319</v>
      </c>
      <c r="P970" s="22" t="s">
        <v>50</v>
      </c>
      <c r="Q970" s="22">
        <v>102000000</v>
      </c>
      <c r="R970" s="23" t="s">
        <v>1575</v>
      </c>
      <c r="S970" s="24" t="s">
        <v>1244</v>
      </c>
    </row>
    <row r="971" spans="1:19" ht="409.5" hidden="1">
      <c r="A971" s="16" t="s">
        <v>207</v>
      </c>
      <c r="B971" s="17" t="s">
        <v>208</v>
      </c>
      <c r="C971" s="18" t="s">
        <v>956</v>
      </c>
      <c r="D971" s="19" t="s">
        <v>39</v>
      </c>
      <c r="E971" s="17" t="s">
        <v>40</v>
      </c>
      <c r="F971" s="20" t="s">
        <v>1605</v>
      </c>
      <c r="G971" s="17" t="s">
        <v>1241</v>
      </c>
      <c r="H971" s="17" t="s">
        <v>1606</v>
      </c>
      <c r="I971" s="19" t="s">
        <v>44</v>
      </c>
      <c r="J971" s="19">
        <v>10</v>
      </c>
      <c r="K971" s="17" t="s">
        <v>45</v>
      </c>
      <c r="L971" s="17" t="s">
        <v>46</v>
      </c>
      <c r="M971" s="21" t="s">
        <v>47</v>
      </c>
      <c r="N971" s="17" t="s">
        <v>48</v>
      </c>
      <c r="O971" s="19" t="s">
        <v>444</v>
      </c>
      <c r="P971" s="22" t="s">
        <v>50</v>
      </c>
      <c r="Q971" s="22">
        <v>70705000</v>
      </c>
      <c r="R971" s="23" t="s">
        <v>1576</v>
      </c>
      <c r="S971" s="24" t="s">
        <v>1244</v>
      </c>
    </row>
    <row r="972" spans="1:19" ht="409.5" hidden="1">
      <c r="A972" s="16" t="s">
        <v>207</v>
      </c>
      <c r="B972" s="17" t="s">
        <v>208</v>
      </c>
      <c r="C972" s="18" t="s">
        <v>956</v>
      </c>
      <c r="D972" s="19" t="s">
        <v>39</v>
      </c>
      <c r="E972" s="17" t="s">
        <v>40</v>
      </c>
      <c r="F972" s="20" t="s">
        <v>1605</v>
      </c>
      <c r="G972" s="17" t="s">
        <v>1241</v>
      </c>
      <c r="H972" s="17" t="s">
        <v>1606</v>
      </c>
      <c r="I972" s="19" t="s">
        <v>44</v>
      </c>
      <c r="J972" s="19">
        <v>10</v>
      </c>
      <c r="K972" s="17" t="s">
        <v>45</v>
      </c>
      <c r="L972" s="17" t="s">
        <v>46</v>
      </c>
      <c r="M972" s="21" t="s">
        <v>47</v>
      </c>
      <c r="N972" s="17" t="s">
        <v>48</v>
      </c>
      <c r="O972" s="19" t="s">
        <v>403</v>
      </c>
      <c r="P972" s="22" t="s">
        <v>50</v>
      </c>
      <c r="Q972" s="22">
        <v>4200000</v>
      </c>
      <c r="R972" s="23" t="s">
        <v>1577</v>
      </c>
      <c r="S972" s="24" t="s">
        <v>1244</v>
      </c>
    </row>
    <row r="973" spans="1:19" ht="409.5" hidden="1">
      <c r="A973" s="16" t="s">
        <v>207</v>
      </c>
      <c r="B973" s="17" t="s">
        <v>208</v>
      </c>
      <c r="C973" s="18" t="s">
        <v>956</v>
      </c>
      <c r="D973" s="19" t="s">
        <v>39</v>
      </c>
      <c r="E973" s="17" t="s">
        <v>40</v>
      </c>
      <c r="F973" s="20" t="s">
        <v>1605</v>
      </c>
      <c r="G973" s="17" t="s">
        <v>1241</v>
      </c>
      <c r="H973" s="17" t="s">
        <v>1606</v>
      </c>
      <c r="I973" s="19" t="s">
        <v>44</v>
      </c>
      <c r="J973" s="19">
        <v>10</v>
      </c>
      <c r="K973" s="17" t="s">
        <v>45</v>
      </c>
      <c r="L973" s="17" t="s">
        <v>46</v>
      </c>
      <c r="M973" s="21" t="s">
        <v>47</v>
      </c>
      <c r="N973" s="17" t="s">
        <v>48</v>
      </c>
      <c r="O973" s="19" t="s">
        <v>645</v>
      </c>
      <c r="P973" s="22" t="s">
        <v>50</v>
      </c>
      <c r="Q973" s="22">
        <v>15960000</v>
      </c>
      <c r="R973" s="23" t="s">
        <v>1578</v>
      </c>
      <c r="S973" s="24" t="s">
        <v>1244</v>
      </c>
    </row>
    <row r="974" spans="1:19" ht="409.5" hidden="1">
      <c r="A974" s="16" t="s">
        <v>207</v>
      </c>
      <c r="B974" s="17" t="s">
        <v>208</v>
      </c>
      <c r="C974" s="18" t="s">
        <v>755</v>
      </c>
      <c r="D974" s="19" t="s">
        <v>39</v>
      </c>
      <c r="E974" s="17" t="s">
        <v>40</v>
      </c>
      <c r="F974" s="20" t="s">
        <v>1607</v>
      </c>
      <c r="G974" s="17" t="s">
        <v>1241</v>
      </c>
      <c r="H974" s="17" t="s">
        <v>1608</v>
      </c>
      <c r="I974" s="19" t="s">
        <v>44</v>
      </c>
      <c r="J974" s="19">
        <v>10</v>
      </c>
      <c r="K974" s="17" t="s">
        <v>45</v>
      </c>
      <c r="L974" s="17" t="s">
        <v>46</v>
      </c>
      <c r="M974" s="21" t="s">
        <v>47</v>
      </c>
      <c r="N974" s="17" t="s">
        <v>48</v>
      </c>
      <c r="O974" s="19" t="s">
        <v>413</v>
      </c>
      <c r="P974" s="22" t="s">
        <v>50</v>
      </c>
      <c r="Q974" s="22">
        <v>45650150</v>
      </c>
      <c r="R974" s="23" t="s">
        <v>1572</v>
      </c>
      <c r="S974" s="24" t="s">
        <v>1244</v>
      </c>
    </row>
    <row r="975" spans="1:19" ht="409.5" hidden="1">
      <c r="A975" s="16" t="s">
        <v>207</v>
      </c>
      <c r="B975" s="17" t="s">
        <v>208</v>
      </c>
      <c r="C975" s="18" t="s">
        <v>755</v>
      </c>
      <c r="D975" s="19" t="s">
        <v>39</v>
      </c>
      <c r="E975" s="17" t="s">
        <v>40</v>
      </c>
      <c r="F975" s="20" t="s">
        <v>1607</v>
      </c>
      <c r="G975" s="17" t="s">
        <v>1241</v>
      </c>
      <c r="H975" s="17" t="s">
        <v>1608</v>
      </c>
      <c r="I975" s="19" t="s">
        <v>44</v>
      </c>
      <c r="J975" s="19">
        <v>10</v>
      </c>
      <c r="K975" s="17" t="s">
        <v>45</v>
      </c>
      <c r="L975" s="17" t="s">
        <v>46</v>
      </c>
      <c r="M975" s="21" t="s">
        <v>47</v>
      </c>
      <c r="N975" s="17" t="s">
        <v>48</v>
      </c>
      <c r="O975" s="19" t="s">
        <v>412</v>
      </c>
      <c r="P975" s="22" t="s">
        <v>50</v>
      </c>
      <c r="Q975" s="22">
        <v>353580000</v>
      </c>
      <c r="R975" s="23" t="s">
        <v>1573</v>
      </c>
      <c r="S975" s="24" t="s">
        <v>1244</v>
      </c>
    </row>
    <row r="976" spans="1:19" ht="409.5" hidden="1">
      <c r="A976" s="16" t="s">
        <v>207</v>
      </c>
      <c r="B976" s="17" t="s">
        <v>208</v>
      </c>
      <c r="C976" s="18" t="s">
        <v>755</v>
      </c>
      <c r="D976" s="19" t="s">
        <v>39</v>
      </c>
      <c r="E976" s="17" t="s">
        <v>40</v>
      </c>
      <c r="F976" s="20" t="s">
        <v>1607</v>
      </c>
      <c r="G976" s="17" t="s">
        <v>1241</v>
      </c>
      <c r="H976" s="17" t="s">
        <v>1608</v>
      </c>
      <c r="I976" s="19" t="s">
        <v>44</v>
      </c>
      <c r="J976" s="19">
        <v>10</v>
      </c>
      <c r="K976" s="17" t="s">
        <v>45</v>
      </c>
      <c r="L976" s="17" t="s">
        <v>46</v>
      </c>
      <c r="M976" s="21" t="s">
        <v>47</v>
      </c>
      <c r="N976" s="17" t="s">
        <v>48</v>
      </c>
      <c r="O976" s="19" t="s">
        <v>116</v>
      </c>
      <c r="P976" s="22" t="s">
        <v>50</v>
      </c>
      <c r="Q976" s="22">
        <v>7940000</v>
      </c>
      <c r="R976" s="23" t="s">
        <v>1574</v>
      </c>
      <c r="S976" s="24" t="s">
        <v>1244</v>
      </c>
    </row>
    <row r="977" spans="1:19" ht="409.5" hidden="1">
      <c r="A977" s="16" t="s">
        <v>207</v>
      </c>
      <c r="B977" s="17" t="s">
        <v>208</v>
      </c>
      <c r="C977" s="18" t="s">
        <v>755</v>
      </c>
      <c r="D977" s="19" t="s">
        <v>39</v>
      </c>
      <c r="E977" s="17" t="s">
        <v>40</v>
      </c>
      <c r="F977" s="20" t="s">
        <v>1607</v>
      </c>
      <c r="G977" s="17" t="s">
        <v>1241</v>
      </c>
      <c r="H977" s="17" t="s">
        <v>1608</v>
      </c>
      <c r="I977" s="19" t="s">
        <v>44</v>
      </c>
      <c r="J977" s="19">
        <v>10</v>
      </c>
      <c r="K977" s="17" t="s">
        <v>45</v>
      </c>
      <c r="L977" s="17" t="s">
        <v>46</v>
      </c>
      <c r="M977" s="21" t="s">
        <v>47</v>
      </c>
      <c r="N977" s="17" t="s">
        <v>48</v>
      </c>
      <c r="O977" s="19" t="s">
        <v>319</v>
      </c>
      <c r="P977" s="22" t="s">
        <v>50</v>
      </c>
      <c r="Q977" s="22">
        <v>102000000</v>
      </c>
      <c r="R977" s="23" t="s">
        <v>1575</v>
      </c>
      <c r="S977" s="24" t="s">
        <v>1244</v>
      </c>
    </row>
    <row r="978" spans="1:19" ht="409.5" hidden="1">
      <c r="A978" s="16" t="s">
        <v>207</v>
      </c>
      <c r="B978" s="17" t="s">
        <v>208</v>
      </c>
      <c r="C978" s="18" t="s">
        <v>755</v>
      </c>
      <c r="D978" s="19" t="s">
        <v>39</v>
      </c>
      <c r="E978" s="17" t="s">
        <v>40</v>
      </c>
      <c r="F978" s="20" t="s">
        <v>1607</v>
      </c>
      <c r="G978" s="17" t="s">
        <v>1241</v>
      </c>
      <c r="H978" s="17" t="s">
        <v>1608</v>
      </c>
      <c r="I978" s="19" t="s">
        <v>44</v>
      </c>
      <c r="J978" s="19">
        <v>10</v>
      </c>
      <c r="K978" s="17" t="s">
        <v>45</v>
      </c>
      <c r="L978" s="17" t="s">
        <v>46</v>
      </c>
      <c r="M978" s="21" t="s">
        <v>47</v>
      </c>
      <c r="N978" s="17" t="s">
        <v>48</v>
      </c>
      <c r="O978" s="19" t="s">
        <v>444</v>
      </c>
      <c r="P978" s="22" t="s">
        <v>50</v>
      </c>
      <c r="Q978" s="22">
        <v>70705000</v>
      </c>
      <c r="R978" s="23" t="s">
        <v>1576</v>
      </c>
      <c r="S978" s="24" t="s">
        <v>1244</v>
      </c>
    </row>
    <row r="979" spans="1:19" ht="409.5" hidden="1">
      <c r="A979" s="16" t="s">
        <v>207</v>
      </c>
      <c r="B979" s="17" t="s">
        <v>208</v>
      </c>
      <c r="C979" s="18" t="s">
        <v>755</v>
      </c>
      <c r="D979" s="19" t="s">
        <v>39</v>
      </c>
      <c r="E979" s="17" t="s">
        <v>40</v>
      </c>
      <c r="F979" s="20" t="s">
        <v>1607</v>
      </c>
      <c r="G979" s="17" t="s">
        <v>1241</v>
      </c>
      <c r="H979" s="17" t="s">
        <v>1608</v>
      </c>
      <c r="I979" s="19" t="s">
        <v>44</v>
      </c>
      <c r="J979" s="19">
        <v>10</v>
      </c>
      <c r="K979" s="17" t="s">
        <v>45</v>
      </c>
      <c r="L979" s="17" t="s">
        <v>46</v>
      </c>
      <c r="M979" s="21" t="s">
        <v>47</v>
      </c>
      <c r="N979" s="17" t="s">
        <v>48</v>
      </c>
      <c r="O979" s="19" t="s">
        <v>403</v>
      </c>
      <c r="P979" s="22" t="s">
        <v>50</v>
      </c>
      <c r="Q979" s="22">
        <v>4200000</v>
      </c>
      <c r="R979" s="23" t="s">
        <v>1577</v>
      </c>
      <c r="S979" s="24" t="s">
        <v>1244</v>
      </c>
    </row>
    <row r="980" spans="1:19" ht="409.5" hidden="1">
      <c r="A980" s="16" t="s">
        <v>207</v>
      </c>
      <c r="B980" s="17" t="s">
        <v>208</v>
      </c>
      <c r="C980" s="18" t="s">
        <v>755</v>
      </c>
      <c r="D980" s="19" t="s">
        <v>39</v>
      </c>
      <c r="E980" s="17" t="s">
        <v>40</v>
      </c>
      <c r="F980" s="20" t="s">
        <v>1607</v>
      </c>
      <c r="G980" s="17" t="s">
        <v>1241</v>
      </c>
      <c r="H980" s="17" t="s">
        <v>1608</v>
      </c>
      <c r="I980" s="19" t="s">
        <v>44</v>
      </c>
      <c r="J980" s="19">
        <v>10</v>
      </c>
      <c r="K980" s="17" t="s">
        <v>45</v>
      </c>
      <c r="L980" s="17" t="s">
        <v>46</v>
      </c>
      <c r="M980" s="21" t="s">
        <v>47</v>
      </c>
      <c r="N980" s="17" t="s">
        <v>48</v>
      </c>
      <c r="O980" s="19" t="s">
        <v>645</v>
      </c>
      <c r="P980" s="22" t="s">
        <v>50</v>
      </c>
      <c r="Q980" s="22">
        <v>15960000</v>
      </c>
      <c r="R980" s="23" t="s">
        <v>1578</v>
      </c>
      <c r="S980" s="24" t="s">
        <v>1244</v>
      </c>
    </row>
    <row r="981" spans="1:19" ht="409.5" hidden="1">
      <c r="A981" s="16" t="s">
        <v>210</v>
      </c>
      <c r="B981" s="17" t="s">
        <v>211</v>
      </c>
      <c r="C981" s="18" t="s">
        <v>1231</v>
      </c>
      <c r="D981" s="19" t="s">
        <v>39</v>
      </c>
      <c r="E981" s="17" t="s">
        <v>40</v>
      </c>
      <c r="F981" s="20" t="s">
        <v>1609</v>
      </c>
      <c r="G981" s="17" t="s">
        <v>1241</v>
      </c>
      <c r="H981" s="17" t="s">
        <v>1610</v>
      </c>
      <c r="I981" s="19" t="s">
        <v>44</v>
      </c>
      <c r="J981" s="19">
        <v>10</v>
      </c>
      <c r="K981" s="17" t="s">
        <v>45</v>
      </c>
      <c r="L981" s="17" t="s">
        <v>46</v>
      </c>
      <c r="M981" s="21" t="s">
        <v>47</v>
      </c>
      <c r="N981" s="17" t="s">
        <v>48</v>
      </c>
      <c r="O981" s="19" t="s">
        <v>413</v>
      </c>
      <c r="P981" s="22" t="s">
        <v>50</v>
      </c>
      <c r="Q981" s="22">
        <v>45650150</v>
      </c>
      <c r="R981" s="23" t="s">
        <v>1572</v>
      </c>
      <c r="S981" s="24" t="s">
        <v>1244</v>
      </c>
    </row>
    <row r="982" spans="1:19" ht="409.5" hidden="1">
      <c r="A982" s="16" t="s">
        <v>210</v>
      </c>
      <c r="B982" s="17" t="s">
        <v>211</v>
      </c>
      <c r="C982" s="18" t="s">
        <v>1231</v>
      </c>
      <c r="D982" s="19" t="s">
        <v>39</v>
      </c>
      <c r="E982" s="17" t="s">
        <v>40</v>
      </c>
      <c r="F982" s="20" t="s">
        <v>1609</v>
      </c>
      <c r="G982" s="17" t="s">
        <v>1241</v>
      </c>
      <c r="H982" s="17" t="s">
        <v>1610</v>
      </c>
      <c r="I982" s="19" t="s">
        <v>44</v>
      </c>
      <c r="J982" s="19">
        <v>10</v>
      </c>
      <c r="K982" s="17" t="s">
        <v>45</v>
      </c>
      <c r="L982" s="17" t="s">
        <v>46</v>
      </c>
      <c r="M982" s="21" t="s">
        <v>47</v>
      </c>
      <c r="N982" s="17" t="s">
        <v>48</v>
      </c>
      <c r="O982" s="19" t="s">
        <v>412</v>
      </c>
      <c r="P982" s="22" t="s">
        <v>50</v>
      </c>
      <c r="Q982" s="22">
        <v>353580000</v>
      </c>
      <c r="R982" s="23" t="s">
        <v>1573</v>
      </c>
      <c r="S982" s="24" t="s">
        <v>1244</v>
      </c>
    </row>
    <row r="983" spans="1:19" ht="409.5" hidden="1">
      <c r="A983" s="16" t="s">
        <v>210</v>
      </c>
      <c r="B983" s="17" t="s">
        <v>211</v>
      </c>
      <c r="C983" s="18" t="s">
        <v>1231</v>
      </c>
      <c r="D983" s="19" t="s">
        <v>39</v>
      </c>
      <c r="E983" s="17" t="s">
        <v>40</v>
      </c>
      <c r="F983" s="20" t="s">
        <v>1609</v>
      </c>
      <c r="G983" s="17" t="s">
        <v>1241</v>
      </c>
      <c r="H983" s="17" t="s">
        <v>1610</v>
      </c>
      <c r="I983" s="19" t="s">
        <v>44</v>
      </c>
      <c r="J983" s="19">
        <v>10</v>
      </c>
      <c r="K983" s="17" t="s">
        <v>45</v>
      </c>
      <c r="L983" s="17" t="s">
        <v>46</v>
      </c>
      <c r="M983" s="21" t="s">
        <v>47</v>
      </c>
      <c r="N983" s="17" t="s">
        <v>48</v>
      </c>
      <c r="O983" s="19" t="s">
        <v>116</v>
      </c>
      <c r="P983" s="22" t="s">
        <v>50</v>
      </c>
      <c r="Q983" s="22">
        <v>7940000</v>
      </c>
      <c r="R983" s="23" t="s">
        <v>1574</v>
      </c>
      <c r="S983" s="24" t="s">
        <v>1244</v>
      </c>
    </row>
    <row r="984" spans="1:19" ht="409.5" hidden="1">
      <c r="A984" s="16" t="s">
        <v>210</v>
      </c>
      <c r="B984" s="17" t="s">
        <v>211</v>
      </c>
      <c r="C984" s="18" t="s">
        <v>1231</v>
      </c>
      <c r="D984" s="19" t="s">
        <v>39</v>
      </c>
      <c r="E984" s="17" t="s">
        <v>40</v>
      </c>
      <c r="F984" s="20" t="s">
        <v>1609</v>
      </c>
      <c r="G984" s="17" t="s">
        <v>1241</v>
      </c>
      <c r="H984" s="17" t="s">
        <v>1610</v>
      </c>
      <c r="I984" s="19" t="s">
        <v>44</v>
      </c>
      <c r="J984" s="19">
        <v>10</v>
      </c>
      <c r="K984" s="17" t="s">
        <v>45</v>
      </c>
      <c r="L984" s="17" t="s">
        <v>46</v>
      </c>
      <c r="M984" s="21" t="s">
        <v>47</v>
      </c>
      <c r="N984" s="17" t="s">
        <v>48</v>
      </c>
      <c r="O984" s="19" t="s">
        <v>319</v>
      </c>
      <c r="P984" s="22" t="s">
        <v>50</v>
      </c>
      <c r="Q984" s="22">
        <v>102000000</v>
      </c>
      <c r="R984" s="23" t="s">
        <v>1575</v>
      </c>
      <c r="S984" s="24" t="s">
        <v>1244</v>
      </c>
    </row>
    <row r="985" spans="1:19" ht="409.5" hidden="1">
      <c r="A985" s="16" t="s">
        <v>210</v>
      </c>
      <c r="B985" s="17" t="s">
        <v>211</v>
      </c>
      <c r="C985" s="18" t="s">
        <v>1231</v>
      </c>
      <c r="D985" s="19" t="s">
        <v>39</v>
      </c>
      <c r="E985" s="17" t="s">
        <v>40</v>
      </c>
      <c r="F985" s="20" t="s">
        <v>1609</v>
      </c>
      <c r="G985" s="17" t="s">
        <v>1241</v>
      </c>
      <c r="H985" s="17" t="s">
        <v>1610</v>
      </c>
      <c r="I985" s="19" t="s">
        <v>44</v>
      </c>
      <c r="J985" s="19">
        <v>10</v>
      </c>
      <c r="K985" s="17" t="s">
        <v>45</v>
      </c>
      <c r="L985" s="17" t="s">
        <v>46</v>
      </c>
      <c r="M985" s="21" t="s">
        <v>47</v>
      </c>
      <c r="N985" s="17" t="s">
        <v>48</v>
      </c>
      <c r="O985" s="19" t="s">
        <v>444</v>
      </c>
      <c r="P985" s="22" t="s">
        <v>50</v>
      </c>
      <c r="Q985" s="22">
        <v>70705000</v>
      </c>
      <c r="R985" s="23" t="s">
        <v>1576</v>
      </c>
      <c r="S985" s="24" t="s">
        <v>1244</v>
      </c>
    </row>
    <row r="986" spans="1:19" ht="409.5" hidden="1">
      <c r="A986" s="16" t="s">
        <v>210</v>
      </c>
      <c r="B986" s="17" t="s">
        <v>211</v>
      </c>
      <c r="C986" s="18" t="s">
        <v>1231</v>
      </c>
      <c r="D986" s="19" t="s">
        <v>39</v>
      </c>
      <c r="E986" s="17" t="s">
        <v>40</v>
      </c>
      <c r="F986" s="20" t="s">
        <v>1609</v>
      </c>
      <c r="G986" s="17" t="s">
        <v>1241</v>
      </c>
      <c r="H986" s="17" t="s">
        <v>1610</v>
      </c>
      <c r="I986" s="19" t="s">
        <v>44</v>
      </c>
      <c r="J986" s="19">
        <v>10</v>
      </c>
      <c r="K986" s="17" t="s">
        <v>45</v>
      </c>
      <c r="L986" s="17" t="s">
        <v>46</v>
      </c>
      <c r="M986" s="21" t="s">
        <v>47</v>
      </c>
      <c r="N986" s="17" t="s">
        <v>48</v>
      </c>
      <c r="O986" s="19" t="s">
        <v>403</v>
      </c>
      <c r="P986" s="22" t="s">
        <v>50</v>
      </c>
      <c r="Q986" s="22">
        <v>4200000</v>
      </c>
      <c r="R986" s="23" t="s">
        <v>1577</v>
      </c>
      <c r="S986" s="24" t="s">
        <v>1244</v>
      </c>
    </row>
    <row r="987" spans="1:19" ht="409.5" hidden="1">
      <c r="A987" s="16" t="s">
        <v>210</v>
      </c>
      <c r="B987" s="17" t="s">
        <v>211</v>
      </c>
      <c r="C987" s="18" t="s">
        <v>1231</v>
      </c>
      <c r="D987" s="19" t="s">
        <v>39</v>
      </c>
      <c r="E987" s="17" t="s">
        <v>40</v>
      </c>
      <c r="F987" s="20" t="s">
        <v>1609</v>
      </c>
      <c r="G987" s="17" t="s">
        <v>1241</v>
      </c>
      <c r="H987" s="17" t="s">
        <v>1610</v>
      </c>
      <c r="I987" s="19" t="s">
        <v>44</v>
      </c>
      <c r="J987" s="19">
        <v>10</v>
      </c>
      <c r="K987" s="17" t="s">
        <v>45</v>
      </c>
      <c r="L987" s="17" t="s">
        <v>46</v>
      </c>
      <c r="M987" s="21" t="s">
        <v>47</v>
      </c>
      <c r="N987" s="17" t="s">
        <v>48</v>
      </c>
      <c r="O987" s="19" t="s">
        <v>645</v>
      </c>
      <c r="P987" s="22" t="s">
        <v>50</v>
      </c>
      <c r="Q987" s="22">
        <v>15960000</v>
      </c>
      <c r="R987" s="23" t="s">
        <v>1578</v>
      </c>
      <c r="S987" s="24" t="s">
        <v>1244</v>
      </c>
    </row>
    <row r="988" spans="1:19" ht="409.5" hidden="1">
      <c r="A988" s="16" t="s">
        <v>69</v>
      </c>
      <c r="B988" s="17" t="s">
        <v>70</v>
      </c>
      <c r="C988" s="18" t="s">
        <v>118</v>
      </c>
      <c r="D988" s="19" t="s">
        <v>39</v>
      </c>
      <c r="E988" s="17" t="s">
        <v>40</v>
      </c>
      <c r="F988" s="20" t="s">
        <v>1611</v>
      </c>
      <c r="G988" s="17" t="s">
        <v>1241</v>
      </c>
      <c r="H988" s="17" t="s">
        <v>1612</v>
      </c>
      <c r="I988" s="19" t="s">
        <v>44</v>
      </c>
      <c r="J988" s="19">
        <v>10</v>
      </c>
      <c r="K988" s="17" t="s">
        <v>45</v>
      </c>
      <c r="L988" s="17" t="s">
        <v>46</v>
      </c>
      <c r="M988" s="21" t="s">
        <v>47</v>
      </c>
      <c r="N988" s="17" t="s">
        <v>48</v>
      </c>
      <c r="O988" s="19" t="s">
        <v>413</v>
      </c>
      <c r="P988" s="22" t="s">
        <v>50</v>
      </c>
      <c r="Q988" s="22">
        <v>45650150</v>
      </c>
      <c r="R988" s="23" t="s">
        <v>1572</v>
      </c>
      <c r="S988" s="24" t="s">
        <v>1244</v>
      </c>
    </row>
    <row r="989" spans="1:19" ht="409.5" hidden="1">
      <c r="A989" s="16" t="s">
        <v>69</v>
      </c>
      <c r="B989" s="17" t="s">
        <v>70</v>
      </c>
      <c r="C989" s="18" t="s">
        <v>118</v>
      </c>
      <c r="D989" s="19" t="s">
        <v>39</v>
      </c>
      <c r="E989" s="17" t="s">
        <v>40</v>
      </c>
      <c r="F989" s="20" t="s">
        <v>1611</v>
      </c>
      <c r="G989" s="17" t="s">
        <v>1241</v>
      </c>
      <c r="H989" s="17" t="s">
        <v>1612</v>
      </c>
      <c r="I989" s="19" t="s">
        <v>44</v>
      </c>
      <c r="J989" s="19">
        <v>10</v>
      </c>
      <c r="K989" s="17" t="s">
        <v>45</v>
      </c>
      <c r="L989" s="17" t="s">
        <v>46</v>
      </c>
      <c r="M989" s="21" t="s">
        <v>47</v>
      </c>
      <c r="N989" s="17" t="s">
        <v>48</v>
      </c>
      <c r="O989" s="19" t="s">
        <v>412</v>
      </c>
      <c r="P989" s="22" t="s">
        <v>50</v>
      </c>
      <c r="Q989" s="22">
        <v>353580000</v>
      </c>
      <c r="R989" s="23" t="s">
        <v>1573</v>
      </c>
      <c r="S989" s="24" t="s">
        <v>1244</v>
      </c>
    </row>
    <row r="990" spans="1:19" ht="409.5" hidden="1">
      <c r="A990" s="16" t="s">
        <v>69</v>
      </c>
      <c r="B990" s="17" t="s">
        <v>70</v>
      </c>
      <c r="C990" s="18" t="s">
        <v>118</v>
      </c>
      <c r="D990" s="19" t="s">
        <v>39</v>
      </c>
      <c r="E990" s="17" t="s">
        <v>40</v>
      </c>
      <c r="F990" s="20" t="s">
        <v>1611</v>
      </c>
      <c r="G990" s="17" t="s">
        <v>1241</v>
      </c>
      <c r="H990" s="17" t="s">
        <v>1612</v>
      </c>
      <c r="I990" s="19" t="s">
        <v>44</v>
      </c>
      <c r="J990" s="19">
        <v>10</v>
      </c>
      <c r="K990" s="17" t="s">
        <v>45</v>
      </c>
      <c r="L990" s="17" t="s">
        <v>46</v>
      </c>
      <c r="M990" s="21" t="s">
        <v>47</v>
      </c>
      <c r="N990" s="17" t="s">
        <v>48</v>
      </c>
      <c r="O990" s="19" t="s">
        <v>116</v>
      </c>
      <c r="P990" s="22" t="s">
        <v>50</v>
      </c>
      <c r="Q990" s="22">
        <v>7940000</v>
      </c>
      <c r="R990" s="23" t="s">
        <v>1574</v>
      </c>
      <c r="S990" s="24" t="s">
        <v>1244</v>
      </c>
    </row>
    <row r="991" spans="1:19" ht="409.5" hidden="1">
      <c r="A991" s="16" t="s">
        <v>69</v>
      </c>
      <c r="B991" s="17" t="s">
        <v>70</v>
      </c>
      <c r="C991" s="18" t="s">
        <v>118</v>
      </c>
      <c r="D991" s="19" t="s">
        <v>39</v>
      </c>
      <c r="E991" s="17" t="s">
        <v>40</v>
      </c>
      <c r="F991" s="20" t="s">
        <v>1611</v>
      </c>
      <c r="G991" s="17" t="s">
        <v>1241</v>
      </c>
      <c r="H991" s="17" t="s">
        <v>1612</v>
      </c>
      <c r="I991" s="19" t="s">
        <v>44</v>
      </c>
      <c r="J991" s="19">
        <v>10</v>
      </c>
      <c r="K991" s="17" t="s">
        <v>45</v>
      </c>
      <c r="L991" s="17" t="s">
        <v>46</v>
      </c>
      <c r="M991" s="21" t="s">
        <v>47</v>
      </c>
      <c r="N991" s="17" t="s">
        <v>48</v>
      </c>
      <c r="O991" s="19" t="s">
        <v>319</v>
      </c>
      <c r="P991" s="22" t="s">
        <v>50</v>
      </c>
      <c r="Q991" s="22">
        <v>102000000</v>
      </c>
      <c r="R991" s="23" t="s">
        <v>1575</v>
      </c>
      <c r="S991" s="24" t="s">
        <v>1244</v>
      </c>
    </row>
    <row r="992" spans="1:19" ht="409.5" hidden="1">
      <c r="A992" s="16" t="s">
        <v>69</v>
      </c>
      <c r="B992" s="17" t="s">
        <v>70</v>
      </c>
      <c r="C992" s="18" t="s">
        <v>118</v>
      </c>
      <c r="D992" s="19" t="s">
        <v>39</v>
      </c>
      <c r="E992" s="17" t="s">
        <v>40</v>
      </c>
      <c r="F992" s="20" t="s">
        <v>1611</v>
      </c>
      <c r="G992" s="17" t="s">
        <v>1241</v>
      </c>
      <c r="H992" s="17" t="s">
        <v>1612</v>
      </c>
      <c r="I992" s="19" t="s">
        <v>44</v>
      </c>
      <c r="J992" s="19">
        <v>10</v>
      </c>
      <c r="K992" s="17" t="s">
        <v>45</v>
      </c>
      <c r="L992" s="17" t="s">
        <v>46</v>
      </c>
      <c r="M992" s="21" t="s">
        <v>47</v>
      </c>
      <c r="N992" s="17" t="s">
        <v>48</v>
      </c>
      <c r="O992" s="19" t="s">
        <v>444</v>
      </c>
      <c r="P992" s="22" t="s">
        <v>50</v>
      </c>
      <c r="Q992" s="22">
        <v>70705000</v>
      </c>
      <c r="R992" s="23" t="s">
        <v>1576</v>
      </c>
      <c r="S992" s="24" t="s">
        <v>1244</v>
      </c>
    </row>
    <row r="993" spans="1:19" ht="409.5" hidden="1">
      <c r="A993" s="16" t="s">
        <v>69</v>
      </c>
      <c r="B993" s="17" t="s">
        <v>70</v>
      </c>
      <c r="C993" s="18" t="s">
        <v>118</v>
      </c>
      <c r="D993" s="19" t="s">
        <v>39</v>
      </c>
      <c r="E993" s="17" t="s">
        <v>40</v>
      </c>
      <c r="F993" s="20" t="s">
        <v>1611</v>
      </c>
      <c r="G993" s="17" t="s">
        <v>1241</v>
      </c>
      <c r="H993" s="17" t="s">
        <v>1612</v>
      </c>
      <c r="I993" s="19" t="s">
        <v>44</v>
      </c>
      <c r="J993" s="19">
        <v>10</v>
      </c>
      <c r="K993" s="17" t="s">
        <v>45</v>
      </c>
      <c r="L993" s="17" t="s">
        <v>46</v>
      </c>
      <c r="M993" s="21" t="s">
        <v>47</v>
      </c>
      <c r="N993" s="17" t="s">
        <v>48</v>
      </c>
      <c r="O993" s="19" t="s">
        <v>403</v>
      </c>
      <c r="P993" s="22" t="s">
        <v>50</v>
      </c>
      <c r="Q993" s="22">
        <v>4200000</v>
      </c>
      <c r="R993" s="23" t="s">
        <v>1577</v>
      </c>
      <c r="S993" s="24" t="s">
        <v>1244</v>
      </c>
    </row>
    <row r="994" spans="1:19" ht="409.5" hidden="1">
      <c r="A994" s="16" t="s">
        <v>69</v>
      </c>
      <c r="B994" s="17" t="s">
        <v>70</v>
      </c>
      <c r="C994" s="18" t="s">
        <v>118</v>
      </c>
      <c r="D994" s="19" t="s">
        <v>39</v>
      </c>
      <c r="E994" s="17" t="s">
        <v>40</v>
      </c>
      <c r="F994" s="20" t="s">
        <v>1611</v>
      </c>
      <c r="G994" s="17" t="s">
        <v>1241</v>
      </c>
      <c r="H994" s="17" t="s">
        <v>1612</v>
      </c>
      <c r="I994" s="19" t="s">
        <v>44</v>
      </c>
      <c r="J994" s="19">
        <v>10</v>
      </c>
      <c r="K994" s="17" t="s">
        <v>45</v>
      </c>
      <c r="L994" s="17" t="s">
        <v>46</v>
      </c>
      <c r="M994" s="21" t="s">
        <v>47</v>
      </c>
      <c r="N994" s="17" t="s">
        <v>48</v>
      </c>
      <c r="O994" s="19" t="s">
        <v>645</v>
      </c>
      <c r="P994" s="22" t="s">
        <v>50</v>
      </c>
      <c r="Q994" s="22">
        <v>15960000</v>
      </c>
      <c r="R994" s="23" t="s">
        <v>1578</v>
      </c>
      <c r="S994" s="24" t="s">
        <v>1244</v>
      </c>
    </row>
    <row r="995" spans="1:19" ht="409.5" hidden="1">
      <c r="A995" s="16" t="s">
        <v>69</v>
      </c>
      <c r="B995" s="17" t="s">
        <v>70</v>
      </c>
      <c r="C995" s="18" t="s">
        <v>772</v>
      </c>
      <c r="D995" s="19" t="s">
        <v>39</v>
      </c>
      <c r="E995" s="17" t="s">
        <v>40</v>
      </c>
      <c r="F995" s="20" t="s">
        <v>1613</v>
      </c>
      <c r="G995" s="17" t="s">
        <v>1241</v>
      </c>
      <c r="H995" s="17" t="s">
        <v>1614</v>
      </c>
      <c r="I995" s="19" t="s">
        <v>44</v>
      </c>
      <c r="J995" s="19">
        <v>10</v>
      </c>
      <c r="K995" s="17" t="s">
        <v>45</v>
      </c>
      <c r="L995" s="17" t="s">
        <v>46</v>
      </c>
      <c r="M995" s="21" t="s">
        <v>47</v>
      </c>
      <c r="N995" s="17" t="s">
        <v>48</v>
      </c>
      <c r="O995" s="19" t="s">
        <v>413</v>
      </c>
      <c r="P995" s="22" t="s">
        <v>50</v>
      </c>
      <c r="Q995" s="22">
        <v>45650150</v>
      </c>
      <c r="R995" s="23" t="s">
        <v>1572</v>
      </c>
      <c r="S995" s="24" t="s">
        <v>1244</v>
      </c>
    </row>
    <row r="996" spans="1:19" ht="409.5" hidden="1">
      <c r="A996" s="16" t="s">
        <v>69</v>
      </c>
      <c r="B996" s="17" t="s">
        <v>70</v>
      </c>
      <c r="C996" s="18" t="s">
        <v>772</v>
      </c>
      <c r="D996" s="19" t="s">
        <v>39</v>
      </c>
      <c r="E996" s="17" t="s">
        <v>40</v>
      </c>
      <c r="F996" s="20" t="s">
        <v>1613</v>
      </c>
      <c r="G996" s="17" t="s">
        <v>1241</v>
      </c>
      <c r="H996" s="17" t="s">
        <v>1614</v>
      </c>
      <c r="I996" s="19" t="s">
        <v>44</v>
      </c>
      <c r="J996" s="19">
        <v>10</v>
      </c>
      <c r="K996" s="17" t="s">
        <v>45</v>
      </c>
      <c r="L996" s="17" t="s">
        <v>46</v>
      </c>
      <c r="M996" s="21" t="s">
        <v>47</v>
      </c>
      <c r="N996" s="17" t="s">
        <v>48</v>
      </c>
      <c r="O996" s="19" t="s">
        <v>412</v>
      </c>
      <c r="P996" s="22" t="s">
        <v>50</v>
      </c>
      <c r="Q996" s="22">
        <v>353580000</v>
      </c>
      <c r="R996" s="23" t="s">
        <v>1573</v>
      </c>
      <c r="S996" s="24" t="s">
        <v>1244</v>
      </c>
    </row>
    <row r="997" spans="1:19" ht="409.5" hidden="1">
      <c r="A997" s="16" t="s">
        <v>69</v>
      </c>
      <c r="B997" s="17" t="s">
        <v>70</v>
      </c>
      <c r="C997" s="18" t="s">
        <v>772</v>
      </c>
      <c r="D997" s="19" t="s">
        <v>39</v>
      </c>
      <c r="E997" s="17" t="s">
        <v>40</v>
      </c>
      <c r="F997" s="20" t="s">
        <v>1613</v>
      </c>
      <c r="G997" s="17" t="s">
        <v>1241</v>
      </c>
      <c r="H997" s="17" t="s">
        <v>1614</v>
      </c>
      <c r="I997" s="19" t="s">
        <v>44</v>
      </c>
      <c r="J997" s="19">
        <v>10</v>
      </c>
      <c r="K997" s="17" t="s">
        <v>45</v>
      </c>
      <c r="L997" s="17" t="s">
        <v>46</v>
      </c>
      <c r="M997" s="21" t="s">
        <v>47</v>
      </c>
      <c r="N997" s="17" t="s">
        <v>48</v>
      </c>
      <c r="O997" s="19" t="s">
        <v>116</v>
      </c>
      <c r="P997" s="22" t="s">
        <v>50</v>
      </c>
      <c r="Q997" s="22">
        <v>7940000</v>
      </c>
      <c r="R997" s="23" t="s">
        <v>1574</v>
      </c>
      <c r="S997" s="24" t="s">
        <v>1244</v>
      </c>
    </row>
    <row r="998" spans="1:19" ht="409.5" hidden="1">
      <c r="A998" s="16" t="s">
        <v>69</v>
      </c>
      <c r="B998" s="17" t="s">
        <v>70</v>
      </c>
      <c r="C998" s="18" t="s">
        <v>772</v>
      </c>
      <c r="D998" s="19" t="s">
        <v>39</v>
      </c>
      <c r="E998" s="17" t="s">
        <v>40</v>
      </c>
      <c r="F998" s="20" t="s">
        <v>1613</v>
      </c>
      <c r="G998" s="17" t="s">
        <v>1241</v>
      </c>
      <c r="H998" s="17" t="s">
        <v>1614</v>
      </c>
      <c r="I998" s="19" t="s">
        <v>44</v>
      </c>
      <c r="J998" s="19">
        <v>10</v>
      </c>
      <c r="K998" s="17" t="s">
        <v>45</v>
      </c>
      <c r="L998" s="17" t="s">
        <v>46</v>
      </c>
      <c r="M998" s="21" t="s">
        <v>47</v>
      </c>
      <c r="N998" s="17" t="s">
        <v>48</v>
      </c>
      <c r="O998" s="19" t="s">
        <v>319</v>
      </c>
      <c r="P998" s="22" t="s">
        <v>50</v>
      </c>
      <c r="Q998" s="22">
        <v>102000000</v>
      </c>
      <c r="R998" s="23" t="s">
        <v>1575</v>
      </c>
      <c r="S998" s="24" t="s">
        <v>1244</v>
      </c>
    </row>
    <row r="999" spans="1:19" ht="409.5" hidden="1">
      <c r="A999" s="16" t="s">
        <v>69</v>
      </c>
      <c r="B999" s="17" t="s">
        <v>70</v>
      </c>
      <c r="C999" s="18" t="s">
        <v>772</v>
      </c>
      <c r="D999" s="19" t="s">
        <v>39</v>
      </c>
      <c r="E999" s="17" t="s">
        <v>40</v>
      </c>
      <c r="F999" s="20" t="s">
        <v>1613</v>
      </c>
      <c r="G999" s="17" t="s">
        <v>1241</v>
      </c>
      <c r="H999" s="17" t="s">
        <v>1614</v>
      </c>
      <c r="I999" s="19" t="s">
        <v>44</v>
      </c>
      <c r="J999" s="19">
        <v>10</v>
      </c>
      <c r="K999" s="17" t="s">
        <v>45</v>
      </c>
      <c r="L999" s="17" t="s">
        <v>46</v>
      </c>
      <c r="M999" s="21" t="s">
        <v>47</v>
      </c>
      <c r="N999" s="17" t="s">
        <v>48</v>
      </c>
      <c r="O999" s="19" t="s">
        <v>444</v>
      </c>
      <c r="P999" s="22" t="s">
        <v>50</v>
      </c>
      <c r="Q999" s="22">
        <v>70705000</v>
      </c>
      <c r="R999" s="23" t="s">
        <v>1576</v>
      </c>
      <c r="S999" s="24" t="s">
        <v>1244</v>
      </c>
    </row>
    <row r="1000" spans="1:19" ht="409.5" hidden="1">
      <c r="A1000" s="16" t="s">
        <v>69</v>
      </c>
      <c r="B1000" s="17" t="s">
        <v>70</v>
      </c>
      <c r="C1000" s="18" t="s">
        <v>772</v>
      </c>
      <c r="D1000" s="19" t="s">
        <v>39</v>
      </c>
      <c r="E1000" s="17" t="s">
        <v>40</v>
      </c>
      <c r="F1000" s="20" t="s">
        <v>1613</v>
      </c>
      <c r="G1000" s="17" t="s">
        <v>1241</v>
      </c>
      <c r="H1000" s="17" t="s">
        <v>1614</v>
      </c>
      <c r="I1000" s="19" t="s">
        <v>44</v>
      </c>
      <c r="J1000" s="19">
        <v>10</v>
      </c>
      <c r="K1000" s="17" t="s">
        <v>45</v>
      </c>
      <c r="L1000" s="17" t="s">
        <v>46</v>
      </c>
      <c r="M1000" s="21" t="s">
        <v>47</v>
      </c>
      <c r="N1000" s="17" t="s">
        <v>48</v>
      </c>
      <c r="O1000" s="19" t="s">
        <v>403</v>
      </c>
      <c r="P1000" s="22" t="s">
        <v>50</v>
      </c>
      <c r="Q1000" s="22">
        <v>4200000</v>
      </c>
      <c r="R1000" s="23" t="s">
        <v>1577</v>
      </c>
      <c r="S1000" s="24" t="s">
        <v>1244</v>
      </c>
    </row>
    <row r="1001" spans="1:19" ht="409.5" hidden="1">
      <c r="A1001" s="16" t="s">
        <v>69</v>
      </c>
      <c r="B1001" s="17" t="s">
        <v>70</v>
      </c>
      <c r="C1001" s="18" t="s">
        <v>772</v>
      </c>
      <c r="D1001" s="19" t="s">
        <v>39</v>
      </c>
      <c r="E1001" s="17" t="s">
        <v>40</v>
      </c>
      <c r="F1001" s="20" t="s">
        <v>1613</v>
      </c>
      <c r="G1001" s="17" t="s">
        <v>1241</v>
      </c>
      <c r="H1001" s="17" t="s">
        <v>1614</v>
      </c>
      <c r="I1001" s="19" t="s">
        <v>44</v>
      </c>
      <c r="J1001" s="19">
        <v>10</v>
      </c>
      <c r="K1001" s="17" t="s">
        <v>45</v>
      </c>
      <c r="L1001" s="17" t="s">
        <v>46</v>
      </c>
      <c r="M1001" s="21" t="s">
        <v>47</v>
      </c>
      <c r="N1001" s="17" t="s">
        <v>48</v>
      </c>
      <c r="O1001" s="19" t="s">
        <v>645</v>
      </c>
      <c r="P1001" s="22" t="s">
        <v>50</v>
      </c>
      <c r="Q1001" s="22">
        <v>15960000</v>
      </c>
      <c r="R1001" s="23" t="s">
        <v>1578</v>
      </c>
      <c r="S1001" s="24" t="s">
        <v>1244</v>
      </c>
    </row>
    <row r="1002" spans="1:19" ht="409.5" hidden="1">
      <c r="A1002" s="16" t="s">
        <v>69</v>
      </c>
      <c r="B1002" s="17" t="s">
        <v>70</v>
      </c>
      <c r="C1002" s="18" t="s">
        <v>1615</v>
      </c>
      <c r="D1002" s="19" t="s">
        <v>39</v>
      </c>
      <c r="E1002" s="17" t="s">
        <v>40</v>
      </c>
      <c r="F1002" s="20" t="s">
        <v>1616</v>
      </c>
      <c r="G1002" s="17" t="s">
        <v>1241</v>
      </c>
      <c r="H1002" s="17" t="s">
        <v>1617</v>
      </c>
      <c r="I1002" s="19" t="s">
        <v>44</v>
      </c>
      <c r="J1002" s="19">
        <v>10</v>
      </c>
      <c r="K1002" s="17" t="s">
        <v>45</v>
      </c>
      <c r="L1002" s="17" t="s">
        <v>46</v>
      </c>
      <c r="M1002" s="21" t="s">
        <v>47</v>
      </c>
      <c r="N1002" s="17" t="s">
        <v>48</v>
      </c>
      <c r="O1002" s="19" t="s">
        <v>413</v>
      </c>
      <c r="P1002" s="22" t="s">
        <v>50</v>
      </c>
      <c r="Q1002" s="22">
        <v>46800028</v>
      </c>
      <c r="R1002" s="23" t="s">
        <v>1572</v>
      </c>
      <c r="S1002" s="24" t="s">
        <v>1244</v>
      </c>
    </row>
    <row r="1003" spans="1:19" ht="409.5" hidden="1">
      <c r="A1003" s="16" t="s">
        <v>69</v>
      </c>
      <c r="B1003" s="17" t="s">
        <v>70</v>
      </c>
      <c r="C1003" s="18" t="s">
        <v>1615</v>
      </c>
      <c r="D1003" s="19" t="s">
        <v>39</v>
      </c>
      <c r="E1003" s="17" t="s">
        <v>40</v>
      </c>
      <c r="F1003" s="20" t="s">
        <v>1616</v>
      </c>
      <c r="G1003" s="17" t="s">
        <v>1241</v>
      </c>
      <c r="H1003" s="17" t="s">
        <v>1617</v>
      </c>
      <c r="I1003" s="19" t="s">
        <v>44</v>
      </c>
      <c r="J1003" s="19">
        <v>10</v>
      </c>
      <c r="K1003" s="17" t="s">
        <v>45</v>
      </c>
      <c r="L1003" s="17" t="s">
        <v>46</v>
      </c>
      <c r="M1003" s="21" t="s">
        <v>47</v>
      </c>
      <c r="N1003" s="17" t="s">
        <v>48</v>
      </c>
      <c r="O1003" s="19" t="s">
        <v>412</v>
      </c>
      <c r="P1003" s="22" t="s">
        <v>50</v>
      </c>
      <c r="Q1003" s="22">
        <v>365080000</v>
      </c>
      <c r="R1003" s="23" t="s">
        <v>1573</v>
      </c>
      <c r="S1003" s="24" t="s">
        <v>1244</v>
      </c>
    </row>
    <row r="1004" spans="1:19" ht="409.5" hidden="1">
      <c r="A1004" s="16" t="s">
        <v>69</v>
      </c>
      <c r="B1004" s="17" t="s">
        <v>70</v>
      </c>
      <c r="C1004" s="18" t="s">
        <v>1615</v>
      </c>
      <c r="D1004" s="19" t="s">
        <v>39</v>
      </c>
      <c r="E1004" s="17" t="s">
        <v>40</v>
      </c>
      <c r="F1004" s="20" t="s">
        <v>1616</v>
      </c>
      <c r="G1004" s="17" t="s">
        <v>1241</v>
      </c>
      <c r="H1004" s="17" t="s">
        <v>1617</v>
      </c>
      <c r="I1004" s="19" t="s">
        <v>44</v>
      </c>
      <c r="J1004" s="19">
        <v>10</v>
      </c>
      <c r="K1004" s="17" t="s">
        <v>45</v>
      </c>
      <c r="L1004" s="17" t="s">
        <v>46</v>
      </c>
      <c r="M1004" s="21" t="s">
        <v>47</v>
      </c>
      <c r="N1004" s="17" t="s">
        <v>48</v>
      </c>
      <c r="O1004" s="19" t="s">
        <v>116</v>
      </c>
      <c r="P1004" s="22" t="s">
        <v>50</v>
      </c>
      <c r="Q1004" s="22">
        <v>8140000</v>
      </c>
      <c r="R1004" s="23" t="s">
        <v>1574</v>
      </c>
      <c r="S1004" s="24" t="s">
        <v>1244</v>
      </c>
    </row>
    <row r="1005" spans="1:19" ht="409.5" hidden="1">
      <c r="A1005" s="16" t="s">
        <v>69</v>
      </c>
      <c r="B1005" s="17" t="s">
        <v>70</v>
      </c>
      <c r="C1005" s="18" t="s">
        <v>1615</v>
      </c>
      <c r="D1005" s="19" t="s">
        <v>39</v>
      </c>
      <c r="E1005" s="17" t="s">
        <v>40</v>
      </c>
      <c r="F1005" s="20" t="s">
        <v>1616</v>
      </c>
      <c r="G1005" s="17" t="s">
        <v>1241</v>
      </c>
      <c r="H1005" s="17" t="s">
        <v>1617</v>
      </c>
      <c r="I1005" s="19" t="s">
        <v>44</v>
      </c>
      <c r="J1005" s="19">
        <v>10</v>
      </c>
      <c r="K1005" s="17" t="s">
        <v>45</v>
      </c>
      <c r="L1005" s="17" t="s">
        <v>46</v>
      </c>
      <c r="M1005" s="21" t="s">
        <v>47</v>
      </c>
      <c r="N1005" s="17" t="s">
        <v>48</v>
      </c>
      <c r="O1005" s="19" t="s">
        <v>319</v>
      </c>
      <c r="P1005" s="22" t="s">
        <v>50</v>
      </c>
      <c r="Q1005" s="22">
        <v>105000000</v>
      </c>
      <c r="R1005" s="23" t="s">
        <v>1575</v>
      </c>
      <c r="S1005" s="24" t="s">
        <v>1244</v>
      </c>
    </row>
    <row r="1006" spans="1:19" ht="409.5" hidden="1">
      <c r="A1006" s="16" t="s">
        <v>69</v>
      </c>
      <c r="B1006" s="17" t="s">
        <v>70</v>
      </c>
      <c r="C1006" s="18" t="s">
        <v>1615</v>
      </c>
      <c r="D1006" s="19" t="s">
        <v>39</v>
      </c>
      <c r="E1006" s="17" t="s">
        <v>40</v>
      </c>
      <c r="F1006" s="20" t="s">
        <v>1616</v>
      </c>
      <c r="G1006" s="17" t="s">
        <v>1241</v>
      </c>
      <c r="H1006" s="17" t="s">
        <v>1617</v>
      </c>
      <c r="I1006" s="19" t="s">
        <v>44</v>
      </c>
      <c r="J1006" s="19">
        <v>10</v>
      </c>
      <c r="K1006" s="17" t="s">
        <v>45</v>
      </c>
      <c r="L1006" s="17" t="s">
        <v>46</v>
      </c>
      <c r="M1006" s="21" t="s">
        <v>47</v>
      </c>
      <c r="N1006" s="17" t="s">
        <v>48</v>
      </c>
      <c r="O1006" s="19" t="s">
        <v>444</v>
      </c>
      <c r="P1006" s="22" t="s">
        <v>50</v>
      </c>
      <c r="Q1006" s="22">
        <v>73285000</v>
      </c>
      <c r="R1006" s="23" t="s">
        <v>1576</v>
      </c>
      <c r="S1006" s="24" t="s">
        <v>1244</v>
      </c>
    </row>
    <row r="1007" spans="1:19" ht="409.5" hidden="1">
      <c r="A1007" s="16" t="s">
        <v>69</v>
      </c>
      <c r="B1007" s="17" t="s">
        <v>70</v>
      </c>
      <c r="C1007" s="18" t="s">
        <v>1615</v>
      </c>
      <c r="D1007" s="19" t="s">
        <v>39</v>
      </c>
      <c r="E1007" s="17" t="s">
        <v>40</v>
      </c>
      <c r="F1007" s="20" t="s">
        <v>1616</v>
      </c>
      <c r="G1007" s="17" t="s">
        <v>1241</v>
      </c>
      <c r="H1007" s="17" t="s">
        <v>1617</v>
      </c>
      <c r="I1007" s="19" t="s">
        <v>44</v>
      </c>
      <c r="J1007" s="19">
        <v>10</v>
      </c>
      <c r="K1007" s="17" t="s">
        <v>45</v>
      </c>
      <c r="L1007" s="17" t="s">
        <v>46</v>
      </c>
      <c r="M1007" s="21" t="s">
        <v>47</v>
      </c>
      <c r="N1007" s="17" t="s">
        <v>48</v>
      </c>
      <c r="O1007" s="19" t="s">
        <v>403</v>
      </c>
      <c r="P1007" s="22" t="s">
        <v>50</v>
      </c>
      <c r="Q1007" s="22">
        <v>4400000</v>
      </c>
      <c r="R1007" s="23" t="s">
        <v>1577</v>
      </c>
      <c r="S1007" s="24" t="s">
        <v>1244</v>
      </c>
    </row>
    <row r="1008" spans="1:19" ht="409.5" hidden="1">
      <c r="A1008" s="16" t="s">
        <v>69</v>
      </c>
      <c r="B1008" s="17" t="s">
        <v>70</v>
      </c>
      <c r="C1008" s="18" t="s">
        <v>1615</v>
      </c>
      <c r="D1008" s="19" t="s">
        <v>39</v>
      </c>
      <c r="E1008" s="17" t="s">
        <v>40</v>
      </c>
      <c r="F1008" s="20" t="s">
        <v>1616</v>
      </c>
      <c r="G1008" s="17" t="s">
        <v>1241</v>
      </c>
      <c r="H1008" s="17" t="s">
        <v>1617</v>
      </c>
      <c r="I1008" s="19" t="s">
        <v>44</v>
      </c>
      <c r="J1008" s="19">
        <v>10</v>
      </c>
      <c r="K1008" s="17" t="s">
        <v>45</v>
      </c>
      <c r="L1008" s="17" t="s">
        <v>46</v>
      </c>
      <c r="M1008" s="21" t="s">
        <v>47</v>
      </c>
      <c r="N1008" s="17" t="s">
        <v>48</v>
      </c>
      <c r="O1008" s="19" t="s">
        <v>645</v>
      </c>
      <c r="P1008" s="22" t="s">
        <v>50</v>
      </c>
      <c r="Q1008" s="22">
        <v>16720000</v>
      </c>
      <c r="R1008" s="23" t="s">
        <v>1578</v>
      </c>
      <c r="S1008" s="24" t="s">
        <v>1244</v>
      </c>
    </row>
    <row r="1009" spans="1:19" ht="409.5" hidden="1">
      <c r="A1009" s="16" t="s">
        <v>241</v>
      </c>
      <c r="B1009" s="17" t="s">
        <v>242</v>
      </c>
      <c r="C1009" s="18" t="s">
        <v>588</v>
      </c>
      <c r="D1009" s="19" t="s">
        <v>39</v>
      </c>
      <c r="E1009" s="17" t="s">
        <v>40</v>
      </c>
      <c r="F1009" s="20" t="s">
        <v>1618</v>
      </c>
      <c r="G1009" s="17" t="s">
        <v>1241</v>
      </c>
      <c r="H1009" s="17" t="s">
        <v>1619</v>
      </c>
      <c r="I1009" s="19" t="s">
        <v>44</v>
      </c>
      <c r="J1009" s="19">
        <v>10</v>
      </c>
      <c r="K1009" s="17" t="s">
        <v>45</v>
      </c>
      <c r="L1009" s="17" t="s">
        <v>46</v>
      </c>
      <c r="M1009" s="21" t="s">
        <v>47</v>
      </c>
      <c r="N1009" s="17" t="s">
        <v>48</v>
      </c>
      <c r="O1009" s="19" t="s">
        <v>413</v>
      </c>
      <c r="P1009" s="22" t="s">
        <v>50</v>
      </c>
      <c r="Q1009" s="22">
        <v>46800028</v>
      </c>
      <c r="R1009" s="23" t="s">
        <v>1572</v>
      </c>
      <c r="S1009" s="24" t="s">
        <v>1244</v>
      </c>
    </row>
    <row r="1010" spans="1:19" ht="409.5" hidden="1">
      <c r="A1010" s="16" t="s">
        <v>241</v>
      </c>
      <c r="B1010" s="17" t="s">
        <v>242</v>
      </c>
      <c r="C1010" s="18" t="s">
        <v>588</v>
      </c>
      <c r="D1010" s="19" t="s">
        <v>39</v>
      </c>
      <c r="E1010" s="17" t="s">
        <v>40</v>
      </c>
      <c r="F1010" s="20" t="s">
        <v>1618</v>
      </c>
      <c r="G1010" s="17" t="s">
        <v>1241</v>
      </c>
      <c r="H1010" s="17" t="s">
        <v>1619</v>
      </c>
      <c r="I1010" s="19" t="s">
        <v>44</v>
      </c>
      <c r="J1010" s="19">
        <v>10</v>
      </c>
      <c r="K1010" s="17" t="s">
        <v>45</v>
      </c>
      <c r="L1010" s="17" t="s">
        <v>46</v>
      </c>
      <c r="M1010" s="21" t="s">
        <v>47</v>
      </c>
      <c r="N1010" s="17" t="s">
        <v>48</v>
      </c>
      <c r="O1010" s="19" t="s">
        <v>412</v>
      </c>
      <c r="P1010" s="22" t="s">
        <v>50</v>
      </c>
      <c r="Q1010" s="22">
        <v>365080000</v>
      </c>
      <c r="R1010" s="23" t="s">
        <v>1573</v>
      </c>
      <c r="S1010" s="24" t="s">
        <v>1244</v>
      </c>
    </row>
    <row r="1011" spans="1:19" ht="409.5" hidden="1">
      <c r="A1011" s="16" t="s">
        <v>241</v>
      </c>
      <c r="B1011" s="17" t="s">
        <v>242</v>
      </c>
      <c r="C1011" s="18" t="s">
        <v>588</v>
      </c>
      <c r="D1011" s="19" t="s">
        <v>39</v>
      </c>
      <c r="E1011" s="17" t="s">
        <v>40</v>
      </c>
      <c r="F1011" s="20" t="s">
        <v>1618</v>
      </c>
      <c r="G1011" s="17" t="s">
        <v>1241</v>
      </c>
      <c r="H1011" s="17" t="s">
        <v>1619</v>
      </c>
      <c r="I1011" s="19" t="s">
        <v>44</v>
      </c>
      <c r="J1011" s="19">
        <v>10</v>
      </c>
      <c r="K1011" s="17" t="s">
        <v>45</v>
      </c>
      <c r="L1011" s="17" t="s">
        <v>46</v>
      </c>
      <c r="M1011" s="21" t="s">
        <v>47</v>
      </c>
      <c r="N1011" s="17" t="s">
        <v>48</v>
      </c>
      <c r="O1011" s="19" t="s">
        <v>116</v>
      </c>
      <c r="P1011" s="22" t="s">
        <v>50</v>
      </c>
      <c r="Q1011" s="22">
        <v>8140000</v>
      </c>
      <c r="R1011" s="23" t="s">
        <v>1574</v>
      </c>
      <c r="S1011" s="24" t="s">
        <v>1244</v>
      </c>
    </row>
    <row r="1012" spans="1:19" ht="409.5" hidden="1">
      <c r="A1012" s="16" t="s">
        <v>241</v>
      </c>
      <c r="B1012" s="17" t="s">
        <v>242</v>
      </c>
      <c r="C1012" s="18" t="s">
        <v>588</v>
      </c>
      <c r="D1012" s="19" t="s">
        <v>39</v>
      </c>
      <c r="E1012" s="17" t="s">
        <v>40</v>
      </c>
      <c r="F1012" s="20" t="s">
        <v>1618</v>
      </c>
      <c r="G1012" s="17" t="s">
        <v>1241</v>
      </c>
      <c r="H1012" s="17" t="s">
        <v>1619</v>
      </c>
      <c r="I1012" s="19" t="s">
        <v>44</v>
      </c>
      <c r="J1012" s="19">
        <v>10</v>
      </c>
      <c r="K1012" s="17" t="s">
        <v>45</v>
      </c>
      <c r="L1012" s="17" t="s">
        <v>46</v>
      </c>
      <c r="M1012" s="21" t="s">
        <v>47</v>
      </c>
      <c r="N1012" s="17" t="s">
        <v>48</v>
      </c>
      <c r="O1012" s="19" t="s">
        <v>319</v>
      </c>
      <c r="P1012" s="22" t="s">
        <v>50</v>
      </c>
      <c r="Q1012" s="22">
        <v>105000000</v>
      </c>
      <c r="R1012" s="23" t="s">
        <v>1575</v>
      </c>
      <c r="S1012" s="24" t="s">
        <v>1244</v>
      </c>
    </row>
    <row r="1013" spans="1:19" ht="409.5" hidden="1">
      <c r="A1013" s="16" t="s">
        <v>241</v>
      </c>
      <c r="B1013" s="17" t="s">
        <v>242</v>
      </c>
      <c r="C1013" s="18" t="s">
        <v>588</v>
      </c>
      <c r="D1013" s="19" t="s">
        <v>39</v>
      </c>
      <c r="E1013" s="17" t="s">
        <v>40</v>
      </c>
      <c r="F1013" s="20" t="s">
        <v>1618</v>
      </c>
      <c r="G1013" s="17" t="s">
        <v>1241</v>
      </c>
      <c r="H1013" s="17" t="s">
        <v>1619</v>
      </c>
      <c r="I1013" s="19" t="s">
        <v>44</v>
      </c>
      <c r="J1013" s="19">
        <v>10</v>
      </c>
      <c r="K1013" s="17" t="s">
        <v>45</v>
      </c>
      <c r="L1013" s="17" t="s">
        <v>46</v>
      </c>
      <c r="M1013" s="21" t="s">
        <v>47</v>
      </c>
      <c r="N1013" s="17" t="s">
        <v>48</v>
      </c>
      <c r="O1013" s="19" t="s">
        <v>444</v>
      </c>
      <c r="P1013" s="22" t="s">
        <v>50</v>
      </c>
      <c r="Q1013" s="22">
        <v>73285000</v>
      </c>
      <c r="R1013" s="23" t="s">
        <v>1576</v>
      </c>
      <c r="S1013" s="24" t="s">
        <v>1244</v>
      </c>
    </row>
    <row r="1014" spans="1:19" ht="409.5" hidden="1">
      <c r="A1014" s="16" t="s">
        <v>241</v>
      </c>
      <c r="B1014" s="17" t="s">
        <v>242</v>
      </c>
      <c r="C1014" s="18" t="s">
        <v>588</v>
      </c>
      <c r="D1014" s="19" t="s">
        <v>39</v>
      </c>
      <c r="E1014" s="17" t="s">
        <v>40</v>
      </c>
      <c r="F1014" s="20" t="s">
        <v>1618</v>
      </c>
      <c r="G1014" s="17" t="s">
        <v>1241</v>
      </c>
      <c r="H1014" s="17" t="s">
        <v>1619</v>
      </c>
      <c r="I1014" s="19" t="s">
        <v>44</v>
      </c>
      <c r="J1014" s="19">
        <v>10</v>
      </c>
      <c r="K1014" s="17" t="s">
        <v>45</v>
      </c>
      <c r="L1014" s="17" t="s">
        <v>46</v>
      </c>
      <c r="M1014" s="21" t="s">
        <v>47</v>
      </c>
      <c r="N1014" s="17" t="s">
        <v>48</v>
      </c>
      <c r="O1014" s="19" t="s">
        <v>403</v>
      </c>
      <c r="P1014" s="22" t="s">
        <v>50</v>
      </c>
      <c r="Q1014" s="22">
        <v>4400000</v>
      </c>
      <c r="R1014" s="23" t="s">
        <v>1577</v>
      </c>
      <c r="S1014" s="24" t="s">
        <v>1244</v>
      </c>
    </row>
    <row r="1015" spans="1:19" ht="409.5" hidden="1">
      <c r="A1015" s="16" t="s">
        <v>241</v>
      </c>
      <c r="B1015" s="17" t="s">
        <v>242</v>
      </c>
      <c r="C1015" s="18" t="s">
        <v>588</v>
      </c>
      <c r="D1015" s="19" t="s">
        <v>39</v>
      </c>
      <c r="E1015" s="17" t="s">
        <v>40</v>
      </c>
      <c r="F1015" s="20" t="s">
        <v>1618</v>
      </c>
      <c r="G1015" s="17" t="s">
        <v>1241</v>
      </c>
      <c r="H1015" s="17" t="s">
        <v>1619</v>
      </c>
      <c r="I1015" s="19" t="s">
        <v>44</v>
      </c>
      <c r="J1015" s="19">
        <v>10</v>
      </c>
      <c r="K1015" s="17" t="s">
        <v>45</v>
      </c>
      <c r="L1015" s="17" t="s">
        <v>46</v>
      </c>
      <c r="M1015" s="21" t="s">
        <v>47</v>
      </c>
      <c r="N1015" s="17" t="s">
        <v>48</v>
      </c>
      <c r="O1015" s="19" t="s">
        <v>645</v>
      </c>
      <c r="P1015" s="22" t="s">
        <v>50</v>
      </c>
      <c r="Q1015" s="22">
        <v>16720000</v>
      </c>
      <c r="R1015" s="23" t="s">
        <v>1578</v>
      </c>
      <c r="S1015" s="24" t="s">
        <v>1244</v>
      </c>
    </row>
    <row r="1016" spans="1:19" ht="409.5" hidden="1">
      <c r="A1016" s="16" t="s">
        <v>53</v>
      </c>
      <c r="B1016" s="17" t="s">
        <v>54</v>
      </c>
      <c r="C1016" s="18" t="s">
        <v>55</v>
      </c>
      <c r="D1016" s="19" t="s">
        <v>39</v>
      </c>
      <c r="E1016" s="17" t="s">
        <v>40</v>
      </c>
      <c r="F1016" s="20" t="s">
        <v>1620</v>
      </c>
      <c r="G1016" s="17" t="s">
        <v>1241</v>
      </c>
      <c r="H1016" s="17" t="s">
        <v>1621</v>
      </c>
      <c r="I1016" s="19" t="s">
        <v>44</v>
      </c>
      <c r="J1016" s="19">
        <v>10</v>
      </c>
      <c r="K1016" s="17" t="s">
        <v>45</v>
      </c>
      <c r="L1016" s="17" t="s">
        <v>46</v>
      </c>
      <c r="M1016" s="21" t="s">
        <v>47</v>
      </c>
      <c r="N1016" s="17" t="s">
        <v>48</v>
      </c>
      <c r="O1016" s="19" t="s">
        <v>413</v>
      </c>
      <c r="P1016" s="22" t="s">
        <v>50</v>
      </c>
      <c r="Q1016" s="22">
        <v>46800028</v>
      </c>
      <c r="R1016" s="23" t="s">
        <v>1572</v>
      </c>
      <c r="S1016" s="24" t="s">
        <v>1244</v>
      </c>
    </row>
    <row r="1017" spans="1:19" ht="409.5" hidden="1">
      <c r="A1017" s="16" t="s">
        <v>53</v>
      </c>
      <c r="B1017" s="17" t="s">
        <v>54</v>
      </c>
      <c r="C1017" s="18" t="s">
        <v>55</v>
      </c>
      <c r="D1017" s="19" t="s">
        <v>39</v>
      </c>
      <c r="E1017" s="17" t="s">
        <v>40</v>
      </c>
      <c r="F1017" s="20" t="s">
        <v>1620</v>
      </c>
      <c r="G1017" s="17" t="s">
        <v>1241</v>
      </c>
      <c r="H1017" s="17" t="s">
        <v>1621</v>
      </c>
      <c r="I1017" s="19" t="s">
        <v>44</v>
      </c>
      <c r="J1017" s="19">
        <v>10</v>
      </c>
      <c r="K1017" s="17" t="s">
        <v>45</v>
      </c>
      <c r="L1017" s="17" t="s">
        <v>46</v>
      </c>
      <c r="M1017" s="21" t="s">
        <v>47</v>
      </c>
      <c r="N1017" s="17" t="s">
        <v>48</v>
      </c>
      <c r="O1017" s="19" t="s">
        <v>412</v>
      </c>
      <c r="P1017" s="22" t="s">
        <v>50</v>
      </c>
      <c r="Q1017" s="22">
        <v>365080000</v>
      </c>
      <c r="R1017" s="23" t="s">
        <v>1573</v>
      </c>
      <c r="S1017" s="24" t="s">
        <v>1244</v>
      </c>
    </row>
    <row r="1018" spans="1:19" ht="409.5" hidden="1">
      <c r="A1018" s="16" t="s">
        <v>53</v>
      </c>
      <c r="B1018" s="17" t="s">
        <v>54</v>
      </c>
      <c r="C1018" s="18" t="s">
        <v>55</v>
      </c>
      <c r="D1018" s="19" t="s">
        <v>39</v>
      </c>
      <c r="E1018" s="17" t="s">
        <v>40</v>
      </c>
      <c r="F1018" s="20" t="s">
        <v>1620</v>
      </c>
      <c r="G1018" s="17" t="s">
        <v>1241</v>
      </c>
      <c r="H1018" s="17" t="s">
        <v>1621</v>
      </c>
      <c r="I1018" s="19" t="s">
        <v>44</v>
      </c>
      <c r="J1018" s="19">
        <v>10</v>
      </c>
      <c r="K1018" s="17" t="s">
        <v>45</v>
      </c>
      <c r="L1018" s="17" t="s">
        <v>46</v>
      </c>
      <c r="M1018" s="21" t="s">
        <v>47</v>
      </c>
      <c r="N1018" s="17" t="s">
        <v>48</v>
      </c>
      <c r="O1018" s="19" t="s">
        <v>116</v>
      </c>
      <c r="P1018" s="22" t="s">
        <v>50</v>
      </c>
      <c r="Q1018" s="22">
        <v>8140000</v>
      </c>
      <c r="R1018" s="23" t="s">
        <v>1574</v>
      </c>
      <c r="S1018" s="24" t="s">
        <v>1244</v>
      </c>
    </row>
    <row r="1019" spans="1:19" ht="409.5" hidden="1">
      <c r="A1019" s="16" t="s">
        <v>53</v>
      </c>
      <c r="B1019" s="17" t="s">
        <v>54</v>
      </c>
      <c r="C1019" s="18" t="s">
        <v>55</v>
      </c>
      <c r="D1019" s="19" t="s">
        <v>39</v>
      </c>
      <c r="E1019" s="17" t="s">
        <v>40</v>
      </c>
      <c r="F1019" s="20" t="s">
        <v>1620</v>
      </c>
      <c r="G1019" s="17" t="s">
        <v>1241</v>
      </c>
      <c r="H1019" s="17" t="s">
        <v>1621</v>
      </c>
      <c r="I1019" s="19" t="s">
        <v>44</v>
      </c>
      <c r="J1019" s="19">
        <v>10</v>
      </c>
      <c r="K1019" s="17" t="s">
        <v>45</v>
      </c>
      <c r="L1019" s="17" t="s">
        <v>46</v>
      </c>
      <c r="M1019" s="21" t="s">
        <v>47</v>
      </c>
      <c r="N1019" s="17" t="s">
        <v>48</v>
      </c>
      <c r="O1019" s="19" t="s">
        <v>319</v>
      </c>
      <c r="P1019" s="22" t="s">
        <v>50</v>
      </c>
      <c r="Q1019" s="22">
        <v>105000000</v>
      </c>
      <c r="R1019" s="23" t="s">
        <v>1575</v>
      </c>
      <c r="S1019" s="24" t="s">
        <v>1244</v>
      </c>
    </row>
    <row r="1020" spans="1:19" ht="409.5" hidden="1">
      <c r="A1020" s="16" t="s">
        <v>53</v>
      </c>
      <c r="B1020" s="17" t="s">
        <v>54</v>
      </c>
      <c r="C1020" s="18" t="s">
        <v>55</v>
      </c>
      <c r="D1020" s="19" t="s">
        <v>39</v>
      </c>
      <c r="E1020" s="17" t="s">
        <v>40</v>
      </c>
      <c r="F1020" s="20" t="s">
        <v>1620</v>
      </c>
      <c r="G1020" s="17" t="s">
        <v>1241</v>
      </c>
      <c r="H1020" s="17" t="s">
        <v>1621</v>
      </c>
      <c r="I1020" s="19" t="s">
        <v>44</v>
      </c>
      <c r="J1020" s="19">
        <v>10</v>
      </c>
      <c r="K1020" s="17" t="s">
        <v>45</v>
      </c>
      <c r="L1020" s="17" t="s">
        <v>46</v>
      </c>
      <c r="M1020" s="21" t="s">
        <v>47</v>
      </c>
      <c r="N1020" s="17" t="s">
        <v>48</v>
      </c>
      <c r="O1020" s="19" t="s">
        <v>444</v>
      </c>
      <c r="P1020" s="22" t="s">
        <v>50</v>
      </c>
      <c r="Q1020" s="22">
        <v>73285000</v>
      </c>
      <c r="R1020" s="23" t="s">
        <v>1576</v>
      </c>
      <c r="S1020" s="24" t="s">
        <v>1244</v>
      </c>
    </row>
    <row r="1021" spans="1:19" ht="409.5" hidden="1">
      <c r="A1021" s="16" t="s">
        <v>53</v>
      </c>
      <c r="B1021" s="17" t="s">
        <v>54</v>
      </c>
      <c r="C1021" s="18" t="s">
        <v>55</v>
      </c>
      <c r="D1021" s="19" t="s">
        <v>39</v>
      </c>
      <c r="E1021" s="17" t="s">
        <v>40</v>
      </c>
      <c r="F1021" s="20" t="s">
        <v>1620</v>
      </c>
      <c r="G1021" s="17" t="s">
        <v>1241</v>
      </c>
      <c r="H1021" s="17" t="s">
        <v>1621</v>
      </c>
      <c r="I1021" s="19" t="s">
        <v>44</v>
      </c>
      <c r="J1021" s="19">
        <v>10</v>
      </c>
      <c r="K1021" s="17" t="s">
        <v>45</v>
      </c>
      <c r="L1021" s="17" t="s">
        <v>46</v>
      </c>
      <c r="M1021" s="21" t="s">
        <v>47</v>
      </c>
      <c r="N1021" s="17" t="s">
        <v>48</v>
      </c>
      <c r="O1021" s="19" t="s">
        <v>403</v>
      </c>
      <c r="P1021" s="22" t="s">
        <v>50</v>
      </c>
      <c r="Q1021" s="22">
        <v>4400000</v>
      </c>
      <c r="R1021" s="23" t="s">
        <v>1577</v>
      </c>
      <c r="S1021" s="24" t="s">
        <v>1244</v>
      </c>
    </row>
    <row r="1022" spans="1:19" ht="409.5" hidden="1">
      <c r="A1022" s="16" t="s">
        <v>53</v>
      </c>
      <c r="B1022" s="17" t="s">
        <v>54</v>
      </c>
      <c r="C1022" s="18" t="s">
        <v>55</v>
      </c>
      <c r="D1022" s="19" t="s">
        <v>39</v>
      </c>
      <c r="E1022" s="17" t="s">
        <v>40</v>
      </c>
      <c r="F1022" s="20" t="s">
        <v>1620</v>
      </c>
      <c r="G1022" s="17" t="s">
        <v>1241</v>
      </c>
      <c r="H1022" s="17" t="s">
        <v>1621</v>
      </c>
      <c r="I1022" s="19" t="s">
        <v>44</v>
      </c>
      <c r="J1022" s="19">
        <v>10</v>
      </c>
      <c r="K1022" s="17" t="s">
        <v>45</v>
      </c>
      <c r="L1022" s="17" t="s">
        <v>46</v>
      </c>
      <c r="M1022" s="21" t="s">
        <v>47</v>
      </c>
      <c r="N1022" s="17" t="s">
        <v>48</v>
      </c>
      <c r="O1022" s="19" t="s">
        <v>645</v>
      </c>
      <c r="P1022" s="22" t="s">
        <v>50</v>
      </c>
      <c r="Q1022" s="22">
        <v>16720000</v>
      </c>
      <c r="R1022" s="23" t="s">
        <v>1578</v>
      </c>
      <c r="S1022" s="24" t="s">
        <v>1244</v>
      </c>
    </row>
    <row r="1023" spans="1:19" ht="409.5" hidden="1">
      <c r="A1023" s="16" t="s">
        <v>223</v>
      </c>
      <c r="B1023" s="17" t="s">
        <v>224</v>
      </c>
      <c r="C1023" s="18" t="s">
        <v>1622</v>
      </c>
      <c r="D1023" s="19" t="s">
        <v>39</v>
      </c>
      <c r="E1023" s="17" t="s">
        <v>40</v>
      </c>
      <c r="F1023" s="20" t="s">
        <v>1623</v>
      </c>
      <c r="G1023" s="17" t="s">
        <v>1241</v>
      </c>
      <c r="H1023" s="17" t="s">
        <v>1624</v>
      </c>
      <c r="I1023" s="19" t="s">
        <v>44</v>
      </c>
      <c r="J1023" s="19">
        <v>10</v>
      </c>
      <c r="K1023" s="17" t="s">
        <v>45</v>
      </c>
      <c r="L1023" s="17" t="s">
        <v>46</v>
      </c>
      <c r="M1023" s="21" t="s">
        <v>47</v>
      </c>
      <c r="N1023" s="17" t="s">
        <v>48</v>
      </c>
      <c r="O1023" s="19" t="s">
        <v>413</v>
      </c>
      <c r="P1023" s="22" t="s">
        <v>50</v>
      </c>
      <c r="Q1023" s="22">
        <v>46800028</v>
      </c>
      <c r="R1023" s="23" t="s">
        <v>1572</v>
      </c>
      <c r="S1023" s="24" t="s">
        <v>1244</v>
      </c>
    </row>
    <row r="1024" spans="1:19" ht="409.5" hidden="1">
      <c r="A1024" s="16" t="s">
        <v>223</v>
      </c>
      <c r="B1024" s="17" t="s">
        <v>224</v>
      </c>
      <c r="C1024" s="18" t="s">
        <v>1622</v>
      </c>
      <c r="D1024" s="19" t="s">
        <v>39</v>
      </c>
      <c r="E1024" s="17" t="s">
        <v>40</v>
      </c>
      <c r="F1024" s="20" t="s">
        <v>1623</v>
      </c>
      <c r="G1024" s="17" t="s">
        <v>1241</v>
      </c>
      <c r="H1024" s="17" t="s">
        <v>1624</v>
      </c>
      <c r="I1024" s="19" t="s">
        <v>44</v>
      </c>
      <c r="J1024" s="19">
        <v>10</v>
      </c>
      <c r="K1024" s="17" t="s">
        <v>45</v>
      </c>
      <c r="L1024" s="17" t="s">
        <v>46</v>
      </c>
      <c r="M1024" s="21" t="s">
        <v>47</v>
      </c>
      <c r="N1024" s="17" t="s">
        <v>48</v>
      </c>
      <c r="O1024" s="19" t="s">
        <v>412</v>
      </c>
      <c r="P1024" s="22" t="s">
        <v>50</v>
      </c>
      <c r="Q1024" s="22">
        <v>365080000</v>
      </c>
      <c r="R1024" s="23" t="s">
        <v>1573</v>
      </c>
      <c r="S1024" s="24" t="s">
        <v>1244</v>
      </c>
    </row>
    <row r="1025" spans="1:19" ht="409.5" hidden="1">
      <c r="A1025" s="16" t="s">
        <v>223</v>
      </c>
      <c r="B1025" s="17" t="s">
        <v>224</v>
      </c>
      <c r="C1025" s="18" t="s">
        <v>1622</v>
      </c>
      <c r="D1025" s="19" t="s">
        <v>39</v>
      </c>
      <c r="E1025" s="17" t="s">
        <v>40</v>
      </c>
      <c r="F1025" s="20" t="s">
        <v>1623</v>
      </c>
      <c r="G1025" s="17" t="s">
        <v>1241</v>
      </c>
      <c r="H1025" s="17" t="s">
        <v>1624</v>
      </c>
      <c r="I1025" s="19" t="s">
        <v>44</v>
      </c>
      <c r="J1025" s="19">
        <v>10</v>
      </c>
      <c r="K1025" s="17" t="s">
        <v>45</v>
      </c>
      <c r="L1025" s="17" t="s">
        <v>46</v>
      </c>
      <c r="M1025" s="21" t="s">
        <v>47</v>
      </c>
      <c r="N1025" s="17" t="s">
        <v>48</v>
      </c>
      <c r="O1025" s="19" t="s">
        <v>116</v>
      </c>
      <c r="P1025" s="22" t="s">
        <v>50</v>
      </c>
      <c r="Q1025" s="22">
        <v>8140000</v>
      </c>
      <c r="R1025" s="23" t="s">
        <v>1574</v>
      </c>
      <c r="S1025" s="24" t="s">
        <v>1244</v>
      </c>
    </row>
    <row r="1026" spans="1:19" ht="409.5" hidden="1">
      <c r="A1026" s="16" t="s">
        <v>223</v>
      </c>
      <c r="B1026" s="17" t="s">
        <v>224</v>
      </c>
      <c r="C1026" s="18" t="s">
        <v>1622</v>
      </c>
      <c r="D1026" s="19" t="s">
        <v>39</v>
      </c>
      <c r="E1026" s="17" t="s">
        <v>40</v>
      </c>
      <c r="F1026" s="20" t="s">
        <v>1623</v>
      </c>
      <c r="G1026" s="17" t="s">
        <v>1241</v>
      </c>
      <c r="H1026" s="17" t="s">
        <v>1624</v>
      </c>
      <c r="I1026" s="19" t="s">
        <v>44</v>
      </c>
      <c r="J1026" s="19">
        <v>10</v>
      </c>
      <c r="K1026" s="17" t="s">
        <v>45</v>
      </c>
      <c r="L1026" s="17" t="s">
        <v>46</v>
      </c>
      <c r="M1026" s="21" t="s">
        <v>47</v>
      </c>
      <c r="N1026" s="17" t="s">
        <v>48</v>
      </c>
      <c r="O1026" s="19" t="s">
        <v>319</v>
      </c>
      <c r="P1026" s="22" t="s">
        <v>50</v>
      </c>
      <c r="Q1026" s="22">
        <v>105000000</v>
      </c>
      <c r="R1026" s="23" t="s">
        <v>1575</v>
      </c>
      <c r="S1026" s="24" t="s">
        <v>1244</v>
      </c>
    </row>
    <row r="1027" spans="1:19" ht="409.5" hidden="1">
      <c r="A1027" s="16" t="s">
        <v>223</v>
      </c>
      <c r="B1027" s="17" t="s">
        <v>224</v>
      </c>
      <c r="C1027" s="18" t="s">
        <v>1622</v>
      </c>
      <c r="D1027" s="19" t="s">
        <v>39</v>
      </c>
      <c r="E1027" s="17" t="s">
        <v>40</v>
      </c>
      <c r="F1027" s="20" t="s">
        <v>1623</v>
      </c>
      <c r="G1027" s="17" t="s">
        <v>1241</v>
      </c>
      <c r="H1027" s="17" t="s">
        <v>1624</v>
      </c>
      <c r="I1027" s="19" t="s">
        <v>44</v>
      </c>
      <c r="J1027" s="19">
        <v>10</v>
      </c>
      <c r="K1027" s="17" t="s">
        <v>45</v>
      </c>
      <c r="L1027" s="17" t="s">
        <v>46</v>
      </c>
      <c r="M1027" s="21" t="s">
        <v>47</v>
      </c>
      <c r="N1027" s="17" t="s">
        <v>48</v>
      </c>
      <c r="O1027" s="19" t="s">
        <v>444</v>
      </c>
      <c r="P1027" s="22" t="s">
        <v>50</v>
      </c>
      <c r="Q1027" s="22">
        <v>73285000</v>
      </c>
      <c r="R1027" s="23" t="s">
        <v>1576</v>
      </c>
      <c r="S1027" s="24" t="s">
        <v>1244</v>
      </c>
    </row>
    <row r="1028" spans="1:19" ht="409.5" hidden="1">
      <c r="A1028" s="16" t="s">
        <v>223</v>
      </c>
      <c r="B1028" s="17" t="s">
        <v>224</v>
      </c>
      <c r="C1028" s="18" t="s">
        <v>1622</v>
      </c>
      <c r="D1028" s="19" t="s">
        <v>39</v>
      </c>
      <c r="E1028" s="17" t="s">
        <v>40</v>
      </c>
      <c r="F1028" s="20" t="s">
        <v>1623</v>
      </c>
      <c r="G1028" s="17" t="s">
        <v>1241</v>
      </c>
      <c r="H1028" s="17" t="s">
        <v>1624</v>
      </c>
      <c r="I1028" s="19" t="s">
        <v>44</v>
      </c>
      <c r="J1028" s="19">
        <v>10</v>
      </c>
      <c r="K1028" s="17" t="s">
        <v>45</v>
      </c>
      <c r="L1028" s="17" t="s">
        <v>46</v>
      </c>
      <c r="M1028" s="21" t="s">
        <v>47</v>
      </c>
      <c r="N1028" s="17" t="s">
        <v>48</v>
      </c>
      <c r="O1028" s="19" t="s">
        <v>403</v>
      </c>
      <c r="P1028" s="22" t="s">
        <v>50</v>
      </c>
      <c r="Q1028" s="22">
        <v>4400000</v>
      </c>
      <c r="R1028" s="23" t="s">
        <v>1577</v>
      </c>
      <c r="S1028" s="24" t="s">
        <v>1244</v>
      </c>
    </row>
    <row r="1029" spans="1:19" ht="409.5" hidden="1">
      <c r="A1029" s="16" t="s">
        <v>223</v>
      </c>
      <c r="B1029" s="17" t="s">
        <v>224</v>
      </c>
      <c r="C1029" s="18" t="s">
        <v>1622</v>
      </c>
      <c r="D1029" s="19" t="s">
        <v>39</v>
      </c>
      <c r="E1029" s="17" t="s">
        <v>40</v>
      </c>
      <c r="F1029" s="20" t="s">
        <v>1623</v>
      </c>
      <c r="G1029" s="17" t="s">
        <v>1241</v>
      </c>
      <c r="H1029" s="17" t="s">
        <v>1624</v>
      </c>
      <c r="I1029" s="19" t="s">
        <v>44</v>
      </c>
      <c r="J1029" s="19">
        <v>10</v>
      </c>
      <c r="K1029" s="17" t="s">
        <v>45</v>
      </c>
      <c r="L1029" s="17" t="s">
        <v>46</v>
      </c>
      <c r="M1029" s="21" t="s">
        <v>47</v>
      </c>
      <c r="N1029" s="17" t="s">
        <v>48</v>
      </c>
      <c r="O1029" s="19" t="s">
        <v>645</v>
      </c>
      <c r="P1029" s="22" t="s">
        <v>50</v>
      </c>
      <c r="Q1029" s="22">
        <v>16720000</v>
      </c>
      <c r="R1029" s="23" t="s">
        <v>1578</v>
      </c>
      <c r="S1029" s="24" t="s">
        <v>1244</v>
      </c>
    </row>
    <row r="1030" spans="1:19" ht="409.5" hidden="1">
      <c r="A1030" s="16" t="s">
        <v>223</v>
      </c>
      <c r="B1030" s="17" t="s">
        <v>224</v>
      </c>
      <c r="C1030" s="18" t="s">
        <v>719</v>
      </c>
      <c r="D1030" s="19" t="s">
        <v>39</v>
      </c>
      <c r="E1030" s="17" t="s">
        <v>40</v>
      </c>
      <c r="F1030" s="20" t="s">
        <v>1625</v>
      </c>
      <c r="G1030" s="17" t="s">
        <v>1241</v>
      </c>
      <c r="H1030" s="17" t="s">
        <v>1626</v>
      </c>
      <c r="I1030" s="19" t="s">
        <v>44</v>
      </c>
      <c r="J1030" s="19">
        <v>10</v>
      </c>
      <c r="K1030" s="17" t="s">
        <v>45</v>
      </c>
      <c r="L1030" s="17" t="s">
        <v>46</v>
      </c>
      <c r="M1030" s="21" t="s">
        <v>47</v>
      </c>
      <c r="N1030" s="17" t="s">
        <v>48</v>
      </c>
      <c r="O1030" s="19" t="s">
        <v>413</v>
      </c>
      <c r="P1030" s="22" t="s">
        <v>50</v>
      </c>
      <c r="Q1030" s="22">
        <v>46800028</v>
      </c>
      <c r="R1030" s="23" t="s">
        <v>1572</v>
      </c>
      <c r="S1030" s="24" t="s">
        <v>1244</v>
      </c>
    </row>
    <row r="1031" spans="1:19" ht="409.5" hidden="1">
      <c r="A1031" s="16" t="s">
        <v>223</v>
      </c>
      <c r="B1031" s="17" t="s">
        <v>224</v>
      </c>
      <c r="C1031" s="18" t="s">
        <v>719</v>
      </c>
      <c r="D1031" s="19" t="s">
        <v>39</v>
      </c>
      <c r="E1031" s="17" t="s">
        <v>40</v>
      </c>
      <c r="F1031" s="20" t="s">
        <v>1625</v>
      </c>
      <c r="G1031" s="17" t="s">
        <v>1241</v>
      </c>
      <c r="H1031" s="17" t="s">
        <v>1626</v>
      </c>
      <c r="I1031" s="19" t="s">
        <v>44</v>
      </c>
      <c r="J1031" s="19">
        <v>10</v>
      </c>
      <c r="K1031" s="17" t="s">
        <v>45</v>
      </c>
      <c r="L1031" s="17" t="s">
        <v>46</v>
      </c>
      <c r="M1031" s="21" t="s">
        <v>47</v>
      </c>
      <c r="N1031" s="17" t="s">
        <v>48</v>
      </c>
      <c r="O1031" s="19" t="s">
        <v>412</v>
      </c>
      <c r="P1031" s="22" t="s">
        <v>50</v>
      </c>
      <c r="Q1031" s="22">
        <v>365080000</v>
      </c>
      <c r="R1031" s="23" t="s">
        <v>1573</v>
      </c>
      <c r="S1031" s="24" t="s">
        <v>1244</v>
      </c>
    </row>
    <row r="1032" spans="1:19" ht="409.5" hidden="1">
      <c r="A1032" s="16" t="s">
        <v>223</v>
      </c>
      <c r="B1032" s="17" t="s">
        <v>224</v>
      </c>
      <c r="C1032" s="18" t="s">
        <v>719</v>
      </c>
      <c r="D1032" s="19" t="s">
        <v>39</v>
      </c>
      <c r="E1032" s="17" t="s">
        <v>40</v>
      </c>
      <c r="F1032" s="20" t="s">
        <v>1625</v>
      </c>
      <c r="G1032" s="17" t="s">
        <v>1241</v>
      </c>
      <c r="H1032" s="17" t="s">
        <v>1626</v>
      </c>
      <c r="I1032" s="19" t="s">
        <v>44</v>
      </c>
      <c r="J1032" s="19">
        <v>10</v>
      </c>
      <c r="K1032" s="17" t="s">
        <v>45</v>
      </c>
      <c r="L1032" s="17" t="s">
        <v>46</v>
      </c>
      <c r="M1032" s="21" t="s">
        <v>47</v>
      </c>
      <c r="N1032" s="17" t="s">
        <v>48</v>
      </c>
      <c r="O1032" s="19" t="s">
        <v>116</v>
      </c>
      <c r="P1032" s="22" t="s">
        <v>50</v>
      </c>
      <c r="Q1032" s="22">
        <v>8140000</v>
      </c>
      <c r="R1032" s="23" t="s">
        <v>1574</v>
      </c>
      <c r="S1032" s="24" t="s">
        <v>1244</v>
      </c>
    </row>
    <row r="1033" spans="1:19" ht="409.5" hidden="1">
      <c r="A1033" s="16" t="s">
        <v>223</v>
      </c>
      <c r="B1033" s="17" t="s">
        <v>224</v>
      </c>
      <c r="C1033" s="18" t="s">
        <v>719</v>
      </c>
      <c r="D1033" s="19" t="s">
        <v>39</v>
      </c>
      <c r="E1033" s="17" t="s">
        <v>40</v>
      </c>
      <c r="F1033" s="20" t="s">
        <v>1625</v>
      </c>
      <c r="G1033" s="17" t="s">
        <v>1241</v>
      </c>
      <c r="H1033" s="17" t="s">
        <v>1626</v>
      </c>
      <c r="I1033" s="19" t="s">
        <v>44</v>
      </c>
      <c r="J1033" s="19">
        <v>10</v>
      </c>
      <c r="K1033" s="17" t="s">
        <v>45</v>
      </c>
      <c r="L1033" s="17" t="s">
        <v>46</v>
      </c>
      <c r="M1033" s="21" t="s">
        <v>47</v>
      </c>
      <c r="N1033" s="17" t="s">
        <v>48</v>
      </c>
      <c r="O1033" s="19" t="s">
        <v>319</v>
      </c>
      <c r="P1033" s="22" t="s">
        <v>50</v>
      </c>
      <c r="Q1033" s="22">
        <v>105000000</v>
      </c>
      <c r="R1033" s="23" t="s">
        <v>1575</v>
      </c>
      <c r="S1033" s="24" t="s">
        <v>1244</v>
      </c>
    </row>
    <row r="1034" spans="1:19" ht="409.5" hidden="1">
      <c r="A1034" s="16" t="s">
        <v>223</v>
      </c>
      <c r="B1034" s="17" t="s">
        <v>224</v>
      </c>
      <c r="C1034" s="18" t="s">
        <v>719</v>
      </c>
      <c r="D1034" s="19" t="s">
        <v>39</v>
      </c>
      <c r="E1034" s="17" t="s">
        <v>40</v>
      </c>
      <c r="F1034" s="20" t="s">
        <v>1625</v>
      </c>
      <c r="G1034" s="17" t="s">
        <v>1241</v>
      </c>
      <c r="H1034" s="17" t="s">
        <v>1626</v>
      </c>
      <c r="I1034" s="19" t="s">
        <v>44</v>
      </c>
      <c r="J1034" s="19">
        <v>10</v>
      </c>
      <c r="K1034" s="17" t="s">
        <v>45</v>
      </c>
      <c r="L1034" s="17" t="s">
        <v>46</v>
      </c>
      <c r="M1034" s="21" t="s">
        <v>47</v>
      </c>
      <c r="N1034" s="17" t="s">
        <v>48</v>
      </c>
      <c r="O1034" s="19" t="s">
        <v>444</v>
      </c>
      <c r="P1034" s="22" t="s">
        <v>50</v>
      </c>
      <c r="Q1034" s="22">
        <v>73285000</v>
      </c>
      <c r="R1034" s="23" t="s">
        <v>1576</v>
      </c>
      <c r="S1034" s="24" t="s">
        <v>1244</v>
      </c>
    </row>
    <row r="1035" spans="1:19" ht="409.5" hidden="1">
      <c r="A1035" s="16" t="s">
        <v>223</v>
      </c>
      <c r="B1035" s="17" t="s">
        <v>224</v>
      </c>
      <c r="C1035" s="18" t="s">
        <v>719</v>
      </c>
      <c r="D1035" s="19" t="s">
        <v>39</v>
      </c>
      <c r="E1035" s="17" t="s">
        <v>40</v>
      </c>
      <c r="F1035" s="20" t="s">
        <v>1625</v>
      </c>
      <c r="G1035" s="17" t="s">
        <v>1241</v>
      </c>
      <c r="H1035" s="17" t="s">
        <v>1626</v>
      </c>
      <c r="I1035" s="19" t="s">
        <v>44</v>
      </c>
      <c r="J1035" s="19">
        <v>10</v>
      </c>
      <c r="K1035" s="17" t="s">
        <v>45</v>
      </c>
      <c r="L1035" s="17" t="s">
        <v>46</v>
      </c>
      <c r="M1035" s="21" t="s">
        <v>47</v>
      </c>
      <c r="N1035" s="17" t="s">
        <v>48</v>
      </c>
      <c r="O1035" s="19" t="s">
        <v>403</v>
      </c>
      <c r="P1035" s="22" t="s">
        <v>50</v>
      </c>
      <c r="Q1035" s="22">
        <v>4400000</v>
      </c>
      <c r="R1035" s="23" t="s">
        <v>1577</v>
      </c>
      <c r="S1035" s="24" t="s">
        <v>1244</v>
      </c>
    </row>
    <row r="1036" spans="1:19" ht="409.5" hidden="1">
      <c r="A1036" s="16" t="s">
        <v>223</v>
      </c>
      <c r="B1036" s="17" t="s">
        <v>224</v>
      </c>
      <c r="C1036" s="18" t="s">
        <v>719</v>
      </c>
      <c r="D1036" s="19" t="s">
        <v>39</v>
      </c>
      <c r="E1036" s="17" t="s">
        <v>40</v>
      </c>
      <c r="F1036" s="20" t="s">
        <v>1625</v>
      </c>
      <c r="G1036" s="17" t="s">
        <v>1241</v>
      </c>
      <c r="H1036" s="17" t="s">
        <v>1626</v>
      </c>
      <c r="I1036" s="19" t="s">
        <v>44</v>
      </c>
      <c r="J1036" s="19">
        <v>10</v>
      </c>
      <c r="K1036" s="17" t="s">
        <v>45</v>
      </c>
      <c r="L1036" s="17" t="s">
        <v>46</v>
      </c>
      <c r="M1036" s="21" t="s">
        <v>47</v>
      </c>
      <c r="N1036" s="17" t="s">
        <v>48</v>
      </c>
      <c r="O1036" s="19" t="s">
        <v>645</v>
      </c>
      <c r="P1036" s="22" t="s">
        <v>50</v>
      </c>
      <c r="Q1036" s="22">
        <v>16720000</v>
      </c>
      <c r="R1036" s="23" t="s">
        <v>1578</v>
      </c>
      <c r="S1036" s="24" t="s">
        <v>1244</v>
      </c>
    </row>
    <row r="1037" spans="1:19" ht="409.5" hidden="1">
      <c r="A1037" s="16" t="s">
        <v>230</v>
      </c>
      <c r="B1037" s="17" t="s">
        <v>231</v>
      </c>
      <c r="C1037" s="18" t="s">
        <v>1627</v>
      </c>
      <c r="D1037" s="19" t="s">
        <v>39</v>
      </c>
      <c r="E1037" s="17" t="s">
        <v>40</v>
      </c>
      <c r="F1037" s="20" t="s">
        <v>1628</v>
      </c>
      <c r="G1037" s="17" t="s">
        <v>1241</v>
      </c>
      <c r="H1037" s="17" t="s">
        <v>1629</v>
      </c>
      <c r="I1037" s="19" t="s">
        <v>44</v>
      </c>
      <c r="J1037" s="19">
        <v>10</v>
      </c>
      <c r="K1037" s="17" t="s">
        <v>45</v>
      </c>
      <c r="L1037" s="17" t="s">
        <v>46</v>
      </c>
      <c r="M1037" s="21" t="s">
        <v>47</v>
      </c>
      <c r="N1037" s="17" t="s">
        <v>48</v>
      </c>
      <c r="O1037" s="19" t="s">
        <v>413</v>
      </c>
      <c r="P1037" s="22" t="s">
        <v>50</v>
      </c>
      <c r="Q1037" s="22">
        <v>46800028</v>
      </c>
      <c r="R1037" s="23" t="s">
        <v>1572</v>
      </c>
      <c r="S1037" s="24" t="s">
        <v>1244</v>
      </c>
    </row>
    <row r="1038" spans="1:19" ht="409.5" hidden="1">
      <c r="A1038" s="16" t="s">
        <v>230</v>
      </c>
      <c r="B1038" s="17" t="s">
        <v>231</v>
      </c>
      <c r="C1038" s="18" t="s">
        <v>1627</v>
      </c>
      <c r="D1038" s="19" t="s">
        <v>39</v>
      </c>
      <c r="E1038" s="17" t="s">
        <v>40</v>
      </c>
      <c r="F1038" s="20" t="s">
        <v>1628</v>
      </c>
      <c r="G1038" s="17" t="s">
        <v>1241</v>
      </c>
      <c r="H1038" s="17" t="s">
        <v>1629</v>
      </c>
      <c r="I1038" s="19" t="s">
        <v>44</v>
      </c>
      <c r="J1038" s="19">
        <v>10</v>
      </c>
      <c r="K1038" s="17" t="s">
        <v>45</v>
      </c>
      <c r="L1038" s="17" t="s">
        <v>46</v>
      </c>
      <c r="M1038" s="21" t="s">
        <v>47</v>
      </c>
      <c r="N1038" s="17" t="s">
        <v>48</v>
      </c>
      <c r="O1038" s="19" t="s">
        <v>412</v>
      </c>
      <c r="P1038" s="22" t="s">
        <v>50</v>
      </c>
      <c r="Q1038" s="22">
        <v>365080000</v>
      </c>
      <c r="R1038" s="23" t="s">
        <v>1573</v>
      </c>
      <c r="S1038" s="24" t="s">
        <v>1244</v>
      </c>
    </row>
    <row r="1039" spans="1:19" ht="409.5" hidden="1">
      <c r="A1039" s="16" t="s">
        <v>230</v>
      </c>
      <c r="B1039" s="17" t="s">
        <v>231</v>
      </c>
      <c r="C1039" s="18" t="s">
        <v>1627</v>
      </c>
      <c r="D1039" s="19" t="s">
        <v>39</v>
      </c>
      <c r="E1039" s="17" t="s">
        <v>40</v>
      </c>
      <c r="F1039" s="20" t="s">
        <v>1628</v>
      </c>
      <c r="G1039" s="17" t="s">
        <v>1241</v>
      </c>
      <c r="H1039" s="17" t="s">
        <v>1629</v>
      </c>
      <c r="I1039" s="19" t="s">
        <v>44</v>
      </c>
      <c r="J1039" s="19">
        <v>10</v>
      </c>
      <c r="K1039" s="17" t="s">
        <v>45</v>
      </c>
      <c r="L1039" s="17" t="s">
        <v>46</v>
      </c>
      <c r="M1039" s="21" t="s">
        <v>47</v>
      </c>
      <c r="N1039" s="17" t="s">
        <v>48</v>
      </c>
      <c r="O1039" s="19" t="s">
        <v>116</v>
      </c>
      <c r="P1039" s="22" t="s">
        <v>50</v>
      </c>
      <c r="Q1039" s="22">
        <v>8140000</v>
      </c>
      <c r="R1039" s="23" t="s">
        <v>1574</v>
      </c>
      <c r="S1039" s="24" t="s">
        <v>1244</v>
      </c>
    </row>
    <row r="1040" spans="1:19" ht="409.5" hidden="1">
      <c r="A1040" s="16" t="s">
        <v>230</v>
      </c>
      <c r="B1040" s="17" t="s">
        <v>231</v>
      </c>
      <c r="C1040" s="18" t="s">
        <v>1627</v>
      </c>
      <c r="D1040" s="19" t="s">
        <v>39</v>
      </c>
      <c r="E1040" s="17" t="s">
        <v>40</v>
      </c>
      <c r="F1040" s="20" t="s">
        <v>1628</v>
      </c>
      <c r="G1040" s="17" t="s">
        <v>1241</v>
      </c>
      <c r="H1040" s="17" t="s">
        <v>1629</v>
      </c>
      <c r="I1040" s="19" t="s">
        <v>44</v>
      </c>
      <c r="J1040" s="19">
        <v>10</v>
      </c>
      <c r="K1040" s="17" t="s">
        <v>45</v>
      </c>
      <c r="L1040" s="17" t="s">
        <v>46</v>
      </c>
      <c r="M1040" s="21" t="s">
        <v>47</v>
      </c>
      <c r="N1040" s="17" t="s">
        <v>48</v>
      </c>
      <c r="O1040" s="19" t="s">
        <v>319</v>
      </c>
      <c r="P1040" s="22" t="s">
        <v>50</v>
      </c>
      <c r="Q1040" s="22">
        <v>105000000</v>
      </c>
      <c r="R1040" s="23" t="s">
        <v>1575</v>
      </c>
      <c r="S1040" s="24" t="s">
        <v>1244</v>
      </c>
    </row>
    <row r="1041" spans="1:19" ht="409.5" hidden="1">
      <c r="A1041" s="16" t="s">
        <v>230</v>
      </c>
      <c r="B1041" s="17" t="s">
        <v>231</v>
      </c>
      <c r="C1041" s="18" t="s">
        <v>1627</v>
      </c>
      <c r="D1041" s="19" t="s">
        <v>39</v>
      </c>
      <c r="E1041" s="17" t="s">
        <v>40</v>
      </c>
      <c r="F1041" s="20" t="s">
        <v>1628</v>
      </c>
      <c r="G1041" s="17" t="s">
        <v>1241</v>
      </c>
      <c r="H1041" s="17" t="s">
        <v>1629</v>
      </c>
      <c r="I1041" s="19" t="s">
        <v>44</v>
      </c>
      <c r="J1041" s="19">
        <v>10</v>
      </c>
      <c r="K1041" s="17" t="s">
        <v>45</v>
      </c>
      <c r="L1041" s="17" t="s">
        <v>46</v>
      </c>
      <c r="M1041" s="21" t="s">
        <v>47</v>
      </c>
      <c r="N1041" s="17" t="s">
        <v>48</v>
      </c>
      <c r="O1041" s="19" t="s">
        <v>444</v>
      </c>
      <c r="P1041" s="22" t="s">
        <v>50</v>
      </c>
      <c r="Q1041" s="22">
        <v>73285000</v>
      </c>
      <c r="R1041" s="23" t="s">
        <v>1576</v>
      </c>
      <c r="S1041" s="24" t="s">
        <v>1244</v>
      </c>
    </row>
    <row r="1042" spans="1:19" ht="409.5" hidden="1">
      <c r="A1042" s="16" t="s">
        <v>230</v>
      </c>
      <c r="B1042" s="17" t="s">
        <v>231</v>
      </c>
      <c r="C1042" s="18" t="s">
        <v>1627</v>
      </c>
      <c r="D1042" s="19" t="s">
        <v>39</v>
      </c>
      <c r="E1042" s="17" t="s">
        <v>40</v>
      </c>
      <c r="F1042" s="20" t="s">
        <v>1628</v>
      </c>
      <c r="G1042" s="17" t="s">
        <v>1241</v>
      </c>
      <c r="H1042" s="17" t="s">
        <v>1629</v>
      </c>
      <c r="I1042" s="19" t="s">
        <v>44</v>
      </c>
      <c r="J1042" s="19">
        <v>10</v>
      </c>
      <c r="K1042" s="17" t="s">
        <v>45</v>
      </c>
      <c r="L1042" s="17" t="s">
        <v>46</v>
      </c>
      <c r="M1042" s="21" t="s">
        <v>47</v>
      </c>
      <c r="N1042" s="17" t="s">
        <v>48</v>
      </c>
      <c r="O1042" s="19" t="s">
        <v>403</v>
      </c>
      <c r="P1042" s="22" t="s">
        <v>50</v>
      </c>
      <c r="Q1042" s="22">
        <v>4400000</v>
      </c>
      <c r="R1042" s="23" t="s">
        <v>1577</v>
      </c>
      <c r="S1042" s="24" t="s">
        <v>1244</v>
      </c>
    </row>
    <row r="1043" spans="1:19" ht="409.5" hidden="1">
      <c r="A1043" s="16" t="s">
        <v>230</v>
      </c>
      <c r="B1043" s="17" t="s">
        <v>231</v>
      </c>
      <c r="C1043" s="18" t="s">
        <v>1627</v>
      </c>
      <c r="D1043" s="19" t="s">
        <v>39</v>
      </c>
      <c r="E1043" s="17" t="s">
        <v>40</v>
      </c>
      <c r="F1043" s="20" t="s">
        <v>1628</v>
      </c>
      <c r="G1043" s="17" t="s">
        <v>1241</v>
      </c>
      <c r="H1043" s="17" t="s">
        <v>1629</v>
      </c>
      <c r="I1043" s="19" t="s">
        <v>44</v>
      </c>
      <c r="J1043" s="19">
        <v>10</v>
      </c>
      <c r="K1043" s="17" t="s">
        <v>45</v>
      </c>
      <c r="L1043" s="17" t="s">
        <v>46</v>
      </c>
      <c r="M1043" s="21" t="s">
        <v>47</v>
      </c>
      <c r="N1043" s="17" t="s">
        <v>48</v>
      </c>
      <c r="O1043" s="19" t="s">
        <v>645</v>
      </c>
      <c r="P1043" s="22" t="s">
        <v>50</v>
      </c>
      <c r="Q1043" s="22">
        <v>16720000</v>
      </c>
      <c r="R1043" s="23" t="s">
        <v>1578</v>
      </c>
      <c r="S1043" s="24" t="s">
        <v>1244</v>
      </c>
    </row>
    <row r="1044" spans="1:19" ht="409.5" hidden="1">
      <c r="A1044" s="16" t="s">
        <v>230</v>
      </c>
      <c r="B1044" s="17" t="s">
        <v>231</v>
      </c>
      <c r="C1044" s="18" t="s">
        <v>723</v>
      </c>
      <c r="D1044" s="19" t="s">
        <v>39</v>
      </c>
      <c r="E1044" s="17" t="s">
        <v>40</v>
      </c>
      <c r="F1044" s="20" t="s">
        <v>1630</v>
      </c>
      <c r="G1044" s="17" t="s">
        <v>1241</v>
      </c>
      <c r="H1044" s="17" t="s">
        <v>1631</v>
      </c>
      <c r="I1044" s="19" t="s">
        <v>44</v>
      </c>
      <c r="J1044" s="19">
        <v>10</v>
      </c>
      <c r="K1044" s="17" t="s">
        <v>45</v>
      </c>
      <c r="L1044" s="17" t="s">
        <v>46</v>
      </c>
      <c r="M1044" s="21" t="s">
        <v>47</v>
      </c>
      <c r="N1044" s="17" t="s">
        <v>48</v>
      </c>
      <c r="O1044" s="19" t="s">
        <v>413</v>
      </c>
      <c r="P1044" s="22" t="s">
        <v>50</v>
      </c>
      <c r="Q1044" s="22">
        <v>46800028</v>
      </c>
      <c r="R1044" s="23" t="s">
        <v>1572</v>
      </c>
      <c r="S1044" s="24" t="s">
        <v>1244</v>
      </c>
    </row>
    <row r="1045" spans="1:19" ht="409.5" hidden="1">
      <c r="A1045" s="16" t="s">
        <v>230</v>
      </c>
      <c r="B1045" s="17" t="s">
        <v>231</v>
      </c>
      <c r="C1045" s="18" t="s">
        <v>723</v>
      </c>
      <c r="D1045" s="19" t="s">
        <v>39</v>
      </c>
      <c r="E1045" s="17" t="s">
        <v>40</v>
      </c>
      <c r="F1045" s="20" t="s">
        <v>1630</v>
      </c>
      <c r="G1045" s="17" t="s">
        <v>1241</v>
      </c>
      <c r="H1045" s="17" t="s">
        <v>1631</v>
      </c>
      <c r="I1045" s="19" t="s">
        <v>44</v>
      </c>
      <c r="J1045" s="19">
        <v>10</v>
      </c>
      <c r="K1045" s="17" t="s">
        <v>45</v>
      </c>
      <c r="L1045" s="17" t="s">
        <v>46</v>
      </c>
      <c r="M1045" s="21" t="s">
        <v>47</v>
      </c>
      <c r="N1045" s="17" t="s">
        <v>48</v>
      </c>
      <c r="O1045" s="19" t="s">
        <v>412</v>
      </c>
      <c r="P1045" s="22" t="s">
        <v>50</v>
      </c>
      <c r="Q1045" s="22">
        <v>365080000</v>
      </c>
      <c r="R1045" s="23" t="s">
        <v>1573</v>
      </c>
      <c r="S1045" s="24" t="s">
        <v>1244</v>
      </c>
    </row>
    <row r="1046" spans="1:19" ht="409.5" hidden="1">
      <c r="A1046" s="16" t="s">
        <v>230</v>
      </c>
      <c r="B1046" s="17" t="s">
        <v>231</v>
      </c>
      <c r="C1046" s="18" t="s">
        <v>723</v>
      </c>
      <c r="D1046" s="19" t="s">
        <v>39</v>
      </c>
      <c r="E1046" s="17" t="s">
        <v>40</v>
      </c>
      <c r="F1046" s="20" t="s">
        <v>1630</v>
      </c>
      <c r="G1046" s="17" t="s">
        <v>1241</v>
      </c>
      <c r="H1046" s="17" t="s">
        <v>1631</v>
      </c>
      <c r="I1046" s="19" t="s">
        <v>44</v>
      </c>
      <c r="J1046" s="19">
        <v>10</v>
      </c>
      <c r="K1046" s="17" t="s">
        <v>45</v>
      </c>
      <c r="L1046" s="17" t="s">
        <v>46</v>
      </c>
      <c r="M1046" s="21" t="s">
        <v>47</v>
      </c>
      <c r="N1046" s="17" t="s">
        <v>48</v>
      </c>
      <c r="O1046" s="19" t="s">
        <v>116</v>
      </c>
      <c r="P1046" s="22" t="s">
        <v>50</v>
      </c>
      <c r="Q1046" s="22">
        <v>8140000</v>
      </c>
      <c r="R1046" s="23" t="s">
        <v>1574</v>
      </c>
      <c r="S1046" s="24" t="s">
        <v>1244</v>
      </c>
    </row>
    <row r="1047" spans="1:19" ht="409.5" hidden="1">
      <c r="A1047" s="16" t="s">
        <v>230</v>
      </c>
      <c r="B1047" s="17" t="s">
        <v>231</v>
      </c>
      <c r="C1047" s="18" t="s">
        <v>723</v>
      </c>
      <c r="D1047" s="19" t="s">
        <v>39</v>
      </c>
      <c r="E1047" s="17" t="s">
        <v>40</v>
      </c>
      <c r="F1047" s="20" t="s">
        <v>1630</v>
      </c>
      <c r="G1047" s="17" t="s">
        <v>1241</v>
      </c>
      <c r="H1047" s="17" t="s">
        <v>1631</v>
      </c>
      <c r="I1047" s="19" t="s">
        <v>44</v>
      </c>
      <c r="J1047" s="19">
        <v>10</v>
      </c>
      <c r="K1047" s="17" t="s">
        <v>45</v>
      </c>
      <c r="L1047" s="17" t="s">
        <v>46</v>
      </c>
      <c r="M1047" s="21" t="s">
        <v>47</v>
      </c>
      <c r="N1047" s="17" t="s">
        <v>48</v>
      </c>
      <c r="O1047" s="19" t="s">
        <v>319</v>
      </c>
      <c r="P1047" s="22" t="s">
        <v>50</v>
      </c>
      <c r="Q1047" s="22">
        <v>105000000</v>
      </c>
      <c r="R1047" s="23" t="s">
        <v>1575</v>
      </c>
      <c r="S1047" s="24" t="s">
        <v>1244</v>
      </c>
    </row>
    <row r="1048" spans="1:19" ht="409.5" hidden="1">
      <c r="A1048" s="16" t="s">
        <v>230</v>
      </c>
      <c r="B1048" s="17" t="s">
        <v>231</v>
      </c>
      <c r="C1048" s="18" t="s">
        <v>723</v>
      </c>
      <c r="D1048" s="19" t="s">
        <v>39</v>
      </c>
      <c r="E1048" s="17" t="s">
        <v>40</v>
      </c>
      <c r="F1048" s="20" t="s">
        <v>1630</v>
      </c>
      <c r="G1048" s="17" t="s">
        <v>1241</v>
      </c>
      <c r="H1048" s="17" t="s">
        <v>1631</v>
      </c>
      <c r="I1048" s="19" t="s">
        <v>44</v>
      </c>
      <c r="J1048" s="19">
        <v>10</v>
      </c>
      <c r="K1048" s="17" t="s">
        <v>45</v>
      </c>
      <c r="L1048" s="17" t="s">
        <v>46</v>
      </c>
      <c r="M1048" s="21" t="s">
        <v>47</v>
      </c>
      <c r="N1048" s="17" t="s">
        <v>48</v>
      </c>
      <c r="O1048" s="19" t="s">
        <v>444</v>
      </c>
      <c r="P1048" s="22" t="s">
        <v>50</v>
      </c>
      <c r="Q1048" s="22">
        <v>73285000</v>
      </c>
      <c r="R1048" s="23" t="s">
        <v>1576</v>
      </c>
      <c r="S1048" s="24" t="s">
        <v>1244</v>
      </c>
    </row>
    <row r="1049" spans="1:19" ht="409.5" hidden="1">
      <c r="A1049" s="16" t="s">
        <v>230</v>
      </c>
      <c r="B1049" s="17" t="s">
        <v>231</v>
      </c>
      <c r="C1049" s="18" t="s">
        <v>723</v>
      </c>
      <c r="D1049" s="19" t="s">
        <v>39</v>
      </c>
      <c r="E1049" s="17" t="s">
        <v>40</v>
      </c>
      <c r="F1049" s="20" t="s">
        <v>1630</v>
      </c>
      <c r="G1049" s="17" t="s">
        <v>1241</v>
      </c>
      <c r="H1049" s="17" t="s">
        <v>1631</v>
      </c>
      <c r="I1049" s="19" t="s">
        <v>44</v>
      </c>
      <c r="J1049" s="19">
        <v>10</v>
      </c>
      <c r="K1049" s="17" t="s">
        <v>45</v>
      </c>
      <c r="L1049" s="17" t="s">
        <v>46</v>
      </c>
      <c r="M1049" s="21" t="s">
        <v>47</v>
      </c>
      <c r="N1049" s="17" t="s">
        <v>48</v>
      </c>
      <c r="O1049" s="19" t="s">
        <v>403</v>
      </c>
      <c r="P1049" s="22" t="s">
        <v>50</v>
      </c>
      <c r="Q1049" s="22">
        <v>4400000</v>
      </c>
      <c r="R1049" s="23" t="s">
        <v>1577</v>
      </c>
      <c r="S1049" s="24" t="s">
        <v>1244</v>
      </c>
    </row>
    <row r="1050" spans="1:19" ht="409.5" hidden="1">
      <c r="A1050" s="16" t="s">
        <v>230</v>
      </c>
      <c r="B1050" s="17" t="s">
        <v>231</v>
      </c>
      <c r="C1050" s="18" t="s">
        <v>723</v>
      </c>
      <c r="D1050" s="19" t="s">
        <v>39</v>
      </c>
      <c r="E1050" s="17" t="s">
        <v>40</v>
      </c>
      <c r="F1050" s="20" t="s">
        <v>1630</v>
      </c>
      <c r="G1050" s="17" t="s">
        <v>1241</v>
      </c>
      <c r="H1050" s="17" t="s">
        <v>1631</v>
      </c>
      <c r="I1050" s="19" t="s">
        <v>44</v>
      </c>
      <c r="J1050" s="19">
        <v>10</v>
      </c>
      <c r="K1050" s="17" t="s">
        <v>45</v>
      </c>
      <c r="L1050" s="17" t="s">
        <v>46</v>
      </c>
      <c r="M1050" s="21" t="s">
        <v>47</v>
      </c>
      <c r="N1050" s="17" t="s">
        <v>48</v>
      </c>
      <c r="O1050" s="19" t="s">
        <v>645</v>
      </c>
      <c r="P1050" s="22" t="s">
        <v>50</v>
      </c>
      <c r="Q1050" s="22">
        <v>16720000</v>
      </c>
      <c r="R1050" s="23" t="s">
        <v>1578</v>
      </c>
      <c r="S1050" s="24" t="s">
        <v>1244</v>
      </c>
    </row>
    <row r="1051" spans="1:19" ht="409.5" hidden="1">
      <c r="A1051" s="16" t="s">
        <v>230</v>
      </c>
      <c r="B1051" s="17" t="s">
        <v>231</v>
      </c>
      <c r="C1051" s="18" t="s">
        <v>1632</v>
      </c>
      <c r="D1051" s="19" t="s">
        <v>39</v>
      </c>
      <c r="E1051" s="17" t="s">
        <v>40</v>
      </c>
      <c r="F1051" s="20" t="s">
        <v>1633</v>
      </c>
      <c r="G1051" s="17" t="s">
        <v>1241</v>
      </c>
      <c r="H1051" s="17" t="s">
        <v>1634</v>
      </c>
      <c r="I1051" s="19" t="s">
        <v>44</v>
      </c>
      <c r="J1051" s="19">
        <v>10</v>
      </c>
      <c r="K1051" s="17" t="s">
        <v>45</v>
      </c>
      <c r="L1051" s="17" t="s">
        <v>46</v>
      </c>
      <c r="M1051" s="21" t="s">
        <v>47</v>
      </c>
      <c r="N1051" s="17" t="s">
        <v>48</v>
      </c>
      <c r="O1051" s="19" t="s">
        <v>413</v>
      </c>
      <c r="P1051" s="22" t="s">
        <v>50</v>
      </c>
      <c r="Q1051" s="22">
        <v>46800028</v>
      </c>
      <c r="R1051" s="23" t="s">
        <v>1572</v>
      </c>
      <c r="S1051" s="24" t="s">
        <v>1244</v>
      </c>
    </row>
    <row r="1052" spans="1:19" ht="409.5" hidden="1">
      <c r="A1052" s="16" t="s">
        <v>230</v>
      </c>
      <c r="B1052" s="17" t="s">
        <v>231</v>
      </c>
      <c r="C1052" s="18" t="s">
        <v>1632</v>
      </c>
      <c r="D1052" s="19" t="s">
        <v>39</v>
      </c>
      <c r="E1052" s="17" t="s">
        <v>40</v>
      </c>
      <c r="F1052" s="20" t="s">
        <v>1633</v>
      </c>
      <c r="G1052" s="17" t="s">
        <v>1241</v>
      </c>
      <c r="H1052" s="17" t="s">
        <v>1634</v>
      </c>
      <c r="I1052" s="19" t="s">
        <v>44</v>
      </c>
      <c r="J1052" s="19">
        <v>10</v>
      </c>
      <c r="K1052" s="17" t="s">
        <v>45</v>
      </c>
      <c r="L1052" s="17" t="s">
        <v>46</v>
      </c>
      <c r="M1052" s="21" t="s">
        <v>47</v>
      </c>
      <c r="N1052" s="17" t="s">
        <v>48</v>
      </c>
      <c r="O1052" s="19" t="s">
        <v>412</v>
      </c>
      <c r="P1052" s="22" t="s">
        <v>50</v>
      </c>
      <c r="Q1052" s="22">
        <v>365080000</v>
      </c>
      <c r="R1052" s="23" t="s">
        <v>1573</v>
      </c>
      <c r="S1052" s="24" t="s">
        <v>1244</v>
      </c>
    </row>
    <row r="1053" spans="1:19" ht="409.5" hidden="1">
      <c r="A1053" s="16" t="s">
        <v>230</v>
      </c>
      <c r="B1053" s="17" t="s">
        <v>231</v>
      </c>
      <c r="C1053" s="18" t="s">
        <v>1632</v>
      </c>
      <c r="D1053" s="19" t="s">
        <v>39</v>
      </c>
      <c r="E1053" s="17" t="s">
        <v>40</v>
      </c>
      <c r="F1053" s="20" t="s">
        <v>1633</v>
      </c>
      <c r="G1053" s="17" t="s">
        <v>1241</v>
      </c>
      <c r="H1053" s="17" t="s">
        <v>1634</v>
      </c>
      <c r="I1053" s="19" t="s">
        <v>44</v>
      </c>
      <c r="J1053" s="19">
        <v>10</v>
      </c>
      <c r="K1053" s="17" t="s">
        <v>45</v>
      </c>
      <c r="L1053" s="17" t="s">
        <v>46</v>
      </c>
      <c r="M1053" s="21" t="s">
        <v>47</v>
      </c>
      <c r="N1053" s="17" t="s">
        <v>48</v>
      </c>
      <c r="O1053" s="19" t="s">
        <v>116</v>
      </c>
      <c r="P1053" s="22" t="s">
        <v>50</v>
      </c>
      <c r="Q1053" s="22">
        <v>8140000</v>
      </c>
      <c r="R1053" s="23" t="s">
        <v>1574</v>
      </c>
      <c r="S1053" s="24" t="s">
        <v>1244</v>
      </c>
    </row>
    <row r="1054" spans="1:19" ht="409.5" hidden="1">
      <c r="A1054" s="16" t="s">
        <v>230</v>
      </c>
      <c r="B1054" s="17" t="s">
        <v>231</v>
      </c>
      <c r="C1054" s="18" t="s">
        <v>1632</v>
      </c>
      <c r="D1054" s="19" t="s">
        <v>39</v>
      </c>
      <c r="E1054" s="17" t="s">
        <v>40</v>
      </c>
      <c r="F1054" s="20" t="s">
        <v>1633</v>
      </c>
      <c r="G1054" s="17" t="s">
        <v>1241</v>
      </c>
      <c r="H1054" s="17" t="s">
        <v>1634</v>
      </c>
      <c r="I1054" s="19" t="s">
        <v>44</v>
      </c>
      <c r="J1054" s="19">
        <v>10</v>
      </c>
      <c r="K1054" s="17" t="s">
        <v>45</v>
      </c>
      <c r="L1054" s="17" t="s">
        <v>46</v>
      </c>
      <c r="M1054" s="21" t="s">
        <v>47</v>
      </c>
      <c r="N1054" s="17" t="s">
        <v>48</v>
      </c>
      <c r="O1054" s="19" t="s">
        <v>319</v>
      </c>
      <c r="P1054" s="22" t="s">
        <v>50</v>
      </c>
      <c r="Q1054" s="22">
        <v>105000000</v>
      </c>
      <c r="R1054" s="23" t="s">
        <v>1575</v>
      </c>
      <c r="S1054" s="24" t="s">
        <v>1244</v>
      </c>
    </row>
    <row r="1055" spans="1:19" ht="409.5" hidden="1">
      <c r="A1055" s="16" t="s">
        <v>230</v>
      </c>
      <c r="B1055" s="17" t="s">
        <v>231</v>
      </c>
      <c r="C1055" s="18" t="s">
        <v>1632</v>
      </c>
      <c r="D1055" s="19" t="s">
        <v>39</v>
      </c>
      <c r="E1055" s="17" t="s">
        <v>40</v>
      </c>
      <c r="F1055" s="20" t="s">
        <v>1633</v>
      </c>
      <c r="G1055" s="17" t="s">
        <v>1241</v>
      </c>
      <c r="H1055" s="17" t="s">
        <v>1634</v>
      </c>
      <c r="I1055" s="19" t="s">
        <v>44</v>
      </c>
      <c r="J1055" s="19">
        <v>10</v>
      </c>
      <c r="K1055" s="17" t="s">
        <v>45</v>
      </c>
      <c r="L1055" s="17" t="s">
        <v>46</v>
      </c>
      <c r="M1055" s="21" t="s">
        <v>47</v>
      </c>
      <c r="N1055" s="17" t="s">
        <v>48</v>
      </c>
      <c r="O1055" s="19" t="s">
        <v>444</v>
      </c>
      <c r="P1055" s="22" t="s">
        <v>50</v>
      </c>
      <c r="Q1055" s="22">
        <v>73285000</v>
      </c>
      <c r="R1055" s="23" t="s">
        <v>1576</v>
      </c>
      <c r="S1055" s="24" t="s">
        <v>1244</v>
      </c>
    </row>
    <row r="1056" spans="1:19" ht="409.5" hidden="1">
      <c r="A1056" s="16" t="s">
        <v>230</v>
      </c>
      <c r="B1056" s="17" t="s">
        <v>231</v>
      </c>
      <c r="C1056" s="18" t="s">
        <v>1632</v>
      </c>
      <c r="D1056" s="19" t="s">
        <v>39</v>
      </c>
      <c r="E1056" s="17" t="s">
        <v>40</v>
      </c>
      <c r="F1056" s="20" t="s">
        <v>1633</v>
      </c>
      <c r="G1056" s="17" t="s">
        <v>1241</v>
      </c>
      <c r="H1056" s="17" t="s">
        <v>1634</v>
      </c>
      <c r="I1056" s="19" t="s">
        <v>44</v>
      </c>
      <c r="J1056" s="19">
        <v>10</v>
      </c>
      <c r="K1056" s="17" t="s">
        <v>45</v>
      </c>
      <c r="L1056" s="17" t="s">
        <v>46</v>
      </c>
      <c r="M1056" s="21" t="s">
        <v>47</v>
      </c>
      <c r="N1056" s="17" t="s">
        <v>48</v>
      </c>
      <c r="O1056" s="19" t="s">
        <v>403</v>
      </c>
      <c r="P1056" s="22" t="s">
        <v>50</v>
      </c>
      <c r="Q1056" s="22">
        <v>4400000</v>
      </c>
      <c r="R1056" s="23" t="s">
        <v>1577</v>
      </c>
      <c r="S1056" s="24" t="s">
        <v>1244</v>
      </c>
    </row>
    <row r="1057" spans="1:19" ht="409.5" hidden="1">
      <c r="A1057" s="16" t="s">
        <v>230</v>
      </c>
      <c r="B1057" s="17" t="s">
        <v>231</v>
      </c>
      <c r="C1057" s="18" t="s">
        <v>1632</v>
      </c>
      <c r="D1057" s="19" t="s">
        <v>39</v>
      </c>
      <c r="E1057" s="17" t="s">
        <v>40</v>
      </c>
      <c r="F1057" s="20" t="s">
        <v>1633</v>
      </c>
      <c r="G1057" s="17" t="s">
        <v>1241</v>
      </c>
      <c r="H1057" s="17" t="s">
        <v>1634</v>
      </c>
      <c r="I1057" s="19" t="s">
        <v>44</v>
      </c>
      <c r="J1057" s="19">
        <v>10</v>
      </c>
      <c r="K1057" s="17" t="s">
        <v>45</v>
      </c>
      <c r="L1057" s="17" t="s">
        <v>46</v>
      </c>
      <c r="M1057" s="21" t="s">
        <v>47</v>
      </c>
      <c r="N1057" s="17" t="s">
        <v>48</v>
      </c>
      <c r="O1057" s="19" t="s">
        <v>645</v>
      </c>
      <c r="P1057" s="22" t="s">
        <v>50</v>
      </c>
      <c r="Q1057" s="22">
        <v>16720000</v>
      </c>
      <c r="R1057" s="23" t="s">
        <v>1578</v>
      </c>
      <c r="S1057" s="24" t="s">
        <v>1244</v>
      </c>
    </row>
    <row r="1058" spans="1:19" ht="93" customHeight="1">
      <c r="A1058" s="16" t="s">
        <v>94</v>
      </c>
      <c r="B1058" s="17" t="s">
        <v>95</v>
      </c>
      <c r="C1058" s="18" t="s">
        <v>1120</v>
      </c>
      <c r="D1058" s="19" t="s">
        <v>39</v>
      </c>
      <c r="E1058" s="17" t="s">
        <v>40</v>
      </c>
      <c r="F1058" s="20" t="s">
        <v>1635</v>
      </c>
      <c r="G1058" s="17" t="s">
        <v>1241</v>
      </c>
      <c r="H1058" s="17" t="s">
        <v>1636</v>
      </c>
      <c r="I1058" s="19" t="s">
        <v>44</v>
      </c>
      <c r="J1058" s="19">
        <v>10</v>
      </c>
      <c r="K1058" s="17" t="s">
        <v>45</v>
      </c>
      <c r="L1058" s="17" t="s">
        <v>46</v>
      </c>
      <c r="M1058" s="21" t="s">
        <v>47</v>
      </c>
      <c r="N1058" s="17" t="s">
        <v>48</v>
      </c>
      <c r="O1058" s="19" t="s">
        <v>413</v>
      </c>
      <c r="P1058" s="22" t="s">
        <v>50</v>
      </c>
      <c r="Q1058" s="118">
        <v>46800028</v>
      </c>
      <c r="R1058" s="23" t="s">
        <v>1572</v>
      </c>
      <c r="S1058" s="24" t="s">
        <v>1244</v>
      </c>
    </row>
    <row r="1059" spans="1:19" ht="93" customHeight="1">
      <c r="A1059" s="16" t="s">
        <v>94</v>
      </c>
      <c r="B1059" s="17" t="s">
        <v>95</v>
      </c>
      <c r="C1059" s="18" t="s">
        <v>1120</v>
      </c>
      <c r="D1059" s="19" t="s">
        <v>39</v>
      </c>
      <c r="E1059" s="17" t="s">
        <v>40</v>
      </c>
      <c r="F1059" s="20" t="s">
        <v>1635</v>
      </c>
      <c r="G1059" s="17" t="s">
        <v>1241</v>
      </c>
      <c r="H1059" s="17" t="s">
        <v>1636</v>
      </c>
      <c r="I1059" s="19" t="s">
        <v>44</v>
      </c>
      <c r="J1059" s="19">
        <v>10</v>
      </c>
      <c r="K1059" s="17" t="s">
        <v>45</v>
      </c>
      <c r="L1059" s="17" t="s">
        <v>46</v>
      </c>
      <c r="M1059" s="21" t="s">
        <v>47</v>
      </c>
      <c r="N1059" s="17" t="s">
        <v>48</v>
      </c>
      <c r="O1059" s="19" t="s">
        <v>412</v>
      </c>
      <c r="P1059" s="22" t="s">
        <v>50</v>
      </c>
      <c r="Q1059" s="118">
        <v>365080000</v>
      </c>
      <c r="R1059" s="23" t="s">
        <v>1573</v>
      </c>
      <c r="S1059" s="24" t="s">
        <v>1244</v>
      </c>
    </row>
    <row r="1060" spans="1:19" ht="93" customHeight="1">
      <c r="A1060" s="16" t="s">
        <v>94</v>
      </c>
      <c r="B1060" s="17" t="s">
        <v>95</v>
      </c>
      <c r="C1060" s="18" t="s">
        <v>1120</v>
      </c>
      <c r="D1060" s="19" t="s">
        <v>39</v>
      </c>
      <c r="E1060" s="17" t="s">
        <v>40</v>
      </c>
      <c r="F1060" s="20" t="s">
        <v>1635</v>
      </c>
      <c r="G1060" s="17" t="s">
        <v>1241</v>
      </c>
      <c r="H1060" s="17" t="s">
        <v>1636</v>
      </c>
      <c r="I1060" s="19" t="s">
        <v>44</v>
      </c>
      <c r="J1060" s="19">
        <v>10</v>
      </c>
      <c r="K1060" s="17" t="s">
        <v>45</v>
      </c>
      <c r="L1060" s="17" t="s">
        <v>46</v>
      </c>
      <c r="M1060" s="21" t="s">
        <v>47</v>
      </c>
      <c r="N1060" s="17" t="s">
        <v>48</v>
      </c>
      <c r="O1060" s="19" t="s">
        <v>116</v>
      </c>
      <c r="P1060" s="22" t="s">
        <v>50</v>
      </c>
      <c r="Q1060" s="118">
        <v>8140000</v>
      </c>
      <c r="R1060" s="23" t="s">
        <v>1574</v>
      </c>
      <c r="S1060" s="24" t="s">
        <v>1244</v>
      </c>
    </row>
    <row r="1061" spans="1:19" s="97" customFormat="1" ht="43" customHeight="1">
      <c r="A1061" s="89" t="s">
        <v>94</v>
      </c>
      <c r="B1061" s="90" t="s">
        <v>95</v>
      </c>
      <c r="C1061" s="91" t="s">
        <v>1120</v>
      </c>
      <c r="D1061" s="92" t="s">
        <v>39</v>
      </c>
      <c r="E1061" s="90" t="s">
        <v>40</v>
      </c>
      <c r="F1061" s="93" t="s">
        <v>1635</v>
      </c>
      <c r="G1061" s="90" t="s">
        <v>1241</v>
      </c>
      <c r="H1061" s="90" t="s">
        <v>1636</v>
      </c>
      <c r="I1061" s="92" t="s">
        <v>44</v>
      </c>
      <c r="J1061" s="92">
        <v>10</v>
      </c>
      <c r="K1061" s="90" t="s">
        <v>45</v>
      </c>
      <c r="L1061" s="90" t="s">
        <v>46</v>
      </c>
      <c r="M1061" s="94" t="s">
        <v>47</v>
      </c>
      <c r="N1061" s="90" t="s">
        <v>48</v>
      </c>
      <c r="O1061" s="92" t="s">
        <v>319</v>
      </c>
      <c r="P1061" s="22" t="s">
        <v>50</v>
      </c>
      <c r="Q1061" s="119">
        <v>105000000</v>
      </c>
      <c r="R1061" s="95" t="s">
        <v>1575</v>
      </c>
      <c r="S1061" s="96" t="s">
        <v>1244</v>
      </c>
    </row>
    <row r="1062" spans="1:19" s="97" customFormat="1" ht="43" customHeight="1">
      <c r="A1062" s="89" t="s">
        <v>94</v>
      </c>
      <c r="B1062" s="90" t="s">
        <v>95</v>
      </c>
      <c r="C1062" s="91" t="s">
        <v>1120</v>
      </c>
      <c r="D1062" s="92" t="s">
        <v>39</v>
      </c>
      <c r="E1062" s="90" t="s">
        <v>40</v>
      </c>
      <c r="F1062" s="93" t="s">
        <v>1635</v>
      </c>
      <c r="G1062" s="90" t="s">
        <v>1241</v>
      </c>
      <c r="H1062" s="90" t="s">
        <v>1636</v>
      </c>
      <c r="I1062" s="92" t="s">
        <v>44</v>
      </c>
      <c r="J1062" s="92">
        <v>10</v>
      </c>
      <c r="K1062" s="90" t="s">
        <v>45</v>
      </c>
      <c r="L1062" s="90" t="s">
        <v>46</v>
      </c>
      <c r="M1062" s="94" t="s">
        <v>47</v>
      </c>
      <c r="N1062" s="90" t="s">
        <v>48</v>
      </c>
      <c r="O1062" s="92" t="s">
        <v>444</v>
      </c>
      <c r="P1062" s="22" t="s">
        <v>50</v>
      </c>
      <c r="Q1062" s="119">
        <v>73285000</v>
      </c>
      <c r="R1062" s="95" t="s">
        <v>1576</v>
      </c>
      <c r="S1062" s="96" t="s">
        <v>1244</v>
      </c>
    </row>
    <row r="1063" spans="1:19" s="97" customFormat="1" ht="43" customHeight="1">
      <c r="A1063" s="89" t="s">
        <v>94</v>
      </c>
      <c r="B1063" s="90" t="s">
        <v>95</v>
      </c>
      <c r="C1063" s="91" t="s">
        <v>1120</v>
      </c>
      <c r="D1063" s="92" t="s">
        <v>39</v>
      </c>
      <c r="E1063" s="90" t="s">
        <v>40</v>
      </c>
      <c r="F1063" s="93" t="s">
        <v>1635</v>
      </c>
      <c r="G1063" s="90" t="s">
        <v>1241</v>
      </c>
      <c r="H1063" s="90" t="s">
        <v>1636</v>
      </c>
      <c r="I1063" s="92" t="s">
        <v>44</v>
      </c>
      <c r="J1063" s="92">
        <v>10</v>
      </c>
      <c r="K1063" s="90" t="s">
        <v>45</v>
      </c>
      <c r="L1063" s="90" t="s">
        <v>46</v>
      </c>
      <c r="M1063" s="94" t="s">
        <v>47</v>
      </c>
      <c r="N1063" s="90" t="s">
        <v>48</v>
      </c>
      <c r="O1063" s="92" t="s">
        <v>403</v>
      </c>
      <c r="P1063" s="22" t="s">
        <v>50</v>
      </c>
      <c r="Q1063" s="119">
        <v>4400000</v>
      </c>
      <c r="R1063" s="95" t="s">
        <v>1577</v>
      </c>
      <c r="S1063" s="96" t="s">
        <v>1244</v>
      </c>
    </row>
    <row r="1064" spans="1:19" s="97" customFormat="1" ht="43" customHeight="1">
      <c r="A1064" s="89" t="s">
        <v>94</v>
      </c>
      <c r="B1064" s="90" t="s">
        <v>95</v>
      </c>
      <c r="C1064" s="91" t="s">
        <v>1120</v>
      </c>
      <c r="D1064" s="92" t="s">
        <v>39</v>
      </c>
      <c r="E1064" s="90" t="s">
        <v>40</v>
      </c>
      <c r="F1064" s="93" t="s">
        <v>1635</v>
      </c>
      <c r="G1064" s="90" t="s">
        <v>1241</v>
      </c>
      <c r="H1064" s="90" t="s">
        <v>1636</v>
      </c>
      <c r="I1064" s="92" t="s">
        <v>44</v>
      </c>
      <c r="J1064" s="92">
        <v>10</v>
      </c>
      <c r="K1064" s="90" t="s">
        <v>45</v>
      </c>
      <c r="L1064" s="90" t="s">
        <v>46</v>
      </c>
      <c r="M1064" s="94" t="s">
        <v>47</v>
      </c>
      <c r="N1064" s="90" t="s">
        <v>48</v>
      </c>
      <c r="O1064" s="92" t="s">
        <v>645</v>
      </c>
      <c r="P1064" s="22" t="s">
        <v>50</v>
      </c>
      <c r="Q1064" s="119">
        <v>16720000</v>
      </c>
      <c r="R1064" s="95" t="s">
        <v>1578</v>
      </c>
      <c r="S1064" s="96" t="s">
        <v>1244</v>
      </c>
    </row>
    <row r="1065" spans="1:19" ht="409.5" hidden="1">
      <c r="A1065" s="16" t="s">
        <v>219</v>
      </c>
      <c r="B1065" s="17" t="s">
        <v>220</v>
      </c>
      <c r="C1065" s="18" t="s">
        <v>647</v>
      </c>
      <c r="D1065" s="19" t="s">
        <v>39</v>
      </c>
      <c r="E1065" s="17" t="s">
        <v>40</v>
      </c>
      <c r="F1065" s="20" t="s">
        <v>1637</v>
      </c>
      <c r="G1065" s="17" t="s">
        <v>1241</v>
      </c>
      <c r="H1065" s="17" t="s">
        <v>1638</v>
      </c>
      <c r="I1065" s="19" t="s">
        <v>44</v>
      </c>
      <c r="J1065" s="19">
        <v>10</v>
      </c>
      <c r="K1065" s="17" t="s">
        <v>45</v>
      </c>
      <c r="L1065" s="17" t="s">
        <v>46</v>
      </c>
      <c r="M1065" s="21" t="s">
        <v>47</v>
      </c>
      <c r="N1065" s="17" t="s">
        <v>48</v>
      </c>
      <c r="O1065" s="19" t="s">
        <v>413</v>
      </c>
      <c r="P1065" s="22" t="s">
        <v>50</v>
      </c>
      <c r="Q1065" s="22">
        <v>53124357</v>
      </c>
      <c r="R1065" s="23" t="s">
        <v>1639</v>
      </c>
      <c r="S1065" s="24" t="s">
        <v>1244</v>
      </c>
    </row>
    <row r="1066" spans="1:19" ht="409.5" hidden="1">
      <c r="A1066" s="16" t="s">
        <v>219</v>
      </c>
      <c r="B1066" s="17" t="s">
        <v>220</v>
      </c>
      <c r="C1066" s="18" t="s">
        <v>647</v>
      </c>
      <c r="D1066" s="19" t="s">
        <v>39</v>
      </c>
      <c r="E1066" s="17" t="s">
        <v>40</v>
      </c>
      <c r="F1066" s="20" t="s">
        <v>1637</v>
      </c>
      <c r="G1066" s="17" t="s">
        <v>1241</v>
      </c>
      <c r="H1066" s="17" t="s">
        <v>1638</v>
      </c>
      <c r="I1066" s="19" t="s">
        <v>44</v>
      </c>
      <c r="J1066" s="19">
        <v>10</v>
      </c>
      <c r="K1066" s="17" t="s">
        <v>45</v>
      </c>
      <c r="L1066" s="17" t="s">
        <v>46</v>
      </c>
      <c r="M1066" s="21" t="s">
        <v>47</v>
      </c>
      <c r="N1066" s="17" t="s">
        <v>48</v>
      </c>
      <c r="O1066" s="19" t="s">
        <v>412</v>
      </c>
      <c r="P1066" s="22" t="s">
        <v>50</v>
      </c>
      <c r="Q1066" s="22">
        <v>272636000</v>
      </c>
      <c r="R1066" s="23" t="s">
        <v>1640</v>
      </c>
      <c r="S1066" s="24" t="s">
        <v>1244</v>
      </c>
    </row>
    <row r="1067" spans="1:19" ht="409.5" hidden="1">
      <c r="A1067" s="16" t="s">
        <v>219</v>
      </c>
      <c r="B1067" s="17" t="s">
        <v>220</v>
      </c>
      <c r="C1067" s="18" t="s">
        <v>647</v>
      </c>
      <c r="D1067" s="19" t="s">
        <v>39</v>
      </c>
      <c r="E1067" s="17" t="s">
        <v>40</v>
      </c>
      <c r="F1067" s="20" t="s">
        <v>1637</v>
      </c>
      <c r="G1067" s="17" t="s">
        <v>1241</v>
      </c>
      <c r="H1067" s="17" t="s">
        <v>1638</v>
      </c>
      <c r="I1067" s="19" t="s">
        <v>44</v>
      </c>
      <c r="J1067" s="19">
        <v>10</v>
      </c>
      <c r="K1067" s="17" t="s">
        <v>45</v>
      </c>
      <c r="L1067" s="17" t="s">
        <v>46</v>
      </c>
      <c r="M1067" s="21" t="s">
        <v>47</v>
      </c>
      <c r="N1067" s="17" t="s">
        <v>48</v>
      </c>
      <c r="O1067" s="19" t="s">
        <v>116</v>
      </c>
      <c r="P1067" s="22" t="s">
        <v>50</v>
      </c>
      <c r="Q1067" s="22">
        <v>9240000</v>
      </c>
      <c r="R1067" s="23" t="s">
        <v>1641</v>
      </c>
      <c r="S1067" s="24" t="s">
        <v>1244</v>
      </c>
    </row>
    <row r="1068" spans="1:19" ht="409.5" hidden="1">
      <c r="A1068" s="16" t="s">
        <v>219</v>
      </c>
      <c r="B1068" s="17" t="s">
        <v>220</v>
      </c>
      <c r="C1068" s="18" t="s">
        <v>647</v>
      </c>
      <c r="D1068" s="19" t="s">
        <v>39</v>
      </c>
      <c r="E1068" s="17" t="s">
        <v>40</v>
      </c>
      <c r="F1068" s="20" t="s">
        <v>1637</v>
      </c>
      <c r="G1068" s="17" t="s">
        <v>1241</v>
      </c>
      <c r="H1068" s="17" t="s">
        <v>1638</v>
      </c>
      <c r="I1068" s="19" t="s">
        <v>44</v>
      </c>
      <c r="J1068" s="19">
        <v>10</v>
      </c>
      <c r="K1068" s="17" t="s">
        <v>45</v>
      </c>
      <c r="L1068" s="17" t="s">
        <v>46</v>
      </c>
      <c r="M1068" s="21" t="s">
        <v>47</v>
      </c>
      <c r="N1068" s="17" t="s">
        <v>48</v>
      </c>
      <c r="O1068" s="19" t="s">
        <v>319</v>
      </c>
      <c r="P1068" s="22" t="s">
        <v>50</v>
      </c>
      <c r="Q1068" s="22">
        <v>105000000</v>
      </c>
      <c r="R1068" s="23" t="s">
        <v>1642</v>
      </c>
      <c r="S1068" s="24" t="s">
        <v>1244</v>
      </c>
    </row>
    <row r="1069" spans="1:19" ht="409.5" hidden="1">
      <c r="A1069" s="16" t="s">
        <v>219</v>
      </c>
      <c r="B1069" s="17" t="s">
        <v>220</v>
      </c>
      <c r="C1069" s="18" t="s">
        <v>647</v>
      </c>
      <c r="D1069" s="19" t="s">
        <v>39</v>
      </c>
      <c r="E1069" s="17" t="s">
        <v>40</v>
      </c>
      <c r="F1069" s="20" t="s">
        <v>1637</v>
      </c>
      <c r="G1069" s="17" t="s">
        <v>1241</v>
      </c>
      <c r="H1069" s="17" t="s">
        <v>1638</v>
      </c>
      <c r="I1069" s="19" t="s">
        <v>44</v>
      </c>
      <c r="J1069" s="19">
        <v>10</v>
      </c>
      <c r="K1069" s="17" t="s">
        <v>45</v>
      </c>
      <c r="L1069" s="17" t="s">
        <v>46</v>
      </c>
      <c r="M1069" s="21" t="s">
        <v>47</v>
      </c>
      <c r="N1069" s="17" t="s">
        <v>48</v>
      </c>
      <c r="O1069" s="19" t="s">
        <v>444</v>
      </c>
      <c r="P1069" s="22" t="s">
        <v>50</v>
      </c>
      <c r="Q1069" s="22">
        <v>77905000</v>
      </c>
      <c r="R1069" s="23" t="s">
        <v>1643</v>
      </c>
      <c r="S1069" s="24" t="s">
        <v>1244</v>
      </c>
    </row>
    <row r="1070" spans="1:19" ht="409.5" hidden="1">
      <c r="A1070" s="16" t="s">
        <v>219</v>
      </c>
      <c r="B1070" s="17" t="s">
        <v>220</v>
      </c>
      <c r="C1070" s="18" t="s">
        <v>647</v>
      </c>
      <c r="D1070" s="19" t="s">
        <v>39</v>
      </c>
      <c r="E1070" s="17" t="s">
        <v>40</v>
      </c>
      <c r="F1070" s="20" t="s">
        <v>1637</v>
      </c>
      <c r="G1070" s="17" t="s">
        <v>1241</v>
      </c>
      <c r="H1070" s="17" t="s">
        <v>1638</v>
      </c>
      <c r="I1070" s="19" t="s">
        <v>44</v>
      </c>
      <c r="J1070" s="19">
        <v>10</v>
      </c>
      <c r="K1070" s="17" t="s">
        <v>45</v>
      </c>
      <c r="L1070" s="17" t="s">
        <v>46</v>
      </c>
      <c r="M1070" s="21" t="s">
        <v>47</v>
      </c>
      <c r="N1070" s="17" t="s">
        <v>48</v>
      </c>
      <c r="O1070" s="19" t="s">
        <v>403</v>
      </c>
      <c r="P1070" s="22" t="s">
        <v>50</v>
      </c>
      <c r="Q1070" s="22">
        <v>4400000</v>
      </c>
      <c r="R1070" s="23" t="s">
        <v>1644</v>
      </c>
      <c r="S1070" s="24" t="s">
        <v>1244</v>
      </c>
    </row>
    <row r="1071" spans="1:19" ht="409.5" hidden="1">
      <c r="A1071" s="16" t="s">
        <v>219</v>
      </c>
      <c r="B1071" s="17" t="s">
        <v>220</v>
      </c>
      <c r="C1071" s="18" t="s">
        <v>647</v>
      </c>
      <c r="D1071" s="19" t="s">
        <v>39</v>
      </c>
      <c r="E1071" s="17" t="s">
        <v>40</v>
      </c>
      <c r="F1071" s="20" t="s">
        <v>1637</v>
      </c>
      <c r="G1071" s="17" t="s">
        <v>1241</v>
      </c>
      <c r="H1071" s="17" t="s">
        <v>1638</v>
      </c>
      <c r="I1071" s="19" t="s">
        <v>44</v>
      </c>
      <c r="J1071" s="19">
        <v>10</v>
      </c>
      <c r="K1071" s="17" t="s">
        <v>45</v>
      </c>
      <c r="L1071" s="17" t="s">
        <v>46</v>
      </c>
      <c r="M1071" s="21" t="s">
        <v>47</v>
      </c>
      <c r="N1071" s="17" t="s">
        <v>48</v>
      </c>
      <c r="O1071" s="19" t="s">
        <v>645</v>
      </c>
      <c r="P1071" s="22" t="s">
        <v>50</v>
      </c>
      <c r="Q1071" s="22">
        <v>16720000</v>
      </c>
      <c r="R1071" s="23" t="s">
        <v>1645</v>
      </c>
      <c r="S1071" s="24" t="s">
        <v>1244</v>
      </c>
    </row>
    <row r="1072" spans="1:19" ht="409.5" hidden="1">
      <c r="A1072" s="16" t="s">
        <v>111</v>
      </c>
      <c r="B1072" s="17" t="s">
        <v>112</v>
      </c>
      <c r="C1072" s="18" t="s">
        <v>1055</v>
      </c>
      <c r="D1072" s="19" t="s">
        <v>39</v>
      </c>
      <c r="E1072" s="17" t="s">
        <v>40</v>
      </c>
      <c r="F1072" s="20" t="s">
        <v>1646</v>
      </c>
      <c r="G1072" s="17" t="s">
        <v>1241</v>
      </c>
      <c r="H1072" s="17" t="s">
        <v>1647</v>
      </c>
      <c r="I1072" s="19" t="s">
        <v>44</v>
      </c>
      <c r="J1072" s="19">
        <v>10</v>
      </c>
      <c r="K1072" s="17" t="s">
        <v>45</v>
      </c>
      <c r="L1072" s="17" t="s">
        <v>46</v>
      </c>
      <c r="M1072" s="21" t="s">
        <v>47</v>
      </c>
      <c r="N1072" s="17" t="s">
        <v>48</v>
      </c>
      <c r="O1072" s="19" t="s">
        <v>413</v>
      </c>
      <c r="P1072" s="22" t="s">
        <v>50</v>
      </c>
      <c r="Q1072" s="22">
        <v>30471764</v>
      </c>
      <c r="R1072" s="23" t="s">
        <v>1572</v>
      </c>
      <c r="S1072" s="24" t="s">
        <v>1244</v>
      </c>
    </row>
    <row r="1073" spans="1:19" ht="409.5" hidden="1">
      <c r="A1073" s="16" t="s">
        <v>111</v>
      </c>
      <c r="B1073" s="17" t="s">
        <v>112</v>
      </c>
      <c r="C1073" s="18" t="s">
        <v>1055</v>
      </c>
      <c r="D1073" s="19" t="s">
        <v>39</v>
      </c>
      <c r="E1073" s="17" t="s">
        <v>40</v>
      </c>
      <c r="F1073" s="20" t="s">
        <v>1646</v>
      </c>
      <c r="G1073" s="17" t="s">
        <v>1241</v>
      </c>
      <c r="H1073" s="17" t="s">
        <v>1647</v>
      </c>
      <c r="I1073" s="19" t="s">
        <v>44</v>
      </c>
      <c r="J1073" s="19">
        <v>10</v>
      </c>
      <c r="K1073" s="17" t="s">
        <v>45</v>
      </c>
      <c r="L1073" s="17" t="s">
        <v>46</v>
      </c>
      <c r="M1073" s="21" t="s">
        <v>47</v>
      </c>
      <c r="N1073" s="17" t="s">
        <v>48</v>
      </c>
      <c r="O1073" s="19" t="s">
        <v>412</v>
      </c>
      <c r="P1073" s="22" t="s">
        <v>50</v>
      </c>
      <c r="Q1073" s="22">
        <v>168440000</v>
      </c>
      <c r="R1073" s="23" t="s">
        <v>1573</v>
      </c>
      <c r="S1073" s="24" t="s">
        <v>1244</v>
      </c>
    </row>
    <row r="1074" spans="1:19" ht="409.5" hidden="1">
      <c r="A1074" s="16" t="s">
        <v>111</v>
      </c>
      <c r="B1074" s="17" t="s">
        <v>112</v>
      </c>
      <c r="C1074" s="18" t="s">
        <v>1055</v>
      </c>
      <c r="D1074" s="19" t="s">
        <v>39</v>
      </c>
      <c r="E1074" s="17" t="s">
        <v>40</v>
      </c>
      <c r="F1074" s="20" t="s">
        <v>1646</v>
      </c>
      <c r="G1074" s="17" t="s">
        <v>1241</v>
      </c>
      <c r="H1074" s="17" t="s">
        <v>1647</v>
      </c>
      <c r="I1074" s="19" t="s">
        <v>44</v>
      </c>
      <c r="J1074" s="19">
        <v>10</v>
      </c>
      <c r="K1074" s="17" t="s">
        <v>45</v>
      </c>
      <c r="L1074" s="17" t="s">
        <v>46</v>
      </c>
      <c r="M1074" s="21" t="s">
        <v>47</v>
      </c>
      <c r="N1074" s="17" t="s">
        <v>48</v>
      </c>
      <c r="O1074" s="19" t="s">
        <v>116</v>
      </c>
      <c r="P1074" s="22" t="s">
        <v>50</v>
      </c>
      <c r="Q1074" s="22">
        <v>5300000</v>
      </c>
      <c r="R1074" s="23" t="s">
        <v>1574</v>
      </c>
      <c r="S1074" s="24" t="s">
        <v>1244</v>
      </c>
    </row>
    <row r="1075" spans="1:19" ht="409.5" hidden="1">
      <c r="A1075" s="16" t="s">
        <v>111</v>
      </c>
      <c r="B1075" s="17" t="s">
        <v>112</v>
      </c>
      <c r="C1075" s="18" t="s">
        <v>1055</v>
      </c>
      <c r="D1075" s="19" t="s">
        <v>39</v>
      </c>
      <c r="E1075" s="17" t="s">
        <v>40</v>
      </c>
      <c r="F1075" s="20" t="s">
        <v>1646</v>
      </c>
      <c r="G1075" s="17" t="s">
        <v>1241</v>
      </c>
      <c r="H1075" s="17" t="s">
        <v>1647</v>
      </c>
      <c r="I1075" s="19" t="s">
        <v>44</v>
      </c>
      <c r="J1075" s="19">
        <v>10</v>
      </c>
      <c r="K1075" s="17" t="s">
        <v>45</v>
      </c>
      <c r="L1075" s="17" t="s">
        <v>46</v>
      </c>
      <c r="M1075" s="21" t="s">
        <v>47</v>
      </c>
      <c r="N1075" s="17" t="s">
        <v>48</v>
      </c>
      <c r="O1075" s="19" t="s">
        <v>319</v>
      </c>
      <c r="P1075" s="22" t="s">
        <v>50</v>
      </c>
      <c r="Q1075" s="22">
        <v>66000000</v>
      </c>
      <c r="R1075" s="23" t="s">
        <v>1575</v>
      </c>
      <c r="S1075" s="24" t="s">
        <v>1244</v>
      </c>
    </row>
    <row r="1076" spans="1:19" ht="409.5" hidden="1">
      <c r="A1076" s="16" t="s">
        <v>111</v>
      </c>
      <c r="B1076" s="17" t="s">
        <v>112</v>
      </c>
      <c r="C1076" s="18" t="s">
        <v>1055</v>
      </c>
      <c r="D1076" s="19" t="s">
        <v>39</v>
      </c>
      <c r="E1076" s="17" t="s">
        <v>40</v>
      </c>
      <c r="F1076" s="20" t="s">
        <v>1646</v>
      </c>
      <c r="G1076" s="17" t="s">
        <v>1241</v>
      </c>
      <c r="H1076" s="17" t="s">
        <v>1647</v>
      </c>
      <c r="I1076" s="19" t="s">
        <v>44</v>
      </c>
      <c r="J1076" s="19">
        <v>10</v>
      </c>
      <c r="K1076" s="17" t="s">
        <v>45</v>
      </c>
      <c r="L1076" s="17" t="s">
        <v>46</v>
      </c>
      <c r="M1076" s="21" t="s">
        <v>47</v>
      </c>
      <c r="N1076" s="17" t="s">
        <v>48</v>
      </c>
      <c r="O1076" s="19" t="s">
        <v>444</v>
      </c>
      <c r="P1076" s="22" t="s">
        <v>50</v>
      </c>
      <c r="Q1076" s="22">
        <v>37615000</v>
      </c>
      <c r="R1076" s="23" t="s">
        <v>1576</v>
      </c>
      <c r="S1076" s="24" t="s">
        <v>1244</v>
      </c>
    </row>
    <row r="1077" spans="1:19" ht="409.5" hidden="1">
      <c r="A1077" s="16" t="s">
        <v>111</v>
      </c>
      <c r="B1077" s="17" t="s">
        <v>112</v>
      </c>
      <c r="C1077" s="18" t="s">
        <v>1055</v>
      </c>
      <c r="D1077" s="19" t="s">
        <v>39</v>
      </c>
      <c r="E1077" s="17" t="s">
        <v>40</v>
      </c>
      <c r="F1077" s="20" t="s">
        <v>1646</v>
      </c>
      <c r="G1077" s="17" t="s">
        <v>1241</v>
      </c>
      <c r="H1077" s="17" t="s">
        <v>1647</v>
      </c>
      <c r="I1077" s="19" t="s">
        <v>44</v>
      </c>
      <c r="J1077" s="19">
        <v>10</v>
      </c>
      <c r="K1077" s="17" t="s">
        <v>45</v>
      </c>
      <c r="L1077" s="17" t="s">
        <v>46</v>
      </c>
      <c r="M1077" s="21" t="s">
        <v>47</v>
      </c>
      <c r="N1077" s="17" t="s">
        <v>48</v>
      </c>
      <c r="O1077" s="19" t="s">
        <v>403</v>
      </c>
      <c r="P1077" s="22" t="s">
        <v>50</v>
      </c>
      <c r="Q1077" s="22">
        <v>1600000</v>
      </c>
      <c r="R1077" s="23" t="s">
        <v>1577</v>
      </c>
      <c r="S1077" s="24" t="s">
        <v>1244</v>
      </c>
    </row>
    <row r="1078" spans="1:19" ht="409.5" hidden="1">
      <c r="A1078" s="16" t="s">
        <v>111</v>
      </c>
      <c r="B1078" s="17" t="s">
        <v>112</v>
      </c>
      <c r="C1078" s="18" t="s">
        <v>1055</v>
      </c>
      <c r="D1078" s="19" t="s">
        <v>39</v>
      </c>
      <c r="E1078" s="17" t="s">
        <v>40</v>
      </c>
      <c r="F1078" s="20" t="s">
        <v>1646</v>
      </c>
      <c r="G1078" s="17" t="s">
        <v>1241</v>
      </c>
      <c r="H1078" s="17" t="s">
        <v>1647</v>
      </c>
      <c r="I1078" s="19" t="s">
        <v>44</v>
      </c>
      <c r="J1078" s="19">
        <v>10</v>
      </c>
      <c r="K1078" s="17" t="s">
        <v>45</v>
      </c>
      <c r="L1078" s="17" t="s">
        <v>46</v>
      </c>
      <c r="M1078" s="21" t="s">
        <v>47</v>
      </c>
      <c r="N1078" s="17" t="s">
        <v>48</v>
      </c>
      <c r="O1078" s="19" t="s">
        <v>645</v>
      </c>
      <c r="P1078" s="22" t="s">
        <v>50</v>
      </c>
      <c r="Q1078" s="22">
        <v>6080000</v>
      </c>
      <c r="R1078" s="23" t="s">
        <v>1578</v>
      </c>
      <c r="S1078" s="24" t="s">
        <v>1244</v>
      </c>
    </row>
    <row r="1079" spans="1:19" ht="409.5" hidden="1">
      <c r="A1079" s="16" t="s">
        <v>111</v>
      </c>
      <c r="B1079" s="17" t="s">
        <v>112</v>
      </c>
      <c r="C1079" s="18" t="s">
        <v>938</v>
      </c>
      <c r="D1079" s="19" t="s">
        <v>39</v>
      </c>
      <c r="E1079" s="17" t="s">
        <v>40</v>
      </c>
      <c r="F1079" s="20" t="s">
        <v>1648</v>
      </c>
      <c r="G1079" s="17" t="s">
        <v>1241</v>
      </c>
      <c r="H1079" s="17" t="s">
        <v>1649</v>
      </c>
      <c r="I1079" s="19" t="s">
        <v>44</v>
      </c>
      <c r="J1079" s="19">
        <v>10</v>
      </c>
      <c r="K1079" s="17" t="s">
        <v>45</v>
      </c>
      <c r="L1079" s="17" t="s">
        <v>46</v>
      </c>
      <c r="M1079" s="21" t="s">
        <v>47</v>
      </c>
      <c r="N1079" s="17" t="s">
        <v>48</v>
      </c>
      <c r="O1079" s="19" t="s">
        <v>413</v>
      </c>
      <c r="P1079" s="22" t="s">
        <v>50</v>
      </c>
      <c r="Q1079" s="22">
        <v>32771520</v>
      </c>
      <c r="R1079" s="23" t="s">
        <v>1572</v>
      </c>
      <c r="S1079" s="24" t="s">
        <v>1244</v>
      </c>
    </row>
    <row r="1080" spans="1:19" ht="409.5" hidden="1">
      <c r="A1080" s="16" t="s">
        <v>111</v>
      </c>
      <c r="B1080" s="17" t="s">
        <v>112</v>
      </c>
      <c r="C1080" s="18" t="s">
        <v>938</v>
      </c>
      <c r="D1080" s="19" t="s">
        <v>39</v>
      </c>
      <c r="E1080" s="17" t="s">
        <v>40</v>
      </c>
      <c r="F1080" s="20" t="s">
        <v>1648</v>
      </c>
      <c r="G1080" s="17" t="s">
        <v>1241</v>
      </c>
      <c r="H1080" s="17" t="s">
        <v>1649</v>
      </c>
      <c r="I1080" s="19" t="s">
        <v>44</v>
      </c>
      <c r="J1080" s="19">
        <v>10</v>
      </c>
      <c r="K1080" s="17" t="s">
        <v>45</v>
      </c>
      <c r="L1080" s="17" t="s">
        <v>46</v>
      </c>
      <c r="M1080" s="21" t="s">
        <v>47</v>
      </c>
      <c r="N1080" s="17" t="s">
        <v>48</v>
      </c>
      <c r="O1080" s="19" t="s">
        <v>412</v>
      </c>
      <c r="P1080" s="22" t="s">
        <v>50</v>
      </c>
      <c r="Q1080" s="22">
        <v>191440000</v>
      </c>
      <c r="R1080" s="23" t="s">
        <v>1573</v>
      </c>
      <c r="S1080" s="24" t="s">
        <v>1244</v>
      </c>
    </row>
    <row r="1081" spans="1:19" ht="409.5" hidden="1">
      <c r="A1081" s="16" t="s">
        <v>111</v>
      </c>
      <c r="B1081" s="17" t="s">
        <v>112</v>
      </c>
      <c r="C1081" s="18" t="s">
        <v>938</v>
      </c>
      <c r="D1081" s="19" t="s">
        <v>39</v>
      </c>
      <c r="E1081" s="17" t="s">
        <v>40</v>
      </c>
      <c r="F1081" s="20" t="s">
        <v>1648</v>
      </c>
      <c r="G1081" s="17" t="s">
        <v>1241</v>
      </c>
      <c r="H1081" s="17" t="s">
        <v>1649</v>
      </c>
      <c r="I1081" s="19" t="s">
        <v>44</v>
      </c>
      <c r="J1081" s="19">
        <v>10</v>
      </c>
      <c r="K1081" s="17" t="s">
        <v>45</v>
      </c>
      <c r="L1081" s="17" t="s">
        <v>46</v>
      </c>
      <c r="M1081" s="21" t="s">
        <v>47</v>
      </c>
      <c r="N1081" s="17" t="s">
        <v>48</v>
      </c>
      <c r="O1081" s="19" t="s">
        <v>116</v>
      </c>
      <c r="P1081" s="22" t="s">
        <v>50</v>
      </c>
      <c r="Q1081" s="22">
        <v>5700000</v>
      </c>
      <c r="R1081" s="23" t="s">
        <v>1574</v>
      </c>
      <c r="S1081" s="24" t="s">
        <v>1244</v>
      </c>
    </row>
    <row r="1082" spans="1:19" ht="409.5" hidden="1">
      <c r="A1082" s="16" t="s">
        <v>111</v>
      </c>
      <c r="B1082" s="17" t="s">
        <v>112</v>
      </c>
      <c r="C1082" s="18" t="s">
        <v>938</v>
      </c>
      <c r="D1082" s="19" t="s">
        <v>39</v>
      </c>
      <c r="E1082" s="17" t="s">
        <v>40</v>
      </c>
      <c r="F1082" s="20" t="s">
        <v>1648</v>
      </c>
      <c r="G1082" s="17" t="s">
        <v>1241</v>
      </c>
      <c r="H1082" s="17" t="s">
        <v>1649</v>
      </c>
      <c r="I1082" s="19" t="s">
        <v>44</v>
      </c>
      <c r="J1082" s="19">
        <v>10</v>
      </c>
      <c r="K1082" s="17" t="s">
        <v>45</v>
      </c>
      <c r="L1082" s="17" t="s">
        <v>46</v>
      </c>
      <c r="M1082" s="21" t="s">
        <v>47</v>
      </c>
      <c r="N1082" s="17" t="s">
        <v>48</v>
      </c>
      <c r="O1082" s="19" t="s">
        <v>319</v>
      </c>
      <c r="P1082" s="22" t="s">
        <v>50</v>
      </c>
      <c r="Q1082" s="22">
        <v>72000000</v>
      </c>
      <c r="R1082" s="23" t="s">
        <v>1575</v>
      </c>
      <c r="S1082" s="24" t="s">
        <v>1244</v>
      </c>
    </row>
    <row r="1083" spans="1:19" ht="409.5" hidden="1">
      <c r="A1083" s="16" t="s">
        <v>111</v>
      </c>
      <c r="B1083" s="17" t="s">
        <v>112</v>
      </c>
      <c r="C1083" s="18" t="s">
        <v>938</v>
      </c>
      <c r="D1083" s="19" t="s">
        <v>39</v>
      </c>
      <c r="E1083" s="17" t="s">
        <v>40</v>
      </c>
      <c r="F1083" s="20" t="s">
        <v>1648</v>
      </c>
      <c r="G1083" s="17" t="s">
        <v>1241</v>
      </c>
      <c r="H1083" s="17" t="s">
        <v>1649</v>
      </c>
      <c r="I1083" s="19" t="s">
        <v>44</v>
      </c>
      <c r="J1083" s="19">
        <v>10</v>
      </c>
      <c r="K1083" s="17" t="s">
        <v>45</v>
      </c>
      <c r="L1083" s="17" t="s">
        <v>46</v>
      </c>
      <c r="M1083" s="21" t="s">
        <v>47</v>
      </c>
      <c r="N1083" s="17" t="s">
        <v>48</v>
      </c>
      <c r="O1083" s="19" t="s">
        <v>444</v>
      </c>
      <c r="P1083" s="22" t="s">
        <v>50</v>
      </c>
      <c r="Q1083" s="22">
        <v>42775000</v>
      </c>
      <c r="R1083" s="23" t="s">
        <v>1576</v>
      </c>
      <c r="S1083" s="24" t="s">
        <v>1244</v>
      </c>
    </row>
    <row r="1084" spans="1:19" ht="409.5" hidden="1">
      <c r="A1084" s="16" t="s">
        <v>111</v>
      </c>
      <c r="B1084" s="17" t="s">
        <v>112</v>
      </c>
      <c r="C1084" s="18" t="s">
        <v>938</v>
      </c>
      <c r="D1084" s="19" t="s">
        <v>39</v>
      </c>
      <c r="E1084" s="17" t="s">
        <v>40</v>
      </c>
      <c r="F1084" s="20" t="s">
        <v>1648</v>
      </c>
      <c r="G1084" s="17" t="s">
        <v>1241</v>
      </c>
      <c r="H1084" s="17" t="s">
        <v>1649</v>
      </c>
      <c r="I1084" s="19" t="s">
        <v>44</v>
      </c>
      <c r="J1084" s="19">
        <v>10</v>
      </c>
      <c r="K1084" s="17" t="s">
        <v>45</v>
      </c>
      <c r="L1084" s="17" t="s">
        <v>46</v>
      </c>
      <c r="M1084" s="21" t="s">
        <v>47</v>
      </c>
      <c r="N1084" s="17" t="s">
        <v>48</v>
      </c>
      <c r="O1084" s="19" t="s">
        <v>403</v>
      </c>
      <c r="P1084" s="22" t="s">
        <v>50</v>
      </c>
      <c r="Q1084" s="22">
        <v>2000000</v>
      </c>
      <c r="R1084" s="23" t="s">
        <v>1577</v>
      </c>
      <c r="S1084" s="24" t="s">
        <v>1244</v>
      </c>
    </row>
    <row r="1085" spans="1:19" ht="409.5" hidden="1">
      <c r="A1085" s="16" t="s">
        <v>111</v>
      </c>
      <c r="B1085" s="17" t="s">
        <v>112</v>
      </c>
      <c r="C1085" s="18" t="s">
        <v>938</v>
      </c>
      <c r="D1085" s="19" t="s">
        <v>39</v>
      </c>
      <c r="E1085" s="17" t="s">
        <v>40</v>
      </c>
      <c r="F1085" s="20" t="s">
        <v>1648</v>
      </c>
      <c r="G1085" s="17" t="s">
        <v>1241</v>
      </c>
      <c r="H1085" s="17" t="s">
        <v>1649</v>
      </c>
      <c r="I1085" s="19" t="s">
        <v>44</v>
      </c>
      <c r="J1085" s="19">
        <v>10</v>
      </c>
      <c r="K1085" s="17" t="s">
        <v>45</v>
      </c>
      <c r="L1085" s="17" t="s">
        <v>46</v>
      </c>
      <c r="M1085" s="21" t="s">
        <v>47</v>
      </c>
      <c r="N1085" s="17" t="s">
        <v>48</v>
      </c>
      <c r="O1085" s="19" t="s">
        <v>645</v>
      </c>
      <c r="P1085" s="22" t="s">
        <v>50</v>
      </c>
      <c r="Q1085" s="22">
        <v>7600000</v>
      </c>
      <c r="R1085" s="23" t="s">
        <v>1578</v>
      </c>
      <c r="S1085" s="24" t="s">
        <v>1244</v>
      </c>
    </row>
    <row r="1086" spans="1:19" ht="409.5" hidden="1">
      <c r="A1086" s="16" t="s">
        <v>94</v>
      </c>
      <c r="B1086" s="17" t="s">
        <v>95</v>
      </c>
      <c r="C1086" s="18" t="s">
        <v>1028</v>
      </c>
      <c r="D1086" s="19" t="s">
        <v>39</v>
      </c>
      <c r="E1086" s="17" t="s">
        <v>40</v>
      </c>
      <c r="F1086" s="20" t="s">
        <v>1650</v>
      </c>
      <c r="G1086" s="17" t="s">
        <v>1241</v>
      </c>
      <c r="H1086" s="17" t="s">
        <v>1651</v>
      </c>
      <c r="I1086" s="19" t="s">
        <v>44</v>
      </c>
      <c r="J1086" s="19">
        <v>10</v>
      </c>
      <c r="K1086" s="17" t="s">
        <v>45</v>
      </c>
      <c r="L1086" s="17" t="s">
        <v>46</v>
      </c>
      <c r="M1086" s="21" t="s">
        <v>47</v>
      </c>
      <c r="N1086" s="17" t="s">
        <v>48</v>
      </c>
      <c r="O1086" s="19" t="s">
        <v>413</v>
      </c>
      <c r="P1086" s="22" t="s">
        <v>50</v>
      </c>
      <c r="Q1086" s="22">
        <v>24032449</v>
      </c>
      <c r="R1086" s="23" t="s">
        <v>1572</v>
      </c>
      <c r="S1086" s="24" t="s">
        <v>1244</v>
      </c>
    </row>
    <row r="1087" spans="1:19" ht="409.5" hidden="1">
      <c r="A1087" s="16" t="s">
        <v>94</v>
      </c>
      <c r="B1087" s="17" t="s">
        <v>95</v>
      </c>
      <c r="C1087" s="18" t="s">
        <v>1028</v>
      </c>
      <c r="D1087" s="19" t="s">
        <v>39</v>
      </c>
      <c r="E1087" s="17" t="s">
        <v>40</v>
      </c>
      <c r="F1087" s="20" t="s">
        <v>1650</v>
      </c>
      <c r="G1087" s="17" t="s">
        <v>1241</v>
      </c>
      <c r="H1087" s="17" t="s">
        <v>1651</v>
      </c>
      <c r="I1087" s="19" t="s">
        <v>44</v>
      </c>
      <c r="J1087" s="19">
        <v>10</v>
      </c>
      <c r="K1087" s="17" t="s">
        <v>45</v>
      </c>
      <c r="L1087" s="17" t="s">
        <v>46</v>
      </c>
      <c r="M1087" s="21" t="s">
        <v>47</v>
      </c>
      <c r="N1087" s="17" t="s">
        <v>48</v>
      </c>
      <c r="O1087" s="19" t="s">
        <v>412</v>
      </c>
      <c r="P1087" s="22" t="s">
        <v>50</v>
      </c>
      <c r="Q1087" s="22">
        <v>91620000</v>
      </c>
      <c r="R1087" s="23" t="s">
        <v>1573</v>
      </c>
      <c r="S1087" s="24" t="s">
        <v>1244</v>
      </c>
    </row>
    <row r="1088" spans="1:19" ht="409.5" hidden="1">
      <c r="A1088" s="16" t="s">
        <v>94</v>
      </c>
      <c r="B1088" s="17" t="s">
        <v>95</v>
      </c>
      <c r="C1088" s="18" t="s">
        <v>1028</v>
      </c>
      <c r="D1088" s="19" t="s">
        <v>39</v>
      </c>
      <c r="E1088" s="17" t="s">
        <v>40</v>
      </c>
      <c r="F1088" s="20" t="s">
        <v>1650</v>
      </c>
      <c r="G1088" s="17" t="s">
        <v>1241</v>
      </c>
      <c r="H1088" s="17" t="s">
        <v>1651</v>
      </c>
      <c r="I1088" s="19" t="s">
        <v>44</v>
      </c>
      <c r="J1088" s="19">
        <v>10</v>
      </c>
      <c r="K1088" s="17" t="s">
        <v>45</v>
      </c>
      <c r="L1088" s="17" t="s">
        <v>46</v>
      </c>
      <c r="M1088" s="21" t="s">
        <v>47</v>
      </c>
      <c r="N1088" s="17" t="s">
        <v>48</v>
      </c>
      <c r="O1088" s="19" t="s">
        <v>116</v>
      </c>
      <c r="P1088" s="22" t="s">
        <v>50</v>
      </c>
      <c r="Q1088" s="22">
        <v>4180000</v>
      </c>
      <c r="R1088" s="23" t="s">
        <v>1574</v>
      </c>
      <c r="S1088" s="24" t="s">
        <v>1244</v>
      </c>
    </row>
    <row r="1089" spans="1:19" ht="409.5" hidden="1">
      <c r="A1089" s="16" t="s">
        <v>94</v>
      </c>
      <c r="B1089" s="17" t="s">
        <v>95</v>
      </c>
      <c r="C1089" s="18" t="s">
        <v>1028</v>
      </c>
      <c r="D1089" s="19" t="s">
        <v>39</v>
      </c>
      <c r="E1089" s="17" t="s">
        <v>40</v>
      </c>
      <c r="F1089" s="20" t="s">
        <v>1650</v>
      </c>
      <c r="G1089" s="17" t="s">
        <v>1241</v>
      </c>
      <c r="H1089" s="17" t="s">
        <v>1651</v>
      </c>
      <c r="I1089" s="19" t="s">
        <v>44</v>
      </c>
      <c r="J1089" s="19">
        <v>10</v>
      </c>
      <c r="K1089" s="17" t="s">
        <v>45</v>
      </c>
      <c r="L1089" s="17" t="s">
        <v>46</v>
      </c>
      <c r="M1089" s="21" t="s">
        <v>47</v>
      </c>
      <c r="N1089" s="17" t="s">
        <v>48</v>
      </c>
      <c r="O1089" s="19" t="s">
        <v>319</v>
      </c>
      <c r="P1089" s="22" t="s">
        <v>50</v>
      </c>
      <c r="Q1089" s="22">
        <v>51000000</v>
      </c>
      <c r="R1089" s="23" t="s">
        <v>1575</v>
      </c>
      <c r="S1089" s="24" t="s">
        <v>1244</v>
      </c>
    </row>
    <row r="1090" spans="1:19" ht="409.5" hidden="1">
      <c r="A1090" s="16" t="s">
        <v>94</v>
      </c>
      <c r="B1090" s="17" t="s">
        <v>95</v>
      </c>
      <c r="C1090" s="18" t="s">
        <v>1028</v>
      </c>
      <c r="D1090" s="19" t="s">
        <v>39</v>
      </c>
      <c r="E1090" s="17" t="s">
        <v>40</v>
      </c>
      <c r="F1090" s="20" t="s">
        <v>1650</v>
      </c>
      <c r="G1090" s="17" t="s">
        <v>1241</v>
      </c>
      <c r="H1090" s="17" t="s">
        <v>1651</v>
      </c>
      <c r="I1090" s="19" t="s">
        <v>44</v>
      </c>
      <c r="J1090" s="19">
        <v>10</v>
      </c>
      <c r="K1090" s="17" t="s">
        <v>45</v>
      </c>
      <c r="L1090" s="17" t="s">
        <v>46</v>
      </c>
      <c r="M1090" s="21" t="s">
        <v>47</v>
      </c>
      <c r="N1090" s="17" t="s">
        <v>48</v>
      </c>
      <c r="O1090" s="19" t="s">
        <v>444</v>
      </c>
      <c r="P1090" s="22" t="s">
        <v>50</v>
      </c>
      <c r="Q1090" s="22">
        <v>24715000</v>
      </c>
      <c r="R1090" s="23" t="s">
        <v>1576</v>
      </c>
      <c r="S1090" s="24" t="s">
        <v>1244</v>
      </c>
    </row>
    <row r="1091" spans="1:19" ht="409.5" hidden="1">
      <c r="A1091" s="16" t="s">
        <v>94</v>
      </c>
      <c r="B1091" s="17" t="s">
        <v>95</v>
      </c>
      <c r="C1091" s="18" t="s">
        <v>1028</v>
      </c>
      <c r="D1091" s="19" t="s">
        <v>39</v>
      </c>
      <c r="E1091" s="17" t="s">
        <v>40</v>
      </c>
      <c r="F1091" s="20" t="s">
        <v>1650</v>
      </c>
      <c r="G1091" s="17" t="s">
        <v>1241</v>
      </c>
      <c r="H1091" s="17" t="s">
        <v>1651</v>
      </c>
      <c r="I1091" s="19" t="s">
        <v>44</v>
      </c>
      <c r="J1091" s="19">
        <v>10</v>
      </c>
      <c r="K1091" s="17" t="s">
        <v>45</v>
      </c>
      <c r="L1091" s="17" t="s">
        <v>46</v>
      </c>
      <c r="M1091" s="21" t="s">
        <v>47</v>
      </c>
      <c r="N1091" s="17" t="s">
        <v>48</v>
      </c>
      <c r="O1091" s="19" t="s">
        <v>403</v>
      </c>
      <c r="P1091" s="22" t="s">
        <v>50</v>
      </c>
      <c r="Q1091" s="22">
        <v>600000</v>
      </c>
      <c r="R1091" s="23" t="s">
        <v>1577</v>
      </c>
      <c r="S1091" s="24" t="s">
        <v>1244</v>
      </c>
    </row>
    <row r="1092" spans="1:19" ht="409.5" hidden="1">
      <c r="A1092" s="16" t="s">
        <v>94</v>
      </c>
      <c r="B1092" s="17" t="s">
        <v>95</v>
      </c>
      <c r="C1092" s="18" t="s">
        <v>1028</v>
      </c>
      <c r="D1092" s="19" t="s">
        <v>39</v>
      </c>
      <c r="E1092" s="17" t="s">
        <v>40</v>
      </c>
      <c r="F1092" s="20" t="s">
        <v>1650</v>
      </c>
      <c r="G1092" s="17" t="s">
        <v>1241</v>
      </c>
      <c r="H1092" s="17" t="s">
        <v>1651</v>
      </c>
      <c r="I1092" s="19" t="s">
        <v>44</v>
      </c>
      <c r="J1092" s="19">
        <v>10</v>
      </c>
      <c r="K1092" s="17" t="s">
        <v>45</v>
      </c>
      <c r="L1092" s="17" t="s">
        <v>46</v>
      </c>
      <c r="M1092" s="21" t="s">
        <v>47</v>
      </c>
      <c r="N1092" s="17" t="s">
        <v>48</v>
      </c>
      <c r="O1092" s="19" t="s">
        <v>645</v>
      </c>
      <c r="P1092" s="22" t="s">
        <v>50</v>
      </c>
      <c r="Q1092" s="22">
        <v>2280000</v>
      </c>
      <c r="R1092" s="23" t="s">
        <v>1578</v>
      </c>
      <c r="S1092" s="24" t="s">
        <v>1244</v>
      </c>
    </row>
    <row r="1093" spans="1:19" ht="409.5" hidden="1">
      <c r="A1093" s="16" t="s">
        <v>111</v>
      </c>
      <c r="B1093" s="17" t="s">
        <v>112</v>
      </c>
      <c r="C1093" s="18" t="s">
        <v>463</v>
      </c>
      <c r="D1093" s="19" t="s">
        <v>39</v>
      </c>
      <c r="E1093" s="17" t="s">
        <v>40</v>
      </c>
      <c r="F1093" s="20" t="s">
        <v>1652</v>
      </c>
      <c r="G1093" s="17" t="s">
        <v>1241</v>
      </c>
      <c r="H1093" s="17" t="s">
        <v>1653</v>
      </c>
      <c r="I1093" s="19" t="s">
        <v>44</v>
      </c>
      <c r="J1093" s="19">
        <v>10</v>
      </c>
      <c r="K1093" s="17" t="s">
        <v>45</v>
      </c>
      <c r="L1093" s="17" t="s">
        <v>46</v>
      </c>
      <c r="M1093" s="21" t="s">
        <v>47</v>
      </c>
      <c r="N1093" s="17" t="s">
        <v>48</v>
      </c>
      <c r="O1093" s="19" t="s">
        <v>413</v>
      </c>
      <c r="P1093" s="22" t="s">
        <v>50</v>
      </c>
      <c r="Q1093" s="22">
        <v>36911082</v>
      </c>
      <c r="R1093" s="23" t="s">
        <v>1572</v>
      </c>
      <c r="S1093" s="24" t="s">
        <v>1244</v>
      </c>
    </row>
    <row r="1094" spans="1:19" ht="409.5" hidden="1">
      <c r="A1094" s="16" t="s">
        <v>111</v>
      </c>
      <c r="B1094" s="17" t="s">
        <v>112</v>
      </c>
      <c r="C1094" s="18" t="s">
        <v>463</v>
      </c>
      <c r="D1094" s="19" t="s">
        <v>39</v>
      </c>
      <c r="E1094" s="17" t="s">
        <v>40</v>
      </c>
      <c r="F1094" s="20" t="s">
        <v>1652</v>
      </c>
      <c r="G1094" s="17" t="s">
        <v>1241</v>
      </c>
      <c r="H1094" s="17" t="s">
        <v>1653</v>
      </c>
      <c r="I1094" s="19" t="s">
        <v>44</v>
      </c>
      <c r="J1094" s="19">
        <v>10</v>
      </c>
      <c r="K1094" s="17" t="s">
        <v>45</v>
      </c>
      <c r="L1094" s="17" t="s">
        <v>46</v>
      </c>
      <c r="M1094" s="21" t="s">
        <v>47</v>
      </c>
      <c r="N1094" s="17" t="s">
        <v>48</v>
      </c>
      <c r="O1094" s="19" t="s">
        <v>412</v>
      </c>
      <c r="P1094" s="22" t="s">
        <v>50</v>
      </c>
      <c r="Q1094" s="22">
        <v>179700000</v>
      </c>
      <c r="R1094" s="23" t="s">
        <v>1573</v>
      </c>
      <c r="S1094" s="24" t="s">
        <v>1244</v>
      </c>
    </row>
    <row r="1095" spans="1:19" ht="409.5" hidden="1">
      <c r="A1095" s="16" t="s">
        <v>111</v>
      </c>
      <c r="B1095" s="17" t="s">
        <v>112</v>
      </c>
      <c r="C1095" s="18" t="s">
        <v>463</v>
      </c>
      <c r="D1095" s="19" t="s">
        <v>39</v>
      </c>
      <c r="E1095" s="17" t="s">
        <v>40</v>
      </c>
      <c r="F1095" s="20" t="s">
        <v>1652</v>
      </c>
      <c r="G1095" s="17" t="s">
        <v>1241</v>
      </c>
      <c r="H1095" s="17" t="s">
        <v>1653</v>
      </c>
      <c r="I1095" s="19" t="s">
        <v>44</v>
      </c>
      <c r="J1095" s="19">
        <v>10</v>
      </c>
      <c r="K1095" s="17" t="s">
        <v>45</v>
      </c>
      <c r="L1095" s="17" t="s">
        <v>46</v>
      </c>
      <c r="M1095" s="21" t="s">
        <v>47</v>
      </c>
      <c r="N1095" s="17" t="s">
        <v>48</v>
      </c>
      <c r="O1095" s="19" t="s">
        <v>116</v>
      </c>
      <c r="P1095" s="22" t="s">
        <v>50</v>
      </c>
      <c r="Q1095" s="22">
        <v>6420000</v>
      </c>
      <c r="R1095" s="23" t="s">
        <v>1574</v>
      </c>
      <c r="S1095" s="24" t="s">
        <v>1244</v>
      </c>
    </row>
    <row r="1096" spans="1:19" ht="409.5" hidden="1">
      <c r="A1096" s="16" t="s">
        <v>111</v>
      </c>
      <c r="B1096" s="17" t="s">
        <v>112</v>
      </c>
      <c r="C1096" s="18" t="s">
        <v>463</v>
      </c>
      <c r="D1096" s="19" t="s">
        <v>39</v>
      </c>
      <c r="E1096" s="17" t="s">
        <v>40</v>
      </c>
      <c r="F1096" s="20" t="s">
        <v>1652</v>
      </c>
      <c r="G1096" s="17" t="s">
        <v>1241</v>
      </c>
      <c r="H1096" s="17" t="s">
        <v>1653</v>
      </c>
      <c r="I1096" s="19" t="s">
        <v>44</v>
      </c>
      <c r="J1096" s="19">
        <v>10</v>
      </c>
      <c r="K1096" s="17" t="s">
        <v>45</v>
      </c>
      <c r="L1096" s="17" t="s">
        <v>46</v>
      </c>
      <c r="M1096" s="21" t="s">
        <v>47</v>
      </c>
      <c r="N1096" s="17" t="s">
        <v>48</v>
      </c>
      <c r="O1096" s="19" t="s">
        <v>319</v>
      </c>
      <c r="P1096" s="22" t="s">
        <v>50</v>
      </c>
      <c r="Q1096" s="22">
        <v>81000000</v>
      </c>
      <c r="R1096" s="23" t="s">
        <v>1575</v>
      </c>
      <c r="S1096" s="24" t="s">
        <v>1244</v>
      </c>
    </row>
    <row r="1097" spans="1:19" ht="409.5" hidden="1">
      <c r="A1097" s="16" t="s">
        <v>111</v>
      </c>
      <c r="B1097" s="17" t="s">
        <v>112</v>
      </c>
      <c r="C1097" s="18" t="s">
        <v>463</v>
      </c>
      <c r="D1097" s="19" t="s">
        <v>39</v>
      </c>
      <c r="E1097" s="17" t="s">
        <v>40</v>
      </c>
      <c r="F1097" s="20" t="s">
        <v>1652</v>
      </c>
      <c r="G1097" s="17" t="s">
        <v>1241</v>
      </c>
      <c r="H1097" s="17" t="s">
        <v>1653</v>
      </c>
      <c r="I1097" s="19" t="s">
        <v>44</v>
      </c>
      <c r="J1097" s="19">
        <v>10</v>
      </c>
      <c r="K1097" s="17" t="s">
        <v>45</v>
      </c>
      <c r="L1097" s="17" t="s">
        <v>46</v>
      </c>
      <c r="M1097" s="21" t="s">
        <v>47</v>
      </c>
      <c r="N1097" s="17" t="s">
        <v>48</v>
      </c>
      <c r="O1097" s="19" t="s">
        <v>444</v>
      </c>
      <c r="P1097" s="22" t="s">
        <v>50</v>
      </c>
      <c r="Q1097" s="22">
        <v>45045000</v>
      </c>
      <c r="R1097" s="23" t="s">
        <v>1576</v>
      </c>
      <c r="S1097" s="24" t="s">
        <v>1244</v>
      </c>
    </row>
    <row r="1098" spans="1:19" ht="409.5" hidden="1">
      <c r="A1098" s="16" t="s">
        <v>111</v>
      </c>
      <c r="B1098" s="17" t="s">
        <v>112</v>
      </c>
      <c r="C1098" s="18" t="s">
        <v>463</v>
      </c>
      <c r="D1098" s="19" t="s">
        <v>39</v>
      </c>
      <c r="E1098" s="17" t="s">
        <v>40</v>
      </c>
      <c r="F1098" s="20" t="s">
        <v>1652</v>
      </c>
      <c r="G1098" s="17" t="s">
        <v>1241</v>
      </c>
      <c r="H1098" s="17" t="s">
        <v>1653</v>
      </c>
      <c r="I1098" s="19" t="s">
        <v>44</v>
      </c>
      <c r="J1098" s="19">
        <v>10</v>
      </c>
      <c r="K1098" s="17" t="s">
        <v>45</v>
      </c>
      <c r="L1098" s="17" t="s">
        <v>46</v>
      </c>
      <c r="M1098" s="21" t="s">
        <v>47</v>
      </c>
      <c r="N1098" s="17" t="s">
        <v>48</v>
      </c>
      <c r="O1098" s="19" t="s">
        <v>403</v>
      </c>
      <c r="P1098" s="22" t="s">
        <v>50</v>
      </c>
      <c r="Q1098" s="22">
        <v>1800000</v>
      </c>
      <c r="R1098" s="23" t="s">
        <v>1577</v>
      </c>
      <c r="S1098" s="24" t="s">
        <v>1244</v>
      </c>
    </row>
    <row r="1099" spans="1:19" ht="409.5" hidden="1">
      <c r="A1099" s="16" t="s">
        <v>111</v>
      </c>
      <c r="B1099" s="17" t="s">
        <v>112</v>
      </c>
      <c r="C1099" s="18" t="s">
        <v>463</v>
      </c>
      <c r="D1099" s="19" t="s">
        <v>39</v>
      </c>
      <c r="E1099" s="17" t="s">
        <v>40</v>
      </c>
      <c r="F1099" s="20" t="s">
        <v>1652</v>
      </c>
      <c r="G1099" s="17" t="s">
        <v>1241</v>
      </c>
      <c r="H1099" s="17" t="s">
        <v>1653</v>
      </c>
      <c r="I1099" s="19" t="s">
        <v>44</v>
      </c>
      <c r="J1099" s="19">
        <v>10</v>
      </c>
      <c r="K1099" s="17" t="s">
        <v>45</v>
      </c>
      <c r="L1099" s="17" t="s">
        <v>46</v>
      </c>
      <c r="M1099" s="21" t="s">
        <v>47</v>
      </c>
      <c r="N1099" s="17" t="s">
        <v>48</v>
      </c>
      <c r="O1099" s="19" t="s">
        <v>645</v>
      </c>
      <c r="P1099" s="22" t="s">
        <v>50</v>
      </c>
      <c r="Q1099" s="22">
        <v>6840000</v>
      </c>
      <c r="R1099" s="23" t="s">
        <v>1578</v>
      </c>
      <c r="S1099" s="24" t="s">
        <v>1244</v>
      </c>
    </row>
    <row r="1100" spans="1:19" ht="409.5" hidden="1">
      <c r="A1100" s="16" t="s">
        <v>167</v>
      </c>
      <c r="B1100" s="17" t="s">
        <v>168</v>
      </c>
      <c r="C1100" s="18" t="s">
        <v>169</v>
      </c>
      <c r="D1100" s="19" t="s">
        <v>39</v>
      </c>
      <c r="E1100" s="17" t="s">
        <v>40</v>
      </c>
      <c r="F1100" s="20" t="s">
        <v>1654</v>
      </c>
      <c r="G1100" s="17" t="s">
        <v>1241</v>
      </c>
      <c r="H1100" s="17" t="s">
        <v>1655</v>
      </c>
      <c r="I1100" s="19" t="s">
        <v>44</v>
      </c>
      <c r="J1100" s="19">
        <v>10</v>
      </c>
      <c r="K1100" s="17" t="s">
        <v>45</v>
      </c>
      <c r="L1100" s="17" t="s">
        <v>46</v>
      </c>
      <c r="M1100" s="21" t="s">
        <v>47</v>
      </c>
      <c r="N1100" s="17" t="s">
        <v>48</v>
      </c>
      <c r="O1100" s="19" t="s">
        <v>413</v>
      </c>
      <c r="P1100" s="22" t="s">
        <v>50</v>
      </c>
      <c r="Q1100" s="22">
        <v>91990231</v>
      </c>
      <c r="R1100" s="23" t="s">
        <v>1572</v>
      </c>
      <c r="S1100" s="24" t="s">
        <v>1244</v>
      </c>
    </row>
    <row r="1101" spans="1:19" ht="409.5" hidden="1">
      <c r="A1101" s="16" t="s">
        <v>167</v>
      </c>
      <c r="B1101" s="17" t="s">
        <v>168</v>
      </c>
      <c r="C1101" s="18" t="s">
        <v>169</v>
      </c>
      <c r="D1101" s="19" t="s">
        <v>39</v>
      </c>
      <c r="E1101" s="17" t="s">
        <v>40</v>
      </c>
      <c r="F1101" s="20" t="s">
        <v>1654</v>
      </c>
      <c r="G1101" s="17" t="s">
        <v>1241</v>
      </c>
      <c r="H1101" s="17" t="s">
        <v>1655</v>
      </c>
      <c r="I1101" s="19" t="s">
        <v>44</v>
      </c>
      <c r="J1101" s="19">
        <v>10</v>
      </c>
      <c r="K1101" s="17" t="s">
        <v>45</v>
      </c>
      <c r="L1101" s="17" t="s">
        <v>46</v>
      </c>
      <c r="M1101" s="21" t="s">
        <v>47</v>
      </c>
      <c r="N1101" s="17" t="s">
        <v>48</v>
      </c>
      <c r="O1101" s="19" t="s">
        <v>412</v>
      </c>
      <c r="P1101" s="22" t="s">
        <v>50</v>
      </c>
      <c r="Q1101" s="22">
        <v>479200000</v>
      </c>
      <c r="R1101" s="23" t="s">
        <v>1573</v>
      </c>
      <c r="S1101" s="24" t="s">
        <v>1244</v>
      </c>
    </row>
    <row r="1102" spans="1:19" ht="409.5" hidden="1">
      <c r="A1102" s="16" t="s">
        <v>167</v>
      </c>
      <c r="B1102" s="17" t="s">
        <v>168</v>
      </c>
      <c r="C1102" s="18" t="s">
        <v>169</v>
      </c>
      <c r="D1102" s="19" t="s">
        <v>39</v>
      </c>
      <c r="E1102" s="17" t="s">
        <v>40</v>
      </c>
      <c r="F1102" s="20" t="s">
        <v>1654</v>
      </c>
      <c r="G1102" s="17" t="s">
        <v>1241</v>
      </c>
      <c r="H1102" s="17" t="s">
        <v>1655</v>
      </c>
      <c r="I1102" s="19" t="s">
        <v>44</v>
      </c>
      <c r="J1102" s="19">
        <v>10</v>
      </c>
      <c r="K1102" s="17" t="s">
        <v>45</v>
      </c>
      <c r="L1102" s="17" t="s">
        <v>46</v>
      </c>
      <c r="M1102" s="21" t="s">
        <v>47</v>
      </c>
      <c r="N1102" s="17" t="s">
        <v>48</v>
      </c>
      <c r="O1102" s="19" t="s">
        <v>116</v>
      </c>
      <c r="P1102" s="22" t="s">
        <v>50</v>
      </c>
      <c r="Q1102" s="22">
        <v>16000000</v>
      </c>
      <c r="R1102" s="23" t="s">
        <v>1574</v>
      </c>
      <c r="S1102" s="24" t="s">
        <v>1244</v>
      </c>
    </row>
    <row r="1103" spans="1:19" ht="409.5" hidden="1">
      <c r="A1103" s="16" t="s">
        <v>167</v>
      </c>
      <c r="B1103" s="17" t="s">
        <v>168</v>
      </c>
      <c r="C1103" s="18" t="s">
        <v>169</v>
      </c>
      <c r="D1103" s="19" t="s">
        <v>39</v>
      </c>
      <c r="E1103" s="17" t="s">
        <v>40</v>
      </c>
      <c r="F1103" s="20" t="s">
        <v>1654</v>
      </c>
      <c r="G1103" s="17" t="s">
        <v>1241</v>
      </c>
      <c r="H1103" s="17" t="s">
        <v>1655</v>
      </c>
      <c r="I1103" s="19" t="s">
        <v>44</v>
      </c>
      <c r="J1103" s="19">
        <v>10</v>
      </c>
      <c r="K1103" s="17" t="s">
        <v>45</v>
      </c>
      <c r="L1103" s="17" t="s">
        <v>46</v>
      </c>
      <c r="M1103" s="21" t="s">
        <v>47</v>
      </c>
      <c r="N1103" s="17" t="s">
        <v>48</v>
      </c>
      <c r="O1103" s="19" t="s">
        <v>319</v>
      </c>
      <c r="P1103" s="22" t="s">
        <v>50</v>
      </c>
      <c r="Q1103" s="22">
        <v>186000000</v>
      </c>
      <c r="R1103" s="23" t="s">
        <v>1575</v>
      </c>
      <c r="S1103" s="24" t="s">
        <v>1244</v>
      </c>
    </row>
    <row r="1104" spans="1:19" ht="409.5" hidden="1">
      <c r="A1104" s="16" t="s">
        <v>167</v>
      </c>
      <c r="B1104" s="17" t="s">
        <v>168</v>
      </c>
      <c r="C1104" s="18" t="s">
        <v>169</v>
      </c>
      <c r="D1104" s="19" t="s">
        <v>39</v>
      </c>
      <c r="E1104" s="17" t="s">
        <v>40</v>
      </c>
      <c r="F1104" s="20" t="s">
        <v>1654</v>
      </c>
      <c r="G1104" s="17" t="s">
        <v>1241</v>
      </c>
      <c r="H1104" s="17" t="s">
        <v>1655</v>
      </c>
      <c r="I1104" s="19" t="s">
        <v>44</v>
      </c>
      <c r="J1104" s="19">
        <v>10</v>
      </c>
      <c r="K1104" s="17" t="s">
        <v>45</v>
      </c>
      <c r="L1104" s="17" t="s">
        <v>46</v>
      </c>
      <c r="M1104" s="21" t="s">
        <v>47</v>
      </c>
      <c r="N1104" s="17" t="s">
        <v>48</v>
      </c>
      <c r="O1104" s="19" t="s">
        <v>444</v>
      </c>
      <c r="P1104" s="22" t="s">
        <v>50</v>
      </c>
      <c r="Q1104" s="22">
        <v>120510000</v>
      </c>
      <c r="R1104" s="23" t="s">
        <v>1576</v>
      </c>
      <c r="S1104" s="24" t="s">
        <v>1244</v>
      </c>
    </row>
    <row r="1105" spans="1:19" ht="409.5" hidden="1">
      <c r="A1105" s="16" t="s">
        <v>167</v>
      </c>
      <c r="B1105" s="17" t="s">
        <v>168</v>
      </c>
      <c r="C1105" s="18" t="s">
        <v>169</v>
      </c>
      <c r="D1105" s="19" t="s">
        <v>39</v>
      </c>
      <c r="E1105" s="17" t="s">
        <v>40</v>
      </c>
      <c r="F1105" s="20" t="s">
        <v>1654</v>
      </c>
      <c r="G1105" s="17" t="s">
        <v>1241</v>
      </c>
      <c r="H1105" s="17" t="s">
        <v>1655</v>
      </c>
      <c r="I1105" s="19" t="s">
        <v>44</v>
      </c>
      <c r="J1105" s="19">
        <v>10</v>
      </c>
      <c r="K1105" s="17" t="s">
        <v>45</v>
      </c>
      <c r="L1105" s="17" t="s">
        <v>46</v>
      </c>
      <c r="M1105" s="21" t="s">
        <v>47</v>
      </c>
      <c r="N1105" s="17" t="s">
        <v>48</v>
      </c>
      <c r="O1105" s="19" t="s">
        <v>403</v>
      </c>
      <c r="P1105" s="22" t="s">
        <v>50</v>
      </c>
      <c r="Q1105" s="22">
        <v>4400000</v>
      </c>
      <c r="R1105" s="23" t="s">
        <v>1577</v>
      </c>
      <c r="S1105" s="24" t="s">
        <v>1244</v>
      </c>
    </row>
    <row r="1106" spans="1:19" ht="409.5" hidden="1">
      <c r="A1106" s="16" t="s">
        <v>167</v>
      </c>
      <c r="B1106" s="17" t="s">
        <v>168</v>
      </c>
      <c r="C1106" s="18" t="s">
        <v>169</v>
      </c>
      <c r="D1106" s="19" t="s">
        <v>39</v>
      </c>
      <c r="E1106" s="17" t="s">
        <v>40</v>
      </c>
      <c r="F1106" s="20" t="s">
        <v>1654</v>
      </c>
      <c r="G1106" s="17" t="s">
        <v>1241</v>
      </c>
      <c r="H1106" s="17" t="s">
        <v>1655</v>
      </c>
      <c r="I1106" s="19" t="s">
        <v>44</v>
      </c>
      <c r="J1106" s="19">
        <v>10</v>
      </c>
      <c r="K1106" s="17" t="s">
        <v>45</v>
      </c>
      <c r="L1106" s="17" t="s">
        <v>46</v>
      </c>
      <c r="M1106" s="21" t="s">
        <v>47</v>
      </c>
      <c r="N1106" s="17" t="s">
        <v>48</v>
      </c>
      <c r="O1106" s="19" t="s">
        <v>645</v>
      </c>
      <c r="P1106" s="22" t="s">
        <v>50</v>
      </c>
      <c r="Q1106" s="22">
        <v>16720000</v>
      </c>
      <c r="R1106" s="23" t="s">
        <v>1578</v>
      </c>
      <c r="S1106" s="24" t="s">
        <v>1244</v>
      </c>
    </row>
    <row r="1107" spans="1:19" ht="409.5" hidden="1">
      <c r="A1107" s="16" t="s">
        <v>111</v>
      </c>
      <c r="B1107" s="17" t="s">
        <v>112</v>
      </c>
      <c r="C1107" s="18" t="s">
        <v>812</v>
      </c>
      <c r="D1107" s="19" t="s">
        <v>39</v>
      </c>
      <c r="E1107" s="17" t="s">
        <v>40</v>
      </c>
      <c r="F1107" s="20" t="s">
        <v>1656</v>
      </c>
      <c r="G1107" s="17" t="s">
        <v>1241</v>
      </c>
      <c r="H1107" s="17" t="s">
        <v>1657</v>
      </c>
      <c r="I1107" s="19" t="s">
        <v>44</v>
      </c>
      <c r="J1107" s="19">
        <v>10</v>
      </c>
      <c r="K1107" s="17" t="s">
        <v>45</v>
      </c>
      <c r="L1107" s="17" t="s">
        <v>46</v>
      </c>
      <c r="M1107" s="21" t="s">
        <v>47</v>
      </c>
      <c r="N1107" s="17" t="s">
        <v>48</v>
      </c>
      <c r="O1107" s="19" t="s">
        <v>413</v>
      </c>
      <c r="P1107" s="22" t="s">
        <v>50</v>
      </c>
      <c r="Q1107" s="22">
        <v>54044260</v>
      </c>
      <c r="R1107" s="23" t="s">
        <v>1572</v>
      </c>
      <c r="S1107" s="24" t="s">
        <v>1244</v>
      </c>
    </row>
    <row r="1108" spans="1:19" ht="409.5" hidden="1">
      <c r="A1108" s="16" t="s">
        <v>111</v>
      </c>
      <c r="B1108" s="17" t="s">
        <v>112</v>
      </c>
      <c r="C1108" s="18" t="s">
        <v>812</v>
      </c>
      <c r="D1108" s="19" t="s">
        <v>39</v>
      </c>
      <c r="E1108" s="17" t="s">
        <v>40</v>
      </c>
      <c r="F1108" s="20" t="s">
        <v>1656</v>
      </c>
      <c r="G1108" s="17" t="s">
        <v>1241</v>
      </c>
      <c r="H1108" s="17" t="s">
        <v>1657</v>
      </c>
      <c r="I1108" s="19" t="s">
        <v>44</v>
      </c>
      <c r="J1108" s="19">
        <v>10</v>
      </c>
      <c r="K1108" s="17" t="s">
        <v>45</v>
      </c>
      <c r="L1108" s="17" t="s">
        <v>46</v>
      </c>
      <c r="M1108" s="21" t="s">
        <v>47</v>
      </c>
      <c r="N1108" s="17" t="s">
        <v>48</v>
      </c>
      <c r="O1108" s="19" t="s">
        <v>412</v>
      </c>
      <c r="P1108" s="22" t="s">
        <v>50</v>
      </c>
      <c r="Q1108" s="22">
        <v>357600000</v>
      </c>
      <c r="R1108" s="23" t="s">
        <v>1573</v>
      </c>
      <c r="S1108" s="24" t="s">
        <v>1244</v>
      </c>
    </row>
    <row r="1109" spans="1:19" ht="409.5" hidden="1">
      <c r="A1109" s="16" t="s">
        <v>111</v>
      </c>
      <c r="B1109" s="17" t="s">
        <v>112</v>
      </c>
      <c r="C1109" s="18" t="s">
        <v>812</v>
      </c>
      <c r="D1109" s="19" t="s">
        <v>39</v>
      </c>
      <c r="E1109" s="17" t="s">
        <v>40</v>
      </c>
      <c r="F1109" s="20" t="s">
        <v>1656</v>
      </c>
      <c r="G1109" s="17" t="s">
        <v>1241</v>
      </c>
      <c r="H1109" s="17" t="s">
        <v>1657</v>
      </c>
      <c r="I1109" s="19" t="s">
        <v>44</v>
      </c>
      <c r="J1109" s="19">
        <v>10</v>
      </c>
      <c r="K1109" s="17" t="s">
        <v>45</v>
      </c>
      <c r="L1109" s="17" t="s">
        <v>46</v>
      </c>
      <c r="M1109" s="21" t="s">
        <v>47</v>
      </c>
      <c r="N1109" s="17" t="s">
        <v>48</v>
      </c>
      <c r="O1109" s="19" t="s">
        <v>116</v>
      </c>
      <c r="P1109" s="22" t="s">
        <v>50</v>
      </c>
      <c r="Q1109" s="22">
        <v>9400000</v>
      </c>
      <c r="R1109" s="23" t="s">
        <v>1574</v>
      </c>
      <c r="S1109" s="24" t="s">
        <v>1244</v>
      </c>
    </row>
    <row r="1110" spans="1:19" ht="409.5" hidden="1">
      <c r="A1110" s="16" t="s">
        <v>111</v>
      </c>
      <c r="B1110" s="17" t="s">
        <v>112</v>
      </c>
      <c r="C1110" s="18" t="s">
        <v>812</v>
      </c>
      <c r="D1110" s="19" t="s">
        <v>39</v>
      </c>
      <c r="E1110" s="17" t="s">
        <v>40</v>
      </c>
      <c r="F1110" s="20" t="s">
        <v>1656</v>
      </c>
      <c r="G1110" s="17" t="s">
        <v>1241</v>
      </c>
      <c r="H1110" s="17" t="s">
        <v>1657</v>
      </c>
      <c r="I1110" s="19" t="s">
        <v>44</v>
      </c>
      <c r="J1110" s="19">
        <v>10</v>
      </c>
      <c r="K1110" s="17" t="s">
        <v>45</v>
      </c>
      <c r="L1110" s="17" t="s">
        <v>46</v>
      </c>
      <c r="M1110" s="21" t="s">
        <v>47</v>
      </c>
      <c r="N1110" s="17" t="s">
        <v>48</v>
      </c>
      <c r="O1110" s="19" t="s">
        <v>319</v>
      </c>
      <c r="P1110" s="22" t="s">
        <v>50</v>
      </c>
      <c r="Q1110" s="22">
        <v>120000000</v>
      </c>
      <c r="R1110" s="23" t="s">
        <v>1575</v>
      </c>
      <c r="S1110" s="24" t="s">
        <v>1244</v>
      </c>
    </row>
    <row r="1111" spans="1:19" ht="409.5" hidden="1">
      <c r="A1111" s="16" t="s">
        <v>111</v>
      </c>
      <c r="B1111" s="17" t="s">
        <v>112</v>
      </c>
      <c r="C1111" s="18" t="s">
        <v>812</v>
      </c>
      <c r="D1111" s="19" t="s">
        <v>39</v>
      </c>
      <c r="E1111" s="17" t="s">
        <v>40</v>
      </c>
      <c r="F1111" s="20" t="s">
        <v>1656</v>
      </c>
      <c r="G1111" s="17" t="s">
        <v>1241</v>
      </c>
      <c r="H1111" s="17" t="s">
        <v>1657</v>
      </c>
      <c r="I1111" s="19" t="s">
        <v>44</v>
      </c>
      <c r="J1111" s="19">
        <v>10</v>
      </c>
      <c r="K1111" s="17" t="s">
        <v>45</v>
      </c>
      <c r="L1111" s="17" t="s">
        <v>46</v>
      </c>
      <c r="M1111" s="21" t="s">
        <v>47</v>
      </c>
      <c r="N1111" s="17" t="s">
        <v>48</v>
      </c>
      <c r="O1111" s="19" t="s">
        <v>444</v>
      </c>
      <c r="P1111" s="22" t="s">
        <v>50</v>
      </c>
      <c r="Q1111" s="22">
        <v>75850000</v>
      </c>
      <c r="R1111" s="23" t="s">
        <v>1576</v>
      </c>
      <c r="S1111" s="24" t="s">
        <v>1244</v>
      </c>
    </row>
    <row r="1112" spans="1:19" ht="409.5" hidden="1">
      <c r="A1112" s="16" t="s">
        <v>111</v>
      </c>
      <c r="B1112" s="17" t="s">
        <v>112</v>
      </c>
      <c r="C1112" s="18" t="s">
        <v>812</v>
      </c>
      <c r="D1112" s="19" t="s">
        <v>39</v>
      </c>
      <c r="E1112" s="17" t="s">
        <v>40</v>
      </c>
      <c r="F1112" s="20" t="s">
        <v>1656</v>
      </c>
      <c r="G1112" s="17" t="s">
        <v>1241</v>
      </c>
      <c r="H1112" s="17" t="s">
        <v>1657</v>
      </c>
      <c r="I1112" s="19" t="s">
        <v>44</v>
      </c>
      <c r="J1112" s="19">
        <v>10</v>
      </c>
      <c r="K1112" s="17" t="s">
        <v>45</v>
      </c>
      <c r="L1112" s="17" t="s">
        <v>46</v>
      </c>
      <c r="M1112" s="21" t="s">
        <v>47</v>
      </c>
      <c r="N1112" s="17" t="s">
        <v>48</v>
      </c>
      <c r="O1112" s="19" t="s">
        <v>403</v>
      </c>
      <c r="P1112" s="22" t="s">
        <v>50</v>
      </c>
      <c r="Q1112" s="22">
        <v>4000000</v>
      </c>
      <c r="R1112" s="23" t="s">
        <v>1577</v>
      </c>
      <c r="S1112" s="24" t="s">
        <v>1244</v>
      </c>
    </row>
    <row r="1113" spans="1:19" ht="409.5" hidden="1">
      <c r="A1113" s="16" t="s">
        <v>111</v>
      </c>
      <c r="B1113" s="17" t="s">
        <v>112</v>
      </c>
      <c r="C1113" s="18" t="s">
        <v>812</v>
      </c>
      <c r="D1113" s="19" t="s">
        <v>39</v>
      </c>
      <c r="E1113" s="17" t="s">
        <v>40</v>
      </c>
      <c r="F1113" s="20" t="s">
        <v>1656</v>
      </c>
      <c r="G1113" s="17" t="s">
        <v>1241</v>
      </c>
      <c r="H1113" s="17" t="s">
        <v>1657</v>
      </c>
      <c r="I1113" s="19" t="s">
        <v>44</v>
      </c>
      <c r="J1113" s="19">
        <v>10</v>
      </c>
      <c r="K1113" s="17" t="s">
        <v>45</v>
      </c>
      <c r="L1113" s="17" t="s">
        <v>46</v>
      </c>
      <c r="M1113" s="21" t="s">
        <v>47</v>
      </c>
      <c r="N1113" s="17" t="s">
        <v>48</v>
      </c>
      <c r="O1113" s="19" t="s">
        <v>645</v>
      </c>
      <c r="P1113" s="22" t="s">
        <v>50</v>
      </c>
      <c r="Q1113" s="22">
        <v>15200000</v>
      </c>
      <c r="R1113" s="23" t="s">
        <v>1578</v>
      </c>
      <c r="S1113" s="24" t="s">
        <v>1244</v>
      </c>
    </row>
    <row r="1114" spans="1:19" ht="409.5" hidden="1">
      <c r="A1114" s="16" t="s">
        <v>253</v>
      </c>
      <c r="B1114" s="17" t="s">
        <v>254</v>
      </c>
      <c r="C1114" s="18" t="s">
        <v>516</v>
      </c>
      <c r="D1114" s="19" t="s">
        <v>39</v>
      </c>
      <c r="E1114" s="17" t="s">
        <v>40</v>
      </c>
      <c r="F1114" s="20" t="s">
        <v>1658</v>
      </c>
      <c r="G1114" s="17" t="s">
        <v>1241</v>
      </c>
      <c r="H1114" s="17" t="s">
        <v>1659</v>
      </c>
      <c r="I1114" s="19" t="s">
        <v>44</v>
      </c>
      <c r="J1114" s="19">
        <v>10</v>
      </c>
      <c r="K1114" s="17" t="s">
        <v>45</v>
      </c>
      <c r="L1114" s="17" t="s">
        <v>46</v>
      </c>
      <c r="M1114" s="21" t="s">
        <v>47</v>
      </c>
      <c r="N1114" s="17" t="s">
        <v>48</v>
      </c>
      <c r="O1114" s="19" t="s">
        <v>413</v>
      </c>
      <c r="P1114" s="22" t="s">
        <v>50</v>
      </c>
      <c r="Q1114" s="22">
        <v>318286115</v>
      </c>
      <c r="R1114" s="23" t="s">
        <v>1660</v>
      </c>
      <c r="S1114" s="24" t="s">
        <v>1244</v>
      </c>
    </row>
    <row r="1115" spans="1:19" ht="409.5" hidden="1">
      <c r="A1115" s="16" t="s">
        <v>253</v>
      </c>
      <c r="B1115" s="17" t="s">
        <v>254</v>
      </c>
      <c r="C1115" s="18" t="s">
        <v>516</v>
      </c>
      <c r="D1115" s="19" t="s">
        <v>39</v>
      </c>
      <c r="E1115" s="17" t="s">
        <v>40</v>
      </c>
      <c r="F1115" s="20" t="s">
        <v>1658</v>
      </c>
      <c r="G1115" s="17" t="s">
        <v>1241</v>
      </c>
      <c r="H1115" s="17" t="s">
        <v>1659</v>
      </c>
      <c r="I1115" s="19" t="s">
        <v>44</v>
      </c>
      <c r="J1115" s="19">
        <v>10</v>
      </c>
      <c r="K1115" s="17" t="s">
        <v>45</v>
      </c>
      <c r="L1115" s="17" t="s">
        <v>46</v>
      </c>
      <c r="M1115" s="21" t="s">
        <v>47</v>
      </c>
      <c r="N1115" s="17" t="s">
        <v>48</v>
      </c>
      <c r="O1115" s="19" t="s">
        <v>412</v>
      </c>
      <c r="P1115" s="22" t="s">
        <v>50</v>
      </c>
      <c r="Q1115" s="22">
        <v>207000000</v>
      </c>
      <c r="R1115" s="23" t="s">
        <v>1661</v>
      </c>
      <c r="S1115" s="24" t="s">
        <v>1244</v>
      </c>
    </row>
    <row r="1116" spans="1:19" ht="409.5" hidden="1">
      <c r="A1116" s="16" t="s">
        <v>253</v>
      </c>
      <c r="B1116" s="17" t="s">
        <v>254</v>
      </c>
      <c r="C1116" s="18" t="s">
        <v>516</v>
      </c>
      <c r="D1116" s="19" t="s">
        <v>39</v>
      </c>
      <c r="E1116" s="17" t="s">
        <v>40</v>
      </c>
      <c r="F1116" s="20" t="s">
        <v>1658</v>
      </c>
      <c r="G1116" s="17" t="s">
        <v>1241</v>
      </c>
      <c r="H1116" s="17" t="s">
        <v>1659</v>
      </c>
      <c r="I1116" s="19" t="s">
        <v>44</v>
      </c>
      <c r="J1116" s="19">
        <v>10</v>
      </c>
      <c r="K1116" s="17" t="s">
        <v>45</v>
      </c>
      <c r="L1116" s="17" t="s">
        <v>46</v>
      </c>
      <c r="M1116" s="21" t="s">
        <v>47</v>
      </c>
      <c r="N1116" s="17" t="s">
        <v>48</v>
      </c>
      <c r="O1116" s="19" t="s">
        <v>116</v>
      </c>
      <c r="P1116" s="22" t="s">
        <v>50</v>
      </c>
      <c r="Q1116" s="22">
        <v>55360000</v>
      </c>
      <c r="R1116" s="23" t="s">
        <v>1662</v>
      </c>
      <c r="S1116" s="24" t="s">
        <v>1244</v>
      </c>
    </row>
    <row r="1117" spans="1:19" ht="409.5" hidden="1">
      <c r="A1117" s="16" t="s">
        <v>253</v>
      </c>
      <c r="B1117" s="17" t="s">
        <v>254</v>
      </c>
      <c r="C1117" s="18" t="s">
        <v>516</v>
      </c>
      <c r="D1117" s="19" t="s">
        <v>39</v>
      </c>
      <c r="E1117" s="17" t="s">
        <v>40</v>
      </c>
      <c r="F1117" s="20" t="s">
        <v>1658</v>
      </c>
      <c r="G1117" s="17" t="s">
        <v>1241</v>
      </c>
      <c r="H1117" s="17" t="s">
        <v>1659</v>
      </c>
      <c r="I1117" s="19" t="s">
        <v>44</v>
      </c>
      <c r="J1117" s="19">
        <v>10</v>
      </c>
      <c r="K1117" s="17" t="s">
        <v>45</v>
      </c>
      <c r="L1117" s="17" t="s">
        <v>46</v>
      </c>
      <c r="M1117" s="21" t="s">
        <v>47</v>
      </c>
      <c r="N1117" s="17" t="s">
        <v>48</v>
      </c>
      <c r="O1117" s="19" t="s">
        <v>319</v>
      </c>
      <c r="P1117" s="22" t="s">
        <v>50</v>
      </c>
      <c r="Q1117" s="22">
        <v>648000000</v>
      </c>
      <c r="R1117" s="23" t="s">
        <v>1663</v>
      </c>
      <c r="S1117" s="24" t="s">
        <v>1244</v>
      </c>
    </row>
    <row r="1118" spans="1:19" ht="409.5" hidden="1">
      <c r="A1118" s="16" t="s">
        <v>262</v>
      </c>
      <c r="B1118" s="17" t="s">
        <v>263</v>
      </c>
      <c r="C1118" s="18" t="s">
        <v>496</v>
      </c>
      <c r="D1118" s="19" t="s">
        <v>39</v>
      </c>
      <c r="E1118" s="17" t="s">
        <v>40</v>
      </c>
      <c r="F1118" s="20" t="s">
        <v>1664</v>
      </c>
      <c r="G1118" s="17" t="s">
        <v>1241</v>
      </c>
      <c r="H1118" s="17" t="s">
        <v>1665</v>
      </c>
      <c r="I1118" s="19" t="s">
        <v>44</v>
      </c>
      <c r="J1118" s="19">
        <v>10</v>
      </c>
      <c r="K1118" s="17" t="s">
        <v>45</v>
      </c>
      <c r="L1118" s="17" t="s">
        <v>46</v>
      </c>
      <c r="M1118" s="21" t="s">
        <v>47</v>
      </c>
      <c r="N1118" s="17" t="s">
        <v>48</v>
      </c>
      <c r="O1118" s="19" t="s">
        <v>413</v>
      </c>
      <c r="P1118" s="22" t="s">
        <v>50</v>
      </c>
      <c r="Q1118" s="22">
        <v>102409408</v>
      </c>
      <c r="R1118" s="23" t="s">
        <v>1572</v>
      </c>
      <c r="S1118" s="24" t="s">
        <v>1244</v>
      </c>
    </row>
    <row r="1119" spans="1:19" ht="409.5" hidden="1">
      <c r="A1119" s="16" t="s">
        <v>262</v>
      </c>
      <c r="B1119" s="17" t="s">
        <v>263</v>
      </c>
      <c r="C1119" s="18" t="s">
        <v>496</v>
      </c>
      <c r="D1119" s="19" t="s">
        <v>39</v>
      </c>
      <c r="E1119" s="17" t="s">
        <v>40</v>
      </c>
      <c r="F1119" s="20" t="s">
        <v>1664</v>
      </c>
      <c r="G1119" s="17" t="s">
        <v>1241</v>
      </c>
      <c r="H1119" s="17" t="s">
        <v>1665</v>
      </c>
      <c r="I1119" s="19" t="s">
        <v>44</v>
      </c>
      <c r="J1119" s="19">
        <v>10</v>
      </c>
      <c r="K1119" s="17" t="s">
        <v>45</v>
      </c>
      <c r="L1119" s="17" t="s">
        <v>46</v>
      </c>
      <c r="M1119" s="21" t="s">
        <v>47</v>
      </c>
      <c r="N1119" s="17" t="s">
        <v>48</v>
      </c>
      <c r="O1119" s="19" t="s">
        <v>412</v>
      </c>
      <c r="P1119" s="22" t="s">
        <v>50</v>
      </c>
      <c r="Q1119" s="22">
        <v>160000000</v>
      </c>
      <c r="R1119" s="23" t="s">
        <v>1573</v>
      </c>
      <c r="S1119" s="24" t="s">
        <v>1244</v>
      </c>
    </row>
    <row r="1120" spans="1:19" ht="409.5" hidden="1">
      <c r="A1120" s="16" t="s">
        <v>262</v>
      </c>
      <c r="B1120" s="17" t="s">
        <v>263</v>
      </c>
      <c r="C1120" s="18" t="s">
        <v>496</v>
      </c>
      <c r="D1120" s="19" t="s">
        <v>39</v>
      </c>
      <c r="E1120" s="17" t="s">
        <v>40</v>
      </c>
      <c r="F1120" s="20" t="s">
        <v>1664</v>
      </c>
      <c r="G1120" s="17" t="s">
        <v>1241</v>
      </c>
      <c r="H1120" s="17" t="s">
        <v>1665</v>
      </c>
      <c r="I1120" s="19" t="s">
        <v>44</v>
      </c>
      <c r="J1120" s="19">
        <v>10</v>
      </c>
      <c r="K1120" s="17" t="s">
        <v>45</v>
      </c>
      <c r="L1120" s="17" t="s">
        <v>46</v>
      </c>
      <c r="M1120" s="21" t="s">
        <v>47</v>
      </c>
      <c r="N1120" s="17" t="s">
        <v>48</v>
      </c>
      <c r="O1120" s="19" t="s">
        <v>116</v>
      </c>
      <c r="P1120" s="22" t="s">
        <v>50</v>
      </c>
      <c r="Q1120" s="22">
        <v>12800000</v>
      </c>
      <c r="R1120" s="23" t="s">
        <v>1574</v>
      </c>
      <c r="S1120" s="24" t="s">
        <v>1244</v>
      </c>
    </row>
    <row r="1121" spans="1:19" ht="409.5" hidden="1">
      <c r="A1121" s="16" t="s">
        <v>262</v>
      </c>
      <c r="B1121" s="17" t="s">
        <v>263</v>
      </c>
      <c r="C1121" s="18" t="s">
        <v>496</v>
      </c>
      <c r="D1121" s="19" t="s">
        <v>39</v>
      </c>
      <c r="E1121" s="17" t="s">
        <v>40</v>
      </c>
      <c r="F1121" s="20" t="s">
        <v>1664</v>
      </c>
      <c r="G1121" s="17" t="s">
        <v>1241</v>
      </c>
      <c r="H1121" s="17" t="s">
        <v>1665</v>
      </c>
      <c r="I1121" s="19" t="s">
        <v>44</v>
      </c>
      <c r="J1121" s="19">
        <v>10</v>
      </c>
      <c r="K1121" s="17" t="s">
        <v>45</v>
      </c>
      <c r="L1121" s="17" t="s">
        <v>46</v>
      </c>
      <c r="M1121" s="21" t="s">
        <v>47</v>
      </c>
      <c r="N1121" s="17" t="s">
        <v>48</v>
      </c>
      <c r="O1121" s="19" t="s">
        <v>319</v>
      </c>
      <c r="P1121" s="22" t="s">
        <v>50</v>
      </c>
      <c r="Q1121" s="22">
        <v>192000000</v>
      </c>
      <c r="R1121" s="23" t="s">
        <v>1575</v>
      </c>
      <c r="S1121" s="24" t="s">
        <v>1244</v>
      </c>
    </row>
    <row r="1122" spans="1:19" ht="409.5" hidden="1">
      <c r="A1122" s="16" t="s">
        <v>262</v>
      </c>
      <c r="B1122" s="17" t="s">
        <v>263</v>
      </c>
      <c r="C1122" s="18" t="s">
        <v>496</v>
      </c>
      <c r="D1122" s="19" t="s">
        <v>39</v>
      </c>
      <c r="E1122" s="17" t="s">
        <v>40</v>
      </c>
      <c r="F1122" s="20" t="s">
        <v>1664</v>
      </c>
      <c r="G1122" s="17" t="s">
        <v>1241</v>
      </c>
      <c r="H1122" s="17" t="s">
        <v>1665</v>
      </c>
      <c r="I1122" s="19" t="s">
        <v>44</v>
      </c>
      <c r="J1122" s="19">
        <v>10</v>
      </c>
      <c r="K1122" s="17" t="s">
        <v>45</v>
      </c>
      <c r="L1122" s="17" t="s">
        <v>46</v>
      </c>
      <c r="M1122" s="21" t="s">
        <v>47</v>
      </c>
      <c r="N1122" s="17" t="s">
        <v>48</v>
      </c>
      <c r="O1122" s="19" t="s">
        <v>444</v>
      </c>
      <c r="P1122" s="22" t="s">
        <v>50</v>
      </c>
      <c r="Q1122" s="22">
        <v>48000000</v>
      </c>
      <c r="R1122" s="23" t="s">
        <v>1576</v>
      </c>
      <c r="S1122" s="24" t="s">
        <v>1244</v>
      </c>
    </row>
    <row r="1123" spans="1:19" ht="409.5" hidden="1">
      <c r="A1123" s="16" t="s">
        <v>262</v>
      </c>
      <c r="B1123" s="17" t="s">
        <v>263</v>
      </c>
      <c r="C1123" s="18" t="s">
        <v>496</v>
      </c>
      <c r="D1123" s="19" t="s">
        <v>39</v>
      </c>
      <c r="E1123" s="17" t="s">
        <v>40</v>
      </c>
      <c r="F1123" s="20" t="s">
        <v>1664</v>
      </c>
      <c r="G1123" s="17" t="s">
        <v>1241</v>
      </c>
      <c r="H1123" s="17" t="s">
        <v>1665</v>
      </c>
      <c r="I1123" s="19" t="s">
        <v>44</v>
      </c>
      <c r="J1123" s="19">
        <v>10</v>
      </c>
      <c r="K1123" s="17" t="s">
        <v>45</v>
      </c>
      <c r="L1123" s="17" t="s">
        <v>46</v>
      </c>
      <c r="M1123" s="21" t="s">
        <v>47</v>
      </c>
      <c r="N1123" s="17" t="s">
        <v>48</v>
      </c>
      <c r="O1123" s="19" t="s">
        <v>645</v>
      </c>
      <c r="P1123" s="22" t="s">
        <v>50</v>
      </c>
      <c r="Q1123" s="22">
        <v>44800000</v>
      </c>
      <c r="R1123" s="23" t="s">
        <v>1578</v>
      </c>
      <c r="S1123" s="24" t="s">
        <v>1244</v>
      </c>
    </row>
    <row r="1124" spans="1:19" ht="409.5" hidden="1">
      <c r="A1124" s="16" t="s">
        <v>227</v>
      </c>
      <c r="B1124" s="17" t="s">
        <v>228</v>
      </c>
      <c r="C1124" s="18" t="s">
        <v>548</v>
      </c>
      <c r="D1124" s="19" t="s">
        <v>39</v>
      </c>
      <c r="E1124" s="17" t="s">
        <v>40</v>
      </c>
      <c r="F1124" s="20" t="s">
        <v>1666</v>
      </c>
      <c r="G1124" s="17" t="s">
        <v>1241</v>
      </c>
      <c r="H1124" s="17" t="s">
        <v>1667</v>
      </c>
      <c r="I1124" s="19" t="s">
        <v>44</v>
      </c>
      <c r="J1124" s="19">
        <v>10</v>
      </c>
      <c r="K1124" s="17" t="s">
        <v>45</v>
      </c>
      <c r="L1124" s="17" t="s">
        <v>46</v>
      </c>
      <c r="M1124" s="21" t="s">
        <v>47</v>
      </c>
      <c r="N1124" s="17" t="s">
        <v>48</v>
      </c>
      <c r="O1124" s="19" t="s">
        <v>413</v>
      </c>
      <c r="P1124" s="22" t="s">
        <v>50</v>
      </c>
      <c r="Q1124" s="22">
        <v>40137024</v>
      </c>
      <c r="R1124" s="23" t="s">
        <v>1572</v>
      </c>
      <c r="S1124" s="24" t="s">
        <v>1244</v>
      </c>
    </row>
    <row r="1125" spans="1:19" ht="409.5" hidden="1">
      <c r="A1125" s="16" t="s">
        <v>227</v>
      </c>
      <c r="B1125" s="17" t="s">
        <v>228</v>
      </c>
      <c r="C1125" s="18" t="s">
        <v>548</v>
      </c>
      <c r="D1125" s="19" t="s">
        <v>39</v>
      </c>
      <c r="E1125" s="17" t="s">
        <v>40</v>
      </c>
      <c r="F1125" s="20" t="s">
        <v>1666</v>
      </c>
      <c r="G1125" s="17" t="s">
        <v>1241</v>
      </c>
      <c r="H1125" s="17" t="s">
        <v>1667</v>
      </c>
      <c r="I1125" s="19" t="s">
        <v>44</v>
      </c>
      <c r="J1125" s="19">
        <v>10</v>
      </c>
      <c r="K1125" s="17" t="s">
        <v>45</v>
      </c>
      <c r="L1125" s="17" t="s">
        <v>46</v>
      </c>
      <c r="M1125" s="21" t="s">
        <v>47</v>
      </c>
      <c r="N1125" s="17" t="s">
        <v>48</v>
      </c>
      <c r="O1125" s="19" t="s">
        <v>412</v>
      </c>
      <c r="P1125" s="22" t="s">
        <v>50</v>
      </c>
      <c r="Q1125" s="22">
        <v>347256000</v>
      </c>
      <c r="R1125" s="23" t="s">
        <v>1573</v>
      </c>
      <c r="S1125" s="24" t="s">
        <v>1244</v>
      </c>
    </row>
    <row r="1126" spans="1:19" ht="409.5" hidden="1">
      <c r="A1126" s="16" t="s">
        <v>227</v>
      </c>
      <c r="B1126" s="17" t="s">
        <v>228</v>
      </c>
      <c r="C1126" s="18" t="s">
        <v>548</v>
      </c>
      <c r="D1126" s="19" t="s">
        <v>39</v>
      </c>
      <c r="E1126" s="17" t="s">
        <v>40</v>
      </c>
      <c r="F1126" s="20" t="s">
        <v>1666</v>
      </c>
      <c r="G1126" s="17" t="s">
        <v>1241</v>
      </c>
      <c r="H1126" s="17" t="s">
        <v>1667</v>
      </c>
      <c r="I1126" s="19" t="s">
        <v>44</v>
      </c>
      <c r="J1126" s="19">
        <v>10</v>
      </c>
      <c r="K1126" s="17" t="s">
        <v>45</v>
      </c>
      <c r="L1126" s="17" t="s">
        <v>46</v>
      </c>
      <c r="M1126" s="21" t="s">
        <v>47</v>
      </c>
      <c r="N1126" s="17" t="s">
        <v>48</v>
      </c>
      <c r="O1126" s="19" t="s">
        <v>116</v>
      </c>
      <c r="P1126" s="22" t="s">
        <v>50</v>
      </c>
      <c r="Q1126" s="22">
        <v>6020000</v>
      </c>
      <c r="R1126" s="23" t="s">
        <v>1574</v>
      </c>
      <c r="S1126" s="24" t="s">
        <v>1244</v>
      </c>
    </row>
    <row r="1127" spans="1:19" ht="409.5" hidden="1">
      <c r="A1127" s="16" t="s">
        <v>227</v>
      </c>
      <c r="B1127" s="17" t="s">
        <v>228</v>
      </c>
      <c r="C1127" s="18" t="s">
        <v>548</v>
      </c>
      <c r="D1127" s="19" t="s">
        <v>39</v>
      </c>
      <c r="E1127" s="17" t="s">
        <v>40</v>
      </c>
      <c r="F1127" s="20" t="s">
        <v>1666</v>
      </c>
      <c r="G1127" s="17" t="s">
        <v>1241</v>
      </c>
      <c r="H1127" s="17" t="s">
        <v>1667</v>
      </c>
      <c r="I1127" s="19" t="s">
        <v>44</v>
      </c>
      <c r="J1127" s="19">
        <v>10</v>
      </c>
      <c r="K1127" s="17" t="s">
        <v>45</v>
      </c>
      <c r="L1127" s="17" t="s">
        <v>46</v>
      </c>
      <c r="M1127" s="21" t="s">
        <v>47</v>
      </c>
      <c r="N1127" s="17" t="s">
        <v>48</v>
      </c>
      <c r="O1127" s="19" t="s">
        <v>319</v>
      </c>
      <c r="P1127" s="22" t="s">
        <v>50</v>
      </c>
      <c r="Q1127" s="22">
        <v>78000000</v>
      </c>
      <c r="R1127" s="23" t="s">
        <v>1575</v>
      </c>
      <c r="S1127" s="24" t="s">
        <v>1244</v>
      </c>
    </row>
    <row r="1128" spans="1:19" ht="409.5" hidden="1">
      <c r="A1128" s="16" t="s">
        <v>227</v>
      </c>
      <c r="B1128" s="17" t="s">
        <v>228</v>
      </c>
      <c r="C1128" s="18" t="s">
        <v>548</v>
      </c>
      <c r="D1128" s="19" t="s">
        <v>39</v>
      </c>
      <c r="E1128" s="17" t="s">
        <v>40</v>
      </c>
      <c r="F1128" s="20" t="s">
        <v>1666</v>
      </c>
      <c r="G1128" s="17" t="s">
        <v>1241</v>
      </c>
      <c r="H1128" s="17" t="s">
        <v>1667</v>
      </c>
      <c r="I1128" s="19" t="s">
        <v>44</v>
      </c>
      <c r="J1128" s="19">
        <v>10</v>
      </c>
      <c r="K1128" s="17" t="s">
        <v>45</v>
      </c>
      <c r="L1128" s="17" t="s">
        <v>46</v>
      </c>
      <c r="M1128" s="21" t="s">
        <v>47</v>
      </c>
      <c r="N1128" s="17" t="s">
        <v>48</v>
      </c>
      <c r="O1128" s="19" t="s">
        <v>444</v>
      </c>
      <c r="P1128" s="22" t="s">
        <v>50</v>
      </c>
      <c r="Q1128" s="22">
        <v>69426500</v>
      </c>
      <c r="R1128" s="23" t="s">
        <v>1576</v>
      </c>
      <c r="S1128" s="24" t="s">
        <v>1244</v>
      </c>
    </row>
    <row r="1129" spans="1:19" ht="409.5" hidden="1">
      <c r="A1129" s="16" t="s">
        <v>227</v>
      </c>
      <c r="B1129" s="17" t="s">
        <v>228</v>
      </c>
      <c r="C1129" s="18" t="s">
        <v>548</v>
      </c>
      <c r="D1129" s="19" t="s">
        <v>39</v>
      </c>
      <c r="E1129" s="17" t="s">
        <v>40</v>
      </c>
      <c r="F1129" s="20" t="s">
        <v>1666</v>
      </c>
      <c r="G1129" s="17" t="s">
        <v>1241</v>
      </c>
      <c r="H1129" s="17" t="s">
        <v>1667</v>
      </c>
      <c r="I1129" s="19" t="s">
        <v>44</v>
      </c>
      <c r="J1129" s="19">
        <v>10</v>
      </c>
      <c r="K1129" s="17" t="s">
        <v>45</v>
      </c>
      <c r="L1129" s="17" t="s">
        <v>46</v>
      </c>
      <c r="M1129" s="21" t="s">
        <v>47</v>
      </c>
      <c r="N1129" s="17" t="s">
        <v>48</v>
      </c>
      <c r="O1129" s="19" t="s">
        <v>403</v>
      </c>
      <c r="P1129" s="22" t="s">
        <v>50</v>
      </c>
      <c r="Q1129" s="22">
        <v>4160000</v>
      </c>
      <c r="R1129" s="23" t="s">
        <v>1577</v>
      </c>
      <c r="S1129" s="24" t="s">
        <v>1244</v>
      </c>
    </row>
    <row r="1130" spans="1:19" ht="409.5" hidden="1">
      <c r="A1130" s="16" t="s">
        <v>227</v>
      </c>
      <c r="B1130" s="17" t="s">
        <v>228</v>
      </c>
      <c r="C1130" s="18" t="s">
        <v>548</v>
      </c>
      <c r="D1130" s="19" t="s">
        <v>39</v>
      </c>
      <c r="E1130" s="17" t="s">
        <v>40</v>
      </c>
      <c r="F1130" s="20" t="s">
        <v>1666</v>
      </c>
      <c r="G1130" s="17" t="s">
        <v>1241</v>
      </c>
      <c r="H1130" s="17" t="s">
        <v>1667</v>
      </c>
      <c r="I1130" s="19" t="s">
        <v>44</v>
      </c>
      <c r="J1130" s="19">
        <v>10</v>
      </c>
      <c r="K1130" s="17" t="s">
        <v>45</v>
      </c>
      <c r="L1130" s="17" t="s">
        <v>46</v>
      </c>
      <c r="M1130" s="21" t="s">
        <v>47</v>
      </c>
      <c r="N1130" s="17" t="s">
        <v>48</v>
      </c>
      <c r="O1130" s="19" t="s">
        <v>645</v>
      </c>
      <c r="P1130" s="22" t="s">
        <v>50</v>
      </c>
      <c r="Q1130" s="22">
        <v>15808000</v>
      </c>
      <c r="R1130" s="23" t="s">
        <v>1578</v>
      </c>
      <c r="S1130" s="24" t="s">
        <v>1244</v>
      </c>
    </row>
    <row r="1131" spans="1:19" ht="409.5" hidden="1">
      <c r="A1131" s="16" t="s">
        <v>241</v>
      </c>
      <c r="B1131" s="17" t="s">
        <v>242</v>
      </c>
      <c r="C1131" s="18" t="s">
        <v>243</v>
      </c>
      <c r="D1131" s="19" t="s">
        <v>39</v>
      </c>
      <c r="E1131" s="17" t="s">
        <v>40</v>
      </c>
      <c r="F1131" s="20" t="s">
        <v>1668</v>
      </c>
      <c r="G1131" s="17" t="s">
        <v>429</v>
      </c>
      <c r="H1131" s="17" t="s">
        <v>1669</v>
      </c>
      <c r="I1131" s="19" t="s">
        <v>431</v>
      </c>
      <c r="J1131" s="19">
        <v>10</v>
      </c>
      <c r="K1131" s="17" t="s">
        <v>432</v>
      </c>
      <c r="L1131" s="17" t="s">
        <v>433</v>
      </c>
      <c r="M1131" s="21" t="s">
        <v>47</v>
      </c>
      <c r="N1131" s="17" t="s">
        <v>434</v>
      </c>
      <c r="O1131" s="19" t="s">
        <v>435</v>
      </c>
      <c r="P1131" s="22">
        <v>226000000</v>
      </c>
      <c r="Q1131" s="22" t="s">
        <v>50</v>
      </c>
      <c r="R1131" s="23" t="s">
        <v>1670</v>
      </c>
      <c r="S1131" s="24" t="s">
        <v>1671</v>
      </c>
    </row>
    <row r="1132" spans="1:19" ht="409.5" hidden="1">
      <c r="A1132" s="16" t="s">
        <v>111</v>
      </c>
      <c r="B1132" s="17" t="s">
        <v>112</v>
      </c>
      <c r="C1132" s="18" t="s">
        <v>194</v>
      </c>
      <c r="D1132" s="19" t="s">
        <v>39</v>
      </c>
      <c r="E1132" s="17" t="s">
        <v>40</v>
      </c>
      <c r="F1132" s="20" t="s">
        <v>1668</v>
      </c>
      <c r="G1132" s="17" t="s">
        <v>429</v>
      </c>
      <c r="H1132" s="17" t="s">
        <v>1669</v>
      </c>
      <c r="I1132" s="19" t="s">
        <v>431</v>
      </c>
      <c r="J1132" s="19">
        <v>10</v>
      </c>
      <c r="K1132" s="17" t="s">
        <v>432</v>
      </c>
      <c r="L1132" s="17" t="s">
        <v>433</v>
      </c>
      <c r="M1132" s="21" t="s">
        <v>47</v>
      </c>
      <c r="N1132" s="17" t="s">
        <v>434</v>
      </c>
      <c r="O1132" s="19" t="s">
        <v>435</v>
      </c>
      <c r="P1132" s="22"/>
      <c r="Q1132" s="22">
        <v>31231818</v>
      </c>
      <c r="R1132" s="23" t="s">
        <v>1672</v>
      </c>
      <c r="S1132" s="24" t="s">
        <v>1671</v>
      </c>
    </row>
    <row r="1133" spans="1:19" ht="409.5" hidden="1">
      <c r="A1133" s="16" t="s">
        <v>126</v>
      </c>
      <c r="B1133" s="17" t="s">
        <v>127</v>
      </c>
      <c r="C1133" s="18" t="s">
        <v>198</v>
      </c>
      <c r="D1133" s="19" t="s">
        <v>39</v>
      </c>
      <c r="E1133" s="17" t="s">
        <v>40</v>
      </c>
      <c r="F1133" s="20" t="s">
        <v>1668</v>
      </c>
      <c r="G1133" s="17" t="s">
        <v>429</v>
      </c>
      <c r="H1133" s="17" t="s">
        <v>1669</v>
      </c>
      <c r="I1133" s="19" t="s">
        <v>431</v>
      </c>
      <c r="J1133" s="19">
        <v>10</v>
      </c>
      <c r="K1133" s="17" t="s">
        <v>432</v>
      </c>
      <c r="L1133" s="17" t="s">
        <v>433</v>
      </c>
      <c r="M1133" s="21" t="s">
        <v>47</v>
      </c>
      <c r="N1133" s="17" t="s">
        <v>434</v>
      </c>
      <c r="O1133" s="19" t="s">
        <v>435</v>
      </c>
      <c r="P1133" s="22"/>
      <c r="Q1133" s="22">
        <v>13231818</v>
      </c>
      <c r="R1133" s="23" t="s">
        <v>1672</v>
      </c>
      <c r="S1133" s="24" t="s">
        <v>1671</v>
      </c>
    </row>
    <row r="1134" spans="1:19" ht="409.5" hidden="1">
      <c r="A1134" s="16" t="s">
        <v>199</v>
      </c>
      <c r="B1134" s="17" t="s">
        <v>200</v>
      </c>
      <c r="C1134" s="18" t="s">
        <v>201</v>
      </c>
      <c r="D1134" s="19" t="s">
        <v>39</v>
      </c>
      <c r="E1134" s="17" t="s">
        <v>40</v>
      </c>
      <c r="F1134" s="20" t="s">
        <v>1668</v>
      </c>
      <c r="G1134" s="17" t="s">
        <v>429</v>
      </c>
      <c r="H1134" s="17" t="s">
        <v>1669</v>
      </c>
      <c r="I1134" s="19" t="s">
        <v>431</v>
      </c>
      <c r="J1134" s="19">
        <v>10</v>
      </c>
      <c r="K1134" s="17" t="s">
        <v>432</v>
      </c>
      <c r="L1134" s="17" t="s">
        <v>433</v>
      </c>
      <c r="M1134" s="21" t="s">
        <v>47</v>
      </c>
      <c r="N1134" s="17" t="s">
        <v>434</v>
      </c>
      <c r="O1134" s="19" t="s">
        <v>435</v>
      </c>
      <c r="P1134" s="22"/>
      <c r="Q1134" s="22">
        <v>10231818</v>
      </c>
      <c r="R1134" s="23" t="s">
        <v>1672</v>
      </c>
      <c r="S1134" s="24" t="s">
        <v>1671</v>
      </c>
    </row>
    <row r="1135" spans="1:19" ht="409.5" hidden="1">
      <c r="A1135" s="16" t="s">
        <v>98</v>
      </c>
      <c r="B1135" s="17" t="s">
        <v>99</v>
      </c>
      <c r="C1135" s="18" t="s">
        <v>100</v>
      </c>
      <c r="D1135" s="19" t="s">
        <v>39</v>
      </c>
      <c r="E1135" s="17" t="s">
        <v>40</v>
      </c>
      <c r="F1135" s="20" t="s">
        <v>1668</v>
      </c>
      <c r="G1135" s="17" t="s">
        <v>429</v>
      </c>
      <c r="H1135" s="17" t="s">
        <v>1669</v>
      </c>
      <c r="I1135" s="19" t="s">
        <v>431</v>
      </c>
      <c r="J1135" s="19">
        <v>10</v>
      </c>
      <c r="K1135" s="17" t="s">
        <v>432</v>
      </c>
      <c r="L1135" s="17" t="s">
        <v>433</v>
      </c>
      <c r="M1135" s="21" t="s">
        <v>47</v>
      </c>
      <c r="N1135" s="17" t="s">
        <v>434</v>
      </c>
      <c r="O1135" s="19" t="s">
        <v>435</v>
      </c>
      <c r="P1135" s="22"/>
      <c r="Q1135" s="22">
        <v>26231818</v>
      </c>
      <c r="R1135" s="23" t="s">
        <v>1672</v>
      </c>
      <c r="S1135" s="24" t="s">
        <v>1671</v>
      </c>
    </row>
    <row r="1136" spans="1:19" ht="409.5" hidden="1">
      <c r="A1136" s="16" t="s">
        <v>36</v>
      </c>
      <c r="B1136" s="17" t="s">
        <v>37</v>
      </c>
      <c r="C1136" s="18" t="s">
        <v>202</v>
      </c>
      <c r="D1136" s="19" t="s">
        <v>39</v>
      </c>
      <c r="E1136" s="17" t="s">
        <v>40</v>
      </c>
      <c r="F1136" s="20" t="s">
        <v>1668</v>
      </c>
      <c r="G1136" s="17" t="s">
        <v>429</v>
      </c>
      <c r="H1136" s="17" t="s">
        <v>1669</v>
      </c>
      <c r="I1136" s="19" t="s">
        <v>431</v>
      </c>
      <c r="J1136" s="19">
        <v>10</v>
      </c>
      <c r="K1136" s="17" t="s">
        <v>432</v>
      </c>
      <c r="L1136" s="17" t="s">
        <v>433</v>
      </c>
      <c r="M1136" s="21" t="s">
        <v>47</v>
      </c>
      <c r="N1136" s="17" t="s">
        <v>434</v>
      </c>
      <c r="O1136" s="19" t="s">
        <v>435</v>
      </c>
      <c r="P1136" s="22"/>
      <c r="Q1136" s="22">
        <v>6231818</v>
      </c>
      <c r="R1136" s="23" t="s">
        <v>1672</v>
      </c>
      <c r="S1136" s="24" t="s">
        <v>1671</v>
      </c>
    </row>
    <row r="1137" spans="1:19" ht="409.5" hidden="1">
      <c r="A1137" s="16" t="s">
        <v>203</v>
      </c>
      <c r="B1137" s="17" t="s">
        <v>204</v>
      </c>
      <c r="C1137" s="18" t="s">
        <v>205</v>
      </c>
      <c r="D1137" s="19" t="s">
        <v>39</v>
      </c>
      <c r="E1137" s="17" t="s">
        <v>40</v>
      </c>
      <c r="F1137" s="20" t="s">
        <v>1668</v>
      </c>
      <c r="G1137" s="17" t="s">
        <v>429</v>
      </c>
      <c r="H1137" s="17" t="s">
        <v>1669</v>
      </c>
      <c r="I1137" s="19" t="s">
        <v>431</v>
      </c>
      <c r="J1137" s="19">
        <v>10</v>
      </c>
      <c r="K1137" s="17" t="s">
        <v>432</v>
      </c>
      <c r="L1137" s="17" t="s">
        <v>433</v>
      </c>
      <c r="M1137" s="21" t="s">
        <v>47</v>
      </c>
      <c r="N1137" s="17" t="s">
        <v>434</v>
      </c>
      <c r="O1137" s="19" t="s">
        <v>435</v>
      </c>
      <c r="P1137" s="22"/>
      <c r="Q1137" s="22">
        <v>7231818</v>
      </c>
      <c r="R1137" s="23" t="s">
        <v>1672</v>
      </c>
      <c r="S1137" s="24" t="s">
        <v>1671</v>
      </c>
    </row>
    <row r="1138" spans="1:19" ht="409.5" hidden="1">
      <c r="A1138" s="16" t="s">
        <v>155</v>
      </c>
      <c r="B1138" s="17" t="s">
        <v>156</v>
      </c>
      <c r="C1138" s="18" t="s">
        <v>166</v>
      </c>
      <c r="D1138" s="19" t="s">
        <v>39</v>
      </c>
      <c r="E1138" s="17" t="s">
        <v>40</v>
      </c>
      <c r="F1138" s="20" t="s">
        <v>1668</v>
      </c>
      <c r="G1138" s="17" t="s">
        <v>429</v>
      </c>
      <c r="H1138" s="17" t="s">
        <v>1669</v>
      </c>
      <c r="I1138" s="19" t="s">
        <v>431</v>
      </c>
      <c r="J1138" s="19">
        <v>10</v>
      </c>
      <c r="K1138" s="17" t="s">
        <v>432</v>
      </c>
      <c r="L1138" s="17" t="s">
        <v>433</v>
      </c>
      <c r="M1138" s="21" t="s">
        <v>47</v>
      </c>
      <c r="N1138" s="17" t="s">
        <v>434</v>
      </c>
      <c r="O1138" s="19" t="s">
        <v>435</v>
      </c>
      <c r="P1138" s="22"/>
      <c r="Q1138" s="22">
        <v>10231818</v>
      </c>
      <c r="R1138" s="23" t="s">
        <v>1672</v>
      </c>
      <c r="S1138" s="24" t="s">
        <v>1671</v>
      </c>
    </row>
    <row r="1139" spans="1:19" ht="409.5" hidden="1">
      <c r="A1139" s="16" t="s">
        <v>147</v>
      </c>
      <c r="B1139" s="17" t="s">
        <v>148</v>
      </c>
      <c r="C1139" s="18" t="s">
        <v>206</v>
      </c>
      <c r="D1139" s="19" t="s">
        <v>39</v>
      </c>
      <c r="E1139" s="17" t="s">
        <v>40</v>
      </c>
      <c r="F1139" s="20" t="s">
        <v>1668</v>
      </c>
      <c r="G1139" s="17" t="s">
        <v>429</v>
      </c>
      <c r="H1139" s="17" t="s">
        <v>1669</v>
      </c>
      <c r="I1139" s="19" t="s">
        <v>431</v>
      </c>
      <c r="J1139" s="19">
        <v>10</v>
      </c>
      <c r="K1139" s="17" t="s">
        <v>432</v>
      </c>
      <c r="L1139" s="17" t="s">
        <v>433</v>
      </c>
      <c r="M1139" s="21" t="s">
        <v>47</v>
      </c>
      <c r="N1139" s="17" t="s">
        <v>434</v>
      </c>
      <c r="O1139" s="19" t="s">
        <v>435</v>
      </c>
      <c r="P1139" s="22"/>
      <c r="Q1139" s="22">
        <v>7231818</v>
      </c>
      <c r="R1139" s="23" t="s">
        <v>1672</v>
      </c>
      <c r="S1139" s="24" t="s">
        <v>1671</v>
      </c>
    </row>
    <row r="1140" spans="1:19" ht="409.5" hidden="1">
      <c r="A1140" s="16" t="s">
        <v>207</v>
      </c>
      <c r="B1140" s="17" t="s">
        <v>208</v>
      </c>
      <c r="C1140" s="18" t="s">
        <v>209</v>
      </c>
      <c r="D1140" s="19" t="s">
        <v>39</v>
      </c>
      <c r="E1140" s="17" t="s">
        <v>40</v>
      </c>
      <c r="F1140" s="20" t="s">
        <v>1668</v>
      </c>
      <c r="G1140" s="17" t="s">
        <v>429</v>
      </c>
      <c r="H1140" s="17" t="s">
        <v>1669</v>
      </c>
      <c r="I1140" s="19" t="s">
        <v>431</v>
      </c>
      <c r="J1140" s="19">
        <v>10</v>
      </c>
      <c r="K1140" s="17" t="s">
        <v>432</v>
      </c>
      <c r="L1140" s="17" t="s">
        <v>433</v>
      </c>
      <c r="M1140" s="21" t="s">
        <v>47</v>
      </c>
      <c r="N1140" s="17" t="s">
        <v>434</v>
      </c>
      <c r="O1140" s="19" t="s">
        <v>435</v>
      </c>
      <c r="P1140" s="22"/>
      <c r="Q1140" s="22">
        <v>3731818</v>
      </c>
      <c r="R1140" s="23" t="s">
        <v>1672</v>
      </c>
      <c r="S1140" s="24" t="s">
        <v>1671</v>
      </c>
    </row>
    <row r="1141" spans="1:19" ht="409.5" hidden="1">
      <c r="A1141" s="16" t="s">
        <v>69</v>
      </c>
      <c r="B1141" s="17" t="s">
        <v>70</v>
      </c>
      <c r="C1141" s="18" t="s">
        <v>71</v>
      </c>
      <c r="D1141" s="19" t="s">
        <v>39</v>
      </c>
      <c r="E1141" s="17" t="s">
        <v>40</v>
      </c>
      <c r="F1141" s="20" t="s">
        <v>1668</v>
      </c>
      <c r="G1141" s="17" t="s">
        <v>429</v>
      </c>
      <c r="H1141" s="17" t="s">
        <v>1669</v>
      </c>
      <c r="I1141" s="19" t="s">
        <v>431</v>
      </c>
      <c r="J1141" s="19">
        <v>10</v>
      </c>
      <c r="K1141" s="17" t="s">
        <v>432</v>
      </c>
      <c r="L1141" s="17" t="s">
        <v>433</v>
      </c>
      <c r="M1141" s="21" t="s">
        <v>47</v>
      </c>
      <c r="N1141" s="17" t="s">
        <v>434</v>
      </c>
      <c r="O1141" s="19" t="s">
        <v>435</v>
      </c>
      <c r="P1141" s="22"/>
      <c r="Q1141" s="22">
        <v>12731818</v>
      </c>
      <c r="R1141" s="23" t="s">
        <v>1672</v>
      </c>
      <c r="S1141" s="24" t="s">
        <v>1671</v>
      </c>
    </row>
    <row r="1142" spans="1:19" ht="409.5" hidden="1">
      <c r="A1142" s="16" t="s">
        <v>262</v>
      </c>
      <c r="B1142" s="17" t="s">
        <v>263</v>
      </c>
      <c r="C1142" s="18" t="s">
        <v>264</v>
      </c>
      <c r="D1142" s="19" t="s">
        <v>39</v>
      </c>
      <c r="E1142" s="17" t="s">
        <v>40</v>
      </c>
      <c r="F1142" s="20" t="s">
        <v>1668</v>
      </c>
      <c r="G1142" s="17" t="s">
        <v>429</v>
      </c>
      <c r="H1142" s="17" t="s">
        <v>1669</v>
      </c>
      <c r="I1142" s="19" t="s">
        <v>431</v>
      </c>
      <c r="J1142" s="19">
        <v>10</v>
      </c>
      <c r="K1142" s="17" t="s">
        <v>432</v>
      </c>
      <c r="L1142" s="17" t="s">
        <v>433</v>
      </c>
      <c r="M1142" s="21" t="s">
        <v>47</v>
      </c>
      <c r="N1142" s="17" t="s">
        <v>434</v>
      </c>
      <c r="O1142" s="19" t="s">
        <v>435</v>
      </c>
      <c r="P1142" s="22"/>
      <c r="Q1142" s="22">
        <v>4731818</v>
      </c>
      <c r="R1142" s="23" t="s">
        <v>1672</v>
      </c>
      <c r="S1142" s="24" t="s">
        <v>1671</v>
      </c>
    </row>
    <row r="1143" spans="1:19" ht="409.5" hidden="1">
      <c r="A1143" s="16" t="s">
        <v>213</v>
      </c>
      <c r="B1143" s="17" t="s">
        <v>214</v>
      </c>
      <c r="C1143" s="18" t="s">
        <v>215</v>
      </c>
      <c r="D1143" s="19" t="s">
        <v>39</v>
      </c>
      <c r="E1143" s="17" t="s">
        <v>40</v>
      </c>
      <c r="F1143" s="20" t="s">
        <v>1668</v>
      </c>
      <c r="G1143" s="17" t="s">
        <v>429</v>
      </c>
      <c r="H1143" s="17" t="s">
        <v>1669</v>
      </c>
      <c r="I1143" s="19" t="s">
        <v>431</v>
      </c>
      <c r="J1143" s="19">
        <v>10</v>
      </c>
      <c r="K1143" s="17" t="s">
        <v>432</v>
      </c>
      <c r="L1143" s="17" t="s">
        <v>433</v>
      </c>
      <c r="M1143" s="21" t="s">
        <v>47</v>
      </c>
      <c r="N1143" s="17" t="s">
        <v>434</v>
      </c>
      <c r="O1143" s="19" t="s">
        <v>435</v>
      </c>
      <c r="P1143" s="22"/>
      <c r="Q1143" s="22">
        <v>4231818</v>
      </c>
      <c r="R1143" s="23" t="s">
        <v>1672</v>
      </c>
      <c r="S1143" s="24" t="s">
        <v>1671</v>
      </c>
    </row>
    <row r="1144" spans="1:19" ht="409.5" hidden="1">
      <c r="A1144" s="16" t="s">
        <v>219</v>
      </c>
      <c r="B1144" s="17" t="s">
        <v>220</v>
      </c>
      <c r="C1144" s="18" t="s">
        <v>221</v>
      </c>
      <c r="D1144" s="19" t="s">
        <v>39</v>
      </c>
      <c r="E1144" s="17" t="s">
        <v>40</v>
      </c>
      <c r="F1144" s="20" t="s">
        <v>1668</v>
      </c>
      <c r="G1144" s="17" t="s">
        <v>429</v>
      </c>
      <c r="H1144" s="17" t="s">
        <v>1669</v>
      </c>
      <c r="I1144" s="19" t="s">
        <v>431</v>
      </c>
      <c r="J1144" s="19">
        <v>10</v>
      </c>
      <c r="K1144" s="17" t="s">
        <v>432</v>
      </c>
      <c r="L1144" s="17" t="s">
        <v>433</v>
      </c>
      <c r="M1144" s="21" t="s">
        <v>47</v>
      </c>
      <c r="N1144" s="17" t="s">
        <v>434</v>
      </c>
      <c r="O1144" s="19" t="s">
        <v>435</v>
      </c>
      <c r="P1144" s="22"/>
      <c r="Q1144" s="22">
        <v>8531818</v>
      </c>
      <c r="R1144" s="23" t="s">
        <v>1672</v>
      </c>
      <c r="S1144" s="24" t="s">
        <v>1671</v>
      </c>
    </row>
    <row r="1145" spans="1:19" ht="409.5" hidden="1">
      <c r="A1145" s="16" t="s">
        <v>53</v>
      </c>
      <c r="B1145" s="17" t="s">
        <v>54</v>
      </c>
      <c r="C1145" s="18" t="s">
        <v>222</v>
      </c>
      <c r="D1145" s="19" t="s">
        <v>39</v>
      </c>
      <c r="E1145" s="17" t="s">
        <v>40</v>
      </c>
      <c r="F1145" s="20" t="s">
        <v>1668</v>
      </c>
      <c r="G1145" s="17" t="s">
        <v>429</v>
      </c>
      <c r="H1145" s="17" t="s">
        <v>1669</v>
      </c>
      <c r="I1145" s="19" t="s">
        <v>431</v>
      </c>
      <c r="J1145" s="19">
        <v>10</v>
      </c>
      <c r="K1145" s="17" t="s">
        <v>432</v>
      </c>
      <c r="L1145" s="17" t="s">
        <v>433</v>
      </c>
      <c r="M1145" s="21" t="s">
        <v>47</v>
      </c>
      <c r="N1145" s="17" t="s">
        <v>434</v>
      </c>
      <c r="O1145" s="19" t="s">
        <v>435</v>
      </c>
      <c r="P1145" s="22"/>
      <c r="Q1145" s="22">
        <v>5931818</v>
      </c>
      <c r="R1145" s="23" t="s">
        <v>1672</v>
      </c>
      <c r="S1145" s="24" t="s">
        <v>1671</v>
      </c>
    </row>
    <row r="1146" spans="1:19" ht="409.5" hidden="1">
      <c r="A1146" s="16" t="s">
        <v>223</v>
      </c>
      <c r="B1146" s="17" t="s">
        <v>224</v>
      </c>
      <c r="C1146" s="18" t="s">
        <v>225</v>
      </c>
      <c r="D1146" s="19" t="s">
        <v>39</v>
      </c>
      <c r="E1146" s="17" t="s">
        <v>40</v>
      </c>
      <c r="F1146" s="20" t="s">
        <v>1668</v>
      </c>
      <c r="G1146" s="17" t="s">
        <v>429</v>
      </c>
      <c r="H1146" s="17" t="s">
        <v>1669</v>
      </c>
      <c r="I1146" s="19" t="s">
        <v>431</v>
      </c>
      <c r="J1146" s="19">
        <v>10</v>
      </c>
      <c r="K1146" s="17" t="s">
        <v>432</v>
      </c>
      <c r="L1146" s="17" t="s">
        <v>433</v>
      </c>
      <c r="M1146" s="21" t="s">
        <v>47</v>
      </c>
      <c r="N1146" s="17" t="s">
        <v>434</v>
      </c>
      <c r="O1146" s="19" t="s">
        <v>435</v>
      </c>
      <c r="P1146" s="22"/>
      <c r="Q1146" s="22">
        <v>11731818</v>
      </c>
      <c r="R1146" s="23" t="s">
        <v>1672</v>
      </c>
      <c r="S1146" s="24" t="s">
        <v>1671</v>
      </c>
    </row>
    <row r="1147" spans="1:19" ht="409.5" hidden="1">
      <c r="A1147" s="16" t="s">
        <v>267</v>
      </c>
      <c r="B1147" s="17" t="s">
        <v>268</v>
      </c>
      <c r="C1147" s="18" t="s">
        <v>269</v>
      </c>
      <c r="D1147" s="19" t="s">
        <v>39</v>
      </c>
      <c r="E1147" s="17" t="s">
        <v>40</v>
      </c>
      <c r="F1147" s="20" t="s">
        <v>1668</v>
      </c>
      <c r="G1147" s="17" t="s">
        <v>429</v>
      </c>
      <c r="H1147" s="17" t="s">
        <v>1669</v>
      </c>
      <c r="I1147" s="19" t="s">
        <v>431</v>
      </c>
      <c r="J1147" s="19">
        <v>10</v>
      </c>
      <c r="K1147" s="17" t="s">
        <v>432</v>
      </c>
      <c r="L1147" s="17" t="s">
        <v>433</v>
      </c>
      <c r="M1147" s="21" t="s">
        <v>47</v>
      </c>
      <c r="N1147" s="17" t="s">
        <v>434</v>
      </c>
      <c r="O1147" s="19" t="s">
        <v>435</v>
      </c>
      <c r="P1147" s="22"/>
      <c r="Q1147" s="22">
        <v>6831818</v>
      </c>
      <c r="R1147" s="23" t="s">
        <v>1672</v>
      </c>
      <c r="S1147" s="24" t="s">
        <v>1671</v>
      </c>
    </row>
    <row r="1148" spans="1:19" ht="409.5" hidden="1">
      <c r="A1148" s="16" t="s">
        <v>278</v>
      </c>
      <c r="B1148" s="17" t="s">
        <v>279</v>
      </c>
      <c r="C1148" s="18" t="s">
        <v>280</v>
      </c>
      <c r="D1148" s="19" t="s">
        <v>39</v>
      </c>
      <c r="E1148" s="17" t="s">
        <v>40</v>
      </c>
      <c r="F1148" s="20" t="s">
        <v>1668</v>
      </c>
      <c r="G1148" s="17" t="s">
        <v>429</v>
      </c>
      <c r="H1148" s="17" t="s">
        <v>1669</v>
      </c>
      <c r="I1148" s="19" t="s">
        <v>431</v>
      </c>
      <c r="J1148" s="19">
        <v>10</v>
      </c>
      <c r="K1148" s="17" t="s">
        <v>432</v>
      </c>
      <c r="L1148" s="17" t="s">
        <v>433</v>
      </c>
      <c r="M1148" s="21" t="s">
        <v>47</v>
      </c>
      <c r="N1148" s="17" t="s">
        <v>434</v>
      </c>
      <c r="O1148" s="19" t="s">
        <v>435</v>
      </c>
      <c r="P1148" s="22"/>
      <c r="Q1148" s="22">
        <v>10031818</v>
      </c>
      <c r="R1148" s="23" t="s">
        <v>1672</v>
      </c>
      <c r="S1148" s="24" t="s">
        <v>1671</v>
      </c>
    </row>
    <row r="1149" spans="1:19" ht="409.5" hidden="1">
      <c r="A1149" s="16" t="s">
        <v>167</v>
      </c>
      <c r="B1149" s="17" t="s">
        <v>168</v>
      </c>
      <c r="C1149" s="18" t="s">
        <v>226</v>
      </c>
      <c r="D1149" s="19" t="s">
        <v>39</v>
      </c>
      <c r="E1149" s="17" t="s">
        <v>40</v>
      </c>
      <c r="F1149" s="20" t="s">
        <v>1668</v>
      </c>
      <c r="G1149" s="17" t="s">
        <v>429</v>
      </c>
      <c r="H1149" s="17" t="s">
        <v>1669</v>
      </c>
      <c r="I1149" s="19" t="s">
        <v>431</v>
      </c>
      <c r="J1149" s="19">
        <v>10</v>
      </c>
      <c r="K1149" s="17" t="s">
        <v>432</v>
      </c>
      <c r="L1149" s="17" t="s">
        <v>433</v>
      </c>
      <c r="M1149" s="21" t="s">
        <v>47</v>
      </c>
      <c r="N1149" s="17" t="s">
        <v>434</v>
      </c>
      <c r="O1149" s="19" t="s">
        <v>435</v>
      </c>
      <c r="P1149" s="22"/>
      <c r="Q1149" s="22">
        <v>7931818</v>
      </c>
      <c r="R1149" s="23" t="s">
        <v>1672</v>
      </c>
      <c r="S1149" s="24" t="s">
        <v>1671</v>
      </c>
    </row>
    <row r="1150" spans="1:19" ht="409.5" hidden="1">
      <c r="A1150" s="16" t="s">
        <v>227</v>
      </c>
      <c r="B1150" s="17" t="s">
        <v>228</v>
      </c>
      <c r="C1150" s="18" t="s">
        <v>229</v>
      </c>
      <c r="D1150" s="19" t="s">
        <v>39</v>
      </c>
      <c r="E1150" s="17" t="s">
        <v>40</v>
      </c>
      <c r="F1150" s="20" t="s">
        <v>1668</v>
      </c>
      <c r="G1150" s="17" t="s">
        <v>429</v>
      </c>
      <c r="H1150" s="17" t="s">
        <v>1669</v>
      </c>
      <c r="I1150" s="19" t="s">
        <v>431</v>
      </c>
      <c r="J1150" s="19">
        <v>10</v>
      </c>
      <c r="K1150" s="17" t="s">
        <v>432</v>
      </c>
      <c r="L1150" s="17" t="s">
        <v>433</v>
      </c>
      <c r="M1150" s="21" t="s">
        <v>47</v>
      </c>
      <c r="N1150" s="17" t="s">
        <v>434</v>
      </c>
      <c r="O1150" s="19" t="s">
        <v>435</v>
      </c>
      <c r="P1150" s="22"/>
      <c r="Q1150" s="22">
        <v>5431818</v>
      </c>
      <c r="R1150" s="23" t="s">
        <v>1672</v>
      </c>
      <c r="S1150" s="24" t="s">
        <v>1671</v>
      </c>
    </row>
    <row r="1151" spans="1:19" ht="409.5" hidden="1">
      <c r="A1151" s="16" t="s">
        <v>230</v>
      </c>
      <c r="B1151" s="17" t="s">
        <v>231</v>
      </c>
      <c r="C1151" s="18" t="s">
        <v>232</v>
      </c>
      <c r="D1151" s="19" t="s">
        <v>39</v>
      </c>
      <c r="E1151" s="17" t="s">
        <v>40</v>
      </c>
      <c r="F1151" s="20" t="s">
        <v>1668</v>
      </c>
      <c r="G1151" s="17" t="s">
        <v>429</v>
      </c>
      <c r="H1151" s="17" t="s">
        <v>1669</v>
      </c>
      <c r="I1151" s="19" t="s">
        <v>431</v>
      </c>
      <c r="J1151" s="19">
        <v>10</v>
      </c>
      <c r="K1151" s="17" t="s">
        <v>432</v>
      </c>
      <c r="L1151" s="17" t="s">
        <v>433</v>
      </c>
      <c r="M1151" s="21" t="s">
        <v>47</v>
      </c>
      <c r="N1151" s="17" t="s">
        <v>434</v>
      </c>
      <c r="O1151" s="19" t="s">
        <v>435</v>
      </c>
      <c r="P1151" s="22"/>
      <c r="Q1151" s="22">
        <v>19231818</v>
      </c>
      <c r="R1151" s="23" t="s">
        <v>1672</v>
      </c>
      <c r="S1151" s="24" t="s">
        <v>1671</v>
      </c>
    </row>
    <row r="1152" spans="1:19" ht="409.5" hidden="1">
      <c r="A1152" s="16" t="s">
        <v>355</v>
      </c>
      <c r="B1152" s="17" t="s">
        <v>356</v>
      </c>
      <c r="C1152" s="18" t="s">
        <v>357</v>
      </c>
      <c r="D1152" s="19" t="s">
        <v>39</v>
      </c>
      <c r="E1152" s="17" t="s">
        <v>40</v>
      </c>
      <c r="F1152" s="20" t="s">
        <v>1668</v>
      </c>
      <c r="G1152" s="17" t="s">
        <v>429</v>
      </c>
      <c r="H1152" s="17" t="s">
        <v>1669</v>
      </c>
      <c r="I1152" s="19" t="s">
        <v>431</v>
      </c>
      <c r="J1152" s="19">
        <v>10</v>
      </c>
      <c r="K1152" s="17" t="s">
        <v>432</v>
      </c>
      <c r="L1152" s="17" t="s">
        <v>433</v>
      </c>
      <c r="M1152" s="21" t="s">
        <v>47</v>
      </c>
      <c r="N1152" s="17" t="s">
        <v>434</v>
      </c>
      <c r="O1152" s="19" t="s">
        <v>435</v>
      </c>
      <c r="P1152" s="22"/>
      <c r="Q1152" s="22">
        <v>5831818</v>
      </c>
      <c r="R1152" s="23" t="s">
        <v>1672</v>
      </c>
      <c r="S1152" s="24" t="s">
        <v>1671</v>
      </c>
    </row>
    <row r="1153" spans="1:19" ht="409.5" hidden="1">
      <c r="A1153" s="16" t="s">
        <v>364</v>
      </c>
      <c r="B1153" s="17" t="s">
        <v>365</v>
      </c>
      <c r="C1153" s="18" t="s">
        <v>366</v>
      </c>
      <c r="D1153" s="19" t="s">
        <v>39</v>
      </c>
      <c r="E1153" s="17" t="s">
        <v>40</v>
      </c>
      <c r="F1153" s="20" t="s">
        <v>1668</v>
      </c>
      <c r="G1153" s="17" t="s">
        <v>429</v>
      </c>
      <c r="H1153" s="17" t="s">
        <v>1669</v>
      </c>
      <c r="I1153" s="19" t="s">
        <v>431</v>
      </c>
      <c r="J1153" s="19">
        <v>10</v>
      </c>
      <c r="K1153" s="17" t="s">
        <v>432</v>
      </c>
      <c r="L1153" s="17" t="s">
        <v>433</v>
      </c>
      <c r="M1153" s="21" t="s">
        <v>47</v>
      </c>
      <c r="N1153" s="17" t="s">
        <v>434</v>
      </c>
      <c r="O1153" s="19" t="s">
        <v>435</v>
      </c>
      <c r="P1153" s="22"/>
      <c r="Q1153" s="22">
        <v>7231822</v>
      </c>
      <c r="R1153" s="23" t="s">
        <v>1672</v>
      </c>
      <c r="S1153" s="24" t="s">
        <v>1671</v>
      </c>
    </row>
    <row r="1154" spans="1:19" ht="273" hidden="1">
      <c r="A1154" s="16" t="s">
        <v>126</v>
      </c>
      <c r="B1154" s="17" t="s">
        <v>127</v>
      </c>
      <c r="C1154" s="18" t="s">
        <v>859</v>
      </c>
      <c r="D1154" s="19" t="s">
        <v>414</v>
      </c>
      <c r="E1154" s="17" t="s">
        <v>415</v>
      </c>
      <c r="F1154" s="20" t="s">
        <v>860</v>
      </c>
      <c r="G1154" s="17" t="s">
        <v>417</v>
      </c>
      <c r="H1154" s="17" t="s">
        <v>861</v>
      </c>
      <c r="I1154" s="19" t="s">
        <v>792</v>
      </c>
      <c r="J1154" s="19">
        <v>27</v>
      </c>
      <c r="K1154" s="17" t="s">
        <v>793</v>
      </c>
      <c r="L1154" s="17" t="s">
        <v>794</v>
      </c>
      <c r="M1154" s="21" t="s">
        <v>47</v>
      </c>
      <c r="N1154" s="17" t="s">
        <v>795</v>
      </c>
      <c r="O1154" s="19" t="s">
        <v>688</v>
      </c>
      <c r="P1154" s="22" t="s">
        <v>50</v>
      </c>
      <c r="Q1154" s="22">
        <v>614187098</v>
      </c>
      <c r="R1154" s="23" t="s">
        <v>1673</v>
      </c>
      <c r="S1154" s="24" t="s">
        <v>1674</v>
      </c>
    </row>
    <row r="1155" spans="1:19" ht="273" hidden="1">
      <c r="A1155" s="16" t="s">
        <v>126</v>
      </c>
      <c r="B1155" s="17" t="s">
        <v>127</v>
      </c>
      <c r="C1155" s="18" t="s">
        <v>859</v>
      </c>
      <c r="D1155" s="19" t="s">
        <v>414</v>
      </c>
      <c r="E1155" s="17" t="s">
        <v>415</v>
      </c>
      <c r="F1155" s="20" t="s">
        <v>860</v>
      </c>
      <c r="G1155" s="17" t="s">
        <v>417</v>
      </c>
      <c r="H1155" s="17" t="s">
        <v>861</v>
      </c>
      <c r="I1155" s="19" t="s">
        <v>792</v>
      </c>
      <c r="J1155" s="19">
        <v>27</v>
      </c>
      <c r="K1155" s="17" t="s">
        <v>793</v>
      </c>
      <c r="L1155" s="17" t="s">
        <v>794</v>
      </c>
      <c r="M1155" s="21" t="s">
        <v>47</v>
      </c>
      <c r="N1155" s="17" t="s">
        <v>795</v>
      </c>
      <c r="O1155" s="19" t="s">
        <v>688</v>
      </c>
      <c r="P1155" s="22" t="s">
        <v>50</v>
      </c>
      <c r="Q1155" s="22">
        <v>269900770</v>
      </c>
      <c r="R1155" s="23" t="s">
        <v>1675</v>
      </c>
      <c r="S1155" s="24" t="s">
        <v>1674</v>
      </c>
    </row>
    <row r="1156" spans="1:19" ht="273" hidden="1">
      <c r="A1156" s="16" t="s">
        <v>126</v>
      </c>
      <c r="B1156" s="17" t="s">
        <v>127</v>
      </c>
      <c r="C1156" s="18" t="s">
        <v>859</v>
      </c>
      <c r="D1156" s="19" t="s">
        <v>414</v>
      </c>
      <c r="E1156" s="17" t="s">
        <v>415</v>
      </c>
      <c r="F1156" s="20" t="s">
        <v>860</v>
      </c>
      <c r="G1156" s="17" t="s">
        <v>417</v>
      </c>
      <c r="H1156" s="17" t="s">
        <v>861</v>
      </c>
      <c r="I1156" s="19" t="s">
        <v>792</v>
      </c>
      <c r="J1156" s="19">
        <v>27</v>
      </c>
      <c r="K1156" s="17" t="s">
        <v>793</v>
      </c>
      <c r="L1156" s="17" t="s">
        <v>794</v>
      </c>
      <c r="M1156" s="21" t="s">
        <v>47</v>
      </c>
      <c r="N1156" s="17" t="s">
        <v>795</v>
      </c>
      <c r="O1156" s="19" t="s">
        <v>688</v>
      </c>
      <c r="P1156" s="22" t="s">
        <v>50</v>
      </c>
      <c r="Q1156" s="22">
        <v>129024841</v>
      </c>
      <c r="R1156" s="23" t="s">
        <v>1676</v>
      </c>
      <c r="S1156" s="24" t="s">
        <v>1674</v>
      </c>
    </row>
    <row r="1157" spans="1:19" ht="273" hidden="1">
      <c r="A1157" s="16" t="s">
        <v>126</v>
      </c>
      <c r="B1157" s="17" t="s">
        <v>127</v>
      </c>
      <c r="C1157" s="18" t="s">
        <v>859</v>
      </c>
      <c r="D1157" s="19" t="s">
        <v>414</v>
      </c>
      <c r="E1157" s="17" t="s">
        <v>415</v>
      </c>
      <c r="F1157" s="20" t="s">
        <v>860</v>
      </c>
      <c r="G1157" s="17" t="s">
        <v>417</v>
      </c>
      <c r="H1157" s="17" t="s">
        <v>861</v>
      </c>
      <c r="I1157" s="19" t="s">
        <v>792</v>
      </c>
      <c r="J1157" s="19">
        <v>27</v>
      </c>
      <c r="K1157" s="17" t="s">
        <v>793</v>
      </c>
      <c r="L1157" s="17" t="s">
        <v>794</v>
      </c>
      <c r="M1157" s="21" t="s">
        <v>47</v>
      </c>
      <c r="N1157" s="17" t="s">
        <v>795</v>
      </c>
      <c r="O1157" s="19" t="s">
        <v>688</v>
      </c>
      <c r="P1157" s="22" t="s">
        <v>50</v>
      </c>
      <c r="Q1157" s="22">
        <v>163013248</v>
      </c>
      <c r="R1157" s="23" t="s">
        <v>1677</v>
      </c>
      <c r="S1157" s="24" t="s">
        <v>1674</v>
      </c>
    </row>
    <row r="1158" spans="1:19" ht="273" hidden="1">
      <c r="A1158" s="16" t="s">
        <v>126</v>
      </c>
      <c r="B1158" s="17" t="s">
        <v>127</v>
      </c>
      <c r="C1158" s="18" t="s">
        <v>859</v>
      </c>
      <c r="D1158" s="19" t="s">
        <v>414</v>
      </c>
      <c r="E1158" s="17" t="s">
        <v>415</v>
      </c>
      <c r="F1158" s="20" t="s">
        <v>860</v>
      </c>
      <c r="G1158" s="17" t="s">
        <v>417</v>
      </c>
      <c r="H1158" s="17" t="s">
        <v>861</v>
      </c>
      <c r="I1158" s="19" t="s">
        <v>792</v>
      </c>
      <c r="J1158" s="19">
        <v>27</v>
      </c>
      <c r="K1158" s="17" t="s">
        <v>793</v>
      </c>
      <c r="L1158" s="17" t="s">
        <v>794</v>
      </c>
      <c r="M1158" s="21" t="s">
        <v>47</v>
      </c>
      <c r="N1158" s="17" t="s">
        <v>795</v>
      </c>
      <c r="O1158" s="19" t="s">
        <v>688</v>
      </c>
      <c r="P1158" s="22" t="s">
        <v>50</v>
      </c>
      <c r="Q1158" s="22">
        <v>130608830</v>
      </c>
      <c r="R1158" s="23" t="s">
        <v>1678</v>
      </c>
      <c r="S1158" s="24" t="s">
        <v>1674</v>
      </c>
    </row>
    <row r="1159" spans="1:19" ht="357" hidden="1">
      <c r="A1159" s="16" t="s">
        <v>58</v>
      </c>
      <c r="B1159" s="17" t="s">
        <v>59</v>
      </c>
      <c r="C1159" s="18" t="s">
        <v>60</v>
      </c>
      <c r="D1159" s="19" t="s">
        <v>414</v>
      </c>
      <c r="E1159" s="17" t="s">
        <v>415</v>
      </c>
      <c r="F1159" s="20" t="s">
        <v>610</v>
      </c>
      <c r="G1159" s="17" t="s">
        <v>417</v>
      </c>
      <c r="H1159" s="17" t="s">
        <v>611</v>
      </c>
      <c r="I1159" s="19" t="s">
        <v>792</v>
      </c>
      <c r="J1159" s="18">
        <v>27</v>
      </c>
      <c r="K1159" s="17" t="s">
        <v>793</v>
      </c>
      <c r="L1159" s="17" t="s">
        <v>794</v>
      </c>
      <c r="M1159" s="21" t="s">
        <v>47</v>
      </c>
      <c r="N1159" s="17" t="s">
        <v>795</v>
      </c>
      <c r="O1159" s="19" t="s">
        <v>688</v>
      </c>
      <c r="P1159" s="22">
        <v>1306734787</v>
      </c>
      <c r="Q1159" s="22" t="s">
        <v>50</v>
      </c>
      <c r="R1159" s="23" t="s">
        <v>1679</v>
      </c>
      <c r="S1159" s="24" t="s">
        <v>1674</v>
      </c>
    </row>
    <row r="1160" spans="1:19" ht="409.5" hidden="1">
      <c r="A1160" s="16" t="s">
        <v>58</v>
      </c>
      <c r="B1160" s="17" t="s">
        <v>59</v>
      </c>
      <c r="C1160" s="18" t="s">
        <v>60</v>
      </c>
      <c r="D1160" s="19" t="s">
        <v>39</v>
      </c>
      <c r="E1160" s="17" t="s">
        <v>40</v>
      </c>
      <c r="F1160" s="20" t="s">
        <v>1680</v>
      </c>
      <c r="G1160" s="17" t="s">
        <v>429</v>
      </c>
      <c r="H1160" s="17" t="s">
        <v>1681</v>
      </c>
      <c r="I1160" s="19" t="s">
        <v>431</v>
      </c>
      <c r="J1160" s="19">
        <v>10</v>
      </c>
      <c r="K1160" s="17" t="s">
        <v>432</v>
      </c>
      <c r="L1160" s="17" t="s">
        <v>433</v>
      </c>
      <c r="M1160" s="21" t="s">
        <v>47</v>
      </c>
      <c r="N1160" s="17" t="s">
        <v>434</v>
      </c>
      <c r="O1160" s="19" t="s">
        <v>436</v>
      </c>
      <c r="P1160" s="22">
        <v>73423597444</v>
      </c>
      <c r="Q1160" s="22" t="s">
        <v>50</v>
      </c>
      <c r="R1160" s="23" t="s">
        <v>1682</v>
      </c>
      <c r="S1160" s="24" t="s">
        <v>1683</v>
      </c>
    </row>
    <row r="1161" spans="1:19" ht="409.5" hidden="1">
      <c r="A1161" s="16" t="s">
        <v>361</v>
      </c>
      <c r="B1161" s="17" t="s">
        <v>362</v>
      </c>
      <c r="C1161" s="18" t="s">
        <v>363</v>
      </c>
      <c r="D1161" s="19" t="s">
        <v>39</v>
      </c>
      <c r="E1161" s="17" t="s">
        <v>40</v>
      </c>
      <c r="F1161" s="20" t="s">
        <v>1668</v>
      </c>
      <c r="G1161" s="17" t="s">
        <v>429</v>
      </c>
      <c r="H1161" s="17" t="s">
        <v>1669</v>
      </c>
      <c r="I1161" s="19" t="s">
        <v>431</v>
      </c>
      <c r="J1161" s="19">
        <v>10</v>
      </c>
      <c r="K1161" s="17" t="s">
        <v>432</v>
      </c>
      <c r="L1161" s="17" t="s">
        <v>433</v>
      </c>
      <c r="M1161" s="21" t="s">
        <v>47</v>
      </c>
      <c r="N1161" s="17" t="s">
        <v>434</v>
      </c>
      <c r="O1161" s="19" t="s">
        <v>436</v>
      </c>
      <c r="P1161" s="22" t="s">
        <v>50</v>
      </c>
      <c r="Q1161" s="22">
        <v>407279725</v>
      </c>
      <c r="R1161" s="23" t="s">
        <v>1684</v>
      </c>
      <c r="S1161" s="24" t="s">
        <v>1683</v>
      </c>
    </row>
    <row r="1162" spans="1:19" ht="409.5" hidden="1">
      <c r="A1162" s="16" t="s">
        <v>111</v>
      </c>
      <c r="B1162" s="17" t="s">
        <v>112</v>
      </c>
      <c r="C1162" s="18" t="s">
        <v>194</v>
      </c>
      <c r="D1162" s="19" t="s">
        <v>39</v>
      </c>
      <c r="E1162" s="17" t="s">
        <v>40</v>
      </c>
      <c r="F1162" s="20" t="s">
        <v>1668</v>
      </c>
      <c r="G1162" s="17" t="s">
        <v>429</v>
      </c>
      <c r="H1162" s="17" t="s">
        <v>1669</v>
      </c>
      <c r="I1162" s="19" t="s">
        <v>431</v>
      </c>
      <c r="J1162" s="19">
        <v>10</v>
      </c>
      <c r="K1162" s="17" t="s">
        <v>432</v>
      </c>
      <c r="L1162" s="17" t="s">
        <v>433</v>
      </c>
      <c r="M1162" s="21" t="s">
        <v>47</v>
      </c>
      <c r="N1162" s="17" t="s">
        <v>434</v>
      </c>
      <c r="O1162" s="19" t="s">
        <v>436</v>
      </c>
      <c r="P1162" s="22" t="s">
        <v>50</v>
      </c>
      <c r="Q1162" s="22">
        <v>9518401971</v>
      </c>
      <c r="R1162" s="23" t="s">
        <v>1684</v>
      </c>
      <c r="S1162" s="24" t="s">
        <v>1683</v>
      </c>
    </row>
    <row r="1163" spans="1:19" ht="409.5" hidden="1">
      <c r="A1163" s="16" t="s">
        <v>358</v>
      </c>
      <c r="B1163" s="17" t="s">
        <v>359</v>
      </c>
      <c r="C1163" s="18" t="s">
        <v>360</v>
      </c>
      <c r="D1163" s="19" t="s">
        <v>39</v>
      </c>
      <c r="E1163" s="17" t="s">
        <v>40</v>
      </c>
      <c r="F1163" s="20" t="s">
        <v>1668</v>
      </c>
      <c r="G1163" s="17" t="s">
        <v>429</v>
      </c>
      <c r="H1163" s="17" t="s">
        <v>1669</v>
      </c>
      <c r="I1163" s="19" t="s">
        <v>431</v>
      </c>
      <c r="J1163" s="19">
        <v>10</v>
      </c>
      <c r="K1163" s="17" t="s">
        <v>432</v>
      </c>
      <c r="L1163" s="17" t="s">
        <v>433</v>
      </c>
      <c r="M1163" s="21" t="s">
        <v>47</v>
      </c>
      <c r="N1163" s="17" t="s">
        <v>434</v>
      </c>
      <c r="O1163" s="19" t="s">
        <v>436</v>
      </c>
      <c r="P1163" s="22" t="s">
        <v>50</v>
      </c>
      <c r="Q1163" s="22">
        <v>854580342</v>
      </c>
      <c r="R1163" s="23" t="s">
        <v>1684</v>
      </c>
      <c r="S1163" s="24" t="s">
        <v>1683</v>
      </c>
    </row>
    <row r="1164" spans="1:19" ht="409.5" hidden="1">
      <c r="A1164" s="16" t="s">
        <v>126</v>
      </c>
      <c r="B1164" s="17" t="s">
        <v>127</v>
      </c>
      <c r="C1164" s="18" t="s">
        <v>198</v>
      </c>
      <c r="D1164" s="19" t="s">
        <v>39</v>
      </c>
      <c r="E1164" s="17" t="s">
        <v>40</v>
      </c>
      <c r="F1164" s="20" t="s">
        <v>1668</v>
      </c>
      <c r="G1164" s="17" t="s">
        <v>429</v>
      </c>
      <c r="H1164" s="17" t="s">
        <v>1669</v>
      </c>
      <c r="I1164" s="19" t="s">
        <v>431</v>
      </c>
      <c r="J1164" s="19">
        <v>10</v>
      </c>
      <c r="K1164" s="17" t="s">
        <v>432</v>
      </c>
      <c r="L1164" s="17" t="s">
        <v>433</v>
      </c>
      <c r="M1164" s="21" t="s">
        <v>47</v>
      </c>
      <c r="N1164" s="17" t="s">
        <v>434</v>
      </c>
      <c r="O1164" s="19" t="s">
        <v>436</v>
      </c>
      <c r="P1164" s="22" t="s">
        <v>50</v>
      </c>
      <c r="Q1164" s="22">
        <v>3390348284</v>
      </c>
      <c r="R1164" s="23" t="s">
        <v>1684</v>
      </c>
      <c r="S1164" s="24" t="s">
        <v>1683</v>
      </c>
    </row>
    <row r="1165" spans="1:19" ht="409.5" hidden="1">
      <c r="A1165" s="16" t="s">
        <v>199</v>
      </c>
      <c r="B1165" s="17" t="s">
        <v>200</v>
      </c>
      <c r="C1165" s="18" t="s">
        <v>201</v>
      </c>
      <c r="D1165" s="19" t="s">
        <v>39</v>
      </c>
      <c r="E1165" s="17" t="s">
        <v>40</v>
      </c>
      <c r="F1165" s="20" t="s">
        <v>1668</v>
      </c>
      <c r="G1165" s="17" t="s">
        <v>429</v>
      </c>
      <c r="H1165" s="17" t="s">
        <v>1669</v>
      </c>
      <c r="I1165" s="19" t="s">
        <v>431</v>
      </c>
      <c r="J1165" s="19">
        <v>10</v>
      </c>
      <c r="K1165" s="17" t="s">
        <v>432</v>
      </c>
      <c r="L1165" s="17" t="s">
        <v>433</v>
      </c>
      <c r="M1165" s="21" t="s">
        <v>47</v>
      </c>
      <c r="N1165" s="17" t="s">
        <v>434</v>
      </c>
      <c r="O1165" s="19" t="s">
        <v>436</v>
      </c>
      <c r="P1165" s="22" t="s">
        <v>50</v>
      </c>
      <c r="Q1165" s="22">
        <v>1561202317</v>
      </c>
      <c r="R1165" s="23" t="s">
        <v>1684</v>
      </c>
      <c r="S1165" s="24" t="s">
        <v>1683</v>
      </c>
    </row>
    <row r="1166" spans="1:19" ht="409.5" hidden="1">
      <c r="A1166" s="16" t="s">
        <v>36</v>
      </c>
      <c r="B1166" s="17" t="s">
        <v>37</v>
      </c>
      <c r="C1166" s="18" t="s">
        <v>202</v>
      </c>
      <c r="D1166" s="19" t="s">
        <v>39</v>
      </c>
      <c r="E1166" s="17" t="s">
        <v>40</v>
      </c>
      <c r="F1166" s="20" t="s">
        <v>1668</v>
      </c>
      <c r="G1166" s="17" t="s">
        <v>429</v>
      </c>
      <c r="H1166" s="17" t="s">
        <v>1669</v>
      </c>
      <c r="I1166" s="19" t="s">
        <v>431</v>
      </c>
      <c r="J1166" s="19">
        <v>10</v>
      </c>
      <c r="K1166" s="17" t="s">
        <v>432</v>
      </c>
      <c r="L1166" s="17" t="s">
        <v>433</v>
      </c>
      <c r="M1166" s="21" t="s">
        <v>47</v>
      </c>
      <c r="N1166" s="17" t="s">
        <v>434</v>
      </c>
      <c r="O1166" s="19" t="s">
        <v>436</v>
      </c>
      <c r="P1166" s="22" t="s">
        <v>50</v>
      </c>
      <c r="Q1166" s="22">
        <v>3491940141</v>
      </c>
      <c r="R1166" s="23" t="s">
        <v>1684</v>
      </c>
      <c r="S1166" s="24" t="s">
        <v>1683</v>
      </c>
    </row>
    <row r="1167" spans="1:19" ht="409.5" hidden="1">
      <c r="A1167" s="16" t="s">
        <v>155</v>
      </c>
      <c r="B1167" s="17" t="s">
        <v>156</v>
      </c>
      <c r="C1167" s="18" t="s">
        <v>166</v>
      </c>
      <c r="D1167" s="19" t="s">
        <v>39</v>
      </c>
      <c r="E1167" s="17" t="s">
        <v>40</v>
      </c>
      <c r="F1167" s="20" t="s">
        <v>1668</v>
      </c>
      <c r="G1167" s="17" t="s">
        <v>429</v>
      </c>
      <c r="H1167" s="17" t="s">
        <v>1669</v>
      </c>
      <c r="I1167" s="19" t="s">
        <v>431</v>
      </c>
      <c r="J1167" s="19">
        <v>10</v>
      </c>
      <c r="K1167" s="17" t="s">
        <v>432</v>
      </c>
      <c r="L1167" s="17" t="s">
        <v>433</v>
      </c>
      <c r="M1167" s="21" t="s">
        <v>47</v>
      </c>
      <c r="N1167" s="17" t="s">
        <v>434</v>
      </c>
      <c r="O1167" s="19" t="s">
        <v>436</v>
      </c>
      <c r="P1167" s="22" t="s">
        <v>50</v>
      </c>
      <c r="Q1167" s="22">
        <v>2167131694</v>
      </c>
      <c r="R1167" s="23" t="s">
        <v>1684</v>
      </c>
      <c r="S1167" s="24" t="s">
        <v>1683</v>
      </c>
    </row>
    <row r="1168" spans="1:19" ht="409.5" hidden="1">
      <c r="A1168" s="16" t="s">
        <v>203</v>
      </c>
      <c r="B1168" s="17" t="s">
        <v>204</v>
      </c>
      <c r="C1168" s="18" t="s">
        <v>205</v>
      </c>
      <c r="D1168" s="19" t="s">
        <v>39</v>
      </c>
      <c r="E1168" s="17" t="s">
        <v>40</v>
      </c>
      <c r="F1168" s="20" t="s">
        <v>1668</v>
      </c>
      <c r="G1168" s="17" t="s">
        <v>429</v>
      </c>
      <c r="H1168" s="17" t="s">
        <v>1669</v>
      </c>
      <c r="I1168" s="19" t="s">
        <v>431</v>
      </c>
      <c r="J1168" s="19">
        <v>10</v>
      </c>
      <c r="K1168" s="17" t="s">
        <v>432</v>
      </c>
      <c r="L1168" s="17" t="s">
        <v>433</v>
      </c>
      <c r="M1168" s="21" t="s">
        <v>47</v>
      </c>
      <c r="N1168" s="17" t="s">
        <v>434</v>
      </c>
      <c r="O1168" s="19" t="s">
        <v>436</v>
      </c>
      <c r="P1168" s="22" t="s">
        <v>50</v>
      </c>
      <c r="Q1168" s="22">
        <v>344381338</v>
      </c>
      <c r="R1168" s="23" t="s">
        <v>1684</v>
      </c>
      <c r="S1168" s="24" t="s">
        <v>1683</v>
      </c>
    </row>
    <row r="1169" spans="1:19" ht="409.5" hidden="1">
      <c r="A1169" s="16" t="s">
        <v>253</v>
      </c>
      <c r="B1169" s="17" t="s">
        <v>254</v>
      </c>
      <c r="C1169" s="18" t="s">
        <v>255</v>
      </c>
      <c r="D1169" s="19" t="s">
        <v>39</v>
      </c>
      <c r="E1169" s="17" t="s">
        <v>40</v>
      </c>
      <c r="F1169" s="20" t="s">
        <v>1668</v>
      </c>
      <c r="G1169" s="17" t="s">
        <v>429</v>
      </c>
      <c r="H1169" s="17" t="s">
        <v>1669</v>
      </c>
      <c r="I1169" s="19" t="s">
        <v>431</v>
      </c>
      <c r="J1169" s="19">
        <v>10</v>
      </c>
      <c r="K1169" s="17" t="s">
        <v>432</v>
      </c>
      <c r="L1169" s="17" t="s">
        <v>433</v>
      </c>
      <c r="M1169" s="21" t="s">
        <v>47</v>
      </c>
      <c r="N1169" s="17" t="s">
        <v>434</v>
      </c>
      <c r="O1169" s="19" t="s">
        <v>436</v>
      </c>
      <c r="P1169" s="22" t="s">
        <v>50</v>
      </c>
      <c r="Q1169" s="22">
        <v>741513907</v>
      </c>
      <c r="R1169" s="23" t="s">
        <v>1684</v>
      </c>
      <c r="S1169" s="24" t="s">
        <v>1683</v>
      </c>
    </row>
    <row r="1170" spans="1:19" ht="409.5" hidden="1">
      <c r="A1170" s="16" t="s">
        <v>147</v>
      </c>
      <c r="B1170" s="17" t="s">
        <v>148</v>
      </c>
      <c r="C1170" s="18" t="s">
        <v>206</v>
      </c>
      <c r="D1170" s="19" t="s">
        <v>39</v>
      </c>
      <c r="E1170" s="17" t="s">
        <v>40</v>
      </c>
      <c r="F1170" s="20" t="s">
        <v>1668</v>
      </c>
      <c r="G1170" s="17" t="s">
        <v>429</v>
      </c>
      <c r="H1170" s="17" t="s">
        <v>1669</v>
      </c>
      <c r="I1170" s="19" t="s">
        <v>431</v>
      </c>
      <c r="J1170" s="19">
        <v>10</v>
      </c>
      <c r="K1170" s="17" t="s">
        <v>432</v>
      </c>
      <c r="L1170" s="17" t="s">
        <v>433</v>
      </c>
      <c r="M1170" s="21" t="s">
        <v>47</v>
      </c>
      <c r="N1170" s="17" t="s">
        <v>434</v>
      </c>
      <c r="O1170" s="19" t="s">
        <v>436</v>
      </c>
      <c r="P1170" s="22" t="s">
        <v>50</v>
      </c>
      <c r="Q1170" s="22">
        <v>2908322149</v>
      </c>
      <c r="R1170" s="23" t="s">
        <v>1684</v>
      </c>
      <c r="S1170" s="24" t="s">
        <v>1683</v>
      </c>
    </row>
    <row r="1171" spans="1:19" ht="409.5" hidden="1">
      <c r="A1171" s="16" t="s">
        <v>207</v>
      </c>
      <c r="B1171" s="17" t="s">
        <v>208</v>
      </c>
      <c r="C1171" s="18" t="s">
        <v>209</v>
      </c>
      <c r="D1171" s="19" t="s">
        <v>39</v>
      </c>
      <c r="E1171" s="17" t="s">
        <v>40</v>
      </c>
      <c r="F1171" s="20" t="s">
        <v>1668</v>
      </c>
      <c r="G1171" s="17" t="s">
        <v>429</v>
      </c>
      <c r="H1171" s="17" t="s">
        <v>1669</v>
      </c>
      <c r="I1171" s="19" t="s">
        <v>431</v>
      </c>
      <c r="J1171" s="19">
        <v>10</v>
      </c>
      <c r="K1171" s="17" t="s">
        <v>432</v>
      </c>
      <c r="L1171" s="17" t="s">
        <v>433</v>
      </c>
      <c r="M1171" s="21" t="s">
        <v>47</v>
      </c>
      <c r="N1171" s="17" t="s">
        <v>434</v>
      </c>
      <c r="O1171" s="19" t="s">
        <v>436</v>
      </c>
      <c r="P1171" s="22" t="s">
        <v>50</v>
      </c>
      <c r="Q1171" s="22">
        <v>2020942293</v>
      </c>
      <c r="R1171" s="23" t="s">
        <v>1684</v>
      </c>
      <c r="S1171" s="24" t="s">
        <v>1683</v>
      </c>
    </row>
    <row r="1172" spans="1:19" ht="409.5" hidden="1">
      <c r="A1172" s="16" t="s">
        <v>258</v>
      </c>
      <c r="B1172" s="17" t="s">
        <v>259</v>
      </c>
      <c r="C1172" s="18" t="s">
        <v>260</v>
      </c>
      <c r="D1172" s="19" t="s">
        <v>39</v>
      </c>
      <c r="E1172" s="17" t="s">
        <v>40</v>
      </c>
      <c r="F1172" s="20" t="s">
        <v>1668</v>
      </c>
      <c r="G1172" s="17" t="s">
        <v>429</v>
      </c>
      <c r="H1172" s="17" t="s">
        <v>1669</v>
      </c>
      <c r="I1172" s="19" t="s">
        <v>431</v>
      </c>
      <c r="J1172" s="19">
        <v>10</v>
      </c>
      <c r="K1172" s="17" t="s">
        <v>432</v>
      </c>
      <c r="L1172" s="17" t="s">
        <v>433</v>
      </c>
      <c r="M1172" s="21" t="s">
        <v>47</v>
      </c>
      <c r="N1172" s="17" t="s">
        <v>434</v>
      </c>
      <c r="O1172" s="19" t="s">
        <v>436</v>
      </c>
      <c r="P1172" s="22" t="s">
        <v>50</v>
      </c>
      <c r="Q1172" s="22">
        <v>465041982</v>
      </c>
      <c r="R1172" s="23" t="s">
        <v>1684</v>
      </c>
      <c r="S1172" s="24" t="s">
        <v>1683</v>
      </c>
    </row>
    <row r="1173" spans="1:19" ht="409.5" hidden="1">
      <c r="A1173" s="16" t="s">
        <v>210</v>
      </c>
      <c r="B1173" s="17" t="s">
        <v>211</v>
      </c>
      <c r="C1173" s="18" t="s">
        <v>212</v>
      </c>
      <c r="D1173" s="19" t="s">
        <v>39</v>
      </c>
      <c r="E1173" s="17" t="s">
        <v>40</v>
      </c>
      <c r="F1173" s="20" t="s">
        <v>1668</v>
      </c>
      <c r="G1173" s="17" t="s">
        <v>429</v>
      </c>
      <c r="H1173" s="17" t="s">
        <v>1669</v>
      </c>
      <c r="I1173" s="19" t="s">
        <v>431</v>
      </c>
      <c r="J1173" s="19">
        <v>10</v>
      </c>
      <c r="K1173" s="17" t="s">
        <v>432</v>
      </c>
      <c r="L1173" s="17" t="s">
        <v>433</v>
      </c>
      <c r="M1173" s="21" t="s">
        <v>47</v>
      </c>
      <c r="N1173" s="17" t="s">
        <v>434</v>
      </c>
      <c r="O1173" s="19" t="s">
        <v>436</v>
      </c>
      <c r="P1173" s="22" t="s">
        <v>50</v>
      </c>
      <c r="Q1173" s="22">
        <v>1174224032</v>
      </c>
      <c r="R1173" s="23" t="s">
        <v>1684</v>
      </c>
      <c r="S1173" s="24" t="s">
        <v>1683</v>
      </c>
    </row>
    <row r="1174" spans="1:19" ht="409.5" hidden="1">
      <c r="A1174" s="16" t="s">
        <v>69</v>
      </c>
      <c r="B1174" s="17" t="s">
        <v>70</v>
      </c>
      <c r="C1174" s="18" t="s">
        <v>71</v>
      </c>
      <c r="D1174" s="19" t="s">
        <v>39</v>
      </c>
      <c r="E1174" s="17" t="s">
        <v>40</v>
      </c>
      <c r="F1174" s="20" t="s">
        <v>1668</v>
      </c>
      <c r="G1174" s="17" t="s">
        <v>429</v>
      </c>
      <c r="H1174" s="17" t="s">
        <v>1669</v>
      </c>
      <c r="I1174" s="19" t="s">
        <v>431</v>
      </c>
      <c r="J1174" s="19">
        <v>10</v>
      </c>
      <c r="K1174" s="17" t="s">
        <v>432</v>
      </c>
      <c r="L1174" s="17" t="s">
        <v>433</v>
      </c>
      <c r="M1174" s="21" t="s">
        <v>47</v>
      </c>
      <c r="N1174" s="17" t="s">
        <v>434</v>
      </c>
      <c r="O1174" s="19" t="s">
        <v>436</v>
      </c>
      <c r="P1174" s="22" t="s">
        <v>50</v>
      </c>
      <c r="Q1174" s="22">
        <v>4011435963</v>
      </c>
      <c r="R1174" s="23" t="s">
        <v>1684</v>
      </c>
      <c r="S1174" s="24" t="s">
        <v>1683</v>
      </c>
    </row>
    <row r="1175" spans="1:19" ht="409.5" hidden="1">
      <c r="A1175" s="16" t="s">
        <v>98</v>
      </c>
      <c r="B1175" s="17" t="s">
        <v>99</v>
      </c>
      <c r="C1175" s="18" t="s">
        <v>100</v>
      </c>
      <c r="D1175" s="19" t="s">
        <v>39</v>
      </c>
      <c r="E1175" s="17" t="s">
        <v>40</v>
      </c>
      <c r="F1175" s="20" t="s">
        <v>1668</v>
      </c>
      <c r="G1175" s="17" t="s">
        <v>429</v>
      </c>
      <c r="H1175" s="17" t="s">
        <v>1669</v>
      </c>
      <c r="I1175" s="19" t="s">
        <v>431</v>
      </c>
      <c r="J1175" s="19">
        <v>10</v>
      </c>
      <c r="K1175" s="17" t="s">
        <v>432</v>
      </c>
      <c r="L1175" s="17" t="s">
        <v>433</v>
      </c>
      <c r="M1175" s="21" t="s">
        <v>47</v>
      </c>
      <c r="N1175" s="17" t="s">
        <v>434</v>
      </c>
      <c r="O1175" s="19" t="s">
        <v>436</v>
      </c>
      <c r="P1175" s="22" t="s">
        <v>50</v>
      </c>
      <c r="Q1175" s="22">
        <v>8634353286</v>
      </c>
      <c r="R1175" s="23" t="s">
        <v>1684</v>
      </c>
      <c r="S1175" s="24" t="s">
        <v>1683</v>
      </c>
    </row>
    <row r="1176" spans="1:19" ht="409.5" hidden="1">
      <c r="A1176" s="16" t="s">
        <v>262</v>
      </c>
      <c r="B1176" s="17" t="s">
        <v>263</v>
      </c>
      <c r="C1176" s="18" t="s">
        <v>264</v>
      </c>
      <c r="D1176" s="19" t="s">
        <v>39</v>
      </c>
      <c r="E1176" s="17" t="s">
        <v>40</v>
      </c>
      <c r="F1176" s="20" t="s">
        <v>1668</v>
      </c>
      <c r="G1176" s="17" t="s">
        <v>429</v>
      </c>
      <c r="H1176" s="17" t="s">
        <v>1669</v>
      </c>
      <c r="I1176" s="19" t="s">
        <v>431</v>
      </c>
      <c r="J1176" s="19">
        <v>10</v>
      </c>
      <c r="K1176" s="17" t="s">
        <v>432</v>
      </c>
      <c r="L1176" s="17" t="s">
        <v>433</v>
      </c>
      <c r="M1176" s="21" t="s">
        <v>47</v>
      </c>
      <c r="N1176" s="17" t="s">
        <v>434</v>
      </c>
      <c r="O1176" s="19" t="s">
        <v>436</v>
      </c>
      <c r="P1176" s="22" t="s">
        <v>50</v>
      </c>
      <c r="Q1176" s="22">
        <v>404158515</v>
      </c>
      <c r="R1176" s="23" t="s">
        <v>1684</v>
      </c>
      <c r="S1176" s="24" t="s">
        <v>1683</v>
      </c>
    </row>
    <row r="1177" spans="1:19" ht="409.5" hidden="1">
      <c r="A1177" s="16" t="s">
        <v>213</v>
      </c>
      <c r="B1177" s="17" t="s">
        <v>214</v>
      </c>
      <c r="C1177" s="18" t="s">
        <v>215</v>
      </c>
      <c r="D1177" s="19" t="s">
        <v>39</v>
      </c>
      <c r="E1177" s="17" t="s">
        <v>40</v>
      </c>
      <c r="F1177" s="20" t="s">
        <v>1668</v>
      </c>
      <c r="G1177" s="17" t="s">
        <v>429</v>
      </c>
      <c r="H1177" s="17" t="s">
        <v>1669</v>
      </c>
      <c r="I1177" s="19" t="s">
        <v>431</v>
      </c>
      <c r="J1177" s="19">
        <v>10</v>
      </c>
      <c r="K1177" s="17" t="s">
        <v>432</v>
      </c>
      <c r="L1177" s="17" t="s">
        <v>433</v>
      </c>
      <c r="M1177" s="21" t="s">
        <v>47</v>
      </c>
      <c r="N1177" s="17" t="s">
        <v>434</v>
      </c>
      <c r="O1177" s="19" t="s">
        <v>436</v>
      </c>
      <c r="P1177" s="22" t="s">
        <v>50</v>
      </c>
      <c r="Q1177" s="22">
        <v>1353880864</v>
      </c>
      <c r="R1177" s="23" t="s">
        <v>1684</v>
      </c>
      <c r="S1177" s="24" t="s">
        <v>1683</v>
      </c>
    </row>
    <row r="1178" spans="1:19" ht="409.5" hidden="1">
      <c r="A1178" s="16" t="s">
        <v>216</v>
      </c>
      <c r="B1178" s="17" t="s">
        <v>217</v>
      </c>
      <c r="C1178" s="18" t="s">
        <v>218</v>
      </c>
      <c r="D1178" s="19" t="s">
        <v>39</v>
      </c>
      <c r="E1178" s="17" t="s">
        <v>40</v>
      </c>
      <c r="F1178" s="20" t="s">
        <v>1668</v>
      </c>
      <c r="G1178" s="17" t="s">
        <v>429</v>
      </c>
      <c r="H1178" s="17" t="s">
        <v>1669</v>
      </c>
      <c r="I1178" s="19" t="s">
        <v>431</v>
      </c>
      <c r="J1178" s="19">
        <v>10</v>
      </c>
      <c r="K1178" s="17" t="s">
        <v>432</v>
      </c>
      <c r="L1178" s="17" t="s">
        <v>433</v>
      </c>
      <c r="M1178" s="21" t="s">
        <v>47</v>
      </c>
      <c r="N1178" s="17" t="s">
        <v>434</v>
      </c>
      <c r="O1178" s="19" t="s">
        <v>436</v>
      </c>
      <c r="P1178" s="22" t="s">
        <v>50</v>
      </c>
      <c r="Q1178" s="22">
        <v>456601742</v>
      </c>
      <c r="R1178" s="23" t="s">
        <v>1684</v>
      </c>
      <c r="S1178" s="24" t="s">
        <v>1683</v>
      </c>
    </row>
    <row r="1179" spans="1:19" ht="409.5" hidden="1">
      <c r="A1179" s="16" t="s">
        <v>241</v>
      </c>
      <c r="B1179" s="17" t="s">
        <v>242</v>
      </c>
      <c r="C1179" s="18" t="s">
        <v>243</v>
      </c>
      <c r="D1179" s="19" t="s">
        <v>39</v>
      </c>
      <c r="E1179" s="17" t="s">
        <v>40</v>
      </c>
      <c r="F1179" s="20" t="s">
        <v>1668</v>
      </c>
      <c r="G1179" s="17" t="s">
        <v>429</v>
      </c>
      <c r="H1179" s="17" t="s">
        <v>1669</v>
      </c>
      <c r="I1179" s="19" t="s">
        <v>431</v>
      </c>
      <c r="J1179" s="19">
        <v>10</v>
      </c>
      <c r="K1179" s="17" t="s">
        <v>432</v>
      </c>
      <c r="L1179" s="17" t="s">
        <v>433</v>
      </c>
      <c r="M1179" s="21" t="s">
        <v>47</v>
      </c>
      <c r="N1179" s="17" t="s">
        <v>434</v>
      </c>
      <c r="O1179" s="19" t="s">
        <v>436</v>
      </c>
      <c r="P1179" s="22" t="s">
        <v>50</v>
      </c>
      <c r="Q1179" s="22">
        <v>3326012893</v>
      </c>
      <c r="R1179" s="23" t="s">
        <v>1684</v>
      </c>
      <c r="S1179" s="24" t="s">
        <v>1683</v>
      </c>
    </row>
    <row r="1180" spans="1:19" ht="409.5" hidden="1">
      <c r="A1180" s="16" t="s">
        <v>219</v>
      </c>
      <c r="B1180" s="17" t="s">
        <v>220</v>
      </c>
      <c r="C1180" s="18" t="s">
        <v>221</v>
      </c>
      <c r="D1180" s="19" t="s">
        <v>39</v>
      </c>
      <c r="E1180" s="17" t="s">
        <v>40</v>
      </c>
      <c r="F1180" s="20" t="s">
        <v>1668</v>
      </c>
      <c r="G1180" s="17" t="s">
        <v>429</v>
      </c>
      <c r="H1180" s="17" t="s">
        <v>1669</v>
      </c>
      <c r="I1180" s="19" t="s">
        <v>431</v>
      </c>
      <c r="J1180" s="19">
        <v>10</v>
      </c>
      <c r="K1180" s="17" t="s">
        <v>432</v>
      </c>
      <c r="L1180" s="17" t="s">
        <v>433</v>
      </c>
      <c r="M1180" s="21" t="s">
        <v>47</v>
      </c>
      <c r="N1180" s="17" t="s">
        <v>434</v>
      </c>
      <c r="O1180" s="19" t="s">
        <v>436</v>
      </c>
      <c r="P1180" s="22" t="s">
        <v>50</v>
      </c>
      <c r="Q1180" s="22">
        <v>1232215264</v>
      </c>
      <c r="R1180" s="23" t="s">
        <v>1684</v>
      </c>
      <c r="S1180" s="24" t="s">
        <v>1683</v>
      </c>
    </row>
    <row r="1181" spans="1:19" ht="409.5" hidden="1">
      <c r="A1181" s="16" t="s">
        <v>53</v>
      </c>
      <c r="B1181" s="17" t="s">
        <v>54</v>
      </c>
      <c r="C1181" s="18" t="s">
        <v>222</v>
      </c>
      <c r="D1181" s="19" t="s">
        <v>39</v>
      </c>
      <c r="E1181" s="17" t="s">
        <v>40</v>
      </c>
      <c r="F1181" s="20" t="s">
        <v>1668</v>
      </c>
      <c r="G1181" s="17" t="s">
        <v>429</v>
      </c>
      <c r="H1181" s="17" t="s">
        <v>1669</v>
      </c>
      <c r="I1181" s="19" t="s">
        <v>431</v>
      </c>
      <c r="J1181" s="19">
        <v>10</v>
      </c>
      <c r="K1181" s="17" t="s">
        <v>432</v>
      </c>
      <c r="L1181" s="17" t="s">
        <v>433</v>
      </c>
      <c r="M1181" s="21" t="s">
        <v>47</v>
      </c>
      <c r="N1181" s="17" t="s">
        <v>434</v>
      </c>
      <c r="O1181" s="19" t="s">
        <v>436</v>
      </c>
      <c r="P1181" s="22" t="s">
        <v>50</v>
      </c>
      <c r="Q1181" s="22">
        <v>1118261176</v>
      </c>
      <c r="R1181" s="23" t="s">
        <v>1684</v>
      </c>
      <c r="S1181" s="24" t="s">
        <v>1683</v>
      </c>
    </row>
    <row r="1182" spans="1:19" ht="409.5" hidden="1">
      <c r="A1182" s="16" t="s">
        <v>223</v>
      </c>
      <c r="B1182" s="17" t="s">
        <v>224</v>
      </c>
      <c r="C1182" s="18" t="s">
        <v>225</v>
      </c>
      <c r="D1182" s="19" t="s">
        <v>39</v>
      </c>
      <c r="E1182" s="17" t="s">
        <v>40</v>
      </c>
      <c r="F1182" s="20" t="s">
        <v>1668</v>
      </c>
      <c r="G1182" s="17" t="s">
        <v>429</v>
      </c>
      <c r="H1182" s="17" t="s">
        <v>1669</v>
      </c>
      <c r="I1182" s="19" t="s">
        <v>431</v>
      </c>
      <c r="J1182" s="19">
        <v>10</v>
      </c>
      <c r="K1182" s="17" t="s">
        <v>432</v>
      </c>
      <c r="L1182" s="17" t="s">
        <v>433</v>
      </c>
      <c r="M1182" s="21" t="s">
        <v>47</v>
      </c>
      <c r="N1182" s="17" t="s">
        <v>434</v>
      </c>
      <c r="O1182" s="19" t="s">
        <v>436</v>
      </c>
      <c r="P1182" s="22" t="s">
        <v>50</v>
      </c>
      <c r="Q1182" s="22">
        <v>2222101548</v>
      </c>
      <c r="R1182" s="23" t="s">
        <v>1684</v>
      </c>
      <c r="S1182" s="24" t="s">
        <v>1683</v>
      </c>
    </row>
    <row r="1183" spans="1:19" ht="409.5" hidden="1">
      <c r="A1183" s="16" t="s">
        <v>64</v>
      </c>
      <c r="B1183" s="17" t="s">
        <v>65</v>
      </c>
      <c r="C1183" s="18" t="s">
        <v>244</v>
      </c>
      <c r="D1183" s="19" t="s">
        <v>39</v>
      </c>
      <c r="E1183" s="17" t="s">
        <v>40</v>
      </c>
      <c r="F1183" s="20" t="s">
        <v>1668</v>
      </c>
      <c r="G1183" s="17" t="s">
        <v>429</v>
      </c>
      <c r="H1183" s="17" t="s">
        <v>1669</v>
      </c>
      <c r="I1183" s="19" t="s">
        <v>431</v>
      </c>
      <c r="J1183" s="19">
        <v>10</v>
      </c>
      <c r="K1183" s="17" t="s">
        <v>432</v>
      </c>
      <c r="L1183" s="17" t="s">
        <v>433</v>
      </c>
      <c r="M1183" s="21" t="s">
        <v>47</v>
      </c>
      <c r="N1183" s="17" t="s">
        <v>434</v>
      </c>
      <c r="O1183" s="19" t="s">
        <v>436</v>
      </c>
      <c r="P1183" s="22" t="s">
        <v>50</v>
      </c>
      <c r="Q1183" s="22">
        <v>1818533461</v>
      </c>
      <c r="R1183" s="23" t="s">
        <v>1684</v>
      </c>
      <c r="S1183" s="24" t="s">
        <v>1683</v>
      </c>
    </row>
    <row r="1184" spans="1:19" ht="409.5" hidden="1">
      <c r="A1184" s="16" t="s">
        <v>267</v>
      </c>
      <c r="B1184" s="17" t="s">
        <v>268</v>
      </c>
      <c r="C1184" s="18" t="s">
        <v>269</v>
      </c>
      <c r="D1184" s="19" t="s">
        <v>39</v>
      </c>
      <c r="E1184" s="17" t="s">
        <v>40</v>
      </c>
      <c r="F1184" s="20" t="s">
        <v>1668</v>
      </c>
      <c r="G1184" s="17" t="s">
        <v>429</v>
      </c>
      <c r="H1184" s="17" t="s">
        <v>1669</v>
      </c>
      <c r="I1184" s="19" t="s">
        <v>431</v>
      </c>
      <c r="J1184" s="19">
        <v>10</v>
      </c>
      <c r="K1184" s="17" t="s">
        <v>432</v>
      </c>
      <c r="L1184" s="17" t="s">
        <v>433</v>
      </c>
      <c r="M1184" s="21" t="s">
        <v>47</v>
      </c>
      <c r="N1184" s="17" t="s">
        <v>434</v>
      </c>
      <c r="O1184" s="19" t="s">
        <v>436</v>
      </c>
      <c r="P1184" s="22" t="s">
        <v>50</v>
      </c>
      <c r="Q1184" s="22">
        <v>777709441</v>
      </c>
      <c r="R1184" s="23" t="s">
        <v>1684</v>
      </c>
      <c r="S1184" s="24" t="s">
        <v>1683</v>
      </c>
    </row>
    <row r="1185" spans="1:19" ht="409.5" hidden="1">
      <c r="A1185" s="16" t="s">
        <v>278</v>
      </c>
      <c r="B1185" s="17" t="s">
        <v>279</v>
      </c>
      <c r="C1185" s="18" t="s">
        <v>280</v>
      </c>
      <c r="D1185" s="19" t="s">
        <v>39</v>
      </c>
      <c r="E1185" s="17" t="s">
        <v>40</v>
      </c>
      <c r="F1185" s="20" t="s">
        <v>1668</v>
      </c>
      <c r="G1185" s="17" t="s">
        <v>429</v>
      </c>
      <c r="H1185" s="17" t="s">
        <v>1669</v>
      </c>
      <c r="I1185" s="19" t="s">
        <v>431</v>
      </c>
      <c r="J1185" s="19">
        <v>10</v>
      </c>
      <c r="K1185" s="17" t="s">
        <v>432</v>
      </c>
      <c r="L1185" s="17" t="s">
        <v>433</v>
      </c>
      <c r="M1185" s="21" t="s">
        <v>47</v>
      </c>
      <c r="N1185" s="17" t="s">
        <v>434</v>
      </c>
      <c r="O1185" s="19" t="s">
        <v>436</v>
      </c>
      <c r="P1185" s="22" t="s">
        <v>50</v>
      </c>
      <c r="Q1185" s="22">
        <v>2560287111</v>
      </c>
      <c r="R1185" s="23" t="s">
        <v>1684</v>
      </c>
      <c r="S1185" s="24" t="s">
        <v>1683</v>
      </c>
    </row>
    <row r="1186" spans="1:19" ht="409.5" hidden="1">
      <c r="A1186" s="16" t="s">
        <v>167</v>
      </c>
      <c r="B1186" s="17" t="s">
        <v>168</v>
      </c>
      <c r="C1186" s="18" t="s">
        <v>226</v>
      </c>
      <c r="D1186" s="19" t="s">
        <v>39</v>
      </c>
      <c r="E1186" s="17" t="s">
        <v>40</v>
      </c>
      <c r="F1186" s="20" t="s">
        <v>1668</v>
      </c>
      <c r="G1186" s="17" t="s">
        <v>429</v>
      </c>
      <c r="H1186" s="17" t="s">
        <v>1669</v>
      </c>
      <c r="I1186" s="19" t="s">
        <v>431</v>
      </c>
      <c r="J1186" s="19">
        <v>10</v>
      </c>
      <c r="K1186" s="17" t="s">
        <v>432</v>
      </c>
      <c r="L1186" s="17" t="s">
        <v>433</v>
      </c>
      <c r="M1186" s="21" t="s">
        <v>47</v>
      </c>
      <c r="N1186" s="17" t="s">
        <v>434</v>
      </c>
      <c r="O1186" s="19" t="s">
        <v>436</v>
      </c>
      <c r="P1186" s="22" t="s">
        <v>50</v>
      </c>
      <c r="Q1186" s="22">
        <v>1689741998</v>
      </c>
      <c r="R1186" s="23" t="s">
        <v>1684</v>
      </c>
      <c r="S1186" s="24" t="s">
        <v>1683</v>
      </c>
    </row>
    <row r="1187" spans="1:19" ht="409.5" hidden="1">
      <c r="A1187" s="16" t="s">
        <v>227</v>
      </c>
      <c r="B1187" s="17" t="s">
        <v>228</v>
      </c>
      <c r="C1187" s="18" t="s">
        <v>229</v>
      </c>
      <c r="D1187" s="19" t="s">
        <v>39</v>
      </c>
      <c r="E1187" s="17" t="s">
        <v>40</v>
      </c>
      <c r="F1187" s="20" t="s">
        <v>1668</v>
      </c>
      <c r="G1187" s="17" t="s">
        <v>429</v>
      </c>
      <c r="H1187" s="17" t="s">
        <v>1669</v>
      </c>
      <c r="I1187" s="19" t="s">
        <v>431</v>
      </c>
      <c r="J1187" s="19">
        <v>10</v>
      </c>
      <c r="K1187" s="17" t="s">
        <v>432</v>
      </c>
      <c r="L1187" s="17" t="s">
        <v>433</v>
      </c>
      <c r="M1187" s="21" t="s">
        <v>47</v>
      </c>
      <c r="N1187" s="17" t="s">
        <v>434</v>
      </c>
      <c r="O1187" s="19" t="s">
        <v>436</v>
      </c>
      <c r="P1187" s="22" t="s">
        <v>50</v>
      </c>
      <c r="Q1187" s="22">
        <v>324716205</v>
      </c>
      <c r="R1187" s="23" t="s">
        <v>1684</v>
      </c>
      <c r="S1187" s="24" t="s">
        <v>1683</v>
      </c>
    </row>
    <row r="1188" spans="1:19" ht="409.5" hidden="1">
      <c r="A1188" s="16" t="s">
        <v>230</v>
      </c>
      <c r="B1188" s="17" t="s">
        <v>231</v>
      </c>
      <c r="C1188" s="18" t="s">
        <v>232</v>
      </c>
      <c r="D1188" s="19" t="s">
        <v>39</v>
      </c>
      <c r="E1188" s="17" t="s">
        <v>40</v>
      </c>
      <c r="F1188" s="20" t="s">
        <v>1668</v>
      </c>
      <c r="G1188" s="17" t="s">
        <v>429</v>
      </c>
      <c r="H1188" s="17" t="s">
        <v>1669</v>
      </c>
      <c r="I1188" s="19" t="s">
        <v>431</v>
      </c>
      <c r="J1188" s="19">
        <v>10</v>
      </c>
      <c r="K1188" s="17" t="s">
        <v>432</v>
      </c>
      <c r="L1188" s="17" t="s">
        <v>433</v>
      </c>
      <c r="M1188" s="21" t="s">
        <v>47</v>
      </c>
      <c r="N1188" s="17" t="s">
        <v>434</v>
      </c>
      <c r="O1188" s="19" t="s">
        <v>436</v>
      </c>
      <c r="P1188" s="22" t="s">
        <v>50</v>
      </c>
      <c r="Q1188" s="22">
        <v>5084542165</v>
      </c>
      <c r="R1188" s="23" t="s">
        <v>1684</v>
      </c>
      <c r="S1188" s="24" t="s">
        <v>1683</v>
      </c>
    </row>
    <row r="1189" spans="1:19" ht="409.5" hidden="1">
      <c r="A1189" s="16" t="s">
        <v>282</v>
      </c>
      <c r="B1189" s="17" t="s">
        <v>283</v>
      </c>
      <c r="C1189" s="18" t="s">
        <v>284</v>
      </c>
      <c r="D1189" s="19" t="s">
        <v>39</v>
      </c>
      <c r="E1189" s="17" t="s">
        <v>40</v>
      </c>
      <c r="F1189" s="20" t="s">
        <v>1668</v>
      </c>
      <c r="G1189" s="17" t="s">
        <v>429</v>
      </c>
      <c r="H1189" s="17" t="s">
        <v>1669</v>
      </c>
      <c r="I1189" s="19" t="s">
        <v>431</v>
      </c>
      <c r="J1189" s="19">
        <v>10</v>
      </c>
      <c r="K1189" s="17" t="s">
        <v>432</v>
      </c>
      <c r="L1189" s="17" t="s">
        <v>433</v>
      </c>
      <c r="M1189" s="21" t="s">
        <v>47</v>
      </c>
      <c r="N1189" s="17" t="s">
        <v>434</v>
      </c>
      <c r="O1189" s="19" t="s">
        <v>436</v>
      </c>
      <c r="P1189" s="22" t="s">
        <v>50</v>
      </c>
      <c r="Q1189" s="22">
        <v>913275906</v>
      </c>
      <c r="R1189" s="23" t="s">
        <v>1684</v>
      </c>
      <c r="S1189" s="24" t="s">
        <v>1683</v>
      </c>
    </row>
    <row r="1190" spans="1:19" ht="409.5" hidden="1">
      <c r="A1190" s="16" t="s">
        <v>355</v>
      </c>
      <c r="B1190" s="17" t="s">
        <v>356</v>
      </c>
      <c r="C1190" s="18" t="s">
        <v>357</v>
      </c>
      <c r="D1190" s="19" t="s">
        <v>39</v>
      </c>
      <c r="E1190" s="17" t="s">
        <v>40</v>
      </c>
      <c r="F1190" s="20" t="s">
        <v>1668</v>
      </c>
      <c r="G1190" s="17" t="s">
        <v>429</v>
      </c>
      <c r="H1190" s="17" t="s">
        <v>1669</v>
      </c>
      <c r="I1190" s="19" t="s">
        <v>431</v>
      </c>
      <c r="J1190" s="19">
        <v>10</v>
      </c>
      <c r="K1190" s="17" t="s">
        <v>432</v>
      </c>
      <c r="L1190" s="17" t="s">
        <v>433</v>
      </c>
      <c r="M1190" s="21" t="s">
        <v>47</v>
      </c>
      <c r="N1190" s="17" t="s">
        <v>434</v>
      </c>
      <c r="O1190" s="19" t="s">
        <v>436</v>
      </c>
      <c r="P1190" s="22" t="s">
        <v>50</v>
      </c>
      <c r="Q1190" s="22">
        <v>2479205180</v>
      </c>
      <c r="R1190" s="23" t="s">
        <v>1684</v>
      </c>
      <c r="S1190" s="24" t="s">
        <v>1683</v>
      </c>
    </row>
    <row r="1191" spans="1:19" ht="409.5" hidden="1">
      <c r="A1191" s="16" t="s">
        <v>94</v>
      </c>
      <c r="B1191" s="17" t="s">
        <v>95</v>
      </c>
      <c r="C1191" s="18" t="s">
        <v>96</v>
      </c>
      <c r="D1191" s="19" t="s">
        <v>39</v>
      </c>
      <c r="E1191" s="17" t="s">
        <v>40</v>
      </c>
      <c r="F1191" s="20" t="s">
        <v>1668</v>
      </c>
      <c r="G1191" s="17" t="s">
        <v>429</v>
      </c>
      <c r="H1191" s="17" t="s">
        <v>1669</v>
      </c>
      <c r="I1191" s="19" t="s">
        <v>431</v>
      </c>
      <c r="J1191" s="19">
        <v>10</v>
      </c>
      <c r="K1191" s="17" t="s">
        <v>432</v>
      </c>
      <c r="L1191" s="17" t="s">
        <v>433</v>
      </c>
      <c r="M1191" s="21" t="s">
        <v>47</v>
      </c>
      <c r="N1191" s="17" t="s">
        <v>434</v>
      </c>
      <c r="O1191" s="19" t="s">
        <v>436</v>
      </c>
      <c r="P1191" s="22" t="s">
        <v>50</v>
      </c>
      <c r="Q1191" s="22">
        <v>5398526337</v>
      </c>
      <c r="R1191" s="23" t="s">
        <v>1684</v>
      </c>
      <c r="S1191" s="24" t="s">
        <v>1683</v>
      </c>
    </row>
    <row r="1192" spans="1:19" ht="409.5" hidden="1">
      <c r="A1192" s="16" t="s">
        <v>364</v>
      </c>
      <c r="B1192" s="17" t="s">
        <v>365</v>
      </c>
      <c r="C1192" s="18" t="s">
        <v>366</v>
      </c>
      <c r="D1192" s="19" t="s">
        <v>39</v>
      </c>
      <c r="E1192" s="17" t="s">
        <v>40</v>
      </c>
      <c r="F1192" s="20" t="s">
        <v>1668</v>
      </c>
      <c r="G1192" s="17" t="s">
        <v>429</v>
      </c>
      <c r="H1192" s="17" t="s">
        <v>1669</v>
      </c>
      <c r="I1192" s="19" t="s">
        <v>431</v>
      </c>
      <c r="J1192" s="19">
        <v>10</v>
      </c>
      <c r="K1192" s="17" t="s">
        <v>432</v>
      </c>
      <c r="L1192" s="17" t="s">
        <v>433</v>
      </c>
      <c r="M1192" s="21" t="s">
        <v>47</v>
      </c>
      <c r="N1192" s="17" t="s">
        <v>434</v>
      </c>
      <c r="O1192" s="19" t="s">
        <v>436</v>
      </c>
      <c r="P1192" s="22" t="s">
        <v>50</v>
      </c>
      <c r="Q1192" s="22">
        <v>300327868</v>
      </c>
      <c r="R1192" s="23" t="s">
        <v>1684</v>
      </c>
      <c r="S1192" s="24" t="s">
        <v>1683</v>
      </c>
    </row>
    <row r="1193" spans="1:19" ht="409.5" hidden="1">
      <c r="A1193" s="16" t="s">
        <v>233</v>
      </c>
      <c r="B1193" s="17" t="s">
        <v>234</v>
      </c>
      <c r="C1193" s="18" t="s">
        <v>235</v>
      </c>
      <c r="D1193" s="19" t="s">
        <v>39</v>
      </c>
      <c r="E1193" s="17" t="s">
        <v>40</v>
      </c>
      <c r="F1193" s="20" t="s">
        <v>1668</v>
      </c>
      <c r="G1193" s="17" t="s">
        <v>429</v>
      </c>
      <c r="H1193" s="17" t="s">
        <v>1669</v>
      </c>
      <c r="I1193" s="19" t="s">
        <v>431</v>
      </c>
      <c r="J1193" s="19">
        <v>10</v>
      </c>
      <c r="K1193" s="17" t="s">
        <v>432</v>
      </c>
      <c r="L1193" s="17" t="s">
        <v>433</v>
      </c>
      <c r="M1193" s="21" t="s">
        <v>47</v>
      </c>
      <c r="N1193" s="17" t="s">
        <v>434</v>
      </c>
      <c r="O1193" s="19" t="s">
        <v>436</v>
      </c>
      <c r="P1193" s="22" t="s">
        <v>50</v>
      </c>
      <c r="Q1193" s="22">
        <v>272400346</v>
      </c>
      <c r="R1193" s="23" t="s">
        <v>1684</v>
      </c>
      <c r="S1193" s="24" t="s">
        <v>1683</v>
      </c>
    </row>
    <row r="1194" spans="1:19" ht="409.5" hidden="1">
      <c r="A1194" s="16" t="s">
        <v>58</v>
      </c>
      <c r="B1194" s="17" t="s">
        <v>59</v>
      </c>
      <c r="C1194" s="18" t="s">
        <v>60</v>
      </c>
      <c r="D1194" s="19" t="s">
        <v>39</v>
      </c>
      <c r="E1194" s="17" t="s">
        <v>40</v>
      </c>
      <c r="F1194" s="20" t="s">
        <v>390</v>
      </c>
      <c r="G1194" s="17" t="s">
        <v>42</v>
      </c>
      <c r="H1194" s="17" t="s">
        <v>391</v>
      </c>
      <c r="I1194" s="19" t="s">
        <v>44</v>
      </c>
      <c r="J1194" s="19">
        <v>10</v>
      </c>
      <c r="K1194" s="17" t="s">
        <v>45</v>
      </c>
      <c r="L1194" s="17" t="s">
        <v>46</v>
      </c>
      <c r="M1194" s="21" t="s">
        <v>47</v>
      </c>
      <c r="N1194" s="17" t="s">
        <v>48</v>
      </c>
      <c r="O1194" s="19" t="s">
        <v>402</v>
      </c>
      <c r="P1194" s="22">
        <v>23610152</v>
      </c>
      <c r="Q1194" s="22" t="s">
        <v>50</v>
      </c>
      <c r="R1194" s="23"/>
      <c r="S1194" s="24" t="s">
        <v>1685</v>
      </c>
    </row>
    <row r="1195" spans="1:19" ht="409.5" hidden="1">
      <c r="A1195" s="16" t="s">
        <v>58</v>
      </c>
      <c r="B1195" s="17" t="s">
        <v>59</v>
      </c>
      <c r="C1195" s="18" t="s">
        <v>60</v>
      </c>
      <c r="D1195" s="19" t="s">
        <v>39</v>
      </c>
      <c r="E1195" s="17" t="s">
        <v>40</v>
      </c>
      <c r="F1195" s="20" t="s">
        <v>390</v>
      </c>
      <c r="G1195" s="17" t="s">
        <v>42</v>
      </c>
      <c r="H1195" s="17" t="s">
        <v>391</v>
      </c>
      <c r="I1195" s="19" t="s">
        <v>44</v>
      </c>
      <c r="J1195" s="19">
        <v>10</v>
      </c>
      <c r="K1195" s="17" t="s">
        <v>45</v>
      </c>
      <c r="L1195" s="17" t="s">
        <v>46</v>
      </c>
      <c r="M1195" s="21" t="s">
        <v>47</v>
      </c>
      <c r="N1195" s="17" t="s">
        <v>48</v>
      </c>
      <c r="O1195" s="19" t="s">
        <v>408</v>
      </c>
      <c r="P1195" s="22" t="s">
        <v>50</v>
      </c>
      <c r="Q1195" s="22">
        <v>43304200</v>
      </c>
      <c r="R1195" s="23"/>
      <c r="S1195" s="24" t="s">
        <v>1685</v>
      </c>
    </row>
    <row r="1196" spans="1:19" ht="409.5" hidden="1">
      <c r="A1196" s="16" t="s">
        <v>58</v>
      </c>
      <c r="B1196" s="17" t="s">
        <v>59</v>
      </c>
      <c r="C1196" s="18" t="s">
        <v>60</v>
      </c>
      <c r="D1196" s="19" t="s">
        <v>39</v>
      </c>
      <c r="E1196" s="17" t="s">
        <v>40</v>
      </c>
      <c r="F1196" s="20" t="s">
        <v>425</v>
      </c>
      <c r="G1196" s="17" t="s">
        <v>426</v>
      </c>
      <c r="H1196" s="17" t="s">
        <v>427</v>
      </c>
      <c r="I1196" s="19" t="s">
        <v>44</v>
      </c>
      <c r="J1196" s="19">
        <v>10</v>
      </c>
      <c r="K1196" s="17" t="s">
        <v>45</v>
      </c>
      <c r="L1196" s="17" t="s">
        <v>46</v>
      </c>
      <c r="M1196" s="21" t="s">
        <v>47</v>
      </c>
      <c r="N1196" s="17" t="s">
        <v>48</v>
      </c>
      <c r="O1196" s="19" t="s">
        <v>91</v>
      </c>
      <c r="P1196" s="22" t="s">
        <v>50</v>
      </c>
      <c r="Q1196" s="22">
        <v>622893</v>
      </c>
      <c r="R1196" s="23"/>
      <c r="S1196" s="24" t="s">
        <v>1685</v>
      </c>
    </row>
    <row r="1197" spans="1:19" ht="409.5" hidden="1">
      <c r="A1197" s="16" t="s">
        <v>58</v>
      </c>
      <c r="B1197" s="17" t="s">
        <v>59</v>
      </c>
      <c r="C1197" s="18" t="s">
        <v>60</v>
      </c>
      <c r="D1197" s="19" t="s">
        <v>39</v>
      </c>
      <c r="E1197" s="17" t="s">
        <v>40</v>
      </c>
      <c r="F1197" s="20" t="s">
        <v>409</v>
      </c>
      <c r="G1197" s="17" t="s">
        <v>410</v>
      </c>
      <c r="H1197" s="17" t="s">
        <v>411</v>
      </c>
      <c r="I1197" s="19" t="s">
        <v>44</v>
      </c>
      <c r="J1197" s="19">
        <v>10</v>
      </c>
      <c r="K1197" s="17" t="s">
        <v>45</v>
      </c>
      <c r="L1197" s="17" t="s">
        <v>46</v>
      </c>
      <c r="M1197" s="21" t="s">
        <v>47</v>
      </c>
      <c r="N1197" s="17" t="s">
        <v>48</v>
      </c>
      <c r="O1197" s="19" t="s">
        <v>413</v>
      </c>
      <c r="P1197" s="22">
        <v>184343707</v>
      </c>
      <c r="Q1197" s="22" t="s">
        <v>50</v>
      </c>
      <c r="R1197" s="23"/>
      <c r="S1197" s="24" t="s">
        <v>1685</v>
      </c>
    </row>
    <row r="1198" spans="1:19" ht="409.5" hidden="1">
      <c r="A1198" s="16" t="s">
        <v>58</v>
      </c>
      <c r="B1198" s="17" t="s">
        <v>59</v>
      </c>
      <c r="C1198" s="18" t="s">
        <v>60</v>
      </c>
      <c r="D1198" s="19" t="s">
        <v>39</v>
      </c>
      <c r="E1198" s="17" t="s">
        <v>40</v>
      </c>
      <c r="F1198" s="20" t="s">
        <v>390</v>
      </c>
      <c r="G1198" s="17" t="s">
        <v>42</v>
      </c>
      <c r="H1198" s="17" t="s">
        <v>391</v>
      </c>
      <c r="I1198" s="19" t="s">
        <v>44</v>
      </c>
      <c r="J1198" s="19">
        <v>10</v>
      </c>
      <c r="K1198" s="17" t="s">
        <v>45</v>
      </c>
      <c r="L1198" s="17" t="s">
        <v>46</v>
      </c>
      <c r="M1198" s="21" t="s">
        <v>47</v>
      </c>
      <c r="N1198" s="17" t="s">
        <v>48</v>
      </c>
      <c r="O1198" s="19" t="s">
        <v>397</v>
      </c>
      <c r="P1198" s="22" t="s">
        <v>50</v>
      </c>
      <c r="Q1198" s="22">
        <v>14500000</v>
      </c>
      <c r="R1198" s="23"/>
      <c r="S1198" s="24" t="s">
        <v>1685</v>
      </c>
    </row>
    <row r="1199" spans="1:19" ht="409.5" hidden="1">
      <c r="A1199" s="16" t="s">
        <v>58</v>
      </c>
      <c r="B1199" s="17" t="s">
        <v>59</v>
      </c>
      <c r="C1199" s="18" t="s">
        <v>60</v>
      </c>
      <c r="D1199" s="19" t="s">
        <v>39</v>
      </c>
      <c r="E1199" s="17" t="s">
        <v>40</v>
      </c>
      <c r="F1199" s="20" t="s">
        <v>423</v>
      </c>
      <c r="G1199" s="17" t="s">
        <v>372</v>
      </c>
      <c r="H1199" s="17" t="s">
        <v>424</v>
      </c>
      <c r="I1199" s="19" t="s">
        <v>44</v>
      </c>
      <c r="J1199" s="19">
        <v>10</v>
      </c>
      <c r="K1199" s="17" t="s">
        <v>45</v>
      </c>
      <c r="L1199" s="17" t="s">
        <v>46</v>
      </c>
      <c r="M1199" s="21" t="s">
        <v>47</v>
      </c>
      <c r="N1199" s="17" t="s">
        <v>48</v>
      </c>
      <c r="O1199" s="19" t="s">
        <v>91</v>
      </c>
      <c r="P1199" s="22">
        <v>8206080</v>
      </c>
      <c r="Q1199" s="22" t="s">
        <v>50</v>
      </c>
      <c r="R1199" s="23"/>
      <c r="S1199" s="24" t="s">
        <v>1685</v>
      </c>
    </row>
    <row r="1200" spans="1:19" ht="409.5" hidden="1">
      <c r="A1200" s="16" t="s">
        <v>58</v>
      </c>
      <c r="B1200" s="17" t="s">
        <v>59</v>
      </c>
      <c r="C1200" s="18" t="s">
        <v>60</v>
      </c>
      <c r="D1200" s="19" t="s">
        <v>39</v>
      </c>
      <c r="E1200" s="17" t="s">
        <v>40</v>
      </c>
      <c r="F1200" s="20" t="s">
        <v>423</v>
      </c>
      <c r="G1200" s="17" t="s">
        <v>372</v>
      </c>
      <c r="H1200" s="17" t="s">
        <v>424</v>
      </c>
      <c r="I1200" s="19" t="s">
        <v>44</v>
      </c>
      <c r="J1200" s="19">
        <v>20</v>
      </c>
      <c r="K1200" s="17" t="s">
        <v>45</v>
      </c>
      <c r="L1200" s="17" t="s">
        <v>46</v>
      </c>
      <c r="M1200" s="21" t="s">
        <v>47</v>
      </c>
      <c r="N1200" s="17" t="s">
        <v>48</v>
      </c>
      <c r="O1200" s="19" t="s">
        <v>374</v>
      </c>
      <c r="P1200" s="22" t="s">
        <v>50</v>
      </c>
      <c r="Q1200" s="22">
        <v>2419</v>
      </c>
      <c r="R1200" s="23"/>
      <c r="S1200" s="24" t="s">
        <v>1685</v>
      </c>
    </row>
    <row r="1201" spans="1:19" ht="409.5" hidden="1">
      <c r="A1201" s="16" t="s">
        <v>58</v>
      </c>
      <c r="B1201" s="17" t="s">
        <v>59</v>
      </c>
      <c r="C1201" s="18" t="s">
        <v>60</v>
      </c>
      <c r="D1201" s="19" t="s">
        <v>39</v>
      </c>
      <c r="E1201" s="17" t="s">
        <v>40</v>
      </c>
      <c r="F1201" s="20" t="s">
        <v>390</v>
      </c>
      <c r="G1201" s="17" t="s">
        <v>42</v>
      </c>
      <c r="H1201" s="17" t="s">
        <v>391</v>
      </c>
      <c r="I1201" s="19" t="s">
        <v>44</v>
      </c>
      <c r="J1201" s="19">
        <v>10</v>
      </c>
      <c r="K1201" s="17" t="s">
        <v>45</v>
      </c>
      <c r="L1201" s="17" t="s">
        <v>46</v>
      </c>
      <c r="M1201" s="21" t="s">
        <v>47</v>
      </c>
      <c r="N1201" s="17" t="s">
        <v>48</v>
      </c>
      <c r="O1201" s="19" t="s">
        <v>91</v>
      </c>
      <c r="P1201" s="22">
        <v>46027418</v>
      </c>
      <c r="Q1201" s="22" t="s">
        <v>50</v>
      </c>
      <c r="R1201" s="23"/>
      <c r="S1201" s="24" t="s">
        <v>1685</v>
      </c>
    </row>
    <row r="1202" spans="1:19" ht="409.5" hidden="1">
      <c r="A1202" s="16" t="s">
        <v>58</v>
      </c>
      <c r="B1202" s="17" t="s">
        <v>59</v>
      </c>
      <c r="C1202" s="18" t="s">
        <v>60</v>
      </c>
      <c r="D1202" s="19" t="s">
        <v>39</v>
      </c>
      <c r="E1202" s="17" t="s">
        <v>40</v>
      </c>
      <c r="F1202" s="20" t="s">
        <v>390</v>
      </c>
      <c r="G1202" s="17" t="s">
        <v>42</v>
      </c>
      <c r="H1202" s="17" t="s">
        <v>391</v>
      </c>
      <c r="I1202" s="19" t="s">
        <v>44</v>
      </c>
      <c r="J1202" s="19">
        <v>21</v>
      </c>
      <c r="K1202" s="17" t="s">
        <v>45</v>
      </c>
      <c r="L1202" s="17" t="s">
        <v>46</v>
      </c>
      <c r="M1202" s="21" t="s">
        <v>47</v>
      </c>
      <c r="N1202" s="17" t="s">
        <v>48</v>
      </c>
      <c r="O1202" s="19" t="s">
        <v>1686</v>
      </c>
      <c r="P1202" s="22" t="s">
        <v>50</v>
      </c>
      <c r="Q1202" s="22">
        <v>14236821</v>
      </c>
      <c r="R1202" s="23"/>
      <c r="S1202" s="24" t="s">
        <v>1685</v>
      </c>
    </row>
    <row r="1203" spans="1:19" ht="409.5" hidden="1">
      <c r="A1203" s="16" t="s">
        <v>58</v>
      </c>
      <c r="B1203" s="17" t="s">
        <v>59</v>
      </c>
      <c r="C1203" s="18" t="s">
        <v>60</v>
      </c>
      <c r="D1203" s="19" t="s">
        <v>39</v>
      </c>
      <c r="E1203" s="17" t="s">
        <v>40</v>
      </c>
      <c r="F1203" s="20" t="s">
        <v>390</v>
      </c>
      <c r="G1203" s="17" t="s">
        <v>42</v>
      </c>
      <c r="H1203" s="17" t="s">
        <v>391</v>
      </c>
      <c r="I1203" s="19" t="s">
        <v>404</v>
      </c>
      <c r="J1203" s="19">
        <v>20</v>
      </c>
      <c r="K1203" s="17" t="s">
        <v>45</v>
      </c>
      <c r="L1203" s="17" t="s">
        <v>46</v>
      </c>
      <c r="M1203" s="21" t="s">
        <v>405</v>
      </c>
      <c r="N1203" s="17" t="s">
        <v>406</v>
      </c>
      <c r="O1203" s="19" t="s">
        <v>407</v>
      </c>
      <c r="P1203" s="22" t="s">
        <v>50</v>
      </c>
      <c r="Q1203" s="22">
        <v>60792848</v>
      </c>
      <c r="R1203" s="23"/>
      <c r="S1203" s="24" t="s">
        <v>1685</v>
      </c>
    </row>
    <row r="1204" spans="1:19" ht="409.5" hidden="1">
      <c r="A1204" s="16" t="s">
        <v>58</v>
      </c>
      <c r="B1204" s="17" t="s">
        <v>59</v>
      </c>
      <c r="C1204" s="18" t="s">
        <v>60</v>
      </c>
      <c r="D1204" s="19" t="s">
        <v>39</v>
      </c>
      <c r="E1204" s="17" t="s">
        <v>40</v>
      </c>
      <c r="F1204" s="20" t="s">
        <v>390</v>
      </c>
      <c r="G1204" s="17" t="s">
        <v>42</v>
      </c>
      <c r="H1204" s="17" t="s">
        <v>391</v>
      </c>
      <c r="I1204" s="19" t="s">
        <v>44</v>
      </c>
      <c r="J1204" s="19">
        <v>10</v>
      </c>
      <c r="K1204" s="17" t="s">
        <v>45</v>
      </c>
      <c r="L1204" s="17" t="s">
        <v>46</v>
      </c>
      <c r="M1204" s="21" t="s">
        <v>47</v>
      </c>
      <c r="N1204" s="17" t="s">
        <v>48</v>
      </c>
      <c r="O1204" s="19" t="s">
        <v>403</v>
      </c>
      <c r="P1204" s="22">
        <v>302895557</v>
      </c>
      <c r="Q1204" s="22" t="s">
        <v>50</v>
      </c>
      <c r="R1204" s="23"/>
      <c r="S1204" s="24" t="s">
        <v>1685</v>
      </c>
    </row>
    <row r="1205" spans="1:19" ht="409.5" hidden="1">
      <c r="A1205" s="16" t="s">
        <v>58</v>
      </c>
      <c r="B1205" s="17" t="s">
        <v>59</v>
      </c>
      <c r="C1205" s="18" t="s">
        <v>60</v>
      </c>
      <c r="D1205" s="19" t="s">
        <v>39</v>
      </c>
      <c r="E1205" s="17" t="s">
        <v>40</v>
      </c>
      <c r="F1205" s="20" t="s">
        <v>409</v>
      </c>
      <c r="G1205" s="17" t="s">
        <v>410</v>
      </c>
      <c r="H1205" s="17" t="s">
        <v>411</v>
      </c>
      <c r="I1205" s="19" t="s">
        <v>44</v>
      </c>
      <c r="J1205" s="19">
        <v>10</v>
      </c>
      <c r="K1205" s="17" t="s">
        <v>45</v>
      </c>
      <c r="L1205" s="17" t="s">
        <v>46</v>
      </c>
      <c r="M1205" s="21" t="s">
        <v>47</v>
      </c>
      <c r="N1205" s="17" t="s">
        <v>48</v>
      </c>
      <c r="O1205" s="19" t="s">
        <v>413</v>
      </c>
      <c r="P1205" s="22" t="s">
        <v>50</v>
      </c>
      <c r="Q1205" s="22">
        <v>748226533</v>
      </c>
      <c r="R1205" s="23"/>
      <c r="S1205" s="24" t="s">
        <v>1685</v>
      </c>
    </row>
    <row r="1206" spans="1:19" ht="409.5" hidden="1">
      <c r="A1206" s="16" t="s">
        <v>58</v>
      </c>
      <c r="B1206" s="17" t="s">
        <v>59</v>
      </c>
      <c r="C1206" s="18" t="s">
        <v>60</v>
      </c>
      <c r="D1206" s="19" t="s">
        <v>39</v>
      </c>
      <c r="E1206" s="17" t="s">
        <v>40</v>
      </c>
      <c r="F1206" s="20" t="s">
        <v>409</v>
      </c>
      <c r="G1206" s="17" t="s">
        <v>410</v>
      </c>
      <c r="H1206" s="17" t="s">
        <v>411</v>
      </c>
      <c r="I1206" s="19" t="s">
        <v>44</v>
      </c>
      <c r="J1206" s="19">
        <v>10</v>
      </c>
      <c r="K1206" s="17" t="s">
        <v>45</v>
      </c>
      <c r="L1206" s="17" t="s">
        <v>46</v>
      </c>
      <c r="M1206" s="21" t="s">
        <v>47</v>
      </c>
      <c r="N1206" s="17" t="s">
        <v>48</v>
      </c>
      <c r="O1206" s="19" t="s">
        <v>116</v>
      </c>
      <c r="P1206" s="22" t="s">
        <v>50</v>
      </c>
      <c r="Q1206" s="22">
        <v>111234331</v>
      </c>
      <c r="R1206" s="23"/>
      <c r="S1206" s="24" t="s">
        <v>1685</v>
      </c>
    </row>
    <row r="1207" spans="1:19" ht="409.5" hidden="1">
      <c r="A1207" s="16" t="s">
        <v>58</v>
      </c>
      <c r="B1207" s="17" t="s">
        <v>59</v>
      </c>
      <c r="C1207" s="18" t="s">
        <v>60</v>
      </c>
      <c r="D1207" s="19" t="s">
        <v>39</v>
      </c>
      <c r="E1207" s="17" t="s">
        <v>40</v>
      </c>
      <c r="F1207" s="20" t="s">
        <v>428</v>
      </c>
      <c r="G1207" s="17" t="s">
        <v>429</v>
      </c>
      <c r="H1207" s="17" t="s">
        <v>430</v>
      </c>
      <c r="I1207" s="19" t="s">
        <v>431</v>
      </c>
      <c r="J1207" s="19">
        <v>10</v>
      </c>
      <c r="K1207" s="17" t="s">
        <v>432</v>
      </c>
      <c r="L1207" s="17" t="s">
        <v>433</v>
      </c>
      <c r="M1207" s="21" t="s">
        <v>47</v>
      </c>
      <c r="N1207" s="17" t="s">
        <v>434</v>
      </c>
      <c r="O1207" s="19" t="s">
        <v>91</v>
      </c>
      <c r="P1207" s="22" t="s">
        <v>50</v>
      </c>
      <c r="Q1207" s="22">
        <v>33293358</v>
      </c>
      <c r="R1207" s="23"/>
      <c r="S1207" s="24" t="s">
        <v>1685</v>
      </c>
    </row>
    <row r="1208" spans="1:19" ht="409.5" hidden="1">
      <c r="A1208" s="16" t="s">
        <v>58</v>
      </c>
      <c r="B1208" s="17" t="s">
        <v>59</v>
      </c>
      <c r="C1208" s="18" t="s">
        <v>60</v>
      </c>
      <c r="D1208" s="19" t="s">
        <v>39</v>
      </c>
      <c r="E1208" s="17" t="s">
        <v>40</v>
      </c>
      <c r="F1208" s="20" t="s">
        <v>428</v>
      </c>
      <c r="G1208" s="17" t="s">
        <v>429</v>
      </c>
      <c r="H1208" s="17" t="s">
        <v>430</v>
      </c>
      <c r="I1208" s="19" t="s">
        <v>431</v>
      </c>
      <c r="J1208" s="19">
        <v>10</v>
      </c>
      <c r="K1208" s="17" t="s">
        <v>432</v>
      </c>
      <c r="L1208" s="17" t="s">
        <v>433</v>
      </c>
      <c r="M1208" s="21" t="s">
        <v>47</v>
      </c>
      <c r="N1208" s="17" t="s">
        <v>434</v>
      </c>
      <c r="O1208" s="19" t="s">
        <v>435</v>
      </c>
      <c r="P1208" s="22">
        <v>8636423358</v>
      </c>
      <c r="Q1208" s="22" t="s">
        <v>50</v>
      </c>
      <c r="R1208" s="23"/>
      <c r="S1208" s="24" t="s">
        <v>1685</v>
      </c>
    </row>
    <row r="1209" spans="1:19" ht="409.5" hidden="1">
      <c r="A1209" s="16" t="s">
        <v>58</v>
      </c>
      <c r="B1209" s="17" t="s">
        <v>59</v>
      </c>
      <c r="C1209" s="18" t="s">
        <v>60</v>
      </c>
      <c r="D1209" s="19" t="s">
        <v>39</v>
      </c>
      <c r="E1209" s="17" t="s">
        <v>40</v>
      </c>
      <c r="F1209" s="20" t="s">
        <v>428</v>
      </c>
      <c r="G1209" s="17" t="s">
        <v>429</v>
      </c>
      <c r="H1209" s="17" t="s">
        <v>430</v>
      </c>
      <c r="I1209" s="19" t="s">
        <v>431</v>
      </c>
      <c r="J1209" s="19">
        <v>10</v>
      </c>
      <c r="K1209" s="17" t="s">
        <v>432</v>
      </c>
      <c r="L1209" s="17" t="s">
        <v>433</v>
      </c>
      <c r="M1209" s="21" t="s">
        <v>47</v>
      </c>
      <c r="N1209" s="17" t="s">
        <v>434</v>
      </c>
      <c r="O1209" s="19" t="s">
        <v>287</v>
      </c>
      <c r="P1209" s="22">
        <v>231839949</v>
      </c>
      <c r="Q1209" s="22" t="s">
        <v>50</v>
      </c>
      <c r="R1209" s="23"/>
      <c r="S1209" s="24" t="s">
        <v>1685</v>
      </c>
    </row>
    <row r="1210" spans="1:19" ht="409.5" hidden="1">
      <c r="A1210" s="16" t="s">
        <v>58</v>
      </c>
      <c r="B1210" s="17" t="s">
        <v>59</v>
      </c>
      <c r="C1210" s="18" t="s">
        <v>60</v>
      </c>
      <c r="D1210" s="19" t="s">
        <v>39</v>
      </c>
      <c r="E1210" s="17" t="s">
        <v>40</v>
      </c>
      <c r="F1210" s="20" t="s">
        <v>428</v>
      </c>
      <c r="G1210" s="17" t="s">
        <v>429</v>
      </c>
      <c r="H1210" s="17" t="s">
        <v>430</v>
      </c>
      <c r="I1210" s="19" t="s">
        <v>431</v>
      </c>
      <c r="J1210" s="19">
        <v>21</v>
      </c>
      <c r="K1210" s="17" t="s">
        <v>432</v>
      </c>
      <c r="L1210" s="17" t="s">
        <v>433</v>
      </c>
      <c r="M1210" s="21" t="s">
        <v>47</v>
      </c>
      <c r="N1210" s="17" t="s">
        <v>434</v>
      </c>
      <c r="O1210" s="19" t="s">
        <v>436</v>
      </c>
      <c r="P1210" s="22" t="s">
        <v>50</v>
      </c>
      <c r="Q1210" s="22">
        <v>22787</v>
      </c>
      <c r="R1210" s="23"/>
      <c r="S1210" s="24" t="s">
        <v>1685</v>
      </c>
    </row>
    <row r="1211" spans="1:19" ht="409.5" hidden="1">
      <c r="A1211" s="16" t="s">
        <v>58</v>
      </c>
      <c r="B1211" s="17" t="s">
        <v>59</v>
      </c>
      <c r="C1211" s="18" t="s">
        <v>60</v>
      </c>
      <c r="D1211" s="19" t="s">
        <v>39</v>
      </c>
      <c r="E1211" s="17" t="s">
        <v>40</v>
      </c>
      <c r="F1211" s="20" t="s">
        <v>428</v>
      </c>
      <c r="G1211" s="17" t="s">
        <v>429</v>
      </c>
      <c r="H1211" s="17" t="s">
        <v>430</v>
      </c>
      <c r="I1211" s="19" t="s">
        <v>431</v>
      </c>
      <c r="J1211" s="19">
        <v>10</v>
      </c>
      <c r="K1211" s="17" t="s">
        <v>432</v>
      </c>
      <c r="L1211" s="17" t="s">
        <v>433</v>
      </c>
      <c r="M1211" s="21" t="s">
        <v>47</v>
      </c>
      <c r="N1211" s="17" t="s">
        <v>434</v>
      </c>
      <c r="O1211" s="19" t="s">
        <v>436</v>
      </c>
      <c r="P1211" s="22">
        <v>2134226217</v>
      </c>
      <c r="Q1211" s="22" t="s">
        <v>50</v>
      </c>
      <c r="R1211" s="23"/>
      <c r="S1211" s="24" t="s">
        <v>1685</v>
      </c>
    </row>
    <row r="1212" spans="1:19" ht="409.5" hidden="1">
      <c r="A1212" s="16" t="s">
        <v>58</v>
      </c>
      <c r="B1212" s="17" t="s">
        <v>59</v>
      </c>
      <c r="C1212" s="18" t="s">
        <v>60</v>
      </c>
      <c r="D1212" s="19" t="s">
        <v>39</v>
      </c>
      <c r="E1212" s="17" t="s">
        <v>40</v>
      </c>
      <c r="F1212" s="20" t="s">
        <v>1687</v>
      </c>
      <c r="G1212" s="17" t="s">
        <v>161</v>
      </c>
      <c r="H1212" s="17" t="s">
        <v>1688</v>
      </c>
      <c r="I1212" s="19" t="s">
        <v>44</v>
      </c>
      <c r="J1212" s="19">
        <v>10</v>
      </c>
      <c r="K1212" s="17" t="s">
        <v>45</v>
      </c>
      <c r="L1212" s="17" t="s">
        <v>46</v>
      </c>
      <c r="M1212" s="21" t="s">
        <v>47</v>
      </c>
      <c r="N1212" s="17" t="s">
        <v>48</v>
      </c>
      <c r="O1212" s="19" t="s">
        <v>380</v>
      </c>
      <c r="P1212" s="22">
        <v>595780000</v>
      </c>
      <c r="Q1212" s="22" t="s">
        <v>50</v>
      </c>
      <c r="R1212" s="23"/>
      <c r="S1212" s="24" t="s">
        <v>1685</v>
      </c>
    </row>
    <row r="1213" spans="1:19" ht="409.5" hidden="1">
      <c r="A1213" s="16" t="s">
        <v>58</v>
      </c>
      <c r="B1213" s="17" t="s">
        <v>59</v>
      </c>
      <c r="C1213" s="18" t="s">
        <v>60</v>
      </c>
      <c r="D1213" s="19" t="s">
        <v>39</v>
      </c>
      <c r="E1213" s="17" t="s">
        <v>40</v>
      </c>
      <c r="F1213" s="20" t="s">
        <v>1689</v>
      </c>
      <c r="G1213" s="17" t="s">
        <v>1690</v>
      </c>
      <c r="H1213" s="17" t="s">
        <v>1691</v>
      </c>
      <c r="I1213" s="19" t="s">
        <v>44</v>
      </c>
      <c r="J1213" s="19">
        <v>10</v>
      </c>
      <c r="K1213" s="17" t="s">
        <v>45</v>
      </c>
      <c r="L1213" s="17" t="s">
        <v>46</v>
      </c>
      <c r="M1213" s="21" t="s">
        <v>47</v>
      </c>
      <c r="N1213" s="17" t="s">
        <v>48</v>
      </c>
      <c r="O1213" s="19" t="s">
        <v>413</v>
      </c>
      <c r="P1213" s="22">
        <v>4982941534</v>
      </c>
      <c r="Q1213" s="22" t="s">
        <v>50</v>
      </c>
      <c r="R1213" s="23"/>
      <c r="S1213" s="24" t="s">
        <v>1685</v>
      </c>
    </row>
    <row r="1214" spans="1:19" ht="409.5" hidden="1">
      <c r="A1214" s="16" t="s">
        <v>58</v>
      </c>
      <c r="B1214" s="17" t="s">
        <v>59</v>
      </c>
      <c r="C1214" s="18" t="s">
        <v>60</v>
      </c>
      <c r="D1214" s="19" t="s">
        <v>39</v>
      </c>
      <c r="E1214" s="17" t="s">
        <v>40</v>
      </c>
      <c r="F1214" s="20" t="s">
        <v>1692</v>
      </c>
      <c r="G1214" s="17" t="s">
        <v>1693</v>
      </c>
      <c r="H1214" s="17" t="s">
        <v>1694</v>
      </c>
      <c r="I1214" s="19" t="s">
        <v>44</v>
      </c>
      <c r="J1214" s="19">
        <v>10</v>
      </c>
      <c r="K1214" s="17" t="s">
        <v>45</v>
      </c>
      <c r="L1214" s="17" t="s">
        <v>46</v>
      </c>
      <c r="M1214" s="21" t="s">
        <v>47</v>
      </c>
      <c r="N1214" s="17" t="s">
        <v>48</v>
      </c>
      <c r="O1214" s="19" t="s">
        <v>413</v>
      </c>
      <c r="P1214" s="22">
        <v>1867537635</v>
      </c>
      <c r="Q1214" s="22" t="s">
        <v>50</v>
      </c>
      <c r="R1214" s="23"/>
      <c r="S1214" s="24" t="s">
        <v>1685</v>
      </c>
    </row>
    <row r="1215" spans="1:19" ht="409.5" hidden="1">
      <c r="A1215" s="16" t="s">
        <v>58</v>
      </c>
      <c r="B1215" s="17" t="s">
        <v>59</v>
      </c>
      <c r="C1215" s="18" t="s">
        <v>60</v>
      </c>
      <c r="D1215" s="19" t="s">
        <v>303</v>
      </c>
      <c r="E1215" s="17" t="s">
        <v>304</v>
      </c>
      <c r="F1215" s="20" t="s">
        <v>390</v>
      </c>
      <c r="G1215" s="17" t="s">
        <v>42</v>
      </c>
      <c r="H1215" s="17" t="s">
        <v>391</v>
      </c>
      <c r="I1215" s="19" t="s">
        <v>392</v>
      </c>
      <c r="J1215" s="19">
        <v>10</v>
      </c>
      <c r="K1215" s="17" t="s">
        <v>393</v>
      </c>
      <c r="L1215" s="17" t="s">
        <v>394</v>
      </c>
      <c r="M1215" s="21" t="s">
        <v>47</v>
      </c>
      <c r="N1215" s="17" t="s">
        <v>395</v>
      </c>
      <c r="O1215" s="19" t="s">
        <v>380</v>
      </c>
      <c r="P1215" s="22">
        <v>5000000</v>
      </c>
      <c r="Q1215" s="22" t="s">
        <v>50</v>
      </c>
      <c r="R1215" s="23"/>
      <c r="S1215" s="24" t="s">
        <v>1685</v>
      </c>
    </row>
    <row r="1216" spans="1:19" ht="409.5" hidden="1">
      <c r="A1216" s="16" t="s">
        <v>58</v>
      </c>
      <c r="B1216" s="17" t="s">
        <v>59</v>
      </c>
      <c r="C1216" s="18" t="s">
        <v>60</v>
      </c>
      <c r="D1216" s="19" t="s">
        <v>303</v>
      </c>
      <c r="E1216" s="17" t="s">
        <v>304</v>
      </c>
      <c r="F1216" s="20" t="s">
        <v>1695</v>
      </c>
      <c r="G1216" s="17" t="s">
        <v>306</v>
      </c>
      <c r="H1216" s="17" t="s">
        <v>1696</v>
      </c>
      <c r="I1216" s="19" t="s">
        <v>308</v>
      </c>
      <c r="J1216" s="19">
        <v>27</v>
      </c>
      <c r="K1216" s="17" t="s">
        <v>309</v>
      </c>
      <c r="L1216" s="17" t="s">
        <v>310</v>
      </c>
      <c r="M1216" s="21" t="s">
        <v>47</v>
      </c>
      <c r="N1216" s="17" t="s">
        <v>311</v>
      </c>
      <c r="O1216" s="19" t="s">
        <v>91</v>
      </c>
      <c r="P1216" s="22" t="s">
        <v>50</v>
      </c>
      <c r="Q1216" s="22">
        <v>9956109</v>
      </c>
      <c r="R1216" s="23"/>
      <c r="S1216" s="24" t="s">
        <v>1685</v>
      </c>
    </row>
    <row r="1217" spans="1:19" ht="409.5" hidden="1">
      <c r="A1217" s="16" t="s">
        <v>58</v>
      </c>
      <c r="B1217" s="17" t="s">
        <v>59</v>
      </c>
      <c r="C1217" s="18" t="s">
        <v>60</v>
      </c>
      <c r="D1217" s="19" t="s">
        <v>303</v>
      </c>
      <c r="E1217" s="17" t="s">
        <v>304</v>
      </c>
      <c r="F1217" s="20" t="s">
        <v>390</v>
      </c>
      <c r="G1217" s="17" t="s">
        <v>42</v>
      </c>
      <c r="H1217" s="17" t="s">
        <v>391</v>
      </c>
      <c r="I1217" s="19" t="s">
        <v>392</v>
      </c>
      <c r="J1217" s="19">
        <v>10</v>
      </c>
      <c r="K1217" s="17" t="s">
        <v>393</v>
      </c>
      <c r="L1217" s="17" t="s">
        <v>394</v>
      </c>
      <c r="M1217" s="21" t="s">
        <v>47</v>
      </c>
      <c r="N1217" s="17" t="s">
        <v>395</v>
      </c>
      <c r="O1217" s="19" t="s">
        <v>1697</v>
      </c>
      <c r="P1217" s="22">
        <v>340000000</v>
      </c>
      <c r="Q1217" s="22" t="s">
        <v>50</v>
      </c>
      <c r="R1217" s="23"/>
      <c r="S1217" s="24" t="s">
        <v>1685</v>
      </c>
    </row>
    <row r="1218" spans="1:19" ht="409.5" hidden="1">
      <c r="A1218" s="16" t="s">
        <v>58</v>
      </c>
      <c r="B1218" s="17" t="s">
        <v>59</v>
      </c>
      <c r="C1218" s="18" t="s">
        <v>60</v>
      </c>
      <c r="D1218" s="19" t="s">
        <v>303</v>
      </c>
      <c r="E1218" s="17" t="s">
        <v>304</v>
      </c>
      <c r="F1218" s="20" t="s">
        <v>390</v>
      </c>
      <c r="G1218" s="17" t="s">
        <v>42</v>
      </c>
      <c r="H1218" s="17" t="s">
        <v>391</v>
      </c>
      <c r="I1218" s="19" t="s">
        <v>392</v>
      </c>
      <c r="J1218" s="19">
        <v>10</v>
      </c>
      <c r="K1218" s="17" t="s">
        <v>393</v>
      </c>
      <c r="L1218" s="17" t="s">
        <v>394</v>
      </c>
      <c r="M1218" s="21" t="s">
        <v>47</v>
      </c>
      <c r="N1218" s="17" t="s">
        <v>395</v>
      </c>
      <c r="O1218" s="19" t="s">
        <v>287</v>
      </c>
      <c r="P1218" s="22">
        <v>18234037</v>
      </c>
      <c r="Q1218" s="22" t="s">
        <v>50</v>
      </c>
      <c r="R1218" s="23"/>
      <c r="S1218" s="24" t="s">
        <v>1685</v>
      </c>
    </row>
    <row r="1219" spans="1:19" ht="409.5" hidden="1">
      <c r="A1219" s="16" t="s">
        <v>58</v>
      </c>
      <c r="B1219" s="17" t="s">
        <v>59</v>
      </c>
      <c r="C1219" s="18" t="s">
        <v>60</v>
      </c>
      <c r="D1219" s="19" t="s">
        <v>303</v>
      </c>
      <c r="E1219" s="17" t="s">
        <v>304</v>
      </c>
      <c r="F1219" s="20" t="s">
        <v>390</v>
      </c>
      <c r="G1219" s="17" t="s">
        <v>42</v>
      </c>
      <c r="H1219" s="17" t="s">
        <v>391</v>
      </c>
      <c r="I1219" s="19" t="s">
        <v>392</v>
      </c>
      <c r="J1219" s="19">
        <v>10</v>
      </c>
      <c r="K1219" s="17" t="s">
        <v>393</v>
      </c>
      <c r="L1219" s="17" t="s">
        <v>394</v>
      </c>
      <c r="M1219" s="21" t="s">
        <v>47</v>
      </c>
      <c r="N1219" s="17" t="s">
        <v>395</v>
      </c>
      <c r="O1219" s="19" t="s">
        <v>91</v>
      </c>
      <c r="P1219" s="22">
        <v>22500000</v>
      </c>
      <c r="Q1219" s="22" t="s">
        <v>50</v>
      </c>
      <c r="R1219" s="23"/>
      <c r="S1219" s="24" t="s">
        <v>1685</v>
      </c>
    </row>
    <row r="1220" spans="1:19" ht="409.5" hidden="1">
      <c r="A1220" s="16" t="s">
        <v>58</v>
      </c>
      <c r="B1220" s="17" t="s">
        <v>59</v>
      </c>
      <c r="C1220" s="18" t="s">
        <v>60</v>
      </c>
      <c r="D1220" s="19" t="s">
        <v>303</v>
      </c>
      <c r="E1220" s="17" t="s">
        <v>304</v>
      </c>
      <c r="F1220" s="20" t="s">
        <v>390</v>
      </c>
      <c r="G1220" s="17" t="s">
        <v>42</v>
      </c>
      <c r="H1220" s="17" t="s">
        <v>391</v>
      </c>
      <c r="I1220" s="19" t="s">
        <v>392</v>
      </c>
      <c r="J1220" s="19">
        <v>10</v>
      </c>
      <c r="K1220" s="17" t="s">
        <v>393</v>
      </c>
      <c r="L1220" s="17" t="s">
        <v>394</v>
      </c>
      <c r="M1220" s="21" t="s">
        <v>47</v>
      </c>
      <c r="N1220" s="17" t="s">
        <v>395</v>
      </c>
      <c r="O1220" s="19" t="s">
        <v>408</v>
      </c>
      <c r="P1220" s="22">
        <v>102469715</v>
      </c>
      <c r="Q1220" s="22" t="s">
        <v>50</v>
      </c>
      <c r="R1220" s="23"/>
      <c r="S1220" s="24" t="s">
        <v>1685</v>
      </c>
    </row>
    <row r="1221" spans="1:19" ht="409.5" hidden="1">
      <c r="A1221" s="16" t="s">
        <v>58</v>
      </c>
      <c r="B1221" s="17" t="s">
        <v>59</v>
      </c>
      <c r="C1221" s="18" t="s">
        <v>60</v>
      </c>
      <c r="D1221" s="19" t="s">
        <v>303</v>
      </c>
      <c r="E1221" s="17" t="s">
        <v>304</v>
      </c>
      <c r="F1221" s="20" t="s">
        <v>1234</v>
      </c>
      <c r="G1221" s="17" t="s">
        <v>42</v>
      </c>
      <c r="H1221" s="17" t="s">
        <v>1235</v>
      </c>
      <c r="I1221" s="19" t="s">
        <v>392</v>
      </c>
      <c r="J1221" s="19">
        <v>10</v>
      </c>
      <c r="K1221" s="17" t="s">
        <v>393</v>
      </c>
      <c r="L1221" s="17" t="s">
        <v>394</v>
      </c>
      <c r="M1221" s="21" t="s">
        <v>47</v>
      </c>
      <c r="N1221" s="17" t="s">
        <v>395</v>
      </c>
      <c r="O1221" s="19" t="s">
        <v>1697</v>
      </c>
      <c r="P1221" s="22" t="s">
        <v>50</v>
      </c>
      <c r="Q1221" s="22">
        <v>340000000</v>
      </c>
      <c r="R1221" s="23" t="s">
        <v>1698</v>
      </c>
      <c r="S1221" s="24" t="s">
        <v>1685</v>
      </c>
    </row>
    <row r="1222" spans="1:19" ht="409.5" hidden="1">
      <c r="A1222" s="16" t="s">
        <v>58</v>
      </c>
      <c r="B1222" s="17" t="s">
        <v>59</v>
      </c>
      <c r="C1222" s="18" t="s">
        <v>60</v>
      </c>
      <c r="D1222" s="19" t="s">
        <v>303</v>
      </c>
      <c r="E1222" s="17" t="s">
        <v>304</v>
      </c>
      <c r="F1222" s="20" t="s">
        <v>1234</v>
      </c>
      <c r="G1222" s="17" t="s">
        <v>42</v>
      </c>
      <c r="H1222" s="17" t="s">
        <v>1235</v>
      </c>
      <c r="I1222" s="19" t="s">
        <v>392</v>
      </c>
      <c r="J1222" s="19">
        <v>10</v>
      </c>
      <c r="K1222" s="17" t="s">
        <v>393</v>
      </c>
      <c r="L1222" s="17" t="s">
        <v>394</v>
      </c>
      <c r="M1222" s="21" t="s">
        <v>47</v>
      </c>
      <c r="N1222" s="17" t="s">
        <v>395</v>
      </c>
      <c r="O1222" s="19" t="s">
        <v>1699</v>
      </c>
      <c r="P1222" s="22" t="s">
        <v>50</v>
      </c>
      <c r="Q1222" s="22">
        <v>104000000</v>
      </c>
      <c r="R1222" s="23" t="s">
        <v>1700</v>
      </c>
      <c r="S1222" s="24" t="s">
        <v>1685</v>
      </c>
    </row>
    <row r="1223" spans="1:19" ht="409.5" hidden="1">
      <c r="A1223" s="16" t="s">
        <v>199</v>
      </c>
      <c r="B1223" s="17" t="s">
        <v>200</v>
      </c>
      <c r="C1223" s="18" t="s">
        <v>1701</v>
      </c>
      <c r="D1223" s="19" t="s">
        <v>39</v>
      </c>
      <c r="E1223" s="17" t="s">
        <v>40</v>
      </c>
      <c r="F1223" s="20" t="s">
        <v>1702</v>
      </c>
      <c r="G1223" s="17" t="s">
        <v>410</v>
      </c>
      <c r="H1223" s="17" t="s">
        <v>1703</v>
      </c>
      <c r="I1223" s="19" t="s">
        <v>44</v>
      </c>
      <c r="J1223" s="19">
        <v>10</v>
      </c>
      <c r="K1223" s="17" t="s">
        <v>45</v>
      </c>
      <c r="L1223" s="17" t="s">
        <v>46</v>
      </c>
      <c r="M1223" s="21" t="s">
        <v>47</v>
      </c>
      <c r="N1223" s="17" t="s">
        <v>48</v>
      </c>
      <c r="O1223" s="19" t="s">
        <v>413</v>
      </c>
      <c r="P1223" s="22" t="s">
        <v>50</v>
      </c>
      <c r="Q1223" s="22">
        <v>102548213</v>
      </c>
      <c r="R1223" s="23" t="s">
        <v>1704</v>
      </c>
      <c r="S1223" s="24" t="s">
        <v>1685</v>
      </c>
    </row>
    <row r="1224" spans="1:19" ht="409.5" hidden="1">
      <c r="A1224" s="16" t="s">
        <v>111</v>
      </c>
      <c r="B1224" s="17" t="s">
        <v>112</v>
      </c>
      <c r="C1224" s="18" t="s">
        <v>1102</v>
      </c>
      <c r="D1224" s="19" t="s">
        <v>39</v>
      </c>
      <c r="E1224" s="17" t="s">
        <v>40</v>
      </c>
      <c r="F1224" s="20" t="s">
        <v>1705</v>
      </c>
      <c r="G1224" s="17" t="s">
        <v>410</v>
      </c>
      <c r="H1224" s="17" t="s">
        <v>1706</v>
      </c>
      <c r="I1224" s="19" t="s">
        <v>44</v>
      </c>
      <c r="J1224" s="19">
        <v>10</v>
      </c>
      <c r="K1224" s="17" t="s">
        <v>45</v>
      </c>
      <c r="L1224" s="17" t="s">
        <v>46</v>
      </c>
      <c r="M1224" s="21" t="s">
        <v>47</v>
      </c>
      <c r="N1224" s="17" t="s">
        <v>48</v>
      </c>
      <c r="O1224" s="19" t="s">
        <v>413</v>
      </c>
      <c r="P1224" s="22" t="s">
        <v>50</v>
      </c>
      <c r="Q1224" s="22">
        <v>140442485</v>
      </c>
      <c r="R1224" s="23" t="s">
        <v>1707</v>
      </c>
      <c r="S1224" s="24" t="s">
        <v>1685</v>
      </c>
    </row>
    <row r="1225" spans="1:19" ht="409.5" hidden="1">
      <c r="A1225" s="16" t="s">
        <v>203</v>
      </c>
      <c r="B1225" s="17" t="s">
        <v>204</v>
      </c>
      <c r="C1225" s="18" t="s">
        <v>512</v>
      </c>
      <c r="D1225" s="19" t="s">
        <v>39</v>
      </c>
      <c r="E1225" s="17" t="s">
        <v>40</v>
      </c>
      <c r="F1225" s="20" t="s">
        <v>571</v>
      </c>
      <c r="G1225" s="17" t="s">
        <v>42</v>
      </c>
      <c r="H1225" s="17" t="s">
        <v>572</v>
      </c>
      <c r="I1225" s="19" t="s">
        <v>44</v>
      </c>
      <c r="J1225" s="19">
        <v>10</v>
      </c>
      <c r="K1225" s="17" t="s">
        <v>45</v>
      </c>
      <c r="L1225" s="17" t="s">
        <v>46</v>
      </c>
      <c r="M1225" s="21" t="s">
        <v>47</v>
      </c>
      <c r="N1225" s="17" t="s">
        <v>48</v>
      </c>
      <c r="O1225" s="19" t="s">
        <v>444</v>
      </c>
      <c r="P1225" s="22" t="s">
        <v>50</v>
      </c>
      <c r="Q1225" s="22">
        <v>184343707</v>
      </c>
      <c r="R1225" s="23" t="s">
        <v>1708</v>
      </c>
      <c r="S1225" s="24" t="s">
        <v>1685</v>
      </c>
    </row>
    <row r="1226" spans="1:19" ht="409.5" hidden="1">
      <c r="A1226" s="16" t="s">
        <v>358</v>
      </c>
      <c r="B1226" s="17" t="s">
        <v>359</v>
      </c>
      <c r="C1226" s="18" t="s">
        <v>508</v>
      </c>
      <c r="D1226" s="19" t="s">
        <v>39</v>
      </c>
      <c r="E1226" s="17" t="s">
        <v>40</v>
      </c>
      <c r="F1226" s="20" t="s">
        <v>509</v>
      </c>
      <c r="G1226" s="17" t="s">
        <v>429</v>
      </c>
      <c r="H1226" s="17" t="s">
        <v>510</v>
      </c>
      <c r="I1226" s="19" t="s">
        <v>431</v>
      </c>
      <c r="J1226" s="19">
        <v>10</v>
      </c>
      <c r="K1226" s="17" t="s">
        <v>432</v>
      </c>
      <c r="L1226" s="17" t="s">
        <v>433</v>
      </c>
      <c r="M1226" s="21" t="s">
        <v>47</v>
      </c>
      <c r="N1226" s="17" t="s">
        <v>434</v>
      </c>
      <c r="O1226" s="19" t="s">
        <v>436</v>
      </c>
      <c r="P1226" s="22" t="s">
        <v>50</v>
      </c>
      <c r="Q1226" s="22">
        <v>75303412</v>
      </c>
      <c r="R1226" s="23" t="s">
        <v>1709</v>
      </c>
      <c r="S1226" s="24" t="s">
        <v>1685</v>
      </c>
    </row>
    <row r="1227" spans="1:19" ht="409.5" hidden="1">
      <c r="A1227" s="16" t="s">
        <v>203</v>
      </c>
      <c r="B1227" s="17" t="s">
        <v>204</v>
      </c>
      <c r="C1227" s="18" t="s">
        <v>512</v>
      </c>
      <c r="D1227" s="19" t="s">
        <v>39</v>
      </c>
      <c r="E1227" s="17" t="s">
        <v>40</v>
      </c>
      <c r="F1227" s="20" t="s">
        <v>513</v>
      </c>
      <c r="G1227" s="17" t="s">
        <v>429</v>
      </c>
      <c r="H1227" s="17" t="s">
        <v>514</v>
      </c>
      <c r="I1227" s="19" t="s">
        <v>431</v>
      </c>
      <c r="J1227" s="19">
        <v>10</v>
      </c>
      <c r="K1227" s="17" t="s">
        <v>432</v>
      </c>
      <c r="L1227" s="17" t="s">
        <v>433</v>
      </c>
      <c r="M1227" s="21" t="s">
        <v>47</v>
      </c>
      <c r="N1227" s="17" t="s">
        <v>434</v>
      </c>
      <c r="O1227" s="19" t="s">
        <v>436</v>
      </c>
      <c r="P1227" s="22" t="s">
        <v>50</v>
      </c>
      <c r="Q1227" s="22">
        <v>188874083</v>
      </c>
      <c r="R1227" s="23" t="s">
        <v>1710</v>
      </c>
      <c r="S1227" s="24" t="s">
        <v>1685</v>
      </c>
    </row>
    <row r="1228" spans="1:19" ht="409.5" hidden="1">
      <c r="A1228" s="16" t="s">
        <v>253</v>
      </c>
      <c r="B1228" s="17" t="s">
        <v>254</v>
      </c>
      <c r="C1228" s="18" t="s">
        <v>516</v>
      </c>
      <c r="D1228" s="19" t="s">
        <v>39</v>
      </c>
      <c r="E1228" s="17" t="s">
        <v>40</v>
      </c>
      <c r="F1228" s="20" t="s">
        <v>517</v>
      </c>
      <c r="G1228" s="17" t="s">
        <v>429</v>
      </c>
      <c r="H1228" s="17" t="s">
        <v>518</v>
      </c>
      <c r="I1228" s="19" t="s">
        <v>431</v>
      </c>
      <c r="J1228" s="19">
        <v>10</v>
      </c>
      <c r="K1228" s="17" t="s">
        <v>432</v>
      </c>
      <c r="L1228" s="17" t="s">
        <v>433</v>
      </c>
      <c r="M1228" s="21" t="s">
        <v>47</v>
      </c>
      <c r="N1228" s="17" t="s">
        <v>434</v>
      </c>
      <c r="O1228" s="19" t="s">
        <v>436</v>
      </c>
      <c r="P1228" s="22" t="s">
        <v>50</v>
      </c>
      <c r="Q1228" s="22">
        <v>31667630</v>
      </c>
      <c r="R1228" s="23" t="s">
        <v>1711</v>
      </c>
      <c r="S1228" s="24" t="s">
        <v>1685</v>
      </c>
    </row>
    <row r="1229" spans="1:19" ht="409.5" hidden="1">
      <c r="A1229" s="16" t="s">
        <v>253</v>
      </c>
      <c r="B1229" s="17" t="s">
        <v>254</v>
      </c>
      <c r="C1229" s="18" t="s">
        <v>516</v>
      </c>
      <c r="D1229" s="19" t="s">
        <v>39</v>
      </c>
      <c r="E1229" s="17" t="s">
        <v>40</v>
      </c>
      <c r="F1229" s="20" t="s">
        <v>517</v>
      </c>
      <c r="G1229" s="17" t="s">
        <v>429</v>
      </c>
      <c r="H1229" s="17" t="s">
        <v>518</v>
      </c>
      <c r="I1229" s="19" t="s">
        <v>431</v>
      </c>
      <c r="J1229" s="19">
        <v>10</v>
      </c>
      <c r="K1229" s="17" t="s">
        <v>432</v>
      </c>
      <c r="L1229" s="17" t="s">
        <v>433</v>
      </c>
      <c r="M1229" s="21" t="s">
        <v>47</v>
      </c>
      <c r="N1229" s="17" t="s">
        <v>434</v>
      </c>
      <c r="O1229" s="19" t="s">
        <v>645</v>
      </c>
      <c r="P1229" s="22" t="s">
        <v>50</v>
      </c>
      <c r="Q1229" s="22">
        <v>14045650</v>
      </c>
      <c r="R1229" s="23" t="s">
        <v>1712</v>
      </c>
      <c r="S1229" s="24" t="s">
        <v>1685</v>
      </c>
    </row>
    <row r="1230" spans="1:19" ht="409.5" hidden="1">
      <c r="A1230" s="16" t="s">
        <v>216</v>
      </c>
      <c r="B1230" s="17" t="s">
        <v>217</v>
      </c>
      <c r="C1230" s="18" t="s">
        <v>534</v>
      </c>
      <c r="D1230" s="19" t="s">
        <v>39</v>
      </c>
      <c r="E1230" s="17" t="s">
        <v>40</v>
      </c>
      <c r="F1230" s="20" t="s">
        <v>535</v>
      </c>
      <c r="G1230" s="17" t="s">
        <v>429</v>
      </c>
      <c r="H1230" s="17" t="s">
        <v>536</v>
      </c>
      <c r="I1230" s="19" t="s">
        <v>431</v>
      </c>
      <c r="J1230" s="19">
        <v>10</v>
      </c>
      <c r="K1230" s="17" t="s">
        <v>432</v>
      </c>
      <c r="L1230" s="17" t="s">
        <v>433</v>
      </c>
      <c r="M1230" s="21" t="s">
        <v>47</v>
      </c>
      <c r="N1230" s="17" t="s">
        <v>434</v>
      </c>
      <c r="O1230" s="19" t="s">
        <v>436</v>
      </c>
      <c r="P1230" s="22" t="s">
        <v>50</v>
      </c>
      <c r="Q1230" s="22">
        <v>165527260</v>
      </c>
      <c r="R1230" s="23" t="s">
        <v>1713</v>
      </c>
      <c r="S1230" s="24" t="s">
        <v>1685</v>
      </c>
    </row>
    <row r="1231" spans="1:19" ht="409.5" hidden="1">
      <c r="A1231" s="16" t="s">
        <v>227</v>
      </c>
      <c r="B1231" s="17" t="s">
        <v>228</v>
      </c>
      <c r="C1231" s="18" t="s">
        <v>548</v>
      </c>
      <c r="D1231" s="19" t="s">
        <v>39</v>
      </c>
      <c r="E1231" s="17" t="s">
        <v>40</v>
      </c>
      <c r="F1231" s="20" t="s">
        <v>549</v>
      </c>
      <c r="G1231" s="17" t="s">
        <v>429</v>
      </c>
      <c r="H1231" s="17" t="s">
        <v>550</v>
      </c>
      <c r="I1231" s="19" t="s">
        <v>431</v>
      </c>
      <c r="J1231" s="19">
        <v>10</v>
      </c>
      <c r="K1231" s="17" t="s">
        <v>432</v>
      </c>
      <c r="L1231" s="17" t="s">
        <v>433</v>
      </c>
      <c r="M1231" s="21" t="s">
        <v>47</v>
      </c>
      <c r="N1231" s="17" t="s">
        <v>434</v>
      </c>
      <c r="O1231" s="19" t="s">
        <v>436</v>
      </c>
      <c r="P1231" s="22" t="s">
        <v>50</v>
      </c>
      <c r="Q1231" s="22">
        <v>263622526</v>
      </c>
      <c r="R1231" s="23" t="s">
        <v>1714</v>
      </c>
      <c r="S1231" s="24" t="s">
        <v>1685</v>
      </c>
    </row>
    <row r="1232" spans="1:19" ht="409.5" hidden="1">
      <c r="A1232" s="16" t="s">
        <v>282</v>
      </c>
      <c r="B1232" s="17" t="s">
        <v>283</v>
      </c>
      <c r="C1232" s="18" t="s">
        <v>467</v>
      </c>
      <c r="D1232" s="19" t="s">
        <v>39</v>
      </c>
      <c r="E1232" s="17" t="s">
        <v>40</v>
      </c>
      <c r="F1232" s="20" t="s">
        <v>552</v>
      </c>
      <c r="G1232" s="17" t="s">
        <v>429</v>
      </c>
      <c r="H1232" s="17" t="s">
        <v>553</v>
      </c>
      <c r="I1232" s="19" t="s">
        <v>431</v>
      </c>
      <c r="J1232" s="19">
        <v>10</v>
      </c>
      <c r="K1232" s="17" t="s">
        <v>432</v>
      </c>
      <c r="L1232" s="17" t="s">
        <v>433</v>
      </c>
      <c r="M1232" s="21" t="s">
        <v>47</v>
      </c>
      <c r="N1232" s="17" t="s">
        <v>434</v>
      </c>
      <c r="O1232" s="19" t="s">
        <v>436</v>
      </c>
      <c r="P1232" s="22" t="s">
        <v>50</v>
      </c>
      <c r="Q1232" s="22">
        <v>109084629</v>
      </c>
      <c r="R1232" s="23" t="s">
        <v>1715</v>
      </c>
      <c r="S1232" s="24" t="s">
        <v>1685</v>
      </c>
    </row>
    <row r="1233" spans="1:19" ht="409.5" hidden="1">
      <c r="A1233" s="16" t="s">
        <v>233</v>
      </c>
      <c r="B1233" s="17" t="s">
        <v>234</v>
      </c>
      <c r="C1233" s="18" t="s">
        <v>567</v>
      </c>
      <c r="D1233" s="19" t="s">
        <v>39</v>
      </c>
      <c r="E1233" s="17" t="s">
        <v>40</v>
      </c>
      <c r="F1233" s="20" t="s">
        <v>568</v>
      </c>
      <c r="G1233" s="17" t="s">
        <v>429</v>
      </c>
      <c r="H1233" s="17" t="s">
        <v>569</v>
      </c>
      <c r="I1233" s="19" t="s">
        <v>431</v>
      </c>
      <c r="J1233" s="19">
        <v>10</v>
      </c>
      <c r="K1233" s="17" t="s">
        <v>432</v>
      </c>
      <c r="L1233" s="17" t="s">
        <v>433</v>
      </c>
      <c r="M1233" s="21" t="s">
        <v>47</v>
      </c>
      <c r="N1233" s="17" t="s">
        <v>434</v>
      </c>
      <c r="O1233" s="19" t="s">
        <v>436</v>
      </c>
      <c r="P1233" s="22" t="s">
        <v>50</v>
      </c>
      <c r="Q1233" s="22">
        <v>138906800</v>
      </c>
      <c r="R1233" s="23" t="s">
        <v>1716</v>
      </c>
      <c r="S1233" s="24" t="s">
        <v>1685</v>
      </c>
    </row>
    <row r="1234" spans="1:19" ht="409.5" hidden="1">
      <c r="A1234" s="16" t="s">
        <v>233</v>
      </c>
      <c r="B1234" s="17" t="s">
        <v>234</v>
      </c>
      <c r="C1234" s="18" t="s">
        <v>567</v>
      </c>
      <c r="D1234" s="19" t="s">
        <v>39</v>
      </c>
      <c r="E1234" s="17" t="s">
        <v>40</v>
      </c>
      <c r="F1234" s="20" t="s">
        <v>1717</v>
      </c>
      <c r="G1234" s="17" t="s">
        <v>42</v>
      </c>
      <c r="H1234" s="17" t="s">
        <v>1718</v>
      </c>
      <c r="I1234" s="19" t="s">
        <v>44</v>
      </c>
      <c r="J1234" s="19">
        <v>10</v>
      </c>
      <c r="K1234" s="17" t="s">
        <v>45</v>
      </c>
      <c r="L1234" s="17" t="s">
        <v>46</v>
      </c>
      <c r="M1234" s="21" t="s">
        <v>47</v>
      </c>
      <c r="N1234" s="17" t="s">
        <v>48</v>
      </c>
      <c r="O1234" s="19" t="s">
        <v>403</v>
      </c>
      <c r="P1234" s="22" t="s">
        <v>50</v>
      </c>
      <c r="Q1234" s="22">
        <v>13932812</v>
      </c>
      <c r="R1234" s="23" t="s">
        <v>1719</v>
      </c>
      <c r="S1234" s="24" t="s">
        <v>1685</v>
      </c>
    </row>
    <row r="1235" spans="1:19" ht="409.5" hidden="1">
      <c r="A1235" s="16" t="s">
        <v>233</v>
      </c>
      <c r="B1235" s="17" t="s">
        <v>234</v>
      </c>
      <c r="C1235" s="18" t="s">
        <v>567</v>
      </c>
      <c r="D1235" s="19" t="s">
        <v>39</v>
      </c>
      <c r="E1235" s="17" t="s">
        <v>40</v>
      </c>
      <c r="F1235" s="20" t="s">
        <v>568</v>
      </c>
      <c r="G1235" s="17" t="s">
        <v>429</v>
      </c>
      <c r="H1235" s="17" t="s">
        <v>569</v>
      </c>
      <c r="I1235" s="19" t="s">
        <v>431</v>
      </c>
      <c r="J1235" s="19">
        <v>10</v>
      </c>
      <c r="K1235" s="17" t="s">
        <v>432</v>
      </c>
      <c r="L1235" s="17" t="s">
        <v>433</v>
      </c>
      <c r="M1235" s="21" t="s">
        <v>47</v>
      </c>
      <c r="N1235" s="17" t="s">
        <v>434</v>
      </c>
      <c r="O1235" s="19" t="s">
        <v>435</v>
      </c>
      <c r="P1235" s="22" t="s">
        <v>50</v>
      </c>
      <c r="Q1235" s="22">
        <v>25370000</v>
      </c>
      <c r="R1235" s="23" t="s">
        <v>1720</v>
      </c>
      <c r="S1235" s="24" t="s">
        <v>1685</v>
      </c>
    </row>
    <row r="1236" spans="1:19" ht="409.5" hidden="1">
      <c r="A1236" s="16" t="s">
        <v>278</v>
      </c>
      <c r="B1236" s="17" t="s">
        <v>279</v>
      </c>
      <c r="C1236" s="18" t="s">
        <v>675</v>
      </c>
      <c r="D1236" s="19" t="s">
        <v>39</v>
      </c>
      <c r="E1236" s="17" t="s">
        <v>40</v>
      </c>
      <c r="F1236" s="20" t="s">
        <v>1721</v>
      </c>
      <c r="G1236" s="17" t="s">
        <v>429</v>
      </c>
      <c r="H1236" s="17" t="s">
        <v>1722</v>
      </c>
      <c r="I1236" s="19" t="s">
        <v>431</v>
      </c>
      <c r="J1236" s="19">
        <v>10</v>
      </c>
      <c r="K1236" s="17" t="s">
        <v>432</v>
      </c>
      <c r="L1236" s="17" t="s">
        <v>433</v>
      </c>
      <c r="M1236" s="21" t="s">
        <v>47</v>
      </c>
      <c r="N1236" s="17" t="s">
        <v>434</v>
      </c>
      <c r="O1236" s="19" t="s">
        <v>435</v>
      </c>
      <c r="P1236" s="22" t="s">
        <v>50</v>
      </c>
      <c r="Q1236" s="22">
        <v>361906585</v>
      </c>
      <c r="R1236" s="23" t="s">
        <v>1723</v>
      </c>
      <c r="S1236" s="24" t="s">
        <v>1685</v>
      </c>
    </row>
    <row r="1237" spans="1:19" ht="409.5" hidden="1">
      <c r="A1237" s="16" t="s">
        <v>278</v>
      </c>
      <c r="B1237" s="17" t="s">
        <v>279</v>
      </c>
      <c r="C1237" s="18" t="s">
        <v>370</v>
      </c>
      <c r="D1237" s="19" t="s">
        <v>39</v>
      </c>
      <c r="E1237" s="17" t="s">
        <v>40</v>
      </c>
      <c r="F1237" s="20" t="s">
        <v>1724</v>
      </c>
      <c r="G1237" s="17" t="s">
        <v>429</v>
      </c>
      <c r="H1237" s="17" t="s">
        <v>1725</v>
      </c>
      <c r="I1237" s="19" t="s">
        <v>431</v>
      </c>
      <c r="J1237" s="19">
        <v>10</v>
      </c>
      <c r="K1237" s="17" t="s">
        <v>432</v>
      </c>
      <c r="L1237" s="17" t="s">
        <v>433</v>
      </c>
      <c r="M1237" s="21" t="s">
        <v>47</v>
      </c>
      <c r="N1237" s="17" t="s">
        <v>434</v>
      </c>
      <c r="O1237" s="19" t="s">
        <v>435</v>
      </c>
      <c r="P1237" s="22" t="s">
        <v>50</v>
      </c>
      <c r="Q1237" s="22">
        <v>203740351</v>
      </c>
      <c r="R1237" s="23" t="s">
        <v>1726</v>
      </c>
      <c r="S1237" s="24" t="s">
        <v>1685</v>
      </c>
    </row>
    <row r="1238" spans="1:19" ht="409.5" hidden="1">
      <c r="A1238" s="16" t="s">
        <v>278</v>
      </c>
      <c r="B1238" s="17" t="s">
        <v>279</v>
      </c>
      <c r="C1238" s="18" t="s">
        <v>666</v>
      </c>
      <c r="D1238" s="19" t="s">
        <v>39</v>
      </c>
      <c r="E1238" s="17" t="s">
        <v>40</v>
      </c>
      <c r="F1238" s="20" t="s">
        <v>1727</v>
      </c>
      <c r="G1238" s="17" t="s">
        <v>429</v>
      </c>
      <c r="H1238" s="17" t="s">
        <v>1728</v>
      </c>
      <c r="I1238" s="19" t="s">
        <v>431</v>
      </c>
      <c r="J1238" s="19">
        <v>10</v>
      </c>
      <c r="K1238" s="17" t="s">
        <v>432</v>
      </c>
      <c r="L1238" s="17" t="s">
        <v>433</v>
      </c>
      <c r="M1238" s="21" t="s">
        <v>47</v>
      </c>
      <c r="N1238" s="17" t="s">
        <v>434</v>
      </c>
      <c r="O1238" s="19" t="s">
        <v>435</v>
      </c>
      <c r="P1238" s="22" t="s">
        <v>50</v>
      </c>
      <c r="Q1238" s="22">
        <v>398378203</v>
      </c>
      <c r="R1238" s="23" t="s">
        <v>1729</v>
      </c>
      <c r="S1238" s="24" t="s">
        <v>1685</v>
      </c>
    </row>
    <row r="1239" spans="1:19" ht="409.5" hidden="1">
      <c r="A1239" s="16" t="s">
        <v>278</v>
      </c>
      <c r="B1239" s="17" t="s">
        <v>279</v>
      </c>
      <c r="C1239" s="18" t="s">
        <v>675</v>
      </c>
      <c r="D1239" s="19" t="s">
        <v>39</v>
      </c>
      <c r="E1239" s="17" t="s">
        <v>40</v>
      </c>
      <c r="F1239" s="20" t="s">
        <v>1721</v>
      </c>
      <c r="G1239" s="17" t="s">
        <v>429</v>
      </c>
      <c r="H1239" s="17" t="s">
        <v>1722</v>
      </c>
      <c r="I1239" s="19" t="s">
        <v>431</v>
      </c>
      <c r="J1239" s="19">
        <v>10</v>
      </c>
      <c r="K1239" s="17" t="s">
        <v>432</v>
      </c>
      <c r="L1239" s="17" t="s">
        <v>433</v>
      </c>
      <c r="M1239" s="21" t="s">
        <v>47</v>
      </c>
      <c r="N1239" s="17" t="s">
        <v>434</v>
      </c>
      <c r="O1239" s="19" t="s">
        <v>436</v>
      </c>
      <c r="P1239" s="22" t="s">
        <v>50</v>
      </c>
      <c r="Q1239" s="22">
        <v>3502376</v>
      </c>
      <c r="R1239" s="23" t="s">
        <v>1730</v>
      </c>
      <c r="S1239" s="24" t="s">
        <v>1685</v>
      </c>
    </row>
    <row r="1240" spans="1:19" ht="409.5" hidden="1">
      <c r="A1240" s="16" t="s">
        <v>278</v>
      </c>
      <c r="B1240" s="17" t="s">
        <v>279</v>
      </c>
      <c r="C1240" s="18" t="s">
        <v>370</v>
      </c>
      <c r="D1240" s="19" t="s">
        <v>39</v>
      </c>
      <c r="E1240" s="17" t="s">
        <v>40</v>
      </c>
      <c r="F1240" s="20" t="s">
        <v>1724</v>
      </c>
      <c r="G1240" s="17" t="s">
        <v>429</v>
      </c>
      <c r="H1240" s="17" t="s">
        <v>1725</v>
      </c>
      <c r="I1240" s="19" t="s">
        <v>431</v>
      </c>
      <c r="J1240" s="19">
        <v>10</v>
      </c>
      <c r="K1240" s="17" t="s">
        <v>432</v>
      </c>
      <c r="L1240" s="17" t="s">
        <v>433</v>
      </c>
      <c r="M1240" s="21" t="s">
        <v>47</v>
      </c>
      <c r="N1240" s="17" t="s">
        <v>434</v>
      </c>
      <c r="O1240" s="19" t="s">
        <v>436</v>
      </c>
      <c r="P1240" s="22" t="s">
        <v>50</v>
      </c>
      <c r="Q1240" s="22">
        <v>265262420</v>
      </c>
      <c r="R1240" s="23" t="s">
        <v>1731</v>
      </c>
      <c r="S1240" s="24" t="s">
        <v>1685</v>
      </c>
    </row>
    <row r="1241" spans="1:19" ht="409.5" hidden="1">
      <c r="A1241" s="16" t="s">
        <v>278</v>
      </c>
      <c r="B1241" s="17" t="s">
        <v>279</v>
      </c>
      <c r="C1241" s="18" t="s">
        <v>666</v>
      </c>
      <c r="D1241" s="19" t="s">
        <v>39</v>
      </c>
      <c r="E1241" s="17" t="s">
        <v>40</v>
      </c>
      <c r="F1241" s="20" t="s">
        <v>1727</v>
      </c>
      <c r="G1241" s="17" t="s">
        <v>429</v>
      </c>
      <c r="H1241" s="17" t="s">
        <v>1728</v>
      </c>
      <c r="I1241" s="19" t="s">
        <v>431</v>
      </c>
      <c r="J1241" s="19">
        <v>10</v>
      </c>
      <c r="K1241" s="17" t="s">
        <v>432</v>
      </c>
      <c r="L1241" s="17" t="s">
        <v>433</v>
      </c>
      <c r="M1241" s="21" t="s">
        <v>47</v>
      </c>
      <c r="N1241" s="17" t="s">
        <v>434</v>
      </c>
      <c r="O1241" s="19" t="s">
        <v>436</v>
      </c>
      <c r="P1241" s="22" t="s">
        <v>50</v>
      </c>
      <c r="Q1241" s="22">
        <v>166343959</v>
      </c>
      <c r="R1241" s="23" t="s">
        <v>1732</v>
      </c>
      <c r="S1241" s="24" t="s">
        <v>1685</v>
      </c>
    </row>
    <row r="1242" spans="1:19" ht="409.5" hidden="1">
      <c r="A1242" s="16" t="s">
        <v>278</v>
      </c>
      <c r="B1242" s="17" t="s">
        <v>279</v>
      </c>
      <c r="C1242" s="18" t="s">
        <v>666</v>
      </c>
      <c r="D1242" s="19" t="s">
        <v>39</v>
      </c>
      <c r="E1242" s="17" t="s">
        <v>40</v>
      </c>
      <c r="F1242" s="20" t="s">
        <v>1733</v>
      </c>
      <c r="G1242" s="17" t="s">
        <v>42</v>
      </c>
      <c r="H1242" s="17" t="s">
        <v>1734</v>
      </c>
      <c r="I1242" s="19" t="s">
        <v>44</v>
      </c>
      <c r="J1242" s="19">
        <v>10</v>
      </c>
      <c r="K1242" s="17" t="s">
        <v>45</v>
      </c>
      <c r="L1242" s="17" t="s">
        <v>46</v>
      </c>
      <c r="M1242" s="21" t="s">
        <v>47</v>
      </c>
      <c r="N1242" s="17" t="s">
        <v>48</v>
      </c>
      <c r="O1242" s="19" t="s">
        <v>403</v>
      </c>
      <c r="P1242" s="22" t="s">
        <v>50</v>
      </c>
      <c r="Q1242" s="22">
        <v>40588000</v>
      </c>
      <c r="R1242" s="23" t="s">
        <v>1735</v>
      </c>
      <c r="S1242" s="24" t="s">
        <v>1685</v>
      </c>
    </row>
    <row r="1243" spans="1:19" ht="409.5" hidden="1">
      <c r="A1243" s="16" t="s">
        <v>230</v>
      </c>
      <c r="B1243" s="17" t="s">
        <v>231</v>
      </c>
      <c r="C1243" s="18" t="s">
        <v>1627</v>
      </c>
      <c r="D1243" s="19" t="s">
        <v>39</v>
      </c>
      <c r="E1243" s="17" t="s">
        <v>40</v>
      </c>
      <c r="F1243" s="20" t="s">
        <v>1736</v>
      </c>
      <c r="G1243" s="17" t="s">
        <v>429</v>
      </c>
      <c r="H1243" s="17" t="s">
        <v>1737</v>
      </c>
      <c r="I1243" s="19" t="s">
        <v>431</v>
      </c>
      <c r="J1243" s="19">
        <v>10</v>
      </c>
      <c r="K1243" s="17" t="s">
        <v>432</v>
      </c>
      <c r="L1243" s="17" t="s">
        <v>433</v>
      </c>
      <c r="M1243" s="21" t="s">
        <v>47</v>
      </c>
      <c r="N1243" s="17" t="s">
        <v>434</v>
      </c>
      <c r="O1243" s="19" t="s">
        <v>435</v>
      </c>
      <c r="P1243" s="22" t="s">
        <v>50</v>
      </c>
      <c r="Q1243" s="22">
        <v>189185209</v>
      </c>
      <c r="R1243" s="23" t="s">
        <v>1738</v>
      </c>
      <c r="S1243" s="24" t="s">
        <v>1685</v>
      </c>
    </row>
    <row r="1244" spans="1:19" ht="409.5" hidden="1">
      <c r="A1244" s="16" t="s">
        <v>230</v>
      </c>
      <c r="B1244" s="17" t="s">
        <v>231</v>
      </c>
      <c r="C1244" s="18" t="s">
        <v>1071</v>
      </c>
      <c r="D1244" s="19" t="s">
        <v>39</v>
      </c>
      <c r="E1244" s="17" t="s">
        <v>40</v>
      </c>
      <c r="F1244" s="20" t="s">
        <v>1739</v>
      </c>
      <c r="G1244" s="17" t="s">
        <v>429</v>
      </c>
      <c r="H1244" s="17" t="s">
        <v>1740</v>
      </c>
      <c r="I1244" s="19" t="s">
        <v>431</v>
      </c>
      <c r="J1244" s="19">
        <v>10</v>
      </c>
      <c r="K1244" s="17" t="s">
        <v>432</v>
      </c>
      <c r="L1244" s="17" t="s">
        <v>433</v>
      </c>
      <c r="M1244" s="21" t="s">
        <v>47</v>
      </c>
      <c r="N1244" s="17" t="s">
        <v>434</v>
      </c>
      <c r="O1244" s="19" t="s">
        <v>435</v>
      </c>
      <c r="P1244" s="22" t="s">
        <v>50</v>
      </c>
      <c r="Q1244" s="22">
        <v>435976737</v>
      </c>
      <c r="R1244" s="23" t="s">
        <v>1741</v>
      </c>
      <c r="S1244" s="24" t="s">
        <v>1685</v>
      </c>
    </row>
    <row r="1245" spans="1:19" ht="409.5" hidden="1">
      <c r="A1245" s="16" t="s">
        <v>230</v>
      </c>
      <c r="B1245" s="17" t="s">
        <v>231</v>
      </c>
      <c r="C1245" s="18" t="s">
        <v>1391</v>
      </c>
      <c r="D1245" s="19" t="s">
        <v>39</v>
      </c>
      <c r="E1245" s="17" t="s">
        <v>40</v>
      </c>
      <c r="F1245" s="20" t="s">
        <v>1742</v>
      </c>
      <c r="G1245" s="17" t="s">
        <v>429</v>
      </c>
      <c r="H1245" s="17" t="s">
        <v>1743</v>
      </c>
      <c r="I1245" s="19" t="s">
        <v>431</v>
      </c>
      <c r="J1245" s="19">
        <v>10</v>
      </c>
      <c r="K1245" s="17" t="s">
        <v>432</v>
      </c>
      <c r="L1245" s="17" t="s">
        <v>433</v>
      </c>
      <c r="M1245" s="21" t="s">
        <v>47</v>
      </c>
      <c r="N1245" s="17" t="s">
        <v>434</v>
      </c>
      <c r="O1245" s="19" t="s">
        <v>435</v>
      </c>
      <c r="P1245" s="22" t="s">
        <v>50</v>
      </c>
      <c r="Q1245" s="22">
        <v>388636212</v>
      </c>
      <c r="R1245" s="23" t="s">
        <v>1744</v>
      </c>
      <c r="S1245" s="24" t="s">
        <v>1685</v>
      </c>
    </row>
    <row r="1246" spans="1:19" ht="409.5" hidden="1">
      <c r="A1246" s="16" t="s">
        <v>230</v>
      </c>
      <c r="B1246" s="17" t="s">
        <v>231</v>
      </c>
      <c r="C1246" s="18" t="s">
        <v>272</v>
      </c>
      <c r="D1246" s="19" t="s">
        <v>39</v>
      </c>
      <c r="E1246" s="17" t="s">
        <v>40</v>
      </c>
      <c r="F1246" s="20" t="s">
        <v>1745</v>
      </c>
      <c r="G1246" s="17" t="s">
        <v>429</v>
      </c>
      <c r="H1246" s="17" t="s">
        <v>1746</v>
      </c>
      <c r="I1246" s="19" t="s">
        <v>431</v>
      </c>
      <c r="J1246" s="19">
        <v>10</v>
      </c>
      <c r="K1246" s="17" t="s">
        <v>432</v>
      </c>
      <c r="L1246" s="17" t="s">
        <v>433</v>
      </c>
      <c r="M1246" s="21" t="s">
        <v>47</v>
      </c>
      <c r="N1246" s="17" t="s">
        <v>434</v>
      </c>
      <c r="O1246" s="19" t="s">
        <v>435</v>
      </c>
      <c r="P1246" s="22" t="s">
        <v>50</v>
      </c>
      <c r="Q1246" s="22">
        <v>81833570</v>
      </c>
      <c r="R1246" s="23" t="s">
        <v>1747</v>
      </c>
      <c r="S1246" s="24" t="s">
        <v>1685</v>
      </c>
    </row>
    <row r="1247" spans="1:19" ht="409.5" hidden="1">
      <c r="A1247" s="16" t="s">
        <v>230</v>
      </c>
      <c r="B1247" s="17" t="s">
        <v>231</v>
      </c>
      <c r="C1247" s="18" t="s">
        <v>723</v>
      </c>
      <c r="D1247" s="19" t="s">
        <v>39</v>
      </c>
      <c r="E1247" s="17" t="s">
        <v>40</v>
      </c>
      <c r="F1247" s="20" t="s">
        <v>1748</v>
      </c>
      <c r="G1247" s="17" t="s">
        <v>429</v>
      </c>
      <c r="H1247" s="17" t="s">
        <v>1749</v>
      </c>
      <c r="I1247" s="19" t="s">
        <v>431</v>
      </c>
      <c r="J1247" s="19">
        <v>10</v>
      </c>
      <c r="K1247" s="17" t="s">
        <v>432</v>
      </c>
      <c r="L1247" s="17" t="s">
        <v>433</v>
      </c>
      <c r="M1247" s="21" t="s">
        <v>47</v>
      </c>
      <c r="N1247" s="17" t="s">
        <v>434</v>
      </c>
      <c r="O1247" s="19" t="s">
        <v>435</v>
      </c>
      <c r="P1247" s="22" t="s">
        <v>50</v>
      </c>
      <c r="Q1247" s="22">
        <v>232055000</v>
      </c>
      <c r="R1247" s="23" t="s">
        <v>1750</v>
      </c>
      <c r="S1247" s="24" t="s">
        <v>1685</v>
      </c>
    </row>
    <row r="1248" spans="1:19" ht="409.5" hidden="1">
      <c r="A1248" s="16" t="s">
        <v>230</v>
      </c>
      <c r="B1248" s="17" t="s">
        <v>231</v>
      </c>
      <c r="C1248" s="18" t="s">
        <v>1632</v>
      </c>
      <c r="D1248" s="19" t="s">
        <v>39</v>
      </c>
      <c r="E1248" s="17" t="s">
        <v>40</v>
      </c>
      <c r="F1248" s="20" t="s">
        <v>1751</v>
      </c>
      <c r="G1248" s="17" t="s">
        <v>429</v>
      </c>
      <c r="H1248" s="17" t="s">
        <v>1752</v>
      </c>
      <c r="I1248" s="19" t="s">
        <v>431</v>
      </c>
      <c r="J1248" s="19">
        <v>10</v>
      </c>
      <c r="K1248" s="17" t="s">
        <v>432</v>
      </c>
      <c r="L1248" s="17" t="s">
        <v>433</v>
      </c>
      <c r="M1248" s="21" t="s">
        <v>47</v>
      </c>
      <c r="N1248" s="17" t="s">
        <v>434</v>
      </c>
      <c r="O1248" s="19" t="s">
        <v>435</v>
      </c>
      <c r="P1248" s="22" t="s">
        <v>50</v>
      </c>
      <c r="Q1248" s="22">
        <v>354321232</v>
      </c>
      <c r="R1248" s="23" t="s">
        <v>1753</v>
      </c>
      <c r="S1248" s="24" t="s">
        <v>1685</v>
      </c>
    </row>
    <row r="1249" spans="1:19" ht="409.5" hidden="1">
      <c r="A1249" s="16" t="s">
        <v>230</v>
      </c>
      <c r="B1249" s="17" t="s">
        <v>231</v>
      </c>
      <c r="C1249" s="18" t="s">
        <v>492</v>
      </c>
      <c r="D1249" s="19" t="s">
        <v>39</v>
      </c>
      <c r="E1249" s="17" t="s">
        <v>40</v>
      </c>
      <c r="F1249" s="20" t="s">
        <v>1754</v>
      </c>
      <c r="G1249" s="17" t="s">
        <v>429</v>
      </c>
      <c r="H1249" s="17" t="s">
        <v>1755</v>
      </c>
      <c r="I1249" s="19" t="s">
        <v>431</v>
      </c>
      <c r="J1249" s="19">
        <v>10</v>
      </c>
      <c r="K1249" s="17" t="s">
        <v>432</v>
      </c>
      <c r="L1249" s="17" t="s">
        <v>433</v>
      </c>
      <c r="M1249" s="21" t="s">
        <v>47</v>
      </c>
      <c r="N1249" s="17" t="s">
        <v>434</v>
      </c>
      <c r="O1249" s="19" t="s">
        <v>436</v>
      </c>
      <c r="P1249" s="22" t="s">
        <v>50</v>
      </c>
      <c r="Q1249" s="22">
        <v>21295000</v>
      </c>
      <c r="R1249" s="23" t="s">
        <v>1756</v>
      </c>
      <c r="S1249" s="24" t="s">
        <v>1685</v>
      </c>
    </row>
    <row r="1250" spans="1:19" ht="409.5" hidden="1">
      <c r="A1250" s="16" t="s">
        <v>69</v>
      </c>
      <c r="B1250" s="17" t="s">
        <v>70</v>
      </c>
      <c r="C1250" s="18" t="s">
        <v>1504</v>
      </c>
      <c r="D1250" s="19" t="s">
        <v>39</v>
      </c>
      <c r="E1250" s="17" t="s">
        <v>40</v>
      </c>
      <c r="F1250" s="20" t="s">
        <v>1757</v>
      </c>
      <c r="G1250" s="17" t="s">
        <v>429</v>
      </c>
      <c r="H1250" s="17" t="s">
        <v>1758</v>
      </c>
      <c r="I1250" s="19" t="s">
        <v>431</v>
      </c>
      <c r="J1250" s="19">
        <v>10</v>
      </c>
      <c r="K1250" s="17" t="s">
        <v>432</v>
      </c>
      <c r="L1250" s="17" t="s">
        <v>433</v>
      </c>
      <c r="M1250" s="21" t="s">
        <v>47</v>
      </c>
      <c r="N1250" s="17" t="s">
        <v>434</v>
      </c>
      <c r="O1250" s="19" t="s">
        <v>435</v>
      </c>
      <c r="P1250" s="22" t="s">
        <v>50</v>
      </c>
      <c r="Q1250" s="22">
        <v>154731372</v>
      </c>
      <c r="R1250" s="23" t="s">
        <v>1759</v>
      </c>
      <c r="S1250" s="24" t="s">
        <v>1685</v>
      </c>
    </row>
    <row r="1251" spans="1:19" ht="409.5" hidden="1">
      <c r="A1251" s="16" t="s">
        <v>69</v>
      </c>
      <c r="B1251" s="17" t="s">
        <v>70</v>
      </c>
      <c r="C1251" s="18" t="s">
        <v>1504</v>
      </c>
      <c r="D1251" s="19" t="s">
        <v>39</v>
      </c>
      <c r="E1251" s="17" t="s">
        <v>40</v>
      </c>
      <c r="F1251" s="20" t="s">
        <v>1760</v>
      </c>
      <c r="G1251" s="17" t="s">
        <v>42</v>
      </c>
      <c r="H1251" s="17" t="s">
        <v>1761</v>
      </c>
      <c r="I1251" s="19" t="s">
        <v>44</v>
      </c>
      <c r="J1251" s="19">
        <v>10</v>
      </c>
      <c r="K1251" s="17" t="s">
        <v>45</v>
      </c>
      <c r="L1251" s="17" t="s">
        <v>46</v>
      </c>
      <c r="M1251" s="21" t="s">
        <v>47</v>
      </c>
      <c r="N1251" s="17" t="s">
        <v>48</v>
      </c>
      <c r="O1251" s="19" t="s">
        <v>403</v>
      </c>
      <c r="P1251" s="22" t="s">
        <v>50</v>
      </c>
      <c r="Q1251" s="22">
        <v>8645445</v>
      </c>
      <c r="R1251" s="23" t="s">
        <v>1762</v>
      </c>
      <c r="S1251" s="24" t="s">
        <v>1685</v>
      </c>
    </row>
    <row r="1252" spans="1:19" ht="409.5" hidden="1">
      <c r="A1252" s="16" t="s">
        <v>69</v>
      </c>
      <c r="B1252" s="17" t="s">
        <v>70</v>
      </c>
      <c r="C1252" s="18" t="s">
        <v>592</v>
      </c>
      <c r="D1252" s="19" t="s">
        <v>39</v>
      </c>
      <c r="E1252" s="17" t="s">
        <v>40</v>
      </c>
      <c r="F1252" s="20" t="s">
        <v>1763</v>
      </c>
      <c r="G1252" s="17" t="s">
        <v>429</v>
      </c>
      <c r="H1252" s="17" t="s">
        <v>1764</v>
      </c>
      <c r="I1252" s="19" t="s">
        <v>431</v>
      </c>
      <c r="J1252" s="19">
        <v>10</v>
      </c>
      <c r="K1252" s="17" t="s">
        <v>432</v>
      </c>
      <c r="L1252" s="17" t="s">
        <v>433</v>
      </c>
      <c r="M1252" s="21" t="s">
        <v>47</v>
      </c>
      <c r="N1252" s="17" t="s">
        <v>434</v>
      </c>
      <c r="O1252" s="19" t="s">
        <v>435</v>
      </c>
      <c r="P1252" s="22" t="s">
        <v>50</v>
      </c>
      <c r="Q1252" s="22">
        <v>129278413</v>
      </c>
      <c r="R1252" s="23" t="s">
        <v>1765</v>
      </c>
      <c r="S1252" s="24" t="s">
        <v>1685</v>
      </c>
    </row>
    <row r="1253" spans="1:19" ht="409.5" hidden="1">
      <c r="A1253" s="16" t="s">
        <v>69</v>
      </c>
      <c r="B1253" s="17" t="s">
        <v>70</v>
      </c>
      <c r="C1253" s="18" t="s">
        <v>592</v>
      </c>
      <c r="D1253" s="19" t="s">
        <v>39</v>
      </c>
      <c r="E1253" s="17" t="s">
        <v>40</v>
      </c>
      <c r="F1253" s="20" t="s">
        <v>593</v>
      </c>
      <c r="G1253" s="17" t="s">
        <v>42</v>
      </c>
      <c r="H1253" s="17" t="s">
        <v>594</v>
      </c>
      <c r="I1253" s="19" t="s">
        <v>44</v>
      </c>
      <c r="J1253" s="19">
        <v>10</v>
      </c>
      <c r="K1253" s="17" t="s">
        <v>45</v>
      </c>
      <c r="L1253" s="17" t="s">
        <v>46</v>
      </c>
      <c r="M1253" s="21" t="s">
        <v>47</v>
      </c>
      <c r="N1253" s="17" t="s">
        <v>48</v>
      </c>
      <c r="O1253" s="19" t="s">
        <v>403</v>
      </c>
      <c r="P1253" s="22" t="s">
        <v>50</v>
      </c>
      <c r="Q1253" s="22">
        <v>8729500</v>
      </c>
      <c r="R1253" s="23" t="s">
        <v>1766</v>
      </c>
      <c r="S1253" s="24" t="s">
        <v>1685</v>
      </c>
    </row>
    <row r="1254" spans="1:19" ht="409.5" hidden="1">
      <c r="A1254" s="16" t="s">
        <v>69</v>
      </c>
      <c r="B1254" s="17" t="s">
        <v>70</v>
      </c>
      <c r="C1254" s="18" t="s">
        <v>1504</v>
      </c>
      <c r="D1254" s="19" t="s">
        <v>39</v>
      </c>
      <c r="E1254" s="17" t="s">
        <v>40</v>
      </c>
      <c r="F1254" s="20" t="s">
        <v>1757</v>
      </c>
      <c r="G1254" s="17" t="s">
        <v>429</v>
      </c>
      <c r="H1254" s="17" t="s">
        <v>1758</v>
      </c>
      <c r="I1254" s="19" t="s">
        <v>431</v>
      </c>
      <c r="J1254" s="19">
        <v>10</v>
      </c>
      <c r="K1254" s="17" t="s">
        <v>432</v>
      </c>
      <c r="L1254" s="17" t="s">
        <v>433</v>
      </c>
      <c r="M1254" s="21" t="s">
        <v>47</v>
      </c>
      <c r="N1254" s="17" t="s">
        <v>434</v>
      </c>
      <c r="O1254" s="19" t="s">
        <v>435</v>
      </c>
      <c r="P1254" s="22" t="s">
        <v>50</v>
      </c>
      <c r="Q1254" s="22">
        <v>74464000</v>
      </c>
      <c r="R1254" s="23" t="s">
        <v>1767</v>
      </c>
      <c r="S1254" s="24" t="s">
        <v>1685</v>
      </c>
    </row>
    <row r="1255" spans="1:19" ht="409.5" hidden="1">
      <c r="A1255" s="16" t="s">
        <v>69</v>
      </c>
      <c r="B1255" s="17" t="s">
        <v>70</v>
      </c>
      <c r="C1255" s="18" t="s">
        <v>1504</v>
      </c>
      <c r="D1255" s="19" t="s">
        <v>39</v>
      </c>
      <c r="E1255" s="17" t="s">
        <v>40</v>
      </c>
      <c r="F1255" s="20" t="s">
        <v>1760</v>
      </c>
      <c r="G1255" s="17" t="s">
        <v>42</v>
      </c>
      <c r="H1255" s="17" t="s">
        <v>1761</v>
      </c>
      <c r="I1255" s="19" t="s">
        <v>44</v>
      </c>
      <c r="J1255" s="19">
        <v>10</v>
      </c>
      <c r="K1255" s="17" t="s">
        <v>45</v>
      </c>
      <c r="L1255" s="17" t="s">
        <v>46</v>
      </c>
      <c r="M1255" s="21" t="s">
        <v>47</v>
      </c>
      <c r="N1255" s="17" t="s">
        <v>48</v>
      </c>
      <c r="O1255" s="19" t="s">
        <v>403</v>
      </c>
      <c r="P1255" s="22" t="s">
        <v>50</v>
      </c>
      <c r="Q1255" s="22">
        <v>119975500</v>
      </c>
      <c r="R1255" s="23" t="s">
        <v>1768</v>
      </c>
      <c r="S1255" s="24" t="s">
        <v>1685</v>
      </c>
    </row>
    <row r="1256" spans="1:19" ht="409.5" hidden="1">
      <c r="A1256" s="16" t="s">
        <v>98</v>
      </c>
      <c r="B1256" s="17" t="s">
        <v>99</v>
      </c>
      <c r="C1256" s="18" t="s">
        <v>328</v>
      </c>
      <c r="D1256" s="19" t="s">
        <v>39</v>
      </c>
      <c r="E1256" s="17" t="s">
        <v>40</v>
      </c>
      <c r="F1256" s="20" t="s">
        <v>1769</v>
      </c>
      <c r="G1256" s="17" t="s">
        <v>429</v>
      </c>
      <c r="H1256" s="17" t="s">
        <v>1770</v>
      </c>
      <c r="I1256" s="19" t="s">
        <v>431</v>
      </c>
      <c r="J1256" s="19">
        <v>10</v>
      </c>
      <c r="K1256" s="17" t="s">
        <v>432</v>
      </c>
      <c r="L1256" s="17" t="s">
        <v>433</v>
      </c>
      <c r="M1256" s="21" t="s">
        <v>47</v>
      </c>
      <c r="N1256" s="17" t="s">
        <v>434</v>
      </c>
      <c r="O1256" s="19" t="s">
        <v>435</v>
      </c>
      <c r="P1256" s="22" t="s">
        <v>50</v>
      </c>
      <c r="Q1256" s="22">
        <v>325930438</v>
      </c>
      <c r="R1256" s="23" t="s">
        <v>1771</v>
      </c>
      <c r="S1256" s="24" t="s">
        <v>1685</v>
      </c>
    </row>
    <row r="1257" spans="1:19" ht="409.5" hidden="1">
      <c r="A1257" s="16" t="s">
        <v>98</v>
      </c>
      <c r="B1257" s="17" t="s">
        <v>99</v>
      </c>
      <c r="C1257" s="18" t="s">
        <v>1772</v>
      </c>
      <c r="D1257" s="19" t="s">
        <v>39</v>
      </c>
      <c r="E1257" s="17" t="s">
        <v>40</v>
      </c>
      <c r="F1257" s="20" t="s">
        <v>1773</v>
      </c>
      <c r="G1257" s="17" t="s">
        <v>429</v>
      </c>
      <c r="H1257" s="17" t="s">
        <v>1774</v>
      </c>
      <c r="I1257" s="19" t="s">
        <v>431</v>
      </c>
      <c r="J1257" s="19">
        <v>10</v>
      </c>
      <c r="K1257" s="17" t="s">
        <v>432</v>
      </c>
      <c r="L1257" s="17" t="s">
        <v>433</v>
      </c>
      <c r="M1257" s="21" t="s">
        <v>47</v>
      </c>
      <c r="N1257" s="17" t="s">
        <v>434</v>
      </c>
      <c r="O1257" s="19" t="s">
        <v>435</v>
      </c>
      <c r="P1257" s="22" t="s">
        <v>50</v>
      </c>
      <c r="Q1257" s="22">
        <v>352826875</v>
      </c>
      <c r="R1257" s="23" t="s">
        <v>1775</v>
      </c>
      <c r="S1257" s="24" t="s">
        <v>1685</v>
      </c>
    </row>
    <row r="1258" spans="1:19" ht="409.5" hidden="1">
      <c r="A1258" s="16" t="s">
        <v>98</v>
      </c>
      <c r="B1258" s="17" t="s">
        <v>99</v>
      </c>
      <c r="C1258" s="18" t="s">
        <v>1772</v>
      </c>
      <c r="D1258" s="19" t="s">
        <v>39</v>
      </c>
      <c r="E1258" s="17" t="s">
        <v>40</v>
      </c>
      <c r="F1258" s="20" t="s">
        <v>1776</v>
      </c>
      <c r="G1258" s="17" t="s">
        <v>42</v>
      </c>
      <c r="H1258" s="17" t="s">
        <v>1777</v>
      </c>
      <c r="I1258" s="19" t="s">
        <v>44</v>
      </c>
      <c r="J1258" s="19">
        <v>10</v>
      </c>
      <c r="K1258" s="17" t="s">
        <v>45</v>
      </c>
      <c r="L1258" s="17" t="s">
        <v>46</v>
      </c>
      <c r="M1258" s="21" t="s">
        <v>47</v>
      </c>
      <c r="N1258" s="17" t="s">
        <v>48</v>
      </c>
      <c r="O1258" s="19" t="s">
        <v>403</v>
      </c>
      <c r="P1258" s="22" t="s">
        <v>50</v>
      </c>
      <c r="Q1258" s="22">
        <v>66921600</v>
      </c>
      <c r="R1258" s="23" t="s">
        <v>1778</v>
      </c>
      <c r="S1258" s="24" t="s">
        <v>1685</v>
      </c>
    </row>
    <row r="1259" spans="1:19" ht="409.5" hidden="1">
      <c r="A1259" s="16" t="s">
        <v>98</v>
      </c>
      <c r="B1259" s="17" t="s">
        <v>99</v>
      </c>
      <c r="C1259" s="18" t="s">
        <v>1779</v>
      </c>
      <c r="D1259" s="19" t="s">
        <v>39</v>
      </c>
      <c r="E1259" s="17" t="s">
        <v>40</v>
      </c>
      <c r="F1259" s="20" t="s">
        <v>1780</v>
      </c>
      <c r="G1259" s="17" t="s">
        <v>429</v>
      </c>
      <c r="H1259" s="17" t="s">
        <v>1781</v>
      </c>
      <c r="I1259" s="19" t="s">
        <v>431</v>
      </c>
      <c r="J1259" s="19">
        <v>10</v>
      </c>
      <c r="K1259" s="17" t="s">
        <v>432</v>
      </c>
      <c r="L1259" s="17" t="s">
        <v>433</v>
      </c>
      <c r="M1259" s="21" t="s">
        <v>47</v>
      </c>
      <c r="N1259" s="17" t="s">
        <v>434</v>
      </c>
      <c r="O1259" s="19" t="s">
        <v>435</v>
      </c>
      <c r="P1259" s="22" t="s">
        <v>50</v>
      </c>
      <c r="Q1259" s="22">
        <v>100000000</v>
      </c>
      <c r="R1259" s="23" t="s">
        <v>1782</v>
      </c>
      <c r="S1259" s="24" t="s">
        <v>1685</v>
      </c>
    </row>
    <row r="1260" spans="1:19" ht="409.5" hidden="1">
      <c r="A1260" s="16" t="s">
        <v>98</v>
      </c>
      <c r="B1260" s="17" t="s">
        <v>99</v>
      </c>
      <c r="C1260" s="18" t="s">
        <v>1211</v>
      </c>
      <c r="D1260" s="19" t="s">
        <v>39</v>
      </c>
      <c r="E1260" s="17" t="s">
        <v>40</v>
      </c>
      <c r="F1260" s="20" t="s">
        <v>1783</v>
      </c>
      <c r="G1260" s="17" t="s">
        <v>429</v>
      </c>
      <c r="H1260" s="17" t="s">
        <v>1784</v>
      </c>
      <c r="I1260" s="19" t="s">
        <v>431</v>
      </c>
      <c r="J1260" s="19">
        <v>10</v>
      </c>
      <c r="K1260" s="17" t="s">
        <v>432</v>
      </c>
      <c r="L1260" s="17" t="s">
        <v>433</v>
      </c>
      <c r="M1260" s="21" t="s">
        <v>47</v>
      </c>
      <c r="N1260" s="17" t="s">
        <v>434</v>
      </c>
      <c r="O1260" s="19" t="s">
        <v>435</v>
      </c>
      <c r="P1260" s="22" t="s">
        <v>50</v>
      </c>
      <c r="Q1260" s="22">
        <v>204075400</v>
      </c>
      <c r="R1260" s="23" t="s">
        <v>1785</v>
      </c>
      <c r="S1260" s="24" t="s">
        <v>1685</v>
      </c>
    </row>
    <row r="1261" spans="1:19" ht="409.5" hidden="1">
      <c r="A1261" s="16" t="s">
        <v>98</v>
      </c>
      <c r="B1261" s="17" t="s">
        <v>99</v>
      </c>
      <c r="C1261" s="18" t="s">
        <v>1211</v>
      </c>
      <c r="D1261" s="19" t="s">
        <v>39</v>
      </c>
      <c r="E1261" s="17" t="s">
        <v>40</v>
      </c>
      <c r="F1261" s="20" t="s">
        <v>1786</v>
      </c>
      <c r="G1261" s="17" t="s">
        <v>42</v>
      </c>
      <c r="H1261" s="17" t="s">
        <v>1787</v>
      </c>
      <c r="I1261" s="19" t="s">
        <v>44</v>
      </c>
      <c r="J1261" s="19">
        <v>10</v>
      </c>
      <c r="K1261" s="17" t="s">
        <v>45</v>
      </c>
      <c r="L1261" s="17" t="s">
        <v>46</v>
      </c>
      <c r="M1261" s="21" t="s">
        <v>47</v>
      </c>
      <c r="N1261" s="17" t="s">
        <v>48</v>
      </c>
      <c r="O1261" s="19" t="s">
        <v>403</v>
      </c>
      <c r="P1261" s="22" t="s">
        <v>50</v>
      </c>
      <c r="Q1261" s="22">
        <v>44364600</v>
      </c>
      <c r="R1261" s="23" t="s">
        <v>1788</v>
      </c>
      <c r="S1261" s="24" t="s">
        <v>1685</v>
      </c>
    </row>
    <row r="1262" spans="1:19" ht="409.5" hidden="1">
      <c r="A1262" s="16" t="s">
        <v>98</v>
      </c>
      <c r="B1262" s="17" t="s">
        <v>99</v>
      </c>
      <c r="C1262" s="18" t="s">
        <v>182</v>
      </c>
      <c r="D1262" s="19" t="s">
        <v>39</v>
      </c>
      <c r="E1262" s="17" t="s">
        <v>40</v>
      </c>
      <c r="F1262" s="20" t="s">
        <v>1789</v>
      </c>
      <c r="G1262" s="17" t="s">
        <v>429</v>
      </c>
      <c r="H1262" s="17" t="s">
        <v>1790</v>
      </c>
      <c r="I1262" s="19" t="s">
        <v>431</v>
      </c>
      <c r="J1262" s="19">
        <v>10</v>
      </c>
      <c r="K1262" s="17" t="s">
        <v>432</v>
      </c>
      <c r="L1262" s="17" t="s">
        <v>433</v>
      </c>
      <c r="M1262" s="21" t="s">
        <v>47</v>
      </c>
      <c r="N1262" s="17" t="s">
        <v>434</v>
      </c>
      <c r="O1262" s="19" t="s">
        <v>435</v>
      </c>
      <c r="P1262" s="22" t="s">
        <v>50</v>
      </c>
      <c r="Q1262" s="22">
        <v>317169000</v>
      </c>
      <c r="R1262" s="23" t="s">
        <v>1791</v>
      </c>
      <c r="S1262" s="24" t="s">
        <v>1685</v>
      </c>
    </row>
    <row r="1263" spans="1:19" ht="409.5" hidden="1">
      <c r="A1263" s="16" t="s">
        <v>98</v>
      </c>
      <c r="B1263" s="17" t="s">
        <v>99</v>
      </c>
      <c r="C1263" s="18" t="s">
        <v>331</v>
      </c>
      <c r="D1263" s="19" t="s">
        <v>39</v>
      </c>
      <c r="E1263" s="17" t="s">
        <v>40</v>
      </c>
      <c r="F1263" s="20" t="s">
        <v>1792</v>
      </c>
      <c r="G1263" s="17" t="s">
        <v>429</v>
      </c>
      <c r="H1263" s="17" t="s">
        <v>1793</v>
      </c>
      <c r="I1263" s="19" t="s">
        <v>431</v>
      </c>
      <c r="J1263" s="19">
        <v>10</v>
      </c>
      <c r="K1263" s="17" t="s">
        <v>432</v>
      </c>
      <c r="L1263" s="17" t="s">
        <v>433</v>
      </c>
      <c r="M1263" s="21" t="s">
        <v>47</v>
      </c>
      <c r="N1263" s="17" t="s">
        <v>434</v>
      </c>
      <c r="O1263" s="19" t="s">
        <v>435</v>
      </c>
      <c r="P1263" s="22" t="s">
        <v>50</v>
      </c>
      <c r="Q1263" s="22">
        <v>305769480</v>
      </c>
      <c r="R1263" s="23" t="s">
        <v>1794</v>
      </c>
      <c r="S1263" s="24" t="s">
        <v>1685</v>
      </c>
    </row>
    <row r="1264" spans="1:19" ht="409.5" hidden="1">
      <c r="A1264" s="16" t="s">
        <v>98</v>
      </c>
      <c r="B1264" s="17" t="s">
        <v>99</v>
      </c>
      <c r="C1264" s="18" t="s">
        <v>334</v>
      </c>
      <c r="D1264" s="19" t="s">
        <v>39</v>
      </c>
      <c r="E1264" s="17" t="s">
        <v>40</v>
      </c>
      <c r="F1264" s="20" t="s">
        <v>1795</v>
      </c>
      <c r="G1264" s="17" t="s">
        <v>429</v>
      </c>
      <c r="H1264" s="17" t="s">
        <v>1796</v>
      </c>
      <c r="I1264" s="19" t="s">
        <v>431</v>
      </c>
      <c r="J1264" s="19">
        <v>10</v>
      </c>
      <c r="K1264" s="17" t="s">
        <v>432</v>
      </c>
      <c r="L1264" s="17" t="s">
        <v>433</v>
      </c>
      <c r="M1264" s="21" t="s">
        <v>47</v>
      </c>
      <c r="N1264" s="17" t="s">
        <v>434</v>
      </c>
      <c r="O1264" s="19" t="s">
        <v>435</v>
      </c>
      <c r="P1264" s="22" t="s">
        <v>50</v>
      </c>
      <c r="Q1264" s="22">
        <v>192460000</v>
      </c>
      <c r="R1264" s="23" t="s">
        <v>1797</v>
      </c>
      <c r="S1264" s="24" t="s">
        <v>1685</v>
      </c>
    </row>
    <row r="1265" spans="1:19" ht="409.5" hidden="1">
      <c r="A1265" s="16" t="s">
        <v>98</v>
      </c>
      <c r="B1265" s="17" t="s">
        <v>99</v>
      </c>
      <c r="C1265" s="18" t="s">
        <v>1798</v>
      </c>
      <c r="D1265" s="19" t="s">
        <v>39</v>
      </c>
      <c r="E1265" s="17" t="s">
        <v>40</v>
      </c>
      <c r="F1265" s="20" t="s">
        <v>1799</v>
      </c>
      <c r="G1265" s="17" t="s">
        <v>429</v>
      </c>
      <c r="H1265" s="17" t="s">
        <v>1800</v>
      </c>
      <c r="I1265" s="19" t="s">
        <v>431</v>
      </c>
      <c r="J1265" s="19">
        <v>10</v>
      </c>
      <c r="K1265" s="17" t="s">
        <v>432</v>
      </c>
      <c r="L1265" s="17" t="s">
        <v>433</v>
      </c>
      <c r="M1265" s="21" t="s">
        <v>47</v>
      </c>
      <c r="N1265" s="17" t="s">
        <v>434</v>
      </c>
      <c r="O1265" s="19" t="s">
        <v>435</v>
      </c>
      <c r="P1265" s="22" t="s">
        <v>50</v>
      </c>
      <c r="Q1265" s="22">
        <v>339330943</v>
      </c>
      <c r="R1265" s="23" t="s">
        <v>1801</v>
      </c>
      <c r="S1265" s="24" t="s">
        <v>1685</v>
      </c>
    </row>
    <row r="1266" spans="1:19" ht="409.5" hidden="1">
      <c r="A1266" s="16" t="s">
        <v>98</v>
      </c>
      <c r="B1266" s="17" t="s">
        <v>99</v>
      </c>
      <c r="C1266" s="18" t="s">
        <v>658</v>
      </c>
      <c r="D1266" s="19" t="s">
        <v>39</v>
      </c>
      <c r="E1266" s="17" t="s">
        <v>40</v>
      </c>
      <c r="F1266" s="20" t="s">
        <v>1802</v>
      </c>
      <c r="G1266" s="17" t="s">
        <v>429</v>
      </c>
      <c r="H1266" s="17" t="s">
        <v>1803</v>
      </c>
      <c r="I1266" s="19" t="s">
        <v>431</v>
      </c>
      <c r="J1266" s="19">
        <v>10</v>
      </c>
      <c r="K1266" s="17" t="s">
        <v>432</v>
      </c>
      <c r="L1266" s="17" t="s">
        <v>433</v>
      </c>
      <c r="M1266" s="21" t="s">
        <v>47</v>
      </c>
      <c r="N1266" s="17" t="s">
        <v>434</v>
      </c>
      <c r="O1266" s="19" t="s">
        <v>435</v>
      </c>
      <c r="P1266" s="22" t="s">
        <v>50</v>
      </c>
      <c r="Q1266" s="22">
        <v>101570000</v>
      </c>
      <c r="R1266" s="23" t="s">
        <v>1804</v>
      </c>
      <c r="S1266" s="24" t="s">
        <v>1685</v>
      </c>
    </row>
    <row r="1267" spans="1:19" ht="409.5" hidden="1">
      <c r="A1267" s="16" t="s">
        <v>167</v>
      </c>
      <c r="B1267" s="17" t="s">
        <v>168</v>
      </c>
      <c r="C1267" s="18" t="s">
        <v>1805</v>
      </c>
      <c r="D1267" s="19" t="s">
        <v>39</v>
      </c>
      <c r="E1267" s="17" t="s">
        <v>40</v>
      </c>
      <c r="F1267" s="20" t="s">
        <v>1806</v>
      </c>
      <c r="G1267" s="17" t="s">
        <v>42</v>
      </c>
      <c r="H1267" s="17" t="s">
        <v>1807</v>
      </c>
      <c r="I1267" s="19" t="s">
        <v>44</v>
      </c>
      <c r="J1267" s="19">
        <v>10</v>
      </c>
      <c r="K1267" s="17" t="s">
        <v>45</v>
      </c>
      <c r="L1267" s="17" t="s">
        <v>46</v>
      </c>
      <c r="M1267" s="21" t="s">
        <v>47</v>
      </c>
      <c r="N1267" s="17" t="s">
        <v>48</v>
      </c>
      <c r="O1267" s="19" t="s">
        <v>91</v>
      </c>
      <c r="P1267" s="22" t="s">
        <v>50</v>
      </c>
      <c r="Q1267" s="22">
        <v>23074875</v>
      </c>
      <c r="R1267" s="23" t="s">
        <v>1808</v>
      </c>
      <c r="S1267" s="24" t="s">
        <v>1685</v>
      </c>
    </row>
    <row r="1268" spans="1:19" ht="409.5" hidden="1">
      <c r="A1268" s="16" t="s">
        <v>355</v>
      </c>
      <c r="B1268" s="17" t="s">
        <v>356</v>
      </c>
      <c r="C1268" s="18" t="s">
        <v>1141</v>
      </c>
      <c r="D1268" s="19" t="s">
        <v>39</v>
      </c>
      <c r="E1268" s="17" t="s">
        <v>40</v>
      </c>
      <c r="F1268" s="20" t="s">
        <v>1809</v>
      </c>
      <c r="G1268" s="17" t="s">
        <v>429</v>
      </c>
      <c r="H1268" s="17" t="s">
        <v>1810</v>
      </c>
      <c r="I1268" s="19" t="s">
        <v>431</v>
      </c>
      <c r="J1268" s="19">
        <v>10</v>
      </c>
      <c r="K1268" s="17" t="s">
        <v>432</v>
      </c>
      <c r="L1268" s="17" t="s">
        <v>433</v>
      </c>
      <c r="M1268" s="21" t="s">
        <v>47</v>
      </c>
      <c r="N1268" s="17" t="s">
        <v>434</v>
      </c>
      <c r="O1268" s="19" t="s">
        <v>287</v>
      </c>
      <c r="P1268" s="22" t="s">
        <v>50</v>
      </c>
      <c r="Q1268" s="22">
        <v>139681486</v>
      </c>
      <c r="R1268" s="23" t="s">
        <v>1811</v>
      </c>
      <c r="S1268" s="24" t="s">
        <v>1685</v>
      </c>
    </row>
    <row r="1269" spans="1:19" ht="409.5" hidden="1">
      <c r="A1269" s="16" t="s">
        <v>126</v>
      </c>
      <c r="B1269" s="17" t="s">
        <v>127</v>
      </c>
      <c r="C1269" s="18" t="s">
        <v>198</v>
      </c>
      <c r="D1269" s="19" t="s">
        <v>303</v>
      </c>
      <c r="E1269" s="17" t="s">
        <v>304</v>
      </c>
      <c r="F1269" s="20" t="s">
        <v>72</v>
      </c>
      <c r="G1269" s="17" t="s">
        <v>62</v>
      </c>
      <c r="H1269" s="17" t="s">
        <v>73</v>
      </c>
      <c r="I1269" s="19" t="s">
        <v>392</v>
      </c>
      <c r="J1269" s="19">
        <v>10</v>
      </c>
      <c r="K1269" s="17" t="s">
        <v>393</v>
      </c>
      <c r="L1269" s="17" t="s">
        <v>394</v>
      </c>
      <c r="M1269" s="21" t="s">
        <v>47</v>
      </c>
      <c r="N1269" s="17" t="s">
        <v>395</v>
      </c>
      <c r="O1269" s="19" t="s">
        <v>287</v>
      </c>
      <c r="P1269" s="22" t="s">
        <v>50</v>
      </c>
      <c r="Q1269" s="22">
        <v>18234037</v>
      </c>
      <c r="R1269" s="23" t="s">
        <v>1812</v>
      </c>
      <c r="S1269" s="24" t="s">
        <v>1685</v>
      </c>
    </row>
    <row r="1270" spans="1:19" ht="409.5" hidden="1">
      <c r="A1270" s="16" t="s">
        <v>241</v>
      </c>
      <c r="B1270" s="17" t="s">
        <v>242</v>
      </c>
      <c r="C1270" s="18" t="s">
        <v>243</v>
      </c>
      <c r="D1270" s="19" t="s">
        <v>303</v>
      </c>
      <c r="E1270" s="17" t="s">
        <v>304</v>
      </c>
      <c r="F1270" s="20" t="s">
        <v>72</v>
      </c>
      <c r="G1270" s="17" t="s">
        <v>62</v>
      </c>
      <c r="H1270" s="17" t="s">
        <v>73</v>
      </c>
      <c r="I1270" s="19" t="s">
        <v>392</v>
      </c>
      <c r="J1270" s="19">
        <v>10</v>
      </c>
      <c r="K1270" s="17" t="s">
        <v>393</v>
      </c>
      <c r="L1270" s="17" t="s">
        <v>394</v>
      </c>
      <c r="M1270" s="21" t="s">
        <v>47</v>
      </c>
      <c r="N1270" s="17" t="s">
        <v>395</v>
      </c>
      <c r="O1270" s="19" t="s">
        <v>380</v>
      </c>
      <c r="P1270" s="22" t="s">
        <v>50</v>
      </c>
      <c r="Q1270" s="22">
        <v>5000000</v>
      </c>
      <c r="R1270" s="23" t="s">
        <v>1813</v>
      </c>
      <c r="S1270" s="24" t="s">
        <v>1685</v>
      </c>
    </row>
    <row r="1271" spans="1:19" ht="409.5" hidden="1">
      <c r="A1271" s="16" t="s">
        <v>98</v>
      </c>
      <c r="B1271" s="17" t="s">
        <v>99</v>
      </c>
      <c r="C1271" s="18" t="s">
        <v>1798</v>
      </c>
      <c r="D1271" s="19" t="s">
        <v>39</v>
      </c>
      <c r="E1271" s="17" t="s">
        <v>40</v>
      </c>
      <c r="F1271" s="20" t="s">
        <v>1814</v>
      </c>
      <c r="G1271" s="17" t="s">
        <v>42</v>
      </c>
      <c r="H1271" s="17" t="s">
        <v>1815</v>
      </c>
      <c r="I1271" s="19" t="s">
        <v>44</v>
      </c>
      <c r="J1271" s="19">
        <v>10</v>
      </c>
      <c r="K1271" s="17" t="s">
        <v>45</v>
      </c>
      <c r="L1271" s="17" t="s">
        <v>46</v>
      </c>
      <c r="M1271" s="21" t="s">
        <v>47</v>
      </c>
      <c r="N1271" s="17" t="s">
        <v>48</v>
      </c>
      <c r="O1271" s="19" t="s">
        <v>397</v>
      </c>
      <c r="P1271" s="22" t="s">
        <v>50</v>
      </c>
      <c r="Q1271" s="22">
        <v>63000000</v>
      </c>
      <c r="R1271" s="23" t="s">
        <v>1816</v>
      </c>
      <c r="S1271" s="24" t="s">
        <v>1685</v>
      </c>
    </row>
    <row r="1272" spans="1:19" ht="409.5" hidden="1">
      <c r="A1272" s="16" t="s">
        <v>230</v>
      </c>
      <c r="B1272" s="17" t="s">
        <v>231</v>
      </c>
      <c r="C1272" s="18" t="s">
        <v>1381</v>
      </c>
      <c r="D1272" s="19" t="s">
        <v>39</v>
      </c>
      <c r="E1272" s="17" t="s">
        <v>40</v>
      </c>
      <c r="F1272" s="20" t="s">
        <v>1817</v>
      </c>
      <c r="G1272" s="17" t="s">
        <v>42</v>
      </c>
      <c r="H1272" s="17" t="s">
        <v>1818</v>
      </c>
      <c r="I1272" s="19" t="s">
        <v>44</v>
      </c>
      <c r="J1272" s="19">
        <v>10</v>
      </c>
      <c r="K1272" s="17" t="s">
        <v>45</v>
      </c>
      <c r="L1272" s="17" t="s">
        <v>46</v>
      </c>
      <c r="M1272" s="21" t="s">
        <v>47</v>
      </c>
      <c r="N1272" s="17" t="s">
        <v>48</v>
      </c>
      <c r="O1272" s="19" t="s">
        <v>402</v>
      </c>
      <c r="P1272" s="22" t="s">
        <v>50</v>
      </c>
      <c r="Q1272" s="22">
        <v>23610152</v>
      </c>
      <c r="R1272" s="23" t="s">
        <v>1819</v>
      </c>
      <c r="S1272" s="24" t="s">
        <v>1685</v>
      </c>
    </row>
    <row r="1273" spans="1:19" ht="409.5" hidden="1">
      <c r="A1273" s="16" t="s">
        <v>230</v>
      </c>
      <c r="B1273" s="17" t="s">
        <v>231</v>
      </c>
      <c r="C1273" s="18" t="s">
        <v>272</v>
      </c>
      <c r="D1273" s="19" t="s">
        <v>39</v>
      </c>
      <c r="E1273" s="17" t="s">
        <v>40</v>
      </c>
      <c r="F1273" s="20" t="s">
        <v>273</v>
      </c>
      <c r="G1273" s="17" t="s">
        <v>42</v>
      </c>
      <c r="H1273" s="17" t="s">
        <v>274</v>
      </c>
      <c r="I1273" s="19" t="s">
        <v>404</v>
      </c>
      <c r="J1273" s="19">
        <v>20</v>
      </c>
      <c r="K1273" s="17" t="s">
        <v>45</v>
      </c>
      <c r="L1273" s="17" t="s">
        <v>46</v>
      </c>
      <c r="M1273" s="21" t="s">
        <v>405</v>
      </c>
      <c r="N1273" s="17" t="s">
        <v>406</v>
      </c>
      <c r="O1273" s="19" t="s">
        <v>407</v>
      </c>
      <c r="P1273" s="22" t="s">
        <v>50</v>
      </c>
      <c r="Q1273" s="22">
        <v>115500</v>
      </c>
      <c r="R1273" s="23" t="s">
        <v>1820</v>
      </c>
      <c r="S1273" s="24" t="s">
        <v>1685</v>
      </c>
    </row>
    <row r="1274" spans="1:19" ht="409.5" hidden="1">
      <c r="A1274" s="16" t="s">
        <v>69</v>
      </c>
      <c r="B1274" s="17" t="s">
        <v>70</v>
      </c>
      <c r="C1274" s="18" t="s">
        <v>71</v>
      </c>
      <c r="D1274" s="19" t="s">
        <v>39</v>
      </c>
      <c r="E1274" s="17" t="s">
        <v>40</v>
      </c>
      <c r="F1274" s="20" t="s">
        <v>377</v>
      </c>
      <c r="G1274" s="17" t="s">
        <v>372</v>
      </c>
      <c r="H1274" s="17" t="s">
        <v>378</v>
      </c>
      <c r="I1274" s="19" t="s">
        <v>44</v>
      </c>
      <c r="J1274" s="19">
        <v>10</v>
      </c>
      <c r="K1274" s="17" t="s">
        <v>45</v>
      </c>
      <c r="L1274" s="17" t="s">
        <v>46</v>
      </c>
      <c r="M1274" s="21" t="s">
        <v>47</v>
      </c>
      <c r="N1274" s="17" t="s">
        <v>48</v>
      </c>
      <c r="O1274" s="19" t="s">
        <v>380</v>
      </c>
      <c r="P1274" s="22" t="s">
        <v>50</v>
      </c>
      <c r="Q1274" s="22">
        <v>8206080</v>
      </c>
      <c r="R1274" s="23" t="s">
        <v>1821</v>
      </c>
      <c r="S1274" s="24" t="s">
        <v>1685</v>
      </c>
    </row>
    <row r="1275" spans="1:19" ht="409.5" hidden="1">
      <c r="A1275" s="16" t="s">
        <v>223</v>
      </c>
      <c r="B1275" s="17" t="s">
        <v>224</v>
      </c>
      <c r="C1275" s="18" t="s">
        <v>719</v>
      </c>
      <c r="D1275" s="19" t="s">
        <v>39</v>
      </c>
      <c r="E1275" s="17" t="s">
        <v>40</v>
      </c>
      <c r="F1275" s="20" t="s">
        <v>1822</v>
      </c>
      <c r="G1275" s="17" t="s">
        <v>429</v>
      </c>
      <c r="H1275" s="17" t="s">
        <v>1823</v>
      </c>
      <c r="I1275" s="19" t="s">
        <v>431</v>
      </c>
      <c r="J1275" s="19">
        <v>10</v>
      </c>
      <c r="K1275" s="17" t="s">
        <v>432</v>
      </c>
      <c r="L1275" s="17" t="s">
        <v>433</v>
      </c>
      <c r="M1275" s="21" t="s">
        <v>47</v>
      </c>
      <c r="N1275" s="17" t="s">
        <v>434</v>
      </c>
      <c r="O1275" s="19" t="s">
        <v>436</v>
      </c>
      <c r="P1275" s="22" t="s">
        <v>50</v>
      </c>
      <c r="Q1275" s="22">
        <v>136333897</v>
      </c>
      <c r="R1275" s="23" t="s">
        <v>1824</v>
      </c>
      <c r="S1275" s="24" t="s">
        <v>1685</v>
      </c>
    </row>
    <row r="1276" spans="1:19" ht="409.5" hidden="1">
      <c r="A1276" s="16" t="s">
        <v>207</v>
      </c>
      <c r="B1276" s="17" t="s">
        <v>208</v>
      </c>
      <c r="C1276" s="18" t="s">
        <v>755</v>
      </c>
      <c r="D1276" s="19" t="s">
        <v>39</v>
      </c>
      <c r="E1276" s="17" t="s">
        <v>40</v>
      </c>
      <c r="F1276" s="20" t="s">
        <v>1825</v>
      </c>
      <c r="G1276" s="17" t="s">
        <v>42</v>
      </c>
      <c r="H1276" s="17" t="s">
        <v>1826</v>
      </c>
      <c r="I1276" s="19" t="s">
        <v>44</v>
      </c>
      <c r="J1276" s="19">
        <v>10</v>
      </c>
      <c r="K1276" s="17" t="s">
        <v>45</v>
      </c>
      <c r="L1276" s="17" t="s">
        <v>46</v>
      </c>
      <c r="M1276" s="21" t="s">
        <v>47</v>
      </c>
      <c r="N1276" s="17" t="s">
        <v>48</v>
      </c>
      <c r="O1276" s="19" t="s">
        <v>91</v>
      </c>
      <c r="P1276" s="22" t="s">
        <v>50</v>
      </c>
      <c r="Q1276" s="22">
        <v>23098500</v>
      </c>
      <c r="R1276" s="23" t="s">
        <v>1827</v>
      </c>
      <c r="S1276" s="24" t="s">
        <v>1685</v>
      </c>
    </row>
    <row r="1277" spans="1:19" ht="409.5" hidden="1">
      <c r="A1277" s="16" t="s">
        <v>111</v>
      </c>
      <c r="B1277" s="17" t="s">
        <v>112</v>
      </c>
      <c r="C1277" s="18" t="s">
        <v>938</v>
      </c>
      <c r="D1277" s="19" t="s">
        <v>39</v>
      </c>
      <c r="E1277" s="17" t="s">
        <v>40</v>
      </c>
      <c r="F1277" s="20" t="s">
        <v>1828</v>
      </c>
      <c r="G1277" s="17" t="s">
        <v>429</v>
      </c>
      <c r="H1277" s="17" t="s">
        <v>1829</v>
      </c>
      <c r="I1277" s="19" t="s">
        <v>431</v>
      </c>
      <c r="J1277" s="19">
        <v>10</v>
      </c>
      <c r="K1277" s="17" t="s">
        <v>432</v>
      </c>
      <c r="L1277" s="17" t="s">
        <v>433</v>
      </c>
      <c r="M1277" s="21" t="s">
        <v>47</v>
      </c>
      <c r="N1277" s="17" t="s">
        <v>434</v>
      </c>
      <c r="O1277" s="19" t="s">
        <v>287</v>
      </c>
      <c r="P1277" s="22" t="s">
        <v>50</v>
      </c>
      <c r="Q1277" s="22">
        <v>10500263</v>
      </c>
      <c r="R1277" s="23" t="s">
        <v>1830</v>
      </c>
      <c r="S1277" s="24" t="s">
        <v>1685</v>
      </c>
    </row>
    <row r="1278" spans="1:19" ht="409.5" hidden="1">
      <c r="A1278" s="16" t="s">
        <v>203</v>
      </c>
      <c r="B1278" s="17" t="s">
        <v>204</v>
      </c>
      <c r="C1278" s="18" t="s">
        <v>512</v>
      </c>
      <c r="D1278" s="19" t="s">
        <v>39</v>
      </c>
      <c r="E1278" s="17" t="s">
        <v>40</v>
      </c>
      <c r="F1278" s="20" t="s">
        <v>513</v>
      </c>
      <c r="G1278" s="17" t="s">
        <v>429</v>
      </c>
      <c r="H1278" s="17" t="s">
        <v>514</v>
      </c>
      <c r="I1278" s="19" t="s">
        <v>431</v>
      </c>
      <c r="J1278" s="19">
        <v>10</v>
      </c>
      <c r="K1278" s="17" t="s">
        <v>432</v>
      </c>
      <c r="L1278" s="17" t="s">
        <v>433</v>
      </c>
      <c r="M1278" s="21" t="s">
        <v>47</v>
      </c>
      <c r="N1278" s="17" t="s">
        <v>434</v>
      </c>
      <c r="O1278" s="19" t="s">
        <v>287</v>
      </c>
      <c r="P1278" s="22" t="s">
        <v>50</v>
      </c>
      <c r="Q1278" s="22">
        <v>82705000</v>
      </c>
      <c r="R1278" s="23" t="s">
        <v>1831</v>
      </c>
      <c r="S1278" s="24" t="s">
        <v>1685</v>
      </c>
    </row>
    <row r="1279" spans="1:19" ht="409.5" hidden="1">
      <c r="A1279" s="16" t="s">
        <v>94</v>
      </c>
      <c r="B1279" s="17" t="s">
        <v>95</v>
      </c>
      <c r="C1279" s="18" t="s">
        <v>459</v>
      </c>
      <c r="D1279" s="19" t="s">
        <v>39</v>
      </c>
      <c r="E1279" s="17" t="s">
        <v>40</v>
      </c>
      <c r="F1279" s="20" t="s">
        <v>1832</v>
      </c>
      <c r="G1279" s="17" t="s">
        <v>42</v>
      </c>
      <c r="H1279" s="17" t="s">
        <v>1833</v>
      </c>
      <c r="I1279" s="19" t="s">
        <v>404</v>
      </c>
      <c r="J1279" s="19">
        <v>20</v>
      </c>
      <c r="K1279" s="17" t="s">
        <v>45</v>
      </c>
      <c r="L1279" s="17" t="s">
        <v>46</v>
      </c>
      <c r="M1279" s="21" t="s">
        <v>405</v>
      </c>
      <c r="N1279" s="17" t="s">
        <v>406</v>
      </c>
      <c r="O1279" s="19" t="s">
        <v>407</v>
      </c>
      <c r="P1279" s="22" t="s">
        <v>50</v>
      </c>
      <c r="Q1279" s="22">
        <v>2000000</v>
      </c>
      <c r="R1279" s="23" t="s">
        <v>1834</v>
      </c>
      <c r="S1279" s="24" t="s">
        <v>1685</v>
      </c>
    </row>
    <row r="1280" spans="1:19" ht="409.5" hidden="1">
      <c r="A1280" s="16" t="s">
        <v>94</v>
      </c>
      <c r="B1280" s="17" t="s">
        <v>95</v>
      </c>
      <c r="C1280" s="18" t="s">
        <v>446</v>
      </c>
      <c r="D1280" s="19" t="s">
        <v>39</v>
      </c>
      <c r="E1280" s="17" t="s">
        <v>40</v>
      </c>
      <c r="F1280" s="20" t="s">
        <v>1835</v>
      </c>
      <c r="G1280" s="17" t="s">
        <v>429</v>
      </c>
      <c r="H1280" s="17" t="s">
        <v>1836</v>
      </c>
      <c r="I1280" s="19" t="s">
        <v>431</v>
      </c>
      <c r="J1280" s="19">
        <v>10</v>
      </c>
      <c r="K1280" s="17" t="s">
        <v>432</v>
      </c>
      <c r="L1280" s="17" t="s">
        <v>433</v>
      </c>
      <c r="M1280" s="21" t="s">
        <v>47</v>
      </c>
      <c r="N1280" s="17" t="s">
        <v>434</v>
      </c>
      <c r="O1280" s="19" t="s">
        <v>436</v>
      </c>
      <c r="P1280" s="22" t="s">
        <v>50</v>
      </c>
      <c r="Q1280" s="22">
        <v>24489798</v>
      </c>
      <c r="R1280" s="23" t="s">
        <v>1837</v>
      </c>
      <c r="S1280" s="24" t="s">
        <v>1685</v>
      </c>
    </row>
    <row r="1281" spans="1:19" ht="409.5" hidden="1">
      <c r="A1281" s="16" t="s">
        <v>94</v>
      </c>
      <c r="B1281" s="17" t="s">
        <v>95</v>
      </c>
      <c r="C1281" s="18" t="s">
        <v>122</v>
      </c>
      <c r="D1281" s="19" t="s">
        <v>39</v>
      </c>
      <c r="E1281" s="17" t="s">
        <v>40</v>
      </c>
      <c r="F1281" s="20" t="s">
        <v>1838</v>
      </c>
      <c r="G1281" s="17" t="s">
        <v>42</v>
      </c>
      <c r="H1281" s="17" t="s">
        <v>1839</v>
      </c>
      <c r="I1281" s="19" t="s">
        <v>44</v>
      </c>
      <c r="J1281" s="19">
        <v>10</v>
      </c>
      <c r="K1281" s="17" t="s">
        <v>45</v>
      </c>
      <c r="L1281" s="17" t="s">
        <v>46</v>
      </c>
      <c r="M1281" s="21" t="s">
        <v>47</v>
      </c>
      <c r="N1281" s="17" t="s">
        <v>48</v>
      </c>
      <c r="O1281" s="19" t="s">
        <v>397</v>
      </c>
      <c r="P1281" s="22" t="s">
        <v>50</v>
      </c>
      <c r="Q1281" s="22">
        <v>3000000</v>
      </c>
      <c r="R1281" s="23" t="s">
        <v>1840</v>
      </c>
      <c r="S1281" s="24" t="s">
        <v>1685</v>
      </c>
    </row>
    <row r="1282" spans="1:19" ht="409.5" hidden="1">
      <c r="A1282" s="16" t="s">
        <v>147</v>
      </c>
      <c r="B1282" s="17" t="s">
        <v>148</v>
      </c>
      <c r="C1282" s="18" t="s">
        <v>206</v>
      </c>
      <c r="D1282" s="19" t="s">
        <v>39</v>
      </c>
      <c r="E1282" s="17" t="s">
        <v>40</v>
      </c>
      <c r="F1282" s="20" t="s">
        <v>72</v>
      </c>
      <c r="G1282" s="17" t="s">
        <v>62</v>
      </c>
      <c r="H1282" s="17" t="s">
        <v>73</v>
      </c>
      <c r="I1282" s="19" t="s">
        <v>404</v>
      </c>
      <c r="J1282" s="19">
        <v>20</v>
      </c>
      <c r="K1282" s="17" t="s">
        <v>45</v>
      </c>
      <c r="L1282" s="17" t="s">
        <v>46</v>
      </c>
      <c r="M1282" s="21" t="s">
        <v>405</v>
      </c>
      <c r="N1282" s="17" t="s">
        <v>406</v>
      </c>
      <c r="O1282" s="19" t="s">
        <v>407</v>
      </c>
      <c r="P1282" s="22" t="s">
        <v>50</v>
      </c>
      <c r="Q1282" s="22">
        <v>300464</v>
      </c>
      <c r="R1282" s="23" t="s">
        <v>1841</v>
      </c>
      <c r="S1282" s="24" t="s">
        <v>1685</v>
      </c>
    </row>
    <row r="1283" spans="1:19" ht="409.5" hidden="1">
      <c r="A1283" s="16" t="s">
        <v>94</v>
      </c>
      <c r="B1283" s="17" t="s">
        <v>95</v>
      </c>
      <c r="C1283" s="18" t="s">
        <v>122</v>
      </c>
      <c r="D1283" s="19" t="s">
        <v>39</v>
      </c>
      <c r="E1283" s="17" t="s">
        <v>40</v>
      </c>
      <c r="F1283" s="20" t="s">
        <v>1842</v>
      </c>
      <c r="G1283" s="17" t="s">
        <v>429</v>
      </c>
      <c r="H1283" s="17" t="s">
        <v>1843</v>
      </c>
      <c r="I1283" s="19" t="s">
        <v>431</v>
      </c>
      <c r="J1283" s="19">
        <v>10</v>
      </c>
      <c r="K1283" s="17" t="s">
        <v>432</v>
      </c>
      <c r="L1283" s="17" t="s">
        <v>433</v>
      </c>
      <c r="M1283" s="21" t="s">
        <v>47</v>
      </c>
      <c r="N1283" s="17" t="s">
        <v>434</v>
      </c>
      <c r="O1283" s="19" t="s">
        <v>435</v>
      </c>
      <c r="P1283" s="22" t="s">
        <v>50</v>
      </c>
      <c r="Q1283" s="22">
        <v>7765012</v>
      </c>
      <c r="R1283" s="23" t="s">
        <v>1844</v>
      </c>
      <c r="S1283" s="24" t="s">
        <v>1685</v>
      </c>
    </row>
    <row r="1284" spans="1:19" ht="409.5" hidden="1">
      <c r="A1284" s="16" t="s">
        <v>94</v>
      </c>
      <c r="B1284" s="17" t="s">
        <v>95</v>
      </c>
      <c r="C1284" s="18" t="s">
        <v>96</v>
      </c>
      <c r="D1284" s="19" t="s">
        <v>39</v>
      </c>
      <c r="E1284" s="17" t="s">
        <v>40</v>
      </c>
      <c r="F1284" s="20" t="s">
        <v>72</v>
      </c>
      <c r="G1284" s="17" t="s">
        <v>62</v>
      </c>
      <c r="H1284" s="17" t="s">
        <v>73</v>
      </c>
      <c r="I1284" s="19" t="s">
        <v>404</v>
      </c>
      <c r="J1284" s="19">
        <v>20</v>
      </c>
      <c r="K1284" s="17" t="s">
        <v>45</v>
      </c>
      <c r="L1284" s="17" t="s">
        <v>46</v>
      </c>
      <c r="M1284" s="21" t="s">
        <v>405</v>
      </c>
      <c r="N1284" s="17" t="s">
        <v>406</v>
      </c>
      <c r="O1284" s="19" t="s">
        <v>407</v>
      </c>
      <c r="P1284" s="22" t="s">
        <v>50</v>
      </c>
      <c r="Q1284" s="22">
        <v>900000</v>
      </c>
      <c r="R1284" s="23" t="s">
        <v>1845</v>
      </c>
      <c r="S1284" s="24" t="s">
        <v>1685</v>
      </c>
    </row>
    <row r="1285" spans="1:19" ht="409.5" hidden="1">
      <c r="A1285" s="16" t="s">
        <v>262</v>
      </c>
      <c r="B1285" s="17" t="s">
        <v>263</v>
      </c>
      <c r="C1285" s="18" t="s">
        <v>496</v>
      </c>
      <c r="D1285" s="19" t="s">
        <v>39</v>
      </c>
      <c r="E1285" s="17" t="s">
        <v>40</v>
      </c>
      <c r="F1285" s="20" t="s">
        <v>530</v>
      </c>
      <c r="G1285" s="17" t="s">
        <v>429</v>
      </c>
      <c r="H1285" s="17" t="s">
        <v>531</v>
      </c>
      <c r="I1285" s="19" t="s">
        <v>431</v>
      </c>
      <c r="J1285" s="19">
        <v>10</v>
      </c>
      <c r="K1285" s="17" t="s">
        <v>432</v>
      </c>
      <c r="L1285" s="17" t="s">
        <v>433</v>
      </c>
      <c r="M1285" s="21" t="s">
        <v>47</v>
      </c>
      <c r="N1285" s="17" t="s">
        <v>434</v>
      </c>
      <c r="O1285" s="19" t="s">
        <v>436</v>
      </c>
      <c r="P1285" s="22" t="s">
        <v>50</v>
      </c>
      <c r="Q1285" s="22">
        <v>318169654</v>
      </c>
      <c r="R1285" s="23" t="s">
        <v>1846</v>
      </c>
      <c r="S1285" s="24" t="s">
        <v>1685</v>
      </c>
    </row>
    <row r="1286" spans="1:19" ht="409.5" hidden="1">
      <c r="A1286" s="16" t="s">
        <v>262</v>
      </c>
      <c r="B1286" s="17" t="s">
        <v>263</v>
      </c>
      <c r="C1286" s="18" t="s">
        <v>496</v>
      </c>
      <c r="D1286" s="19" t="s">
        <v>39</v>
      </c>
      <c r="E1286" s="17" t="s">
        <v>40</v>
      </c>
      <c r="F1286" s="20" t="s">
        <v>530</v>
      </c>
      <c r="G1286" s="17" t="s">
        <v>429</v>
      </c>
      <c r="H1286" s="17" t="s">
        <v>531</v>
      </c>
      <c r="I1286" s="19" t="s">
        <v>431</v>
      </c>
      <c r="J1286" s="19">
        <v>10</v>
      </c>
      <c r="K1286" s="17" t="s">
        <v>432</v>
      </c>
      <c r="L1286" s="17" t="s">
        <v>433</v>
      </c>
      <c r="M1286" s="21" t="s">
        <v>47</v>
      </c>
      <c r="N1286" s="17" t="s">
        <v>434</v>
      </c>
      <c r="O1286" s="19" t="s">
        <v>1847</v>
      </c>
      <c r="P1286" s="22" t="s">
        <v>50</v>
      </c>
      <c r="Q1286" s="22">
        <v>220000000</v>
      </c>
      <c r="R1286" s="23" t="s">
        <v>1848</v>
      </c>
      <c r="S1286" s="24" t="s">
        <v>1685</v>
      </c>
    </row>
    <row r="1287" spans="1:19" ht="409.5" hidden="1">
      <c r="A1287" s="16" t="s">
        <v>230</v>
      </c>
      <c r="B1287" s="17" t="s">
        <v>231</v>
      </c>
      <c r="C1287" s="18" t="s">
        <v>1381</v>
      </c>
      <c r="D1287" s="19" t="s">
        <v>39</v>
      </c>
      <c r="E1287" s="17" t="s">
        <v>40</v>
      </c>
      <c r="F1287" s="20" t="s">
        <v>1849</v>
      </c>
      <c r="G1287" s="17" t="s">
        <v>429</v>
      </c>
      <c r="H1287" s="17" t="s">
        <v>1850</v>
      </c>
      <c r="I1287" s="19" t="s">
        <v>431</v>
      </c>
      <c r="J1287" s="19">
        <v>10</v>
      </c>
      <c r="K1287" s="17" t="s">
        <v>432</v>
      </c>
      <c r="L1287" s="17" t="s">
        <v>433</v>
      </c>
      <c r="M1287" s="21" t="s">
        <v>47</v>
      </c>
      <c r="N1287" s="17" t="s">
        <v>434</v>
      </c>
      <c r="O1287" s="19" t="s">
        <v>435</v>
      </c>
      <c r="P1287" s="22" t="s">
        <v>50</v>
      </c>
      <c r="Q1287" s="22">
        <v>480000000</v>
      </c>
      <c r="R1287" s="23" t="s">
        <v>1851</v>
      </c>
      <c r="S1287" s="24" t="s">
        <v>1685</v>
      </c>
    </row>
    <row r="1288" spans="1:19" ht="409.5" hidden="1">
      <c r="A1288" s="16" t="s">
        <v>230</v>
      </c>
      <c r="B1288" s="17" t="s">
        <v>231</v>
      </c>
      <c r="C1288" s="18" t="s">
        <v>492</v>
      </c>
      <c r="D1288" s="19" t="s">
        <v>39</v>
      </c>
      <c r="E1288" s="17" t="s">
        <v>40</v>
      </c>
      <c r="F1288" s="20" t="s">
        <v>1754</v>
      </c>
      <c r="G1288" s="17" t="s">
        <v>429</v>
      </c>
      <c r="H1288" s="17" t="s">
        <v>1755</v>
      </c>
      <c r="I1288" s="19" t="s">
        <v>431</v>
      </c>
      <c r="J1288" s="19">
        <v>10</v>
      </c>
      <c r="K1288" s="17" t="s">
        <v>432</v>
      </c>
      <c r="L1288" s="17" t="s">
        <v>433</v>
      </c>
      <c r="M1288" s="21" t="s">
        <v>47</v>
      </c>
      <c r="N1288" s="17" t="s">
        <v>434</v>
      </c>
      <c r="O1288" s="19" t="s">
        <v>435</v>
      </c>
      <c r="P1288" s="22" t="s">
        <v>50</v>
      </c>
      <c r="Q1288" s="22">
        <v>480000000</v>
      </c>
      <c r="R1288" s="23" t="s">
        <v>1852</v>
      </c>
      <c r="S1288" s="24" t="s">
        <v>1685</v>
      </c>
    </row>
    <row r="1289" spans="1:19" ht="409.5" hidden="1">
      <c r="A1289" s="16" t="s">
        <v>98</v>
      </c>
      <c r="B1289" s="17" t="s">
        <v>99</v>
      </c>
      <c r="C1289" s="18" t="s">
        <v>322</v>
      </c>
      <c r="D1289" s="19" t="s">
        <v>39</v>
      </c>
      <c r="E1289" s="17" t="s">
        <v>40</v>
      </c>
      <c r="F1289" s="20" t="s">
        <v>1853</v>
      </c>
      <c r="G1289" s="17" t="s">
        <v>429</v>
      </c>
      <c r="H1289" s="17" t="s">
        <v>1854</v>
      </c>
      <c r="I1289" s="19" t="s">
        <v>431</v>
      </c>
      <c r="J1289" s="19">
        <v>10</v>
      </c>
      <c r="K1289" s="17" t="s">
        <v>432</v>
      </c>
      <c r="L1289" s="17" t="s">
        <v>433</v>
      </c>
      <c r="M1289" s="21" t="s">
        <v>47</v>
      </c>
      <c r="N1289" s="17" t="s">
        <v>434</v>
      </c>
      <c r="O1289" s="19" t="s">
        <v>435</v>
      </c>
      <c r="P1289" s="22" t="s">
        <v>50</v>
      </c>
      <c r="Q1289" s="22">
        <v>480000000</v>
      </c>
      <c r="R1289" s="23" t="s">
        <v>1855</v>
      </c>
      <c r="S1289" s="24" t="s">
        <v>1685</v>
      </c>
    </row>
    <row r="1290" spans="1:19" ht="409.5" hidden="1">
      <c r="A1290" s="16" t="s">
        <v>98</v>
      </c>
      <c r="B1290" s="17" t="s">
        <v>99</v>
      </c>
      <c r="C1290" s="18" t="s">
        <v>325</v>
      </c>
      <c r="D1290" s="19" t="s">
        <v>39</v>
      </c>
      <c r="E1290" s="17" t="s">
        <v>40</v>
      </c>
      <c r="F1290" s="20" t="s">
        <v>1856</v>
      </c>
      <c r="G1290" s="17" t="s">
        <v>429</v>
      </c>
      <c r="H1290" s="17" t="s">
        <v>1857</v>
      </c>
      <c r="I1290" s="19" t="s">
        <v>431</v>
      </c>
      <c r="J1290" s="19">
        <v>10</v>
      </c>
      <c r="K1290" s="17" t="s">
        <v>432</v>
      </c>
      <c r="L1290" s="17" t="s">
        <v>433</v>
      </c>
      <c r="M1290" s="21" t="s">
        <v>47</v>
      </c>
      <c r="N1290" s="17" t="s">
        <v>434</v>
      </c>
      <c r="O1290" s="19" t="s">
        <v>435</v>
      </c>
      <c r="P1290" s="22" t="s">
        <v>50</v>
      </c>
      <c r="Q1290" s="22">
        <v>480000000</v>
      </c>
      <c r="R1290" s="23" t="s">
        <v>1858</v>
      </c>
      <c r="S1290" s="24" t="s">
        <v>1685</v>
      </c>
    </row>
    <row r="1291" spans="1:19" ht="409.5" hidden="1">
      <c r="A1291" s="16" t="s">
        <v>98</v>
      </c>
      <c r="B1291" s="17" t="s">
        <v>99</v>
      </c>
      <c r="C1291" s="18" t="s">
        <v>1859</v>
      </c>
      <c r="D1291" s="19" t="s">
        <v>39</v>
      </c>
      <c r="E1291" s="17" t="s">
        <v>40</v>
      </c>
      <c r="F1291" s="20" t="s">
        <v>1860</v>
      </c>
      <c r="G1291" s="17" t="s">
        <v>429</v>
      </c>
      <c r="H1291" s="17" t="s">
        <v>1861</v>
      </c>
      <c r="I1291" s="19" t="s">
        <v>431</v>
      </c>
      <c r="J1291" s="19">
        <v>10</v>
      </c>
      <c r="K1291" s="17" t="s">
        <v>432</v>
      </c>
      <c r="L1291" s="17" t="s">
        <v>433</v>
      </c>
      <c r="M1291" s="21" t="s">
        <v>47</v>
      </c>
      <c r="N1291" s="17" t="s">
        <v>434</v>
      </c>
      <c r="O1291" s="19" t="s">
        <v>435</v>
      </c>
      <c r="P1291" s="22" t="s">
        <v>50</v>
      </c>
      <c r="Q1291" s="22">
        <v>480000000</v>
      </c>
      <c r="R1291" s="23" t="s">
        <v>1862</v>
      </c>
      <c r="S1291" s="24" t="s">
        <v>1685</v>
      </c>
    </row>
    <row r="1292" spans="1:19" ht="409.5" hidden="1">
      <c r="A1292" s="16" t="s">
        <v>98</v>
      </c>
      <c r="B1292" s="17" t="s">
        <v>99</v>
      </c>
      <c r="C1292" s="18" t="s">
        <v>337</v>
      </c>
      <c r="D1292" s="19" t="s">
        <v>39</v>
      </c>
      <c r="E1292" s="17" t="s">
        <v>40</v>
      </c>
      <c r="F1292" s="20" t="s">
        <v>1863</v>
      </c>
      <c r="G1292" s="17" t="s">
        <v>429</v>
      </c>
      <c r="H1292" s="17" t="s">
        <v>1864</v>
      </c>
      <c r="I1292" s="19" t="s">
        <v>431</v>
      </c>
      <c r="J1292" s="19">
        <v>10</v>
      </c>
      <c r="K1292" s="17" t="s">
        <v>432</v>
      </c>
      <c r="L1292" s="17" t="s">
        <v>433</v>
      </c>
      <c r="M1292" s="21" t="s">
        <v>47</v>
      </c>
      <c r="N1292" s="17" t="s">
        <v>434</v>
      </c>
      <c r="O1292" s="19" t="s">
        <v>435</v>
      </c>
      <c r="P1292" s="22" t="s">
        <v>50</v>
      </c>
      <c r="Q1292" s="22">
        <v>480000000</v>
      </c>
      <c r="R1292" s="23" t="s">
        <v>1865</v>
      </c>
      <c r="S1292" s="24" t="s">
        <v>1685</v>
      </c>
    </row>
    <row r="1293" spans="1:19" ht="409.5" hidden="1">
      <c r="A1293" s="16" t="s">
        <v>98</v>
      </c>
      <c r="B1293" s="17" t="s">
        <v>99</v>
      </c>
      <c r="C1293" s="18" t="s">
        <v>1866</v>
      </c>
      <c r="D1293" s="19" t="s">
        <v>39</v>
      </c>
      <c r="E1293" s="17" t="s">
        <v>40</v>
      </c>
      <c r="F1293" s="20" t="s">
        <v>1867</v>
      </c>
      <c r="G1293" s="17" t="s">
        <v>429</v>
      </c>
      <c r="H1293" s="17" t="s">
        <v>1868</v>
      </c>
      <c r="I1293" s="19" t="s">
        <v>431</v>
      </c>
      <c r="J1293" s="19">
        <v>10</v>
      </c>
      <c r="K1293" s="17" t="s">
        <v>432</v>
      </c>
      <c r="L1293" s="17" t="s">
        <v>433</v>
      </c>
      <c r="M1293" s="21" t="s">
        <v>47</v>
      </c>
      <c r="N1293" s="17" t="s">
        <v>434</v>
      </c>
      <c r="O1293" s="19" t="s">
        <v>435</v>
      </c>
      <c r="P1293" s="22" t="s">
        <v>50</v>
      </c>
      <c r="Q1293" s="22">
        <v>480000000</v>
      </c>
      <c r="R1293" s="23" t="s">
        <v>1869</v>
      </c>
      <c r="S1293" s="24" t="s">
        <v>1685</v>
      </c>
    </row>
    <row r="1294" spans="1:19" ht="409.5" hidden="1">
      <c r="A1294" s="16" t="s">
        <v>147</v>
      </c>
      <c r="B1294" s="17" t="s">
        <v>148</v>
      </c>
      <c r="C1294" s="18" t="s">
        <v>149</v>
      </c>
      <c r="D1294" s="19" t="s">
        <v>39</v>
      </c>
      <c r="E1294" s="17" t="s">
        <v>40</v>
      </c>
      <c r="F1294" s="20" t="s">
        <v>1870</v>
      </c>
      <c r="G1294" s="17" t="s">
        <v>410</v>
      </c>
      <c r="H1294" s="17" t="s">
        <v>1871</v>
      </c>
      <c r="I1294" s="19" t="s">
        <v>44</v>
      </c>
      <c r="J1294" s="19">
        <v>10</v>
      </c>
      <c r="K1294" s="17" t="s">
        <v>45</v>
      </c>
      <c r="L1294" s="17" t="s">
        <v>46</v>
      </c>
      <c r="M1294" s="21" t="s">
        <v>47</v>
      </c>
      <c r="N1294" s="17" t="s">
        <v>48</v>
      </c>
      <c r="O1294" s="19" t="s">
        <v>413</v>
      </c>
      <c r="P1294" s="22" t="s">
        <v>50</v>
      </c>
      <c r="Q1294" s="22">
        <v>4599511</v>
      </c>
      <c r="R1294" s="23" t="s">
        <v>1872</v>
      </c>
      <c r="S1294" s="24" t="s">
        <v>1685</v>
      </c>
    </row>
    <row r="1295" spans="1:19" ht="409.5" hidden="1">
      <c r="A1295" s="16" t="s">
        <v>126</v>
      </c>
      <c r="B1295" s="17" t="s">
        <v>127</v>
      </c>
      <c r="C1295" s="18" t="s">
        <v>128</v>
      </c>
      <c r="D1295" s="19" t="s">
        <v>39</v>
      </c>
      <c r="E1295" s="17" t="s">
        <v>40</v>
      </c>
      <c r="F1295" s="20" t="s">
        <v>1873</v>
      </c>
      <c r="G1295" s="17" t="s">
        <v>410</v>
      </c>
      <c r="H1295" s="17" t="s">
        <v>1874</v>
      </c>
      <c r="I1295" s="19" t="s">
        <v>44</v>
      </c>
      <c r="J1295" s="19">
        <v>10</v>
      </c>
      <c r="K1295" s="17" t="s">
        <v>45</v>
      </c>
      <c r="L1295" s="17" t="s">
        <v>46</v>
      </c>
      <c r="M1295" s="21" t="s">
        <v>47</v>
      </c>
      <c r="N1295" s="17" t="s">
        <v>48</v>
      </c>
      <c r="O1295" s="19" t="s">
        <v>413</v>
      </c>
      <c r="P1295" s="22" t="s">
        <v>50</v>
      </c>
      <c r="Q1295" s="22">
        <v>4599511</v>
      </c>
      <c r="R1295" s="23" t="s">
        <v>1872</v>
      </c>
      <c r="S1295" s="24" t="s">
        <v>1685</v>
      </c>
    </row>
    <row r="1296" spans="1:19" ht="409.5" hidden="1">
      <c r="A1296" s="16" t="s">
        <v>203</v>
      </c>
      <c r="B1296" s="17" t="s">
        <v>204</v>
      </c>
      <c r="C1296" s="18" t="s">
        <v>512</v>
      </c>
      <c r="D1296" s="19" t="s">
        <v>39</v>
      </c>
      <c r="E1296" s="17" t="s">
        <v>40</v>
      </c>
      <c r="F1296" s="20" t="s">
        <v>1875</v>
      </c>
      <c r="G1296" s="17" t="s">
        <v>410</v>
      </c>
      <c r="H1296" s="17" t="s">
        <v>1876</v>
      </c>
      <c r="I1296" s="19" t="s">
        <v>44</v>
      </c>
      <c r="J1296" s="19">
        <v>10</v>
      </c>
      <c r="K1296" s="17" t="s">
        <v>45</v>
      </c>
      <c r="L1296" s="17" t="s">
        <v>46</v>
      </c>
      <c r="M1296" s="21" t="s">
        <v>47</v>
      </c>
      <c r="N1296" s="17" t="s">
        <v>48</v>
      </c>
      <c r="O1296" s="19" t="s">
        <v>413</v>
      </c>
      <c r="P1296" s="22" t="s">
        <v>50</v>
      </c>
      <c r="Q1296" s="22">
        <v>4599511</v>
      </c>
      <c r="R1296" s="23" t="s">
        <v>1872</v>
      </c>
      <c r="S1296" s="24" t="s">
        <v>1685</v>
      </c>
    </row>
    <row r="1297" spans="1:19" ht="409.5" hidden="1">
      <c r="A1297" s="16" t="s">
        <v>223</v>
      </c>
      <c r="B1297" s="17" t="s">
        <v>224</v>
      </c>
      <c r="C1297" s="18" t="s">
        <v>719</v>
      </c>
      <c r="D1297" s="19" t="s">
        <v>39</v>
      </c>
      <c r="E1297" s="17" t="s">
        <v>40</v>
      </c>
      <c r="F1297" s="20" t="s">
        <v>1877</v>
      </c>
      <c r="G1297" s="17" t="s">
        <v>410</v>
      </c>
      <c r="H1297" s="17" t="s">
        <v>1878</v>
      </c>
      <c r="I1297" s="19" t="s">
        <v>44</v>
      </c>
      <c r="J1297" s="19">
        <v>10</v>
      </c>
      <c r="K1297" s="17" t="s">
        <v>45</v>
      </c>
      <c r="L1297" s="17" t="s">
        <v>46</v>
      </c>
      <c r="M1297" s="21" t="s">
        <v>47</v>
      </c>
      <c r="N1297" s="17" t="s">
        <v>48</v>
      </c>
      <c r="O1297" s="19" t="s">
        <v>413</v>
      </c>
      <c r="P1297" s="22" t="s">
        <v>50</v>
      </c>
      <c r="Q1297" s="22">
        <v>4599511</v>
      </c>
      <c r="R1297" s="23" t="s">
        <v>1872</v>
      </c>
      <c r="S1297" s="24" t="s">
        <v>1685</v>
      </c>
    </row>
    <row r="1298" spans="1:19" ht="409.5" hidden="1">
      <c r="A1298" s="16" t="s">
        <v>355</v>
      </c>
      <c r="B1298" s="17" t="s">
        <v>356</v>
      </c>
      <c r="C1298" s="18" t="s">
        <v>1141</v>
      </c>
      <c r="D1298" s="19" t="s">
        <v>39</v>
      </c>
      <c r="E1298" s="17" t="s">
        <v>40</v>
      </c>
      <c r="F1298" s="20" t="s">
        <v>1879</v>
      </c>
      <c r="G1298" s="17" t="s">
        <v>410</v>
      </c>
      <c r="H1298" s="17" t="s">
        <v>1880</v>
      </c>
      <c r="I1298" s="19" t="s">
        <v>44</v>
      </c>
      <c r="J1298" s="19">
        <v>10</v>
      </c>
      <c r="K1298" s="17" t="s">
        <v>45</v>
      </c>
      <c r="L1298" s="17" t="s">
        <v>46</v>
      </c>
      <c r="M1298" s="21" t="s">
        <v>47</v>
      </c>
      <c r="N1298" s="17" t="s">
        <v>48</v>
      </c>
      <c r="O1298" s="19" t="s">
        <v>413</v>
      </c>
      <c r="P1298" s="22" t="s">
        <v>50</v>
      </c>
      <c r="Q1298" s="22">
        <v>4599511</v>
      </c>
      <c r="R1298" s="23" t="s">
        <v>1872</v>
      </c>
      <c r="S1298" s="24" t="s">
        <v>1685</v>
      </c>
    </row>
    <row r="1299" spans="1:19" ht="409.5" hidden="1">
      <c r="A1299" s="16" t="s">
        <v>98</v>
      </c>
      <c r="B1299" s="17" t="s">
        <v>99</v>
      </c>
      <c r="C1299" s="18" t="s">
        <v>658</v>
      </c>
      <c r="D1299" s="19" t="s">
        <v>39</v>
      </c>
      <c r="E1299" s="17" t="s">
        <v>40</v>
      </c>
      <c r="F1299" s="20" t="s">
        <v>1881</v>
      </c>
      <c r="G1299" s="17" t="s">
        <v>410</v>
      </c>
      <c r="H1299" s="17" t="s">
        <v>1882</v>
      </c>
      <c r="I1299" s="19" t="s">
        <v>44</v>
      </c>
      <c r="J1299" s="19">
        <v>10</v>
      </c>
      <c r="K1299" s="17" t="s">
        <v>45</v>
      </c>
      <c r="L1299" s="17" t="s">
        <v>46</v>
      </c>
      <c r="M1299" s="21" t="s">
        <v>47</v>
      </c>
      <c r="N1299" s="17" t="s">
        <v>48</v>
      </c>
      <c r="O1299" s="19" t="s">
        <v>413</v>
      </c>
      <c r="P1299" s="22" t="s">
        <v>50</v>
      </c>
      <c r="Q1299" s="22">
        <v>4599511</v>
      </c>
      <c r="R1299" s="23" t="s">
        <v>1872</v>
      </c>
      <c r="S1299" s="24" t="s">
        <v>1685</v>
      </c>
    </row>
    <row r="1300" spans="1:19" ht="409.5" hidden="1">
      <c r="A1300" s="16" t="s">
        <v>241</v>
      </c>
      <c r="B1300" s="17" t="s">
        <v>242</v>
      </c>
      <c r="C1300" s="18" t="s">
        <v>617</v>
      </c>
      <c r="D1300" s="19" t="s">
        <v>39</v>
      </c>
      <c r="E1300" s="17" t="s">
        <v>40</v>
      </c>
      <c r="F1300" s="20" t="s">
        <v>1883</v>
      </c>
      <c r="G1300" s="17" t="s">
        <v>410</v>
      </c>
      <c r="H1300" s="17" t="s">
        <v>1884</v>
      </c>
      <c r="I1300" s="19" t="s">
        <v>44</v>
      </c>
      <c r="J1300" s="19">
        <v>10</v>
      </c>
      <c r="K1300" s="17" t="s">
        <v>45</v>
      </c>
      <c r="L1300" s="17" t="s">
        <v>46</v>
      </c>
      <c r="M1300" s="21" t="s">
        <v>47</v>
      </c>
      <c r="N1300" s="17" t="s">
        <v>48</v>
      </c>
      <c r="O1300" s="19" t="s">
        <v>413</v>
      </c>
      <c r="P1300" s="22" t="s">
        <v>50</v>
      </c>
      <c r="Q1300" s="22">
        <v>4599511</v>
      </c>
      <c r="R1300" s="23" t="s">
        <v>1872</v>
      </c>
      <c r="S1300" s="24" t="s">
        <v>1685</v>
      </c>
    </row>
    <row r="1301" spans="1:19" ht="409.5" hidden="1">
      <c r="A1301" s="16" t="s">
        <v>36</v>
      </c>
      <c r="B1301" s="17" t="s">
        <v>37</v>
      </c>
      <c r="C1301" s="18" t="s">
        <v>135</v>
      </c>
      <c r="D1301" s="19" t="s">
        <v>39</v>
      </c>
      <c r="E1301" s="17" t="s">
        <v>40</v>
      </c>
      <c r="F1301" s="20" t="s">
        <v>1885</v>
      </c>
      <c r="G1301" s="17" t="s">
        <v>410</v>
      </c>
      <c r="H1301" s="17" t="s">
        <v>1886</v>
      </c>
      <c r="I1301" s="19" t="s">
        <v>44</v>
      </c>
      <c r="J1301" s="19">
        <v>10</v>
      </c>
      <c r="K1301" s="17" t="s">
        <v>45</v>
      </c>
      <c r="L1301" s="17" t="s">
        <v>46</v>
      </c>
      <c r="M1301" s="21" t="s">
        <v>47</v>
      </c>
      <c r="N1301" s="17" t="s">
        <v>48</v>
      </c>
      <c r="O1301" s="19" t="s">
        <v>413</v>
      </c>
      <c r="P1301" s="22" t="s">
        <v>50</v>
      </c>
      <c r="Q1301" s="22">
        <v>4599511</v>
      </c>
      <c r="R1301" s="23" t="s">
        <v>1872</v>
      </c>
      <c r="S1301" s="24" t="s">
        <v>1685</v>
      </c>
    </row>
    <row r="1302" spans="1:19" ht="409.5" hidden="1">
      <c r="A1302" s="16" t="s">
        <v>230</v>
      </c>
      <c r="B1302" s="17" t="s">
        <v>231</v>
      </c>
      <c r="C1302" s="18" t="s">
        <v>1071</v>
      </c>
      <c r="D1302" s="19" t="s">
        <v>39</v>
      </c>
      <c r="E1302" s="17" t="s">
        <v>40</v>
      </c>
      <c r="F1302" s="20" t="s">
        <v>1887</v>
      </c>
      <c r="G1302" s="17" t="s">
        <v>410</v>
      </c>
      <c r="H1302" s="17" t="s">
        <v>1888</v>
      </c>
      <c r="I1302" s="19" t="s">
        <v>44</v>
      </c>
      <c r="J1302" s="19">
        <v>10</v>
      </c>
      <c r="K1302" s="17" t="s">
        <v>45</v>
      </c>
      <c r="L1302" s="17" t="s">
        <v>46</v>
      </c>
      <c r="M1302" s="21" t="s">
        <v>47</v>
      </c>
      <c r="N1302" s="17" t="s">
        <v>48</v>
      </c>
      <c r="O1302" s="19" t="s">
        <v>413</v>
      </c>
      <c r="P1302" s="22" t="s">
        <v>50</v>
      </c>
      <c r="Q1302" s="22">
        <v>4599511</v>
      </c>
      <c r="R1302" s="23" t="s">
        <v>1872</v>
      </c>
      <c r="S1302" s="24" t="s">
        <v>1685</v>
      </c>
    </row>
    <row r="1303" spans="1:19" ht="409.5" hidden="1">
      <c r="A1303" s="16" t="s">
        <v>53</v>
      </c>
      <c r="B1303" s="17" t="s">
        <v>54</v>
      </c>
      <c r="C1303" s="18" t="s">
        <v>55</v>
      </c>
      <c r="D1303" s="19" t="s">
        <v>39</v>
      </c>
      <c r="E1303" s="17" t="s">
        <v>40</v>
      </c>
      <c r="F1303" s="20" t="s">
        <v>1889</v>
      </c>
      <c r="G1303" s="17" t="s">
        <v>410</v>
      </c>
      <c r="H1303" s="17" t="s">
        <v>1890</v>
      </c>
      <c r="I1303" s="19" t="s">
        <v>44</v>
      </c>
      <c r="J1303" s="19">
        <v>10</v>
      </c>
      <c r="K1303" s="17" t="s">
        <v>45</v>
      </c>
      <c r="L1303" s="17" t="s">
        <v>46</v>
      </c>
      <c r="M1303" s="21" t="s">
        <v>47</v>
      </c>
      <c r="N1303" s="17" t="s">
        <v>48</v>
      </c>
      <c r="O1303" s="19" t="s">
        <v>413</v>
      </c>
      <c r="P1303" s="22" t="s">
        <v>50</v>
      </c>
      <c r="Q1303" s="22">
        <v>4599511</v>
      </c>
      <c r="R1303" s="23" t="s">
        <v>1872</v>
      </c>
      <c r="S1303" s="24" t="s">
        <v>1685</v>
      </c>
    </row>
    <row r="1304" spans="1:19" ht="409.5" hidden="1">
      <c r="A1304" s="16" t="s">
        <v>278</v>
      </c>
      <c r="B1304" s="17" t="s">
        <v>279</v>
      </c>
      <c r="C1304" s="18" t="s">
        <v>370</v>
      </c>
      <c r="D1304" s="19" t="s">
        <v>39</v>
      </c>
      <c r="E1304" s="17" t="s">
        <v>40</v>
      </c>
      <c r="F1304" s="20" t="s">
        <v>1891</v>
      </c>
      <c r="G1304" s="17" t="s">
        <v>410</v>
      </c>
      <c r="H1304" s="17" t="s">
        <v>1892</v>
      </c>
      <c r="I1304" s="19" t="s">
        <v>44</v>
      </c>
      <c r="J1304" s="19">
        <v>10</v>
      </c>
      <c r="K1304" s="17" t="s">
        <v>45</v>
      </c>
      <c r="L1304" s="17" t="s">
        <v>46</v>
      </c>
      <c r="M1304" s="21" t="s">
        <v>47</v>
      </c>
      <c r="N1304" s="17" t="s">
        <v>48</v>
      </c>
      <c r="O1304" s="19" t="s">
        <v>413</v>
      </c>
      <c r="P1304" s="22" t="s">
        <v>50</v>
      </c>
      <c r="Q1304" s="22">
        <v>4599511</v>
      </c>
      <c r="R1304" s="23" t="s">
        <v>1872</v>
      </c>
      <c r="S1304" s="24" t="s">
        <v>1685</v>
      </c>
    </row>
    <row r="1305" spans="1:19" ht="409.5" hidden="1">
      <c r="A1305" s="16" t="s">
        <v>94</v>
      </c>
      <c r="B1305" s="17" t="s">
        <v>95</v>
      </c>
      <c r="C1305" s="18" t="s">
        <v>446</v>
      </c>
      <c r="D1305" s="19" t="s">
        <v>39</v>
      </c>
      <c r="E1305" s="17" t="s">
        <v>40</v>
      </c>
      <c r="F1305" s="20" t="s">
        <v>1893</v>
      </c>
      <c r="G1305" s="17" t="s">
        <v>410</v>
      </c>
      <c r="H1305" s="17" t="s">
        <v>1894</v>
      </c>
      <c r="I1305" s="19" t="s">
        <v>44</v>
      </c>
      <c r="J1305" s="19">
        <v>10</v>
      </c>
      <c r="K1305" s="17" t="s">
        <v>45</v>
      </c>
      <c r="L1305" s="17" t="s">
        <v>46</v>
      </c>
      <c r="M1305" s="21" t="s">
        <v>47</v>
      </c>
      <c r="N1305" s="17" t="s">
        <v>48</v>
      </c>
      <c r="O1305" s="19" t="s">
        <v>413</v>
      </c>
      <c r="P1305" s="22" t="s">
        <v>50</v>
      </c>
      <c r="Q1305" s="22">
        <v>4599511</v>
      </c>
      <c r="R1305" s="23" t="s">
        <v>1872</v>
      </c>
      <c r="S1305" s="24" t="s">
        <v>1685</v>
      </c>
    </row>
    <row r="1306" spans="1:19" ht="409.5" hidden="1">
      <c r="A1306" s="16" t="s">
        <v>219</v>
      </c>
      <c r="B1306" s="17" t="s">
        <v>220</v>
      </c>
      <c r="C1306" s="18" t="s">
        <v>1155</v>
      </c>
      <c r="D1306" s="19" t="s">
        <v>39</v>
      </c>
      <c r="E1306" s="17" t="s">
        <v>40</v>
      </c>
      <c r="F1306" s="20" t="s">
        <v>1895</v>
      </c>
      <c r="G1306" s="17" t="s">
        <v>410</v>
      </c>
      <c r="H1306" s="17" t="s">
        <v>1896</v>
      </c>
      <c r="I1306" s="19" t="s">
        <v>44</v>
      </c>
      <c r="J1306" s="19">
        <v>10</v>
      </c>
      <c r="K1306" s="17" t="s">
        <v>45</v>
      </c>
      <c r="L1306" s="17" t="s">
        <v>46</v>
      </c>
      <c r="M1306" s="21" t="s">
        <v>47</v>
      </c>
      <c r="N1306" s="17" t="s">
        <v>48</v>
      </c>
      <c r="O1306" s="19" t="s">
        <v>413</v>
      </c>
      <c r="P1306" s="22" t="s">
        <v>50</v>
      </c>
      <c r="Q1306" s="22">
        <v>4599511</v>
      </c>
      <c r="R1306" s="23" t="s">
        <v>1872</v>
      </c>
      <c r="S1306" s="24" t="s">
        <v>1685</v>
      </c>
    </row>
    <row r="1307" spans="1:19" ht="409.5" hidden="1">
      <c r="A1307" s="16" t="s">
        <v>98</v>
      </c>
      <c r="B1307" s="17" t="s">
        <v>99</v>
      </c>
      <c r="C1307" s="18" t="s">
        <v>182</v>
      </c>
      <c r="D1307" s="19" t="s">
        <v>39</v>
      </c>
      <c r="E1307" s="17" t="s">
        <v>40</v>
      </c>
      <c r="F1307" s="20" t="s">
        <v>1897</v>
      </c>
      <c r="G1307" s="17" t="s">
        <v>410</v>
      </c>
      <c r="H1307" s="17" t="s">
        <v>1898</v>
      </c>
      <c r="I1307" s="19" t="s">
        <v>44</v>
      </c>
      <c r="J1307" s="19">
        <v>10</v>
      </c>
      <c r="K1307" s="17" t="s">
        <v>45</v>
      </c>
      <c r="L1307" s="17" t="s">
        <v>46</v>
      </c>
      <c r="M1307" s="21" t="s">
        <v>47</v>
      </c>
      <c r="N1307" s="17" t="s">
        <v>48</v>
      </c>
      <c r="O1307" s="19" t="s">
        <v>413</v>
      </c>
      <c r="P1307" s="22" t="s">
        <v>50</v>
      </c>
      <c r="Q1307" s="22">
        <v>4599511</v>
      </c>
      <c r="R1307" s="23" t="s">
        <v>1872</v>
      </c>
      <c r="S1307" s="24" t="s">
        <v>1685</v>
      </c>
    </row>
    <row r="1308" spans="1:19" ht="409.5" hidden="1">
      <c r="A1308" s="16" t="s">
        <v>147</v>
      </c>
      <c r="B1308" s="17" t="s">
        <v>148</v>
      </c>
      <c r="C1308" s="18" t="s">
        <v>149</v>
      </c>
      <c r="D1308" s="19" t="s">
        <v>39</v>
      </c>
      <c r="E1308" s="17" t="s">
        <v>40</v>
      </c>
      <c r="F1308" s="20" t="s">
        <v>1870</v>
      </c>
      <c r="G1308" s="17" t="s">
        <v>410</v>
      </c>
      <c r="H1308" s="17" t="s">
        <v>1871</v>
      </c>
      <c r="I1308" s="19" t="s">
        <v>44</v>
      </c>
      <c r="J1308" s="19">
        <v>10</v>
      </c>
      <c r="K1308" s="17" t="s">
        <v>45</v>
      </c>
      <c r="L1308" s="17" t="s">
        <v>46</v>
      </c>
      <c r="M1308" s="21" t="s">
        <v>47</v>
      </c>
      <c r="N1308" s="17" t="s">
        <v>48</v>
      </c>
      <c r="O1308" s="19" t="s">
        <v>413</v>
      </c>
      <c r="P1308" s="22" t="s">
        <v>50</v>
      </c>
      <c r="Q1308" s="22">
        <v>5059463</v>
      </c>
      <c r="R1308" s="23" t="s">
        <v>1899</v>
      </c>
      <c r="S1308" s="24" t="s">
        <v>1685</v>
      </c>
    </row>
    <row r="1309" spans="1:19" ht="409.5" hidden="1">
      <c r="A1309" s="16" t="s">
        <v>98</v>
      </c>
      <c r="B1309" s="17" t="s">
        <v>99</v>
      </c>
      <c r="C1309" s="18" t="s">
        <v>1772</v>
      </c>
      <c r="D1309" s="19" t="s">
        <v>39</v>
      </c>
      <c r="E1309" s="17" t="s">
        <v>40</v>
      </c>
      <c r="F1309" s="20" t="s">
        <v>1900</v>
      </c>
      <c r="G1309" s="17" t="s">
        <v>410</v>
      </c>
      <c r="H1309" s="17" t="s">
        <v>1901</v>
      </c>
      <c r="I1309" s="19" t="s">
        <v>44</v>
      </c>
      <c r="J1309" s="19">
        <v>10</v>
      </c>
      <c r="K1309" s="17" t="s">
        <v>45</v>
      </c>
      <c r="L1309" s="17" t="s">
        <v>46</v>
      </c>
      <c r="M1309" s="21" t="s">
        <v>47</v>
      </c>
      <c r="N1309" s="17" t="s">
        <v>48</v>
      </c>
      <c r="O1309" s="19" t="s">
        <v>413</v>
      </c>
      <c r="P1309" s="22" t="s">
        <v>50</v>
      </c>
      <c r="Q1309" s="22">
        <v>5059463</v>
      </c>
      <c r="R1309" s="23" t="s">
        <v>1902</v>
      </c>
      <c r="S1309" s="24" t="s">
        <v>1685</v>
      </c>
    </row>
    <row r="1310" spans="1:19" ht="409.5" hidden="1">
      <c r="A1310" s="16" t="s">
        <v>53</v>
      </c>
      <c r="B1310" s="17" t="s">
        <v>54</v>
      </c>
      <c r="C1310" s="18" t="s">
        <v>578</v>
      </c>
      <c r="D1310" s="19" t="s">
        <v>39</v>
      </c>
      <c r="E1310" s="17" t="s">
        <v>40</v>
      </c>
      <c r="F1310" s="20" t="s">
        <v>1903</v>
      </c>
      <c r="G1310" s="17" t="s">
        <v>410</v>
      </c>
      <c r="H1310" s="17" t="s">
        <v>1904</v>
      </c>
      <c r="I1310" s="19" t="s">
        <v>44</v>
      </c>
      <c r="J1310" s="19">
        <v>10</v>
      </c>
      <c r="K1310" s="17" t="s">
        <v>45</v>
      </c>
      <c r="L1310" s="17" t="s">
        <v>46</v>
      </c>
      <c r="M1310" s="21" t="s">
        <v>47</v>
      </c>
      <c r="N1310" s="17" t="s">
        <v>48</v>
      </c>
      <c r="O1310" s="19" t="s">
        <v>413</v>
      </c>
      <c r="P1310" s="22" t="s">
        <v>50</v>
      </c>
      <c r="Q1310" s="22">
        <v>5059463</v>
      </c>
      <c r="R1310" s="23" t="s">
        <v>1905</v>
      </c>
      <c r="S1310" s="24" t="s">
        <v>1685</v>
      </c>
    </row>
    <row r="1311" spans="1:19" ht="409.5" hidden="1">
      <c r="A1311" s="16" t="s">
        <v>223</v>
      </c>
      <c r="B1311" s="17" t="s">
        <v>224</v>
      </c>
      <c r="C1311" s="18" t="s">
        <v>719</v>
      </c>
      <c r="D1311" s="19" t="s">
        <v>39</v>
      </c>
      <c r="E1311" s="17" t="s">
        <v>40</v>
      </c>
      <c r="F1311" s="20" t="s">
        <v>1877</v>
      </c>
      <c r="G1311" s="17" t="s">
        <v>410</v>
      </c>
      <c r="H1311" s="17" t="s">
        <v>1878</v>
      </c>
      <c r="I1311" s="19" t="s">
        <v>44</v>
      </c>
      <c r="J1311" s="19">
        <v>10</v>
      </c>
      <c r="K1311" s="17" t="s">
        <v>45</v>
      </c>
      <c r="L1311" s="17" t="s">
        <v>46</v>
      </c>
      <c r="M1311" s="21" t="s">
        <v>47</v>
      </c>
      <c r="N1311" s="17" t="s">
        <v>48</v>
      </c>
      <c r="O1311" s="19" t="s">
        <v>413</v>
      </c>
      <c r="P1311" s="22" t="s">
        <v>50</v>
      </c>
      <c r="Q1311" s="22">
        <v>10118925</v>
      </c>
      <c r="R1311" s="23" t="s">
        <v>1906</v>
      </c>
      <c r="S1311" s="24" t="s">
        <v>1685</v>
      </c>
    </row>
    <row r="1312" spans="1:19" ht="409.5" hidden="1">
      <c r="A1312" s="16" t="s">
        <v>98</v>
      </c>
      <c r="B1312" s="17" t="s">
        <v>99</v>
      </c>
      <c r="C1312" s="18" t="s">
        <v>1211</v>
      </c>
      <c r="D1312" s="19" t="s">
        <v>39</v>
      </c>
      <c r="E1312" s="17" t="s">
        <v>40</v>
      </c>
      <c r="F1312" s="20" t="s">
        <v>1907</v>
      </c>
      <c r="G1312" s="17" t="s">
        <v>410</v>
      </c>
      <c r="H1312" s="17" t="s">
        <v>1908</v>
      </c>
      <c r="I1312" s="19" t="s">
        <v>44</v>
      </c>
      <c r="J1312" s="19">
        <v>10</v>
      </c>
      <c r="K1312" s="17" t="s">
        <v>45</v>
      </c>
      <c r="L1312" s="17" t="s">
        <v>46</v>
      </c>
      <c r="M1312" s="21" t="s">
        <v>47</v>
      </c>
      <c r="N1312" s="17" t="s">
        <v>48</v>
      </c>
      <c r="O1312" s="19" t="s">
        <v>413</v>
      </c>
      <c r="P1312" s="22" t="s">
        <v>50</v>
      </c>
      <c r="Q1312" s="22">
        <v>5059463</v>
      </c>
      <c r="R1312" s="23" t="s">
        <v>1909</v>
      </c>
      <c r="S1312" s="24" t="s">
        <v>1685</v>
      </c>
    </row>
    <row r="1313" spans="1:19" ht="409.5" hidden="1">
      <c r="A1313" s="16" t="s">
        <v>210</v>
      </c>
      <c r="B1313" s="17" t="s">
        <v>211</v>
      </c>
      <c r="C1313" s="18" t="s">
        <v>1231</v>
      </c>
      <c r="D1313" s="19" t="s">
        <v>39</v>
      </c>
      <c r="E1313" s="17" t="s">
        <v>40</v>
      </c>
      <c r="F1313" s="20" t="s">
        <v>1910</v>
      </c>
      <c r="G1313" s="17" t="s">
        <v>410</v>
      </c>
      <c r="H1313" s="17" t="s">
        <v>1911</v>
      </c>
      <c r="I1313" s="19" t="s">
        <v>44</v>
      </c>
      <c r="J1313" s="19">
        <v>10</v>
      </c>
      <c r="K1313" s="17" t="s">
        <v>45</v>
      </c>
      <c r="L1313" s="17" t="s">
        <v>46</v>
      </c>
      <c r="M1313" s="21" t="s">
        <v>47</v>
      </c>
      <c r="N1313" s="17" t="s">
        <v>48</v>
      </c>
      <c r="O1313" s="19" t="s">
        <v>413</v>
      </c>
      <c r="P1313" s="22" t="s">
        <v>50</v>
      </c>
      <c r="Q1313" s="22">
        <v>10118925</v>
      </c>
      <c r="R1313" s="23" t="s">
        <v>1912</v>
      </c>
      <c r="S1313" s="24" t="s">
        <v>1685</v>
      </c>
    </row>
    <row r="1314" spans="1:19" ht="409.5" hidden="1">
      <c r="A1314" s="16" t="s">
        <v>258</v>
      </c>
      <c r="B1314" s="17" t="s">
        <v>259</v>
      </c>
      <c r="C1314" s="18" t="s">
        <v>523</v>
      </c>
      <c r="D1314" s="19" t="s">
        <v>39</v>
      </c>
      <c r="E1314" s="17" t="s">
        <v>40</v>
      </c>
      <c r="F1314" s="20" t="s">
        <v>1913</v>
      </c>
      <c r="G1314" s="17" t="s">
        <v>410</v>
      </c>
      <c r="H1314" s="17" t="s">
        <v>1914</v>
      </c>
      <c r="I1314" s="19" t="s">
        <v>44</v>
      </c>
      <c r="J1314" s="19">
        <v>10</v>
      </c>
      <c r="K1314" s="17" t="s">
        <v>45</v>
      </c>
      <c r="L1314" s="17" t="s">
        <v>46</v>
      </c>
      <c r="M1314" s="21" t="s">
        <v>47</v>
      </c>
      <c r="N1314" s="17" t="s">
        <v>48</v>
      </c>
      <c r="O1314" s="19" t="s">
        <v>413</v>
      </c>
      <c r="P1314" s="22" t="s">
        <v>50</v>
      </c>
      <c r="Q1314" s="22">
        <v>10118925</v>
      </c>
      <c r="R1314" s="23" t="s">
        <v>1915</v>
      </c>
      <c r="S1314" s="24" t="s">
        <v>1685</v>
      </c>
    </row>
    <row r="1315" spans="1:19" ht="409.5" hidden="1">
      <c r="A1315" s="16" t="s">
        <v>111</v>
      </c>
      <c r="B1315" s="17" t="s">
        <v>112</v>
      </c>
      <c r="C1315" s="18" t="s">
        <v>463</v>
      </c>
      <c r="D1315" s="19" t="s">
        <v>39</v>
      </c>
      <c r="E1315" s="17" t="s">
        <v>40</v>
      </c>
      <c r="F1315" s="20" t="s">
        <v>1916</v>
      </c>
      <c r="G1315" s="17" t="s">
        <v>42</v>
      </c>
      <c r="H1315" s="17" t="s">
        <v>1917</v>
      </c>
      <c r="I1315" s="19" t="s">
        <v>44</v>
      </c>
      <c r="J1315" s="19">
        <v>10</v>
      </c>
      <c r="K1315" s="17" t="s">
        <v>45</v>
      </c>
      <c r="L1315" s="17" t="s">
        <v>46</v>
      </c>
      <c r="M1315" s="21" t="s">
        <v>47</v>
      </c>
      <c r="N1315" s="17" t="s">
        <v>48</v>
      </c>
      <c r="O1315" s="19" t="s">
        <v>91</v>
      </c>
      <c r="P1315" s="22" t="s">
        <v>50</v>
      </c>
      <c r="Q1315" s="22">
        <v>55000000</v>
      </c>
      <c r="R1315" s="23" t="s">
        <v>1918</v>
      </c>
      <c r="S1315" s="24" t="s">
        <v>1685</v>
      </c>
    </row>
    <row r="1316" spans="1:19" ht="409.5" hidden="1">
      <c r="A1316" s="16" t="s">
        <v>258</v>
      </c>
      <c r="B1316" s="17" t="s">
        <v>259</v>
      </c>
      <c r="C1316" s="18" t="s">
        <v>260</v>
      </c>
      <c r="D1316" s="19" t="s">
        <v>303</v>
      </c>
      <c r="E1316" s="17" t="s">
        <v>304</v>
      </c>
      <c r="F1316" s="20" t="s">
        <v>72</v>
      </c>
      <c r="G1316" s="17" t="s">
        <v>62</v>
      </c>
      <c r="H1316" s="17" t="s">
        <v>73</v>
      </c>
      <c r="I1316" s="19" t="s">
        <v>392</v>
      </c>
      <c r="J1316" s="19">
        <v>10</v>
      </c>
      <c r="K1316" s="17" t="s">
        <v>393</v>
      </c>
      <c r="L1316" s="17" t="s">
        <v>394</v>
      </c>
      <c r="M1316" s="21" t="s">
        <v>47</v>
      </c>
      <c r="N1316" s="17" t="s">
        <v>395</v>
      </c>
      <c r="O1316" s="19" t="s">
        <v>91</v>
      </c>
      <c r="P1316" s="22" t="s">
        <v>50</v>
      </c>
      <c r="Q1316" s="22">
        <v>22500000</v>
      </c>
      <c r="R1316" s="23" t="s">
        <v>1919</v>
      </c>
      <c r="S1316" s="24" t="s">
        <v>1685</v>
      </c>
    </row>
    <row r="1317" spans="1:19" ht="409.5" hidden="1">
      <c r="A1317" s="16" t="s">
        <v>364</v>
      </c>
      <c r="B1317" s="17" t="s">
        <v>365</v>
      </c>
      <c r="C1317" s="18" t="s">
        <v>555</v>
      </c>
      <c r="D1317" s="19" t="s">
        <v>39</v>
      </c>
      <c r="E1317" s="17" t="s">
        <v>40</v>
      </c>
      <c r="F1317" s="20" t="s">
        <v>1920</v>
      </c>
      <c r="G1317" s="17" t="s">
        <v>42</v>
      </c>
      <c r="H1317" s="17" t="s">
        <v>1921</v>
      </c>
      <c r="I1317" s="19" t="s">
        <v>44</v>
      </c>
      <c r="J1317" s="19">
        <v>10</v>
      </c>
      <c r="K1317" s="17" t="s">
        <v>45</v>
      </c>
      <c r="L1317" s="17" t="s">
        <v>46</v>
      </c>
      <c r="M1317" s="21" t="s">
        <v>47</v>
      </c>
      <c r="N1317" s="17" t="s">
        <v>48</v>
      </c>
      <c r="O1317" s="19" t="s">
        <v>91</v>
      </c>
      <c r="P1317" s="22">
        <v>4305400</v>
      </c>
      <c r="Q1317" s="22" t="s">
        <v>50</v>
      </c>
      <c r="R1317" s="23" t="s">
        <v>1922</v>
      </c>
      <c r="S1317" s="24" t="s">
        <v>1685</v>
      </c>
    </row>
    <row r="1318" spans="1:19" ht="409.5" hidden="1">
      <c r="A1318" s="16" t="s">
        <v>364</v>
      </c>
      <c r="B1318" s="17" t="s">
        <v>365</v>
      </c>
      <c r="C1318" s="18" t="s">
        <v>555</v>
      </c>
      <c r="D1318" s="19" t="s">
        <v>39</v>
      </c>
      <c r="E1318" s="17" t="s">
        <v>40</v>
      </c>
      <c r="F1318" s="20" t="s">
        <v>1920</v>
      </c>
      <c r="G1318" s="17" t="s">
        <v>42</v>
      </c>
      <c r="H1318" s="17" t="s">
        <v>1921</v>
      </c>
      <c r="I1318" s="19" t="s">
        <v>44</v>
      </c>
      <c r="J1318" s="19">
        <v>10</v>
      </c>
      <c r="K1318" s="17" t="s">
        <v>45</v>
      </c>
      <c r="L1318" s="17" t="s">
        <v>46</v>
      </c>
      <c r="M1318" s="21" t="s">
        <v>47</v>
      </c>
      <c r="N1318" s="17" t="s">
        <v>48</v>
      </c>
      <c r="O1318" s="19" t="s">
        <v>91</v>
      </c>
      <c r="P1318" s="22">
        <v>49888</v>
      </c>
      <c r="Q1318" s="22" t="s">
        <v>50</v>
      </c>
      <c r="R1318" s="23" t="s">
        <v>1923</v>
      </c>
      <c r="S1318" s="24" t="s">
        <v>1685</v>
      </c>
    </row>
    <row r="1319" spans="1:19" ht="409.5" hidden="1">
      <c r="A1319" s="16" t="s">
        <v>364</v>
      </c>
      <c r="B1319" s="17" t="s">
        <v>365</v>
      </c>
      <c r="C1319" s="18" t="s">
        <v>555</v>
      </c>
      <c r="D1319" s="19" t="s">
        <v>39</v>
      </c>
      <c r="E1319" s="17" t="s">
        <v>40</v>
      </c>
      <c r="F1319" s="20" t="s">
        <v>1920</v>
      </c>
      <c r="G1319" s="17" t="s">
        <v>42</v>
      </c>
      <c r="H1319" s="17" t="s">
        <v>1921</v>
      </c>
      <c r="I1319" s="19" t="s">
        <v>44</v>
      </c>
      <c r="J1319" s="19">
        <v>10</v>
      </c>
      <c r="K1319" s="17" t="s">
        <v>45</v>
      </c>
      <c r="L1319" s="17" t="s">
        <v>46</v>
      </c>
      <c r="M1319" s="21" t="s">
        <v>47</v>
      </c>
      <c r="N1319" s="17" t="s">
        <v>48</v>
      </c>
      <c r="O1319" s="19" t="s">
        <v>403</v>
      </c>
      <c r="P1319" s="22">
        <v>261900</v>
      </c>
      <c r="Q1319" s="22" t="s">
        <v>50</v>
      </c>
      <c r="R1319" s="23" t="s">
        <v>1924</v>
      </c>
      <c r="S1319" s="24" t="s">
        <v>1685</v>
      </c>
    </row>
    <row r="1320" spans="1:19" ht="409.5" hidden="1">
      <c r="A1320" s="16" t="s">
        <v>364</v>
      </c>
      <c r="B1320" s="17" t="s">
        <v>365</v>
      </c>
      <c r="C1320" s="18" t="s">
        <v>555</v>
      </c>
      <c r="D1320" s="19" t="s">
        <v>39</v>
      </c>
      <c r="E1320" s="17" t="s">
        <v>40</v>
      </c>
      <c r="F1320" s="20" t="s">
        <v>556</v>
      </c>
      <c r="G1320" s="17" t="s">
        <v>429</v>
      </c>
      <c r="H1320" s="17" t="s">
        <v>557</v>
      </c>
      <c r="I1320" s="19" t="s">
        <v>431</v>
      </c>
      <c r="J1320" s="19">
        <v>10</v>
      </c>
      <c r="K1320" s="17" t="s">
        <v>432</v>
      </c>
      <c r="L1320" s="17" t="s">
        <v>433</v>
      </c>
      <c r="M1320" s="21" t="s">
        <v>47</v>
      </c>
      <c r="N1320" s="17" t="s">
        <v>434</v>
      </c>
      <c r="O1320" s="19" t="s">
        <v>287</v>
      </c>
      <c r="P1320" s="22">
        <v>1046800</v>
      </c>
      <c r="Q1320" s="22" t="s">
        <v>50</v>
      </c>
      <c r="R1320" s="23" t="s">
        <v>1925</v>
      </c>
      <c r="S1320" s="24" t="s">
        <v>1685</v>
      </c>
    </row>
    <row r="1321" spans="1:19" ht="409.5" hidden="1">
      <c r="A1321" s="16" t="s">
        <v>364</v>
      </c>
      <c r="B1321" s="17" t="s">
        <v>365</v>
      </c>
      <c r="C1321" s="18" t="s">
        <v>555</v>
      </c>
      <c r="D1321" s="19" t="s">
        <v>39</v>
      </c>
      <c r="E1321" s="17" t="s">
        <v>40</v>
      </c>
      <c r="F1321" s="20" t="s">
        <v>556</v>
      </c>
      <c r="G1321" s="17" t="s">
        <v>429</v>
      </c>
      <c r="H1321" s="17" t="s">
        <v>557</v>
      </c>
      <c r="I1321" s="19" t="s">
        <v>431</v>
      </c>
      <c r="J1321" s="19">
        <v>10</v>
      </c>
      <c r="K1321" s="17" t="s">
        <v>432</v>
      </c>
      <c r="L1321" s="17" t="s">
        <v>433</v>
      </c>
      <c r="M1321" s="21" t="s">
        <v>47</v>
      </c>
      <c r="N1321" s="17" t="s">
        <v>434</v>
      </c>
      <c r="O1321" s="19" t="s">
        <v>91</v>
      </c>
      <c r="P1321" s="22">
        <v>22989600</v>
      </c>
      <c r="Q1321" s="22" t="s">
        <v>50</v>
      </c>
      <c r="R1321" s="23" t="s">
        <v>1926</v>
      </c>
      <c r="S1321" s="24" t="s">
        <v>1685</v>
      </c>
    </row>
    <row r="1322" spans="1:19" ht="409.5" hidden="1">
      <c r="A1322" s="16" t="s">
        <v>364</v>
      </c>
      <c r="B1322" s="17" t="s">
        <v>365</v>
      </c>
      <c r="C1322" s="18" t="s">
        <v>366</v>
      </c>
      <c r="D1322" s="19" t="s">
        <v>39</v>
      </c>
      <c r="E1322" s="17" t="s">
        <v>40</v>
      </c>
      <c r="F1322" s="20" t="s">
        <v>1668</v>
      </c>
      <c r="G1322" s="17" t="s">
        <v>429</v>
      </c>
      <c r="H1322" s="17" t="s">
        <v>1669</v>
      </c>
      <c r="I1322" s="19" t="s">
        <v>431</v>
      </c>
      <c r="J1322" s="19">
        <v>10</v>
      </c>
      <c r="K1322" s="17" t="s">
        <v>432</v>
      </c>
      <c r="L1322" s="17" t="s">
        <v>433</v>
      </c>
      <c r="M1322" s="21" t="s">
        <v>47</v>
      </c>
      <c r="N1322" s="17" t="s">
        <v>434</v>
      </c>
      <c r="O1322" s="19" t="s">
        <v>91</v>
      </c>
      <c r="P1322" s="22">
        <v>6087300</v>
      </c>
      <c r="Q1322" s="22" t="s">
        <v>50</v>
      </c>
      <c r="R1322" s="23" t="s">
        <v>1927</v>
      </c>
      <c r="S1322" s="24" t="s">
        <v>1685</v>
      </c>
    </row>
    <row r="1323" spans="1:19" ht="409.5" hidden="1">
      <c r="A1323" s="16" t="s">
        <v>167</v>
      </c>
      <c r="B1323" s="17" t="s">
        <v>168</v>
      </c>
      <c r="C1323" s="18" t="s">
        <v>169</v>
      </c>
      <c r="D1323" s="19" t="s">
        <v>39</v>
      </c>
      <c r="E1323" s="17" t="s">
        <v>40</v>
      </c>
      <c r="F1323" s="20" t="s">
        <v>170</v>
      </c>
      <c r="G1323" s="17" t="s">
        <v>42</v>
      </c>
      <c r="H1323" s="17" t="s">
        <v>171</v>
      </c>
      <c r="I1323" s="19" t="s">
        <v>44</v>
      </c>
      <c r="J1323" s="19">
        <v>10</v>
      </c>
      <c r="K1323" s="17" t="s">
        <v>45</v>
      </c>
      <c r="L1323" s="17" t="s">
        <v>46</v>
      </c>
      <c r="M1323" s="21" t="s">
        <v>47</v>
      </c>
      <c r="N1323" s="17" t="s">
        <v>48</v>
      </c>
      <c r="O1323" s="19" t="s">
        <v>403</v>
      </c>
      <c r="P1323" s="22">
        <v>818850</v>
      </c>
      <c r="Q1323" s="22" t="s">
        <v>50</v>
      </c>
      <c r="R1323" s="23" t="s">
        <v>1928</v>
      </c>
      <c r="S1323" s="24" t="s">
        <v>1685</v>
      </c>
    </row>
    <row r="1324" spans="1:19" ht="409.5" hidden="1">
      <c r="A1324" s="16" t="s">
        <v>98</v>
      </c>
      <c r="B1324" s="17" t="s">
        <v>99</v>
      </c>
      <c r="C1324" s="18" t="s">
        <v>1211</v>
      </c>
      <c r="D1324" s="19" t="s">
        <v>39</v>
      </c>
      <c r="E1324" s="17" t="s">
        <v>40</v>
      </c>
      <c r="F1324" s="20" t="s">
        <v>1786</v>
      </c>
      <c r="G1324" s="17" t="s">
        <v>42</v>
      </c>
      <c r="H1324" s="17" t="s">
        <v>1787</v>
      </c>
      <c r="I1324" s="19" t="s">
        <v>44</v>
      </c>
      <c r="J1324" s="19">
        <v>10</v>
      </c>
      <c r="K1324" s="17" t="s">
        <v>45</v>
      </c>
      <c r="L1324" s="17" t="s">
        <v>46</v>
      </c>
      <c r="M1324" s="21" t="s">
        <v>47</v>
      </c>
      <c r="N1324" s="17" t="s">
        <v>48</v>
      </c>
      <c r="O1324" s="19" t="s">
        <v>91</v>
      </c>
      <c r="P1324" s="22">
        <v>15383250</v>
      </c>
      <c r="Q1324" s="22" t="s">
        <v>50</v>
      </c>
      <c r="R1324" s="23" t="s">
        <v>1929</v>
      </c>
      <c r="S1324" s="24" t="s">
        <v>1685</v>
      </c>
    </row>
    <row r="1325" spans="1:19" ht="409.5" hidden="1">
      <c r="A1325" s="16" t="s">
        <v>98</v>
      </c>
      <c r="B1325" s="17" t="s">
        <v>99</v>
      </c>
      <c r="C1325" s="18" t="s">
        <v>325</v>
      </c>
      <c r="D1325" s="19" t="s">
        <v>39</v>
      </c>
      <c r="E1325" s="17" t="s">
        <v>40</v>
      </c>
      <c r="F1325" s="20" t="s">
        <v>1930</v>
      </c>
      <c r="G1325" s="17" t="s">
        <v>42</v>
      </c>
      <c r="H1325" s="17" t="s">
        <v>1931</v>
      </c>
      <c r="I1325" s="19" t="s">
        <v>44</v>
      </c>
      <c r="J1325" s="19">
        <v>21</v>
      </c>
      <c r="K1325" s="17" t="s">
        <v>45</v>
      </c>
      <c r="L1325" s="17" t="s">
        <v>46</v>
      </c>
      <c r="M1325" s="21" t="s">
        <v>47</v>
      </c>
      <c r="N1325" s="17" t="s">
        <v>48</v>
      </c>
      <c r="O1325" s="19" t="s">
        <v>1686</v>
      </c>
      <c r="P1325" s="22">
        <v>14236821</v>
      </c>
      <c r="Q1325" s="22" t="s">
        <v>50</v>
      </c>
      <c r="R1325" s="23" t="s">
        <v>1932</v>
      </c>
      <c r="S1325" s="24" t="s">
        <v>1685</v>
      </c>
    </row>
    <row r="1326" spans="1:19" ht="409.5" hidden="1">
      <c r="A1326" s="16" t="s">
        <v>98</v>
      </c>
      <c r="B1326" s="17" t="s">
        <v>99</v>
      </c>
      <c r="C1326" s="18" t="s">
        <v>325</v>
      </c>
      <c r="D1326" s="19" t="s">
        <v>39</v>
      </c>
      <c r="E1326" s="17" t="s">
        <v>40</v>
      </c>
      <c r="F1326" s="20" t="s">
        <v>1933</v>
      </c>
      <c r="G1326" s="17" t="s">
        <v>410</v>
      </c>
      <c r="H1326" s="17" t="s">
        <v>1934</v>
      </c>
      <c r="I1326" s="19" t="s">
        <v>44</v>
      </c>
      <c r="J1326" s="19">
        <v>10</v>
      </c>
      <c r="K1326" s="17" t="s">
        <v>45</v>
      </c>
      <c r="L1326" s="17" t="s">
        <v>46</v>
      </c>
      <c r="M1326" s="21" t="s">
        <v>47</v>
      </c>
      <c r="N1326" s="17" t="s">
        <v>48</v>
      </c>
      <c r="O1326" s="19" t="s">
        <v>413</v>
      </c>
      <c r="P1326" s="22">
        <v>1106205012</v>
      </c>
      <c r="Q1326" s="22" t="s">
        <v>50</v>
      </c>
      <c r="R1326" s="23" t="s">
        <v>1935</v>
      </c>
      <c r="S1326" s="24" t="s">
        <v>1685</v>
      </c>
    </row>
    <row r="1327" spans="1:19" ht="409.5" hidden="1">
      <c r="A1327" s="16" t="s">
        <v>69</v>
      </c>
      <c r="B1327" s="17" t="s">
        <v>70</v>
      </c>
      <c r="C1327" s="18" t="s">
        <v>71</v>
      </c>
      <c r="D1327" s="19" t="s">
        <v>39</v>
      </c>
      <c r="E1327" s="17" t="s">
        <v>40</v>
      </c>
      <c r="F1327" s="20" t="s">
        <v>72</v>
      </c>
      <c r="G1327" s="17" t="s">
        <v>62</v>
      </c>
      <c r="H1327" s="17" t="s">
        <v>73</v>
      </c>
      <c r="I1327" s="19" t="s">
        <v>44</v>
      </c>
      <c r="J1327" s="19">
        <v>10</v>
      </c>
      <c r="K1327" s="17" t="s">
        <v>45</v>
      </c>
      <c r="L1327" s="17" t="s">
        <v>46</v>
      </c>
      <c r="M1327" s="21" t="s">
        <v>47</v>
      </c>
      <c r="N1327" s="17" t="s">
        <v>48</v>
      </c>
      <c r="O1327" s="19" t="s">
        <v>91</v>
      </c>
      <c r="P1327" s="22">
        <v>604019</v>
      </c>
      <c r="Q1327" s="22" t="s">
        <v>50</v>
      </c>
      <c r="R1327" s="23" t="s">
        <v>1936</v>
      </c>
      <c r="S1327" s="24" t="s">
        <v>1685</v>
      </c>
    </row>
    <row r="1328" spans="1:19" ht="409.5" hidden="1">
      <c r="A1328" s="16" t="s">
        <v>69</v>
      </c>
      <c r="B1328" s="17" t="s">
        <v>70</v>
      </c>
      <c r="C1328" s="18" t="s">
        <v>71</v>
      </c>
      <c r="D1328" s="19" t="s">
        <v>303</v>
      </c>
      <c r="E1328" s="17" t="s">
        <v>304</v>
      </c>
      <c r="F1328" s="20" t="s">
        <v>305</v>
      </c>
      <c r="G1328" s="17" t="s">
        <v>306</v>
      </c>
      <c r="H1328" s="17" t="s">
        <v>307</v>
      </c>
      <c r="I1328" s="19" t="s">
        <v>308</v>
      </c>
      <c r="J1328" s="19">
        <v>27</v>
      </c>
      <c r="K1328" s="17" t="s">
        <v>309</v>
      </c>
      <c r="L1328" s="17" t="s">
        <v>310</v>
      </c>
      <c r="M1328" s="21" t="s">
        <v>47</v>
      </c>
      <c r="N1328" s="17" t="s">
        <v>311</v>
      </c>
      <c r="O1328" s="19" t="s">
        <v>91</v>
      </c>
      <c r="P1328" s="22">
        <v>1109707</v>
      </c>
      <c r="Q1328" s="22" t="s">
        <v>50</v>
      </c>
      <c r="R1328" s="23" t="s">
        <v>1937</v>
      </c>
      <c r="S1328" s="24" t="s">
        <v>1685</v>
      </c>
    </row>
    <row r="1329" spans="1:19" ht="409.5" hidden="1">
      <c r="A1329" s="16" t="s">
        <v>69</v>
      </c>
      <c r="B1329" s="17" t="s">
        <v>70</v>
      </c>
      <c r="C1329" s="18" t="s">
        <v>71</v>
      </c>
      <c r="D1329" s="19" t="s">
        <v>303</v>
      </c>
      <c r="E1329" s="17" t="s">
        <v>304</v>
      </c>
      <c r="F1329" s="20" t="s">
        <v>305</v>
      </c>
      <c r="G1329" s="17" t="s">
        <v>306</v>
      </c>
      <c r="H1329" s="17" t="s">
        <v>307</v>
      </c>
      <c r="I1329" s="19" t="s">
        <v>308</v>
      </c>
      <c r="J1329" s="19">
        <v>27</v>
      </c>
      <c r="K1329" s="17" t="s">
        <v>309</v>
      </c>
      <c r="L1329" s="17" t="s">
        <v>310</v>
      </c>
      <c r="M1329" s="21" t="s">
        <v>47</v>
      </c>
      <c r="N1329" s="17" t="s">
        <v>311</v>
      </c>
      <c r="O1329" s="19" t="s">
        <v>91</v>
      </c>
      <c r="P1329" s="22">
        <v>8846402</v>
      </c>
      <c r="Q1329" s="22" t="s">
        <v>50</v>
      </c>
      <c r="R1329" s="23" t="s">
        <v>1938</v>
      </c>
      <c r="S1329" s="24" t="s">
        <v>1685</v>
      </c>
    </row>
    <row r="1330" spans="1:19" ht="409.5" hidden="1">
      <c r="A1330" s="16" t="s">
        <v>111</v>
      </c>
      <c r="B1330" s="17" t="s">
        <v>112</v>
      </c>
      <c r="C1330" s="18" t="s">
        <v>194</v>
      </c>
      <c r="D1330" s="19" t="s">
        <v>39</v>
      </c>
      <c r="E1330" s="17" t="s">
        <v>40</v>
      </c>
      <c r="F1330" s="20" t="s">
        <v>72</v>
      </c>
      <c r="G1330" s="17" t="s">
        <v>62</v>
      </c>
      <c r="H1330" s="17" t="s">
        <v>73</v>
      </c>
      <c r="I1330" s="19" t="s">
        <v>44</v>
      </c>
      <c r="J1330" s="19">
        <v>10</v>
      </c>
      <c r="K1330" s="17" t="s">
        <v>45</v>
      </c>
      <c r="L1330" s="17" t="s">
        <v>46</v>
      </c>
      <c r="M1330" s="21" t="s">
        <v>47</v>
      </c>
      <c r="N1330" s="17" t="s">
        <v>48</v>
      </c>
      <c r="O1330" s="19" t="s">
        <v>408</v>
      </c>
      <c r="P1330" s="22">
        <v>43301200</v>
      </c>
      <c r="Q1330" s="22" t="s">
        <v>50</v>
      </c>
      <c r="R1330" s="23" t="s">
        <v>1939</v>
      </c>
      <c r="S1330" s="24" t="s">
        <v>1685</v>
      </c>
    </row>
    <row r="1331" spans="1:19" ht="409.5" hidden="1">
      <c r="A1331" s="16" t="s">
        <v>199</v>
      </c>
      <c r="B1331" s="17" t="s">
        <v>200</v>
      </c>
      <c r="C1331" s="18" t="s">
        <v>201</v>
      </c>
      <c r="D1331" s="19" t="s">
        <v>303</v>
      </c>
      <c r="E1331" s="17" t="s">
        <v>304</v>
      </c>
      <c r="F1331" s="20" t="s">
        <v>72</v>
      </c>
      <c r="G1331" s="17" t="s">
        <v>62</v>
      </c>
      <c r="H1331" s="17" t="s">
        <v>73</v>
      </c>
      <c r="I1331" s="19" t="s">
        <v>392</v>
      </c>
      <c r="J1331" s="19">
        <v>10</v>
      </c>
      <c r="K1331" s="17" t="s">
        <v>393</v>
      </c>
      <c r="L1331" s="17" t="s">
        <v>394</v>
      </c>
      <c r="M1331" s="21" t="s">
        <v>47</v>
      </c>
      <c r="N1331" s="17" t="s">
        <v>395</v>
      </c>
      <c r="O1331" s="19" t="s">
        <v>408</v>
      </c>
      <c r="P1331" s="22">
        <v>1530285</v>
      </c>
      <c r="Q1331" s="22" t="s">
        <v>50</v>
      </c>
      <c r="R1331" s="23" t="s">
        <v>1940</v>
      </c>
      <c r="S1331" s="24" t="s">
        <v>1685</v>
      </c>
    </row>
    <row r="1332" spans="1:19" ht="409.5" hidden="1">
      <c r="A1332" s="16" t="s">
        <v>199</v>
      </c>
      <c r="B1332" s="17" t="s">
        <v>200</v>
      </c>
      <c r="C1332" s="18" t="s">
        <v>201</v>
      </c>
      <c r="D1332" s="19" t="s">
        <v>39</v>
      </c>
      <c r="E1332" s="17" t="s">
        <v>40</v>
      </c>
      <c r="F1332" s="20" t="s">
        <v>72</v>
      </c>
      <c r="G1332" s="17" t="s">
        <v>62</v>
      </c>
      <c r="H1332" s="17" t="s">
        <v>73</v>
      </c>
      <c r="I1332" s="19" t="s">
        <v>44</v>
      </c>
      <c r="J1332" s="19">
        <v>10</v>
      </c>
      <c r="K1332" s="17" t="s">
        <v>45</v>
      </c>
      <c r="L1332" s="17" t="s">
        <v>46</v>
      </c>
      <c r="M1332" s="21" t="s">
        <v>47</v>
      </c>
      <c r="N1332" s="17" t="s">
        <v>48</v>
      </c>
      <c r="O1332" s="19" t="s">
        <v>408</v>
      </c>
      <c r="P1332" s="22">
        <v>3000</v>
      </c>
      <c r="Q1332" s="22" t="s">
        <v>50</v>
      </c>
      <c r="R1332" s="23" t="s">
        <v>1941</v>
      </c>
      <c r="S1332" s="24" t="s">
        <v>1685</v>
      </c>
    </row>
    <row r="1333" spans="1:19" ht="409.5" hidden="1">
      <c r="A1333" s="16" t="s">
        <v>111</v>
      </c>
      <c r="B1333" s="17" t="s">
        <v>112</v>
      </c>
      <c r="C1333" s="18" t="s">
        <v>1079</v>
      </c>
      <c r="D1333" s="19" t="s">
        <v>39</v>
      </c>
      <c r="E1333" s="17" t="s">
        <v>40</v>
      </c>
      <c r="F1333" s="20" t="s">
        <v>1942</v>
      </c>
      <c r="G1333" s="17" t="s">
        <v>42</v>
      </c>
      <c r="H1333" s="17" t="s">
        <v>1943</v>
      </c>
      <c r="I1333" s="19" t="s">
        <v>44</v>
      </c>
      <c r="J1333" s="19">
        <v>10</v>
      </c>
      <c r="K1333" s="17" t="s">
        <v>45</v>
      </c>
      <c r="L1333" s="17" t="s">
        <v>46</v>
      </c>
      <c r="M1333" s="21" t="s">
        <v>47</v>
      </c>
      <c r="N1333" s="17" t="s">
        <v>48</v>
      </c>
      <c r="O1333" s="19" t="s">
        <v>91</v>
      </c>
      <c r="P1333" s="22">
        <v>21504915</v>
      </c>
      <c r="Q1333" s="22" t="s">
        <v>50</v>
      </c>
      <c r="R1333" s="23" t="s">
        <v>1944</v>
      </c>
      <c r="S1333" s="24" t="s">
        <v>1685</v>
      </c>
    </row>
    <row r="1334" spans="1:19" ht="409.5" hidden="1">
      <c r="A1334" s="16" t="s">
        <v>111</v>
      </c>
      <c r="B1334" s="17" t="s">
        <v>112</v>
      </c>
      <c r="C1334" s="18" t="s">
        <v>812</v>
      </c>
      <c r="D1334" s="19" t="s">
        <v>39</v>
      </c>
      <c r="E1334" s="17" t="s">
        <v>40</v>
      </c>
      <c r="F1334" s="20" t="s">
        <v>1945</v>
      </c>
      <c r="G1334" s="17" t="s">
        <v>42</v>
      </c>
      <c r="H1334" s="17" t="s">
        <v>1946</v>
      </c>
      <c r="I1334" s="19" t="s">
        <v>44</v>
      </c>
      <c r="J1334" s="19">
        <v>10</v>
      </c>
      <c r="K1334" s="17" t="s">
        <v>45</v>
      </c>
      <c r="L1334" s="17" t="s">
        <v>46</v>
      </c>
      <c r="M1334" s="21" t="s">
        <v>47</v>
      </c>
      <c r="N1334" s="17" t="s">
        <v>48</v>
      </c>
      <c r="O1334" s="19" t="s">
        <v>91</v>
      </c>
      <c r="P1334" s="22">
        <v>4959960</v>
      </c>
      <c r="Q1334" s="22" t="s">
        <v>50</v>
      </c>
      <c r="R1334" s="23" t="s">
        <v>1947</v>
      </c>
      <c r="S1334" s="24" t="s">
        <v>1685</v>
      </c>
    </row>
    <row r="1335" spans="1:19" ht="409.5" hidden="1">
      <c r="A1335" s="16" t="s">
        <v>111</v>
      </c>
      <c r="B1335" s="17" t="s">
        <v>112</v>
      </c>
      <c r="C1335" s="18" t="s">
        <v>812</v>
      </c>
      <c r="D1335" s="19" t="s">
        <v>39</v>
      </c>
      <c r="E1335" s="17" t="s">
        <v>40</v>
      </c>
      <c r="F1335" s="20" t="s">
        <v>1945</v>
      </c>
      <c r="G1335" s="17" t="s">
        <v>42</v>
      </c>
      <c r="H1335" s="17" t="s">
        <v>1946</v>
      </c>
      <c r="I1335" s="19" t="s">
        <v>44</v>
      </c>
      <c r="J1335" s="19">
        <v>10</v>
      </c>
      <c r="K1335" s="17" t="s">
        <v>45</v>
      </c>
      <c r="L1335" s="17" t="s">
        <v>46</v>
      </c>
      <c r="M1335" s="21" t="s">
        <v>47</v>
      </c>
      <c r="N1335" s="17" t="s">
        <v>48</v>
      </c>
      <c r="O1335" s="19" t="s">
        <v>397</v>
      </c>
      <c r="P1335" s="22">
        <v>80500000</v>
      </c>
      <c r="Q1335" s="22" t="s">
        <v>50</v>
      </c>
      <c r="R1335" s="23" t="s">
        <v>1948</v>
      </c>
      <c r="S1335" s="24" t="s">
        <v>1685</v>
      </c>
    </row>
    <row r="1336" spans="1:19" ht="409.5" hidden="1">
      <c r="A1336" s="16" t="s">
        <v>223</v>
      </c>
      <c r="B1336" s="17" t="s">
        <v>224</v>
      </c>
      <c r="C1336" s="18" t="s">
        <v>225</v>
      </c>
      <c r="D1336" s="19" t="s">
        <v>39</v>
      </c>
      <c r="E1336" s="17" t="s">
        <v>40</v>
      </c>
      <c r="F1336" s="20" t="s">
        <v>1668</v>
      </c>
      <c r="G1336" s="17" t="s">
        <v>429</v>
      </c>
      <c r="H1336" s="17" t="s">
        <v>1669</v>
      </c>
      <c r="I1336" s="19" t="s">
        <v>431</v>
      </c>
      <c r="J1336" s="19">
        <v>10</v>
      </c>
      <c r="K1336" s="17" t="s">
        <v>432</v>
      </c>
      <c r="L1336" s="17" t="s">
        <v>433</v>
      </c>
      <c r="M1336" s="21" t="s">
        <v>47</v>
      </c>
      <c r="N1336" s="17" t="s">
        <v>434</v>
      </c>
      <c r="O1336" s="19" t="s">
        <v>435</v>
      </c>
      <c r="P1336" s="22">
        <v>350674</v>
      </c>
      <c r="Q1336" s="22" t="s">
        <v>50</v>
      </c>
      <c r="R1336" s="23" t="s">
        <v>1949</v>
      </c>
      <c r="S1336" s="24" t="s">
        <v>1685</v>
      </c>
    </row>
    <row r="1337" spans="1:19" ht="409.5" hidden="1">
      <c r="A1337" s="16" t="s">
        <v>223</v>
      </c>
      <c r="B1337" s="17" t="s">
        <v>224</v>
      </c>
      <c r="C1337" s="18" t="s">
        <v>225</v>
      </c>
      <c r="D1337" s="19" t="s">
        <v>39</v>
      </c>
      <c r="E1337" s="17" t="s">
        <v>40</v>
      </c>
      <c r="F1337" s="20" t="s">
        <v>1668</v>
      </c>
      <c r="G1337" s="17" t="s">
        <v>429</v>
      </c>
      <c r="H1337" s="17" t="s">
        <v>1669</v>
      </c>
      <c r="I1337" s="19" t="s">
        <v>431</v>
      </c>
      <c r="J1337" s="19">
        <v>21</v>
      </c>
      <c r="K1337" s="17" t="s">
        <v>432</v>
      </c>
      <c r="L1337" s="17" t="s">
        <v>433</v>
      </c>
      <c r="M1337" s="21" t="s">
        <v>47</v>
      </c>
      <c r="N1337" s="17" t="s">
        <v>434</v>
      </c>
      <c r="O1337" s="19" t="s">
        <v>436</v>
      </c>
      <c r="P1337" s="22">
        <v>22787</v>
      </c>
      <c r="Q1337" s="22" t="s">
        <v>50</v>
      </c>
      <c r="R1337" s="23" t="s">
        <v>1949</v>
      </c>
      <c r="S1337" s="24" t="s">
        <v>1685</v>
      </c>
    </row>
    <row r="1338" spans="1:19" ht="409.5" hidden="1">
      <c r="A1338" s="16" t="s">
        <v>155</v>
      </c>
      <c r="B1338" s="17" t="s">
        <v>156</v>
      </c>
      <c r="C1338" s="18" t="s">
        <v>163</v>
      </c>
      <c r="D1338" s="19" t="s">
        <v>39</v>
      </c>
      <c r="E1338" s="17" t="s">
        <v>40</v>
      </c>
      <c r="F1338" s="20" t="s">
        <v>1950</v>
      </c>
      <c r="G1338" s="17" t="s">
        <v>429</v>
      </c>
      <c r="H1338" s="17" t="s">
        <v>1951</v>
      </c>
      <c r="I1338" s="19" t="s">
        <v>431</v>
      </c>
      <c r="J1338" s="19">
        <v>10</v>
      </c>
      <c r="K1338" s="17" t="s">
        <v>432</v>
      </c>
      <c r="L1338" s="17" t="s">
        <v>433</v>
      </c>
      <c r="M1338" s="21" t="s">
        <v>47</v>
      </c>
      <c r="N1338" s="17" t="s">
        <v>434</v>
      </c>
      <c r="O1338" s="19" t="s">
        <v>91</v>
      </c>
      <c r="P1338" s="22">
        <v>4216458</v>
      </c>
      <c r="Q1338" s="22" t="s">
        <v>50</v>
      </c>
      <c r="R1338" s="23" t="s">
        <v>1952</v>
      </c>
      <c r="S1338" s="24" t="s">
        <v>1685</v>
      </c>
    </row>
    <row r="1339" spans="1:19" ht="409.5" hidden="1">
      <c r="A1339" s="16" t="s">
        <v>213</v>
      </c>
      <c r="B1339" s="17" t="s">
        <v>214</v>
      </c>
      <c r="C1339" s="18" t="s">
        <v>559</v>
      </c>
      <c r="D1339" s="19" t="s">
        <v>39</v>
      </c>
      <c r="E1339" s="17" t="s">
        <v>40</v>
      </c>
      <c r="F1339" s="20" t="s">
        <v>1953</v>
      </c>
      <c r="G1339" s="17" t="s">
        <v>426</v>
      </c>
      <c r="H1339" s="17" t="s">
        <v>1954</v>
      </c>
      <c r="I1339" s="19" t="s">
        <v>44</v>
      </c>
      <c r="J1339" s="19">
        <v>10</v>
      </c>
      <c r="K1339" s="17" t="s">
        <v>45</v>
      </c>
      <c r="L1339" s="17" t="s">
        <v>46</v>
      </c>
      <c r="M1339" s="21" t="s">
        <v>47</v>
      </c>
      <c r="N1339" s="17" t="s">
        <v>48</v>
      </c>
      <c r="O1339" s="19" t="s">
        <v>91</v>
      </c>
      <c r="P1339" s="22">
        <v>622893</v>
      </c>
      <c r="Q1339" s="22" t="s">
        <v>50</v>
      </c>
      <c r="R1339" s="23" t="s">
        <v>1955</v>
      </c>
      <c r="S1339" s="24" t="s">
        <v>1685</v>
      </c>
    </row>
    <row r="1340" spans="1:19" ht="409.5" hidden="1">
      <c r="A1340" s="16" t="s">
        <v>94</v>
      </c>
      <c r="B1340" s="17" t="s">
        <v>95</v>
      </c>
      <c r="C1340" s="18" t="s">
        <v>446</v>
      </c>
      <c r="D1340" s="19" t="s">
        <v>39</v>
      </c>
      <c r="E1340" s="17" t="s">
        <v>40</v>
      </c>
      <c r="F1340" s="20" t="s">
        <v>1835</v>
      </c>
      <c r="G1340" s="17" t="s">
        <v>429</v>
      </c>
      <c r="H1340" s="17" t="s">
        <v>1836</v>
      </c>
      <c r="I1340" s="19" t="s">
        <v>431</v>
      </c>
      <c r="J1340" s="19">
        <v>10</v>
      </c>
      <c r="K1340" s="17" t="s">
        <v>432</v>
      </c>
      <c r="L1340" s="17" t="s">
        <v>433</v>
      </c>
      <c r="M1340" s="21" t="s">
        <v>47</v>
      </c>
      <c r="N1340" s="17" t="s">
        <v>434</v>
      </c>
      <c r="O1340" s="19" t="s">
        <v>436</v>
      </c>
      <c r="P1340" s="22">
        <v>1299</v>
      </c>
      <c r="Q1340" s="22" t="s">
        <v>50</v>
      </c>
      <c r="R1340" s="23" t="s">
        <v>1956</v>
      </c>
      <c r="S1340" s="24" t="s">
        <v>1685</v>
      </c>
    </row>
    <row r="1341" spans="1:19" ht="409.5" hidden="1">
      <c r="A1341" s="16" t="s">
        <v>94</v>
      </c>
      <c r="B1341" s="17" t="s">
        <v>95</v>
      </c>
      <c r="C1341" s="18" t="s">
        <v>446</v>
      </c>
      <c r="D1341" s="19" t="s">
        <v>39</v>
      </c>
      <c r="E1341" s="17" t="s">
        <v>40</v>
      </c>
      <c r="F1341" s="20" t="s">
        <v>1957</v>
      </c>
      <c r="G1341" s="17" t="s">
        <v>372</v>
      </c>
      <c r="H1341" s="17" t="s">
        <v>1958</v>
      </c>
      <c r="I1341" s="19" t="s">
        <v>44</v>
      </c>
      <c r="J1341" s="19">
        <v>20</v>
      </c>
      <c r="K1341" s="17" t="s">
        <v>45</v>
      </c>
      <c r="L1341" s="17" t="s">
        <v>46</v>
      </c>
      <c r="M1341" s="21" t="s">
        <v>47</v>
      </c>
      <c r="N1341" s="17" t="s">
        <v>48</v>
      </c>
      <c r="O1341" s="19" t="s">
        <v>374</v>
      </c>
      <c r="P1341" s="22">
        <v>2419</v>
      </c>
      <c r="Q1341" s="22" t="s">
        <v>50</v>
      </c>
      <c r="R1341" s="23" t="s">
        <v>1959</v>
      </c>
      <c r="S1341" s="24" t="s">
        <v>1685</v>
      </c>
    </row>
    <row r="1342" spans="1:19" ht="409.5" hidden="1">
      <c r="A1342" s="16" t="s">
        <v>94</v>
      </c>
      <c r="B1342" s="17" t="s">
        <v>95</v>
      </c>
      <c r="C1342" s="18" t="s">
        <v>727</v>
      </c>
      <c r="D1342" s="19" t="s">
        <v>39</v>
      </c>
      <c r="E1342" s="17" t="s">
        <v>40</v>
      </c>
      <c r="F1342" s="20" t="s">
        <v>1960</v>
      </c>
      <c r="G1342" s="17" t="s">
        <v>42</v>
      </c>
      <c r="H1342" s="17" t="s">
        <v>1961</v>
      </c>
      <c r="I1342" s="19" t="s">
        <v>44</v>
      </c>
      <c r="J1342" s="19">
        <v>10</v>
      </c>
      <c r="K1342" s="17" t="s">
        <v>45</v>
      </c>
      <c r="L1342" s="17" t="s">
        <v>46</v>
      </c>
      <c r="M1342" s="21" t="s">
        <v>47</v>
      </c>
      <c r="N1342" s="17" t="s">
        <v>48</v>
      </c>
      <c r="O1342" s="19" t="s">
        <v>91</v>
      </c>
      <c r="P1342" s="22">
        <v>4409600</v>
      </c>
      <c r="Q1342" s="22" t="s">
        <v>50</v>
      </c>
      <c r="R1342" s="23" t="s">
        <v>1962</v>
      </c>
      <c r="S1342" s="24" t="s">
        <v>1685</v>
      </c>
    </row>
    <row r="1343" spans="1:19" ht="409.5" hidden="1">
      <c r="A1343" s="16" t="s">
        <v>147</v>
      </c>
      <c r="B1343" s="17" t="s">
        <v>148</v>
      </c>
      <c r="C1343" s="18" t="s">
        <v>206</v>
      </c>
      <c r="D1343" s="19" t="s">
        <v>39</v>
      </c>
      <c r="E1343" s="17" t="s">
        <v>40</v>
      </c>
      <c r="F1343" s="20" t="s">
        <v>1963</v>
      </c>
      <c r="G1343" s="17" t="s">
        <v>410</v>
      </c>
      <c r="H1343" s="17" t="s">
        <v>1964</v>
      </c>
      <c r="I1343" s="19" t="s">
        <v>44</v>
      </c>
      <c r="J1343" s="19">
        <v>10</v>
      </c>
      <c r="K1343" s="17" t="s">
        <v>45</v>
      </c>
      <c r="L1343" s="17" t="s">
        <v>46</v>
      </c>
      <c r="M1343" s="21" t="s">
        <v>47</v>
      </c>
      <c r="N1343" s="17" t="s">
        <v>48</v>
      </c>
      <c r="O1343" s="19" t="s">
        <v>116</v>
      </c>
      <c r="P1343" s="22">
        <v>111234331</v>
      </c>
      <c r="Q1343" s="22" t="s">
        <v>50</v>
      </c>
      <c r="R1343" s="23" t="s">
        <v>1965</v>
      </c>
      <c r="S1343" s="24" t="s">
        <v>1685</v>
      </c>
    </row>
    <row r="1344" spans="1:19" ht="409.5" hidden="1">
      <c r="A1344" s="16" t="s">
        <v>94</v>
      </c>
      <c r="B1344" s="17" t="s">
        <v>95</v>
      </c>
      <c r="C1344" s="18" t="s">
        <v>122</v>
      </c>
      <c r="D1344" s="19" t="s">
        <v>39</v>
      </c>
      <c r="E1344" s="17" t="s">
        <v>40</v>
      </c>
      <c r="F1344" s="20" t="s">
        <v>1842</v>
      </c>
      <c r="G1344" s="17" t="s">
        <v>429</v>
      </c>
      <c r="H1344" s="17" t="s">
        <v>1843</v>
      </c>
      <c r="I1344" s="19" t="s">
        <v>431</v>
      </c>
      <c r="J1344" s="19">
        <v>10</v>
      </c>
      <c r="K1344" s="17" t="s">
        <v>432</v>
      </c>
      <c r="L1344" s="17" t="s">
        <v>433</v>
      </c>
      <c r="M1344" s="21" t="s">
        <v>47</v>
      </c>
      <c r="N1344" s="17" t="s">
        <v>434</v>
      </c>
      <c r="O1344" s="19" t="s">
        <v>436</v>
      </c>
      <c r="P1344" s="22">
        <v>436566</v>
      </c>
      <c r="Q1344" s="22" t="s">
        <v>50</v>
      </c>
      <c r="R1344" s="23" t="s">
        <v>1966</v>
      </c>
      <c r="S1344" s="24" t="s">
        <v>1685</v>
      </c>
    </row>
    <row r="1345" spans="1:19" ht="409.5" hidden="1">
      <c r="A1345" s="16" t="s">
        <v>94</v>
      </c>
      <c r="B1345" s="17" t="s">
        <v>95</v>
      </c>
      <c r="C1345" s="18" t="s">
        <v>122</v>
      </c>
      <c r="D1345" s="19" t="s">
        <v>39</v>
      </c>
      <c r="E1345" s="17" t="s">
        <v>40</v>
      </c>
      <c r="F1345" s="20" t="s">
        <v>1842</v>
      </c>
      <c r="G1345" s="17" t="s">
        <v>429</v>
      </c>
      <c r="H1345" s="17" t="s">
        <v>1843</v>
      </c>
      <c r="I1345" s="19" t="s">
        <v>431</v>
      </c>
      <c r="J1345" s="19">
        <v>10</v>
      </c>
      <c r="K1345" s="17" t="s">
        <v>432</v>
      </c>
      <c r="L1345" s="17" t="s">
        <v>433</v>
      </c>
      <c r="M1345" s="21" t="s">
        <v>47</v>
      </c>
      <c r="N1345" s="17" t="s">
        <v>434</v>
      </c>
      <c r="O1345" s="19" t="s">
        <v>436</v>
      </c>
      <c r="P1345" s="22">
        <v>7765012</v>
      </c>
      <c r="Q1345" s="22" t="s">
        <v>50</v>
      </c>
      <c r="R1345" s="23" t="s">
        <v>1967</v>
      </c>
      <c r="S1345" s="24" t="s">
        <v>1685</v>
      </c>
    </row>
    <row r="1346" spans="1:19" ht="409.5" hidden="1">
      <c r="A1346" s="16" t="s">
        <v>94</v>
      </c>
      <c r="B1346" s="17" t="s">
        <v>95</v>
      </c>
      <c r="C1346" s="18" t="s">
        <v>500</v>
      </c>
      <c r="D1346" s="19" t="s">
        <v>39</v>
      </c>
      <c r="E1346" s="17" t="s">
        <v>40</v>
      </c>
      <c r="F1346" s="20" t="s">
        <v>1968</v>
      </c>
      <c r="G1346" s="17" t="s">
        <v>42</v>
      </c>
      <c r="H1346" s="17" t="s">
        <v>1969</v>
      </c>
      <c r="I1346" s="19" t="s">
        <v>44</v>
      </c>
      <c r="J1346" s="19">
        <v>10</v>
      </c>
      <c r="K1346" s="17" t="s">
        <v>45</v>
      </c>
      <c r="L1346" s="17" t="s">
        <v>46</v>
      </c>
      <c r="M1346" s="21" t="s">
        <v>47</v>
      </c>
      <c r="N1346" s="17" t="s">
        <v>48</v>
      </c>
      <c r="O1346" s="19" t="s">
        <v>91</v>
      </c>
      <c r="P1346" s="22">
        <v>3928925</v>
      </c>
      <c r="Q1346" s="22" t="s">
        <v>50</v>
      </c>
      <c r="R1346" s="23" t="s">
        <v>1970</v>
      </c>
      <c r="S1346" s="24" t="s">
        <v>1685</v>
      </c>
    </row>
    <row r="1347" spans="1:19" ht="409.5" hidden="1">
      <c r="A1347" s="16" t="s">
        <v>167</v>
      </c>
      <c r="B1347" s="17" t="s">
        <v>168</v>
      </c>
      <c r="C1347" s="18" t="s">
        <v>226</v>
      </c>
      <c r="D1347" s="19" t="s">
        <v>39</v>
      </c>
      <c r="E1347" s="17" t="s">
        <v>40</v>
      </c>
      <c r="F1347" s="20" t="s">
        <v>72</v>
      </c>
      <c r="G1347" s="17" t="s">
        <v>62</v>
      </c>
      <c r="H1347" s="17" t="s">
        <v>73</v>
      </c>
      <c r="I1347" s="19" t="s">
        <v>44</v>
      </c>
      <c r="J1347" s="19">
        <v>10</v>
      </c>
      <c r="K1347" s="17" t="s">
        <v>45</v>
      </c>
      <c r="L1347" s="17" t="s">
        <v>46</v>
      </c>
      <c r="M1347" s="21" t="s">
        <v>47</v>
      </c>
      <c r="N1347" s="17" t="s">
        <v>48</v>
      </c>
      <c r="O1347" s="19" t="s">
        <v>403</v>
      </c>
      <c r="P1347" s="22" t="s">
        <v>50</v>
      </c>
      <c r="Q1347" s="22">
        <v>818850</v>
      </c>
      <c r="R1347" s="23" t="s">
        <v>1971</v>
      </c>
      <c r="S1347" s="24" t="s">
        <v>1685</v>
      </c>
    </row>
    <row r="1348" spans="1:19" ht="409.5" hidden="1">
      <c r="A1348" s="16" t="s">
        <v>126</v>
      </c>
      <c r="B1348" s="17" t="s">
        <v>127</v>
      </c>
      <c r="C1348" s="18" t="s">
        <v>128</v>
      </c>
      <c r="D1348" s="19" t="s">
        <v>39</v>
      </c>
      <c r="E1348" s="17" t="s">
        <v>40</v>
      </c>
      <c r="F1348" s="20" t="s">
        <v>1972</v>
      </c>
      <c r="G1348" s="17" t="s">
        <v>42</v>
      </c>
      <c r="H1348" s="17" t="s">
        <v>1973</v>
      </c>
      <c r="I1348" s="19" t="s">
        <v>404</v>
      </c>
      <c r="J1348" s="19">
        <v>20</v>
      </c>
      <c r="K1348" s="17" t="s">
        <v>45</v>
      </c>
      <c r="L1348" s="17" t="s">
        <v>46</v>
      </c>
      <c r="M1348" s="21" t="s">
        <v>405</v>
      </c>
      <c r="N1348" s="17" t="s">
        <v>406</v>
      </c>
      <c r="O1348" s="19" t="s">
        <v>407</v>
      </c>
      <c r="P1348" s="22">
        <v>64108812</v>
      </c>
      <c r="Q1348" s="22" t="s">
        <v>50</v>
      </c>
      <c r="R1348" s="23" t="s">
        <v>1974</v>
      </c>
      <c r="S1348" s="24" t="s">
        <v>1685</v>
      </c>
    </row>
    <row r="1349" spans="1:19" ht="409.5" hidden="1">
      <c r="A1349" s="16" t="s">
        <v>155</v>
      </c>
      <c r="B1349" s="17" t="s">
        <v>156</v>
      </c>
      <c r="C1349" s="18" t="s">
        <v>872</v>
      </c>
      <c r="D1349" s="19" t="s">
        <v>39</v>
      </c>
      <c r="E1349" s="17" t="s">
        <v>40</v>
      </c>
      <c r="F1349" s="20" t="s">
        <v>1975</v>
      </c>
      <c r="G1349" s="17" t="s">
        <v>429</v>
      </c>
      <c r="H1349" s="17" t="s">
        <v>1976</v>
      </c>
      <c r="I1349" s="19" t="s">
        <v>431</v>
      </c>
      <c r="J1349" s="19">
        <v>10</v>
      </c>
      <c r="K1349" s="17" t="s">
        <v>432</v>
      </c>
      <c r="L1349" s="17" t="s">
        <v>433</v>
      </c>
      <c r="M1349" s="21" t="s">
        <v>47</v>
      </c>
      <c r="N1349" s="17" t="s">
        <v>434</v>
      </c>
      <c r="O1349" s="19" t="s">
        <v>287</v>
      </c>
      <c r="P1349" s="22">
        <v>20000000</v>
      </c>
      <c r="Q1349" s="22" t="s">
        <v>50</v>
      </c>
      <c r="R1349" s="23" t="s">
        <v>1977</v>
      </c>
      <c r="S1349" s="24" t="s">
        <v>1685</v>
      </c>
    </row>
    <row r="1350" spans="1:19" ht="409.5" hidden="1">
      <c r="A1350" s="16" t="s">
        <v>155</v>
      </c>
      <c r="B1350" s="17" t="s">
        <v>156</v>
      </c>
      <c r="C1350" s="26" t="s">
        <v>166</v>
      </c>
      <c r="D1350" s="19" t="s">
        <v>39</v>
      </c>
      <c r="E1350" s="17" t="s">
        <v>40</v>
      </c>
      <c r="F1350" s="27" t="s">
        <v>1668</v>
      </c>
      <c r="G1350" s="17" t="s">
        <v>429</v>
      </c>
      <c r="H1350" s="17" t="s">
        <v>1669</v>
      </c>
      <c r="I1350" s="19" t="s">
        <v>431</v>
      </c>
      <c r="J1350" s="19">
        <v>10</v>
      </c>
      <c r="K1350" s="17" t="s">
        <v>432</v>
      </c>
      <c r="L1350" s="17" t="s">
        <v>433</v>
      </c>
      <c r="M1350" s="21" t="s">
        <v>47</v>
      </c>
      <c r="N1350" s="17" t="s">
        <v>434</v>
      </c>
      <c r="O1350" s="19" t="s">
        <v>287</v>
      </c>
      <c r="P1350" s="22" t="s">
        <v>50</v>
      </c>
      <c r="Q1350" s="22">
        <v>20000000</v>
      </c>
      <c r="R1350" s="23" t="s">
        <v>1977</v>
      </c>
      <c r="S1350" s="24" t="s">
        <v>1685</v>
      </c>
    </row>
    <row r="1351" spans="1:19" ht="409.5" hidden="1">
      <c r="A1351" s="16" t="s">
        <v>155</v>
      </c>
      <c r="B1351" s="17" t="s">
        <v>156</v>
      </c>
      <c r="C1351" s="18" t="s">
        <v>872</v>
      </c>
      <c r="D1351" s="19" t="s">
        <v>39</v>
      </c>
      <c r="E1351" s="17" t="s">
        <v>40</v>
      </c>
      <c r="F1351" s="20" t="s">
        <v>1978</v>
      </c>
      <c r="G1351" s="17" t="s">
        <v>42</v>
      </c>
      <c r="H1351" s="17" t="s">
        <v>1979</v>
      </c>
      <c r="I1351" s="19" t="s">
        <v>44</v>
      </c>
      <c r="J1351" s="19">
        <v>21</v>
      </c>
      <c r="K1351" s="17" t="s">
        <v>45</v>
      </c>
      <c r="L1351" s="17" t="s">
        <v>46</v>
      </c>
      <c r="M1351" s="21" t="s">
        <v>47</v>
      </c>
      <c r="N1351" s="17" t="s">
        <v>48</v>
      </c>
      <c r="O1351" s="19" t="s">
        <v>1686</v>
      </c>
      <c r="P1351" s="22">
        <v>9227770</v>
      </c>
      <c r="Q1351" s="22" t="s">
        <v>50</v>
      </c>
      <c r="R1351" s="23" t="s">
        <v>1980</v>
      </c>
      <c r="S1351" s="24" t="s">
        <v>1685</v>
      </c>
    </row>
    <row r="1352" spans="1:19" ht="409.5" hidden="1">
      <c r="A1352" s="16" t="s">
        <v>155</v>
      </c>
      <c r="B1352" s="17" t="s">
        <v>156</v>
      </c>
      <c r="C1352" s="18" t="s">
        <v>163</v>
      </c>
      <c r="D1352" s="19" t="s">
        <v>39</v>
      </c>
      <c r="E1352" s="17" t="s">
        <v>40</v>
      </c>
      <c r="F1352" s="20" t="s">
        <v>164</v>
      </c>
      <c r="G1352" s="17" t="s">
        <v>42</v>
      </c>
      <c r="H1352" s="17" t="s">
        <v>165</v>
      </c>
      <c r="I1352" s="19" t="s">
        <v>44</v>
      </c>
      <c r="J1352" s="19">
        <v>21</v>
      </c>
      <c r="K1352" s="17" t="s">
        <v>45</v>
      </c>
      <c r="L1352" s="17" t="s">
        <v>46</v>
      </c>
      <c r="M1352" s="21" t="s">
        <v>47</v>
      </c>
      <c r="N1352" s="17" t="s">
        <v>48</v>
      </c>
      <c r="O1352" s="19" t="s">
        <v>1686</v>
      </c>
      <c r="P1352" s="22" t="s">
        <v>50</v>
      </c>
      <c r="Q1352" s="22">
        <v>9227770</v>
      </c>
      <c r="R1352" s="23" t="s">
        <v>1980</v>
      </c>
      <c r="S1352" s="24" t="s">
        <v>1685</v>
      </c>
    </row>
    <row r="1353" spans="1:19" ht="409.5" hidden="1">
      <c r="A1353" s="16" t="s">
        <v>58</v>
      </c>
      <c r="B1353" s="17" t="s">
        <v>59</v>
      </c>
      <c r="C1353" s="18" t="s">
        <v>60</v>
      </c>
      <c r="D1353" s="19" t="s">
        <v>39</v>
      </c>
      <c r="E1353" s="17" t="s">
        <v>40</v>
      </c>
      <c r="F1353" s="20" t="s">
        <v>172</v>
      </c>
      <c r="G1353" s="17" t="s">
        <v>161</v>
      </c>
      <c r="H1353" s="17" t="s">
        <v>173</v>
      </c>
      <c r="I1353" s="19" t="s">
        <v>44</v>
      </c>
      <c r="J1353" s="19">
        <v>10</v>
      </c>
      <c r="K1353" s="17" t="s">
        <v>45</v>
      </c>
      <c r="L1353" s="17" t="s">
        <v>46</v>
      </c>
      <c r="M1353" s="21" t="s">
        <v>47</v>
      </c>
      <c r="N1353" s="17" t="s">
        <v>48</v>
      </c>
      <c r="O1353" s="19" t="s">
        <v>380</v>
      </c>
      <c r="P1353" s="22" t="s">
        <v>50</v>
      </c>
      <c r="Q1353" s="22">
        <v>595780000</v>
      </c>
      <c r="R1353" s="23" t="s">
        <v>1981</v>
      </c>
      <c r="S1353" s="24" t="s">
        <v>1685</v>
      </c>
    </row>
    <row r="1354" spans="1:19" ht="409.5" hidden="1">
      <c r="A1354" s="16" t="s">
        <v>58</v>
      </c>
      <c r="B1354" s="17" t="s">
        <v>59</v>
      </c>
      <c r="C1354" s="18" t="s">
        <v>60</v>
      </c>
      <c r="D1354" s="19" t="s">
        <v>39</v>
      </c>
      <c r="E1354" s="17" t="s">
        <v>40</v>
      </c>
      <c r="F1354" s="20" t="s">
        <v>1982</v>
      </c>
      <c r="G1354" s="17" t="s">
        <v>1690</v>
      </c>
      <c r="H1354" s="17" t="s">
        <v>1983</v>
      </c>
      <c r="I1354" s="19" t="s">
        <v>44</v>
      </c>
      <c r="J1354" s="19">
        <v>10</v>
      </c>
      <c r="K1354" s="17" t="s">
        <v>45</v>
      </c>
      <c r="L1354" s="17" t="s">
        <v>46</v>
      </c>
      <c r="M1354" s="21" t="s">
        <v>47</v>
      </c>
      <c r="N1354" s="17" t="s">
        <v>48</v>
      </c>
      <c r="O1354" s="19" t="s">
        <v>413</v>
      </c>
      <c r="P1354" s="22" t="s">
        <v>50</v>
      </c>
      <c r="Q1354" s="22">
        <v>4982941534</v>
      </c>
      <c r="R1354" s="23" t="s">
        <v>1981</v>
      </c>
      <c r="S1354" s="24" t="s">
        <v>1685</v>
      </c>
    </row>
    <row r="1355" spans="1:19" ht="409.5" hidden="1">
      <c r="A1355" s="16" t="s">
        <v>58</v>
      </c>
      <c r="B1355" s="17" t="s">
        <v>59</v>
      </c>
      <c r="C1355" s="18" t="s">
        <v>60</v>
      </c>
      <c r="D1355" s="19" t="s">
        <v>39</v>
      </c>
      <c r="E1355" s="17" t="s">
        <v>40</v>
      </c>
      <c r="F1355" s="20" t="s">
        <v>1984</v>
      </c>
      <c r="G1355" s="17" t="s">
        <v>1693</v>
      </c>
      <c r="H1355" s="17" t="s">
        <v>1985</v>
      </c>
      <c r="I1355" s="19" t="s">
        <v>44</v>
      </c>
      <c r="J1355" s="19">
        <v>10</v>
      </c>
      <c r="K1355" s="17" t="s">
        <v>45</v>
      </c>
      <c r="L1355" s="17" t="s">
        <v>46</v>
      </c>
      <c r="M1355" s="21" t="s">
        <v>47</v>
      </c>
      <c r="N1355" s="17" t="s">
        <v>48</v>
      </c>
      <c r="O1355" s="19" t="s">
        <v>413</v>
      </c>
      <c r="P1355" s="22" t="s">
        <v>50</v>
      </c>
      <c r="Q1355" s="22">
        <v>1867537635</v>
      </c>
      <c r="R1355" s="23" t="s">
        <v>1981</v>
      </c>
      <c r="S1355" s="24" t="s">
        <v>1685</v>
      </c>
    </row>
    <row r="1356" spans="1:19" ht="409.5" hidden="1">
      <c r="A1356" s="16" t="s">
        <v>199</v>
      </c>
      <c r="B1356" s="17" t="s">
        <v>200</v>
      </c>
      <c r="C1356" s="18" t="s">
        <v>201</v>
      </c>
      <c r="D1356" s="19" t="s">
        <v>39</v>
      </c>
      <c r="E1356" s="17" t="s">
        <v>40</v>
      </c>
      <c r="F1356" s="20" t="s">
        <v>72</v>
      </c>
      <c r="G1356" s="17" t="s">
        <v>62</v>
      </c>
      <c r="H1356" s="17" t="s">
        <v>73</v>
      </c>
      <c r="I1356" s="19" t="s">
        <v>74</v>
      </c>
      <c r="J1356" s="19">
        <v>10</v>
      </c>
      <c r="K1356" s="17" t="s">
        <v>45</v>
      </c>
      <c r="L1356" s="17" t="s">
        <v>46</v>
      </c>
      <c r="M1356" s="21" t="s">
        <v>75</v>
      </c>
      <c r="N1356" s="17" t="s">
        <v>76</v>
      </c>
      <c r="O1356" s="19" t="s">
        <v>77</v>
      </c>
      <c r="P1356" s="22" t="s">
        <v>50</v>
      </c>
      <c r="Q1356" s="22">
        <v>300000000</v>
      </c>
      <c r="R1356" s="23" t="s">
        <v>1986</v>
      </c>
      <c r="S1356" s="24" t="s">
        <v>1987</v>
      </c>
    </row>
    <row r="1357" spans="1:19" ht="409.5" hidden="1">
      <c r="A1357" s="16" t="s">
        <v>58</v>
      </c>
      <c r="B1357" s="17" t="s">
        <v>59</v>
      </c>
      <c r="C1357" s="18" t="s">
        <v>60</v>
      </c>
      <c r="D1357" s="19" t="s">
        <v>39</v>
      </c>
      <c r="E1357" s="17" t="s">
        <v>40</v>
      </c>
      <c r="F1357" s="20" t="s">
        <v>80</v>
      </c>
      <c r="G1357" s="17" t="s">
        <v>62</v>
      </c>
      <c r="H1357" s="17" t="s">
        <v>81</v>
      </c>
      <c r="I1357" s="19" t="s">
        <v>74</v>
      </c>
      <c r="J1357" s="19">
        <v>10</v>
      </c>
      <c r="K1357" s="17" t="s">
        <v>45</v>
      </c>
      <c r="L1357" s="17" t="s">
        <v>46</v>
      </c>
      <c r="M1357" s="21" t="s">
        <v>75</v>
      </c>
      <c r="N1357" s="17" t="s">
        <v>76</v>
      </c>
      <c r="O1357" s="19" t="s">
        <v>77</v>
      </c>
      <c r="P1357" s="22">
        <v>300000000</v>
      </c>
      <c r="Q1357" s="22" t="s">
        <v>50</v>
      </c>
      <c r="R1357" s="23" t="s">
        <v>1988</v>
      </c>
      <c r="S1357" s="24" t="s">
        <v>1987</v>
      </c>
    </row>
    <row r="1358" spans="1:19" ht="273" hidden="1">
      <c r="A1358" s="28" t="s">
        <v>58</v>
      </c>
      <c r="B1358" s="29" t="s">
        <v>59</v>
      </c>
      <c r="C1358" s="30" t="s">
        <v>60</v>
      </c>
      <c r="D1358" s="30" t="s">
        <v>414</v>
      </c>
      <c r="E1358" s="29" t="s">
        <v>415</v>
      </c>
      <c r="F1358" s="28" t="s">
        <v>610</v>
      </c>
      <c r="G1358" s="29" t="s">
        <v>417</v>
      </c>
      <c r="H1358" s="29" t="s">
        <v>611</v>
      </c>
      <c r="I1358" s="30" t="s">
        <v>419</v>
      </c>
      <c r="J1358" s="30">
        <v>27</v>
      </c>
      <c r="K1358" s="29" t="s">
        <v>420</v>
      </c>
      <c r="L1358" s="29" t="s">
        <v>421</v>
      </c>
      <c r="M1358" s="31" t="s">
        <v>47</v>
      </c>
      <c r="N1358" s="29" t="s">
        <v>422</v>
      </c>
      <c r="O1358" s="30" t="s">
        <v>91</v>
      </c>
      <c r="P1358" s="32" t="s">
        <v>50</v>
      </c>
      <c r="Q1358" s="32">
        <v>37685676.999999985</v>
      </c>
      <c r="R1358" s="33" t="s">
        <v>1989</v>
      </c>
      <c r="S1358" s="34" t="s">
        <v>737</v>
      </c>
    </row>
    <row r="1359" spans="1:19" ht="273" hidden="1">
      <c r="A1359" s="28" t="s">
        <v>58</v>
      </c>
      <c r="B1359" s="29" t="s">
        <v>59</v>
      </c>
      <c r="C1359" s="30" t="s">
        <v>60</v>
      </c>
      <c r="D1359" s="30" t="s">
        <v>414</v>
      </c>
      <c r="E1359" s="29" t="s">
        <v>415</v>
      </c>
      <c r="F1359" s="28" t="s">
        <v>610</v>
      </c>
      <c r="G1359" s="29" t="s">
        <v>417</v>
      </c>
      <c r="H1359" s="29" t="s">
        <v>611</v>
      </c>
      <c r="I1359" s="30" t="s">
        <v>419</v>
      </c>
      <c r="J1359" s="30">
        <v>27</v>
      </c>
      <c r="K1359" s="29" t="s">
        <v>420</v>
      </c>
      <c r="L1359" s="29" t="s">
        <v>421</v>
      </c>
      <c r="M1359" s="31" t="s">
        <v>47</v>
      </c>
      <c r="N1359" s="29" t="s">
        <v>422</v>
      </c>
      <c r="O1359" s="30" t="s">
        <v>688</v>
      </c>
      <c r="P1359" s="32">
        <v>37685677</v>
      </c>
      <c r="Q1359" s="32" t="s">
        <v>50</v>
      </c>
      <c r="R1359" s="33" t="s">
        <v>1989</v>
      </c>
      <c r="S1359" s="34" t="s">
        <v>737</v>
      </c>
    </row>
    <row r="1360" spans="1:19" ht="409.5" hidden="1">
      <c r="A1360" s="28" t="s">
        <v>210</v>
      </c>
      <c r="B1360" s="29" t="s">
        <v>211</v>
      </c>
      <c r="C1360" s="30" t="s">
        <v>212</v>
      </c>
      <c r="D1360" s="30" t="s">
        <v>39</v>
      </c>
      <c r="E1360" s="29" t="s">
        <v>40</v>
      </c>
      <c r="F1360" s="28" t="s">
        <v>1990</v>
      </c>
      <c r="G1360" s="29" t="s">
        <v>103</v>
      </c>
      <c r="H1360" s="29" t="s">
        <v>1991</v>
      </c>
      <c r="I1360" s="30" t="s">
        <v>105</v>
      </c>
      <c r="J1360" s="30">
        <v>10</v>
      </c>
      <c r="K1360" s="29" t="s">
        <v>106</v>
      </c>
      <c r="L1360" s="29" t="s">
        <v>107</v>
      </c>
      <c r="M1360" s="31" t="s">
        <v>47</v>
      </c>
      <c r="N1360" s="29" t="s">
        <v>108</v>
      </c>
      <c r="O1360" s="30" t="s">
        <v>91</v>
      </c>
      <c r="P1360" s="32" t="s">
        <v>50</v>
      </c>
      <c r="Q1360" s="32" t="s">
        <v>50</v>
      </c>
      <c r="R1360" s="33" t="s">
        <v>1992</v>
      </c>
      <c r="S1360" s="34" t="s">
        <v>110</v>
      </c>
    </row>
    <row r="1361" spans="1:19" ht="409.5" hidden="1">
      <c r="A1361" s="28" t="s">
        <v>98</v>
      </c>
      <c r="B1361" s="29" t="s">
        <v>99</v>
      </c>
      <c r="C1361" s="30" t="s">
        <v>1772</v>
      </c>
      <c r="D1361" s="30" t="s">
        <v>39</v>
      </c>
      <c r="E1361" s="29" t="s">
        <v>40</v>
      </c>
      <c r="F1361" s="28" t="s">
        <v>1773</v>
      </c>
      <c r="G1361" s="29" t="s">
        <v>429</v>
      </c>
      <c r="H1361" s="29" t="s">
        <v>1774</v>
      </c>
      <c r="I1361" s="30" t="s">
        <v>431</v>
      </c>
      <c r="J1361" s="30">
        <v>10</v>
      </c>
      <c r="K1361" s="29" t="s">
        <v>432</v>
      </c>
      <c r="L1361" s="29" t="s">
        <v>433</v>
      </c>
      <c r="M1361" s="31" t="s">
        <v>47</v>
      </c>
      <c r="N1361" s="29" t="s">
        <v>434</v>
      </c>
      <c r="O1361" s="30" t="s">
        <v>435</v>
      </c>
      <c r="P1361" s="32" t="s">
        <v>50</v>
      </c>
      <c r="Q1361" s="32" t="s">
        <v>50</v>
      </c>
      <c r="R1361" s="33" t="s">
        <v>1993</v>
      </c>
      <c r="S1361" s="34" t="s">
        <v>396</v>
      </c>
    </row>
    <row r="1362" spans="1:19" ht="409.5" hidden="1">
      <c r="A1362" s="28" t="s">
        <v>241</v>
      </c>
      <c r="B1362" s="29" t="s">
        <v>242</v>
      </c>
      <c r="C1362" s="30" t="s">
        <v>588</v>
      </c>
      <c r="D1362" s="30" t="s">
        <v>39</v>
      </c>
      <c r="E1362" s="29" t="s">
        <v>40</v>
      </c>
      <c r="F1362" s="28" t="s">
        <v>1994</v>
      </c>
      <c r="G1362" s="29" t="s">
        <v>1061</v>
      </c>
      <c r="H1362" s="29" t="s">
        <v>1995</v>
      </c>
      <c r="I1362" s="30" t="s">
        <v>44</v>
      </c>
      <c r="J1362" s="30">
        <v>10</v>
      </c>
      <c r="K1362" s="29" t="s">
        <v>45</v>
      </c>
      <c r="L1362" s="29" t="s">
        <v>46</v>
      </c>
      <c r="M1362" s="31" t="s">
        <v>47</v>
      </c>
      <c r="N1362" s="29" t="s">
        <v>48</v>
      </c>
      <c r="O1362" s="30" t="s">
        <v>91</v>
      </c>
      <c r="P1362" s="32" t="s">
        <v>50</v>
      </c>
      <c r="Q1362" s="32" t="s">
        <v>50</v>
      </c>
      <c r="R1362" s="33" t="s">
        <v>1996</v>
      </c>
      <c r="S1362" s="34" t="s">
        <v>1997</v>
      </c>
    </row>
    <row r="1363" spans="1:19" ht="273" hidden="1">
      <c r="A1363" s="28" t="s">
        <v>219</v>
      </c>
      <c r="B1363" s="29" t="s">
        <v>220</v>
      </c>
      <c r="C1363" s="30" t="s">
        <v>1155</v>
      </c>
      <c r="D1363" s="30" t="s">
        <v>414</v>
      </c>
      <c r="E1363" s="29" t="s">
        <v>415</v>
      </c>
      <c r="F1363" s="28" t="s">
        <v>1998</v>
      </c>
      <c r="G1363" s="29" t="s">
        <v>417</v>
      </c>
      <c r="H1363" s="29" t="s">
        <v>1999</v>
      </c>
      <c r="I1363" s="30" t="s">
        <v>792</v>
      </c>
      <c r="J1363" s="30">
        <v>27</v>
      </c>
      <c r="K1363" s="29" t="s">
        <v>793</v>
      </c>
      <c r="L1363" s="29" t="s">
        <v>794</v>
      </c>
      <c r="M1363" s="31" t="s">
        <v>47</v>
      </c>
      <c r="N1363" s="29" t="s">
        <v>795</v>
      </c>
      <c r="O1363" s="30" t="s">
        <v>688</v>
      </c>
      <c r="P1363" s="32" t="s">
        <v>50</v>
      </c>
      <c r="Q1363" s="32" t="s">
        <v>50</v>
      </c>
      <c r="R1363" s="33" t="s">
        <v>2000</v>
      </c>
      <c r="S1363" s="34" t="s">
        <v>737</v>
      </c>
    </row>
    <row r="1364" spans="1:19" ht="273" hidden="1">
      <c r="A1364" s="28" t="s">
        <v>126</v>
      </c>
      <c r="B1364" s="29" t="s">
        <v>127</v>
      </c>
      <c r="C1364" s="30" t="s">
        <v>480</v>
      </c>
      <c r="D1364" s="30" t="s">
        <v>414</v>
      </c>
      <c r="E1364" s="29" t="s">
        <v>415</v>
      </c>
      <c r="F1364" s="28" t="s">
        <v>863</v>
      </c>
      <c r="G1364" s="29" t="s">
        <v>417</v>
      </c>
      <c r="H1364" s="29" t="s">
        <v>864</v>
      </c>
      <c r="I1364" s="30" t="s">
        <v>419</v>
      </c>
      <c r="J1364" s="30">
        <v>27</v>
      </c>
      <c r="K1364" s="29" t="s">
        <v>420</v>
      </c>
      <c r="L1364" s="29" t="s">
        <v>421</v>
      </c>
      <c r="M1364" s="31" t="s">
        <v>47</v>
      </c>
      <c r="N1364" s="29" t="s">
        <v>422</v>
      </c>
      <c r="O1364" s="30" t="s">
        <v>688</v>
      </c>
      <c r="P1364" s="32" t="s">
        <v>50</v>
      </c>
      <c r="Q1364" s="32" t="s">
        <v>50</v>
      </c>
      <c r="R1364" s="33" t="s">
        <v>2001</v>
      </c>
      <c r="S1364" s="34" t="s">
        <v>737</v>
      </c>
    </row>
    <row r="1365" spans="1:19" ht="283.5" hidden="1">
      <c r="A1365" s="28" t="s">
        <v>207</v>
      </c>
      <c r="B1365" s="29" t="s">
        <v>208</v>
      </c>
      <c r="C1365" s="30" t="s">
        <v>209</v>
      </c>
      <c r="D1365" s="30" t="s">
        <v>414</v>
      </c>
      <c r="E1365" s="29" t="s">
        <v>415</v>
      </c>
      <c r="F1365" s="28" t="s">
        <v>759</v>
      </c>
      <c r="G1365" s="29" t="s">
        <v>417</v>
      </c>
      <c r="H1365" s="29" t="s">
        <v>760</v>
      </c>
      <c r="I1365" s="30" t="s">
        <v>419</v>
      </c>
      <c r="J1365" s="30">
        <v>27</v>
      </c>
      <c r="K1365" s="29" t="s">
        <v>420</v>
      </c>
      <c r="L1365" s="29" t="s">
        <v>421</v>
      </c>
      <c r="M1365" s="31" t="s">
        <v>47</v>
      </c>
      <c r="N1365" s="29" t="s">
        <v>422</v>
      </c>
      <c r="O1365" s="30" t="s">
        <v>688</v>
      </c>
      <c r="P1365" s="32" t="s">
        <v>50</v>
      </c>
      <c r="Q1365" s="32" t="s">
        <v>50</v>
      </c>
      <c r="R1365" s="33" t="s">
        <v>2002</v>
      </c>
      <c r="S1365" s="34" t="s">
        <v>737</v>
      </c>
    </row>
    <row r="1366" spans="1:19" ht="273" hidden="1">
      <c r="A1366" s="28" t="s">
        <v>278</v>
      </c>
      <c r="B1366" s="29" t="s">
        <v>279</v>
      </c>
      <c r="C1366" s="30" t="s">
        <v>675</v>
      </c>
      <c r="D1366" s="30" t="s">
        <v>414</v>
      </c>
      <c r="E1366" s="29" t="s">
        <v>415</v>
      </c>
      <c r="F1366" s="28" t="s">
        <v>2003</v>
      </c>
      <c r="G1366" s="29" t="s">
        <v>417</v>
      </c>
      <c r="H1366" s="29" t="s">
        <v>2004</v>
      </c>
      <c r="I1366" s="30" t="s">
        <v>792</v>
      </c>
      <c r="J1366" s="30">
        <v>27</v>
      </c>
      <c r="K1366" s="29" t="s">
        <v>793</v>
      </c>
      <c r="L1366" s="29" t="s">
        <v>794</v>
      </c>
      <c r="M1366" s="31" t="s">
        <v>47</v>
      </c>
      <c r="N1366" s="29" t="s">
        <v>795</v>
      </c>
      <c r="O1366" s="30" t="s">
        <v>688</v>
      </c>
      <c r="P1366" s="32" t="s">
        <v>50</v>
      </c>
      <c r="Q1366" s="32" t="s">
        <v>50</v>
      </c>
      <c r="R1366" s="33" t="s">
        <v>2005</v>
      </c>
      <c r="S1366" s="34" t="s">
        <v>737</v>
      </c>
    </row>
    <row r="1367" spans="1:19" ht="273" hidden="1">
      <c r="A1367" s="28" t="s">
        <v>278</v>
      </c>
      <c r="B1367" s="29" t="s">
        <v>279</v>
      </c>
      <c r="C1367" s="30" t="s">
        <v>675</v>
      </c>
      <c r="D1367" s="30" t="s">
        <v>414</v>
      </c>
      <c r="E1367" s="29" t="s">
        <v>415</v>
      </c>
      <c r="F1367" s="28" t="s">
        <v>2003</v>
      </c>
      <c r="G1367" s="29" t="s">
        <v>417</v>
      </c>
      <c r="H1367" s="29" t="s">
        <v>2004</v>
      </c>
      <c r="I1367" s="30" t="s">
        <v>792</v>
      </c>
      <c r="J1367" s="30">
        <v>27</v>
      </c>
      <c r="K1367" s="29" t="s">
        <v>793</v>
      </c>
      <c r="L1367" s="29" t="s">
        <v>794</v>
      </c>
      <c r="M1367" s="31" t="s">
        <v>47</v>
      </c>
      <c r="N1367" s="29" t="s">
        <v>795</v>
      </c>
      <c r="O1367" s="30" t="s">
        <v>688</v>
      </c>
      <c r="P1367" s="32" t="s">
        <v>50</v>
      </c>
      <c r="Q1367" s="32" t="s">
        <v>50</v>
      </c>
      <c r="R1367" s="33" t="s">
        <v>2006</v>
      </c>
      <c r="S1367" s="34" t="s">
        <v>737</v>
      </c>
    </row>
    <row r="1368" spans="1:19" ht="273" hidden="1">
      <c r="A1368" s="28" t="s">
        <v>278</v>
      </c>
      <c r="B1368" s="29" t="s">
        <v>279</v>
      </c>
      <c r="C1368" s="30" t="s">
        <v>675</v>
      </c>
      <c r="D1368" s="30" t="s">
        <v>414</v>
      </c>
      <c r="E1368" s="29" t="s">
        <v>415</v>
      </c>
      <c r="F1368" s="28" t="s">
        <v>2003</v>
      </c>
      <c r="G1368" s="29" t="s">
        <v>417</v>
      </c>
      <c r="H1368" s="29" t="s">
        <v>2004</v>
      </c>
      <c r="I1368" s="30" t="s">
        <v>743</v>
      </c>
      <c r="J1368" s="30">
        <v>27</v>
      </c>
      <c r="K1368" s="29" t="s">
        <v>744</v>
      </c>
      <c r="L1368" s="29" t="s">
        <v>745</v>
      </c>
      <c r="M1368" s="31" t="s">
        <v>47</v>
      </c>
      <c r="N1368" s="29" t="s">
        <v>746</v>
      </c>
      <c r="O1368" s="30" t="s">
        <v>747</v>
      </c>
      <c r="P1368" s="32" t="s">
        <v>50</v>
      </c>
      <c r="Q1368" s="32" t="s">
        <v>50</v>
      </c>
      <c r="R1368" s="33" t="s">
        <v>2007</v>
      </c>
      <c r="S1368" s="34" t="s">
        <v>737</v>
      </c>
    </row>
    <row r="1369" spans="1:19" ht="273" hidden="1">
      <c r="A1369" s="28" t="s">
        <v>278</v>
      </c>
      <c r="B1369" s="29" t="s">
        <v>279</v>
      </c>
      <c r="C1369" s="30" t="s">
        <v>370</v>
      </c>
      <c r="D1369" s="30" t="s">
        <v>414</v>
      </c>
      <c r="E1369" s="29" t="s">
        <v>415</v>
      </c>
      <c r="F1369" s="28" t="s">
        <v>2008</v>
      </c>
      <c r="G1369" s="29" t="s">
        <v>417</v>
      </c>
      <c r="H1369" s="29" t="s">
        <v>2009</v>
      </c>
      <c r="I1369" s="30" t="s">
        <v>743</v>
      </c>
      <c r="J1369" s="30">
        <v>27</v>
      </c>
      <c r="K1369" s="29" t="s">
        <v>744</v>
      </c>
      <c r="L1369" s="29" t="s">
        <v>745</v>
      </c>
      <c r="M1369" s="31" t="s">
        <v>47</v>
      </c>
      <c r="N1369" s="29" t="s">
        <v>746</v>
      </c>
      <c r="O1369" s="30" t="s">
        <v>747</v>
      </c>
      <c r="P1369" s="32" t="s">
        <v>50</v>
      </c>
      <c r="Q1369" s="32" t="s">
        <v>50</v>
      </c>
      <c r="R1369" s="33" t="s">
        <v>2010</v>
      </c>
      <c r="S1369" s="34" t="s">
        <v>737</v>
      </c>
    </row>
    <row r="1370" spans="1:19" ht="273" hidden="1">
      <c r="A1370" s="28" t="s">
        <v>111</v>
      </c>
      <c r="B1370" s="29" t="s">
        <v>112</v>
      </c>
      <c r="C1370" s="30" t="s">
        <v>812</v>
      </c>
      <c r="D1370" s="30" t="s">
        <v>414</v>
      </c>
      <c r="E1370" s="29" t="s">
        <v>415</v>
      </c>
      <c r="F1370" s="28" t="s">
        <v>813</v>
      </c>
      <c r="G1370" s="29" t="s">
        <v>417</v>
      </c>
      <c r="H1370" s="29" t="s">
        <v>814</v>
      </c>
      <c r="I1370" s="30" t="s">
        <v>743</v>
      </c>
      <c r="J1370" s="30">
        <v>27</v>
      </c>
      <c r="K1370" s="29" t="s">
        <v>744</v>
      </c>
      <c r="L1370" s="29" t="s">
        <v>745</v>
      </c>
      <c r="M1370" s="31" t="s">
        <v>47</v>
      </c>
      <c r="N1370" s="29" t="s">
        <v>746</v>
      </c>
      <c r="O1370" s="30" t="s">
        <v>747</v>
      </c>
      <c r="P1370" s="32" t="s">
        <v>50</v>
      </c>
      <c r="Q1370" s="32" t="s">
        <v>50</v>
      </c>
      <c r="R1370" s="33" t="s">
        <v>2011</v>
      </c>
      <c r="S1370" s="34" t="s">
        <v>737</v>
      </c>
    </row>
    <row r="1371" spans="1:19" ht="273" hidden="1">
      <c r="A1371" s="28" t="s">
        <v>111</v>
      </c>
      <c r="B1371" s="29" t="s">
        <v>112</v>
      </c>
      <c r="C1371" s="30" t="s">
        <v>812</v>
      </c>
      <c r="D1371" s="30" t="s">
        <v>414</v>
      </c>
      <c r="E1371" s="29" t="s">
        <v>415</v>
      </c>
      <c r="F1371" s="28" t="s">
        <v>813</v>
      </c>
      <c r="G1371" s="29" t="s">
        <v>417</v>
      </c>
      <c r="H1371" s="29" t="s">
        <v>814</v>
      </c>
      <c r="I1371" s="30" t="s">
        <v>743</v>
      </c>
      <c r="J1371" s="30">
        <v>27</v>
      </c>
      <c r="K1371" s="29" t="s">
        <v>744</v>
      </c>
      <c r="L1371" s="29" t="s">
        <v>745</v>
      </c>
      <c r="M1371" s="31" t="s">
        <v>47</v>
      </c>
      <c r="N1371" s="29" t="s">
        <v>746</v>
      </c>
      <c r="O1371" s="30" t="s">
        <v>747</v>
      </c>
      <c r="P1371" s="32" t="s">
        <v>50</v>
      </c>
      <c r="Q1371" s="32" t="s">
        <v>50</v>
      </c>
      <c r="R1371" s="33" t="s">
        <v>2012</v>
      </c>
      <c r="S1371" s="34" t="s">
        <v>737</v>
      </c>
    </row>
    <row r="1372" spans="1:19" ht="273" hidden="1">
      <c r="A1372" s="28" t="s">
        <v>111</v>
      </c>
      <c r="B1372" s="29" t="s">
        <v>112</v>
      </c>
      <c r="C1372" s="30" t="s">
        <v>1592</v>
      </c>
      <c r="D1372" s="30" t="s">
        <v>414</v>
      </c>
      <c r="E1372" s="29" t="s">
        <v>415</v>
      </c>
      <c r="F1372" s="28" t="s">
        <v>2013</v>
      </c>
      <c r="G1372" s="29" t="s">
        <v>417</v>
      </c>
      <c r="H1372" s="29" t="s">
        <v>2014</v>
      </c>
      <c r="I1372" s="30" t="s">
        <v>743</v>
      </c>
      <c r="J1372" s="30">
        <v>27</v>
      </c>
      <c r="K1372" s="29" t="s">
        <v>744</v>
      </c>
      <c r="L1372" s="29" t="s">
        <v>745</v>
      </c>
      <c r="M1372" s="31" t="s">
        <v>47</v>
      </c>
      <c r="N1372" s="29" t="s">
        <v>746</v>
      </c>
      <c r="O1372" s="30" t="s">
        <v>747</v>
      </c>
      <c r="P1372" s="32" t="s">
        <v>50</v>
      </c>
      <c r="Q1372" s="32" t="s">
        <v>50</v>
      </c>
      <c r="R1372" s="33" t="s">
        <v>2015</v>
      </c>
      <c r="S1372" s="34" t="s">
        <v>737</v>
      </c>
    </row>
    <row r="1373" spans="1:19" ht="273" hidden="1">
      <c r="A1373" s="28" t="s">
        <v>98</v>
      </c>
      <c r="B1373" s="29" t="s">
        <v>99</v>
      </c>
      <c r="C1373" s="30" t="s">
        <v>182</v>
      </c>
      <c r="D1373" s="30" t="s">
        <v>414</v>
      </c>
      <c r="E1373" s="29" t="s">
        <v>415</v>
      </c>
      <c r="F1373" s="28" t="s">
        <v>2016</v>
      </c>
      <c r="G1373" s="29" t="s">
        <v>417</v>
      </c>
      <c r="H1373" s="29" t="s">
        <v>2017</v>
      </c>
      <c r="I1373" s="30" t="s">
        <v>743</v>
      </c>
      <c r="J1373" s="30">
        <v>27</v>
      </c>
      <c r="K1373" s="29" t="s">
        <v>744</v>
      </c>
      <c r="L1373" s="29" t="s">
        <v>745</v>
      </c>
      <c r="M1373" s="31" t="s">
        <v>47</v>
      </c>
      <c r="N1373" s="29" t="s">
        <v>746</v>
      </c>
      <c r="O1373" s="30" t="s">
        <v>747</v>
      </c>
      <c r="P1373" s="32" t="s">
        <v>50</v>
      </c>
      <c r="Q1373" s="32" t="s">
        <v>50</v>
      </c>
      <c r="R1373" s="33" t="s">
        <v>2018</v>
      </c>
      <c r="S1373" s="34" t="s">
        <v>737</v>
      </c>
    </row>
    <row r="1374" spans="1:19" ht="273" hidden="1">
      <c r="A1374" s="28" t="s">
        <v>98</v>
      </c>
      <c r="B1374" s="29" t="s">
        <v>99</v>
      </c>
      <c r="C1374" s="30" t="s">
        <v>182</v>
      </c>
      <c r="D1374" s="30" t="s">
        <v>414</v>
      </c>
      <c r="E1374" s="29" t="s">
        <v>415</v>
      </c>
      <c r="F1374" s="28" t="s">
        <v>2016</v>
      </c>
      <c r="G1374" s="29" t="s">
        <v>417</v>
      </c>
      <c r="H1374" s="29" t="s">
        <v>2017</v>
      </c>
      <c r="I1374" s="30" t="s">
        <v>743</v>
      </c>
      <c r="J1374" s="30">
        <v>27</v>
      </c>
      <c r="K1374" s="29" t="s">
        <v>744</v>
      </c>
      <c r="L1374" s="29" t="s">
        <v>745</v>
      </c>
      <c r="M1374" s="31" t="s">
        <v>47</v>
      </c>
      <c r="N1374" s="29" t="s">
        <v>746</v>
      </c>
      <c r="O1374" s="30" t="s">
        <v>747</v>
      </c>
      <c r="P1374" s="32" t="s">
        <v>50</v>
      </c>
      <c r="Q1374" s="32" t="s">
        <v>50</v>
      </c>
      <c r="R1374" s="33" t="s">
        <v>2019</v>
      </c>
      <c r="S1374" s="34" t="s">
        <v>737</v>
      </c>
    </row>
    <row r="1375" spans="1:19" ht="273" hidden="1">
      <c r="A1375" s="28" t="s">
        <v>98</v>
      </c>
      <c r="B1375" s="29" t="s">
        <v>99</v>
      </c>
      <c r="C1375" s="30" t="s">
        <v>182</v>
      </c>
      <c r="D1375" s="30" t="s">
        <v>414</v>
      </c>
      <c r="E1375" s="29" t="s">
        <v>415</v>
      </c>
      <c r="F1375" s="28" t="s">
        <v>2016</v>
      </c>
      <c r="G1375" s="29" t="s">
        <v>417</v>
      </c>
      <c r="H1375" s="29" t="s">
        <v>2017</v>
      </c>
      <c r="I1375" s="30" t="s">
        <v>743</v>
      </c>
      <c r="J1375" s="30">
        <v>27</v>
      </c>
      <c r="K1375" s="29" t="s">
        <v>744</v>
      </c>
      <c r="L1375" s="29" t="s">
        <v>745</v>
      </c>
      <c r="M1375" s="31" t="s">
        <v>47</v>
      </c>
      <c r="N1375" s="29" t="s">
        <v>746</v>
      </c>
      <c r="O1375" s="30" t="s">
        <v>747</v>
      </c>
      <c r="P1375" s="32" t="s">
        <v>50</v>
      </c>
      <c r="Q1375" s="32" t="s">
        <v>50</v>
      </c>
      <c r="R1375" s="33" t="s">
        <v>2020</v>
      </c>
      <c r="S1375" s="34" t="s">
        <v>737</v>
      </c>
    </row>
    <row r="1376" spans="1:19" ht="273" hidden="1">
      <c r="A1376" s="28" t="s">
        <v>98</v>
      </c>
      <c r="B1376" s="29" t="s">
        <v>99</v>
      </c>
      <c r="C1376" s="30" t="s">
        <v>1211</v>
      </c>
      <c r="D1376" s="30" t="s">
        <v>414</v>
      </c>
      <c r="E1376" s="29" t="s">
        <v>415</v>
      </c>
      <c r="F1376" s="28" t="s">
        <v>2021</v>
      </c>
      <c r="G1376" s="29" t="s">
        <v>417</v>
      </c>
      <c r="H1376" s="29" t="s">
        <v>2022</v>
      </c>
      <c r="I1376" s="30" t="s">
        <v>743</v>
      </c>
      <c r="J1376" s="30">
        <v>27</v>
      </c>
      <c r="K1376" s="29" t="s">
        <v>744</v>
      </c>
      <c r="L1376" s="29" t="s">
        <v>745</v>
      </c>
      <c r="M1376" s="31" t="s">
        <v>47</v>
      </c>
      <c r="N1376" s="29" t="s">
        <v>746</v>
      </c>
      <c r="O1376" s="30" t="s">
        <v>747</v>
      </c>
      <c r="P1376" s="32" t="s">
        <v>50</v>
      </c>
      <c r="Q1376" s="32" t="s">
        <v>50</v>
      </c>
      <c r="R1376" s="33" t="s">
        <v>2023</v>
      </c>
      <c r="S1376" s="34" t="s">
        <v>737</v>
      </c>
    </row>
    <row r="1377" spans="1:19" ht="273" hidden="1">
      <c r="A1377" s="28" t="s">
        <v>216</v>
      </c>
      <c r="B1377" s="29" t="s">
        <v>217</v>
      </c>
      <c r="C1377" s="30" t="s">
        <v>534</v>
      </c>
      <c r="D1377" s="30" t="s">
        <v>414</v>
      </c>
      <c r="E1377" s="29" t="s">
        <v>415</v>
      </c>
      <c r="F1377" s="28" t="s">
        <v>2024</v>
      </c>
      <c r="G1377" s="29" t="s">
        <v>417</v>
      </c>
      <c r="H1377" s="29" t="s">
        <v>2025</v>
      </c>
      <c r="I1377" s="30" t="s">
        <v>792</v>
      </c>
      <c r="J1377" s="30">
        <v>27</v>
      </c>
      <c r="K1377" s="29" t="s">
        <v>793</v>
      </c>
      <c r="L1377" s="29" t="s">
        <v>794</v>
      </c>
      <c r="M1377" s="31" t="s">
        <v>47</v>
      </c>
      <c r="N1377" s="29" t="s">
        <v>795</v>
      </c>
      <c r="O1377" s="30" t="s">
        <v>688</v>
      </c>
      <c r="P1377" s="32" t="s">
        <v>50</v>
      </c>
      <c r="Q1377" s="32" t="s">
        <v>50</v>
      </c>
      <c r="R1377" s="33" t="s">
        <v>2026</v>
      </c>
      <c r="S1377" s="34" t="s">
        <v>737</v>
      </c>
    </row>
    <row r="1378" spans="1:19" ht="273" hidden="1">
      <c r="A1378" s="28" t="s">
        <v>155</v>
      </c>
      <c r="B1378" s="29" t="s">
        <v>156</v>
      </c>
      <c r="C1378" s="30" t="s">
        <v>1589</v>
      </c>
      <c r="D1378" s="30" t="s">
        <v>414</v>
      </c>
      <c r="E1378" s="29" t="s">
        <v>415</v>
      </c>
      <c r="F1378" s="28" t="s">
        <v>2027</v>
      </c>
      <c r="G1378" s="29" t="s">
        <v>417</v>
      </c>
      <c r="H1378" s="29" t="s">
        <v>2028</v>
      </c>
      <c r="I1378" s="30" t="s">
        <v>743</v>
      </c>
      <c r="J1378" s="30">
        <v>27</v>
      </c>
      <c r="K1378" s="29" t="s">
        <v>744</v>
      </c>
      <c r="L1378" s="29" t="s">
        <v>745</v>
      </c>
      <c r="M1378" s="31" t="s">
        <v>47</v>
      </c>
      <c r="N1378" s="29" t="s">
        <v>746</v>
      </c>
      <c r="O1378" s="30" t="s">
        <v>747</v>
      </c>
      <c r="P1378" s="32" t="s">
        <v>50</v>
      </c>
      <c r="Q1378" s="32" t="s">
        <v>50</v>
      </c>
      <c r="R1378" s="33" t="s">
        <v>2029</v>
      </c>
      <c r="S1378" s="34" t="s">
        <v>737</v>
      </c>
    </row>
    <row r="1379" spans="1:19" ht="273" hidden="1">
      <c r="A1379" s="28" t="s">
        <v>155</v>
      </c>
      <c r="B1379" s="29" t="s">
        <v>156</v>
      </c>
      <c r="C1379" s="30" t="s">
        <v>1589</v>
      </c>
      <c r="D1379" s="30" t="s">
        <v>414</v>
      </c>
      <c r="E1379" s="29" t="s">
        <v>415</v>
      </c>
      <c r="F1379" s="28" t="s">
        <v>2027</v>
      </c>
      <c r="G1379" s="29" t="s">
        <v>417</v>
      </c>
      <c r="H1379" s="29" t="s">
        <v>2028</v>
      </c>
      <c r="I1379" s="30" t="s">
        <v>743</v>
      </c>
      <c r="J1379" s="30">
        <v>27</v>
      </c>
      <c r="K1379" s="29" t="s">
        <v>744</v>
      </c>
      <c r="L1379" s="29" t="s">
        <v>745</v>
      </c>
      <c r="M1379" s="31" t="s">
        <v>47</v>
      </c>
      <c r="N1379" s="29" t="s">
        <v>746</v>
      </c>
      <c r="O1379" s="30" t="s">
        <v>747</v>
      </c>
      <c r="P1379" s="32" t="s">
        <v>50</v>
      </c>
      <c r="Q1379" s="32" t="s">
        <v>50</v>
      </c>
      <c r="R1379" s="33" t="s">
        <v>2030</v>
      </c>
      <c r="S1379" s="34" t="s">
        <v>737</v>
      </c>
    </row>
    <row r="1380" spans="1:19" ht="273" hidden="1">
      <c r="A1380" s="28" t="s">
        <v>155</v>
      </c>
      <c r="B1380" s="29" t="s">
        <v>156</v>
      </c>
      <c r="C1380" s="30" t="s">
        <v>1589</v>
      </c>
      <c r="D1380" s="30" t="s">
        <v>414</v>
      </c>
      <c r="E1380" s="29" t="s">
        <v>415</v>
      </c>
      <c r="F1380" s="28" t="s">
        <v>2027</v>
      </c>
      <c r="G1380" s="29" t="s">
        <v>417</v>
      </c>
      <c r="H1380" s="29" t="s">
        <v>2028</v>
      </c>
      <c r="I1380" s="30" t="s">
        <v>743</v>
      </c>
      <c r="J1380" s="30">
        <v>27</v>
      </c>
      <c r="K1380" s="29" t="s">
        <v>744</v>
      </c>
      <c r="L1380" s="29" t="s">
        <v>745</v>
      </c>
      <c r="M1380" s="31" t="s">
        <v>47</v>
      </c>
      <c r="N1380" s="29" t="s">
        <v>746</v>
      </c>
      <c r="O1380" s="30" t="s">
        <v>747</v>
      </c>
      <c r="P1380" s="32" t="s">
        <v>50</v>
      </c>
      <c r="Q1380" s="32" t="s">
        <v>50</v>
      </c>
      <c r="R1380" s="33" t="s">
        <v>2031</v>
      </c>
      <c r="S1380" s="34" t="s">
        <v>737</v>
      </c>
    </row>
    <row r="1381" spans="1:19" ht="273" hidden="1">
      <c r="A1381" s="28" t="s">
        <v>223</v>
      </c>
      <c r="B1381" s="29" t="s">
        <v>224</v>
      </c>
      <c r="C1381" s="30" t="s">
        <v>1622</v>
      </c>
      <c r="D1381" s="30" t="s">
        <v>414</v>
      </c>
      <c r="E1381" s="29" t="s">
        <v>415</v>
      </c>
      <c r="F1381" s="28" t="s">
        <v>2032</v>
      </c>
      <c r="G1381" s="29" t="s">
        <v>417</v>
      </c>
      <c r="H1381" s="29" t="s">
        <v>2033</v>
      </c>
      <c r="I1381" s="30" t="s">
        <v>743</v>
      </c>
      <c r="J1381" s="30">
        <v>27</v>
      </c>
      <c r="K1381" s="29" t="s">
        <v>744</v>
      </c>
      <c r="L1381" s="29" t="s">
        <v>745</v>
      </c>
      <c r="M1381" s="31" t="s">
        <v>47</v>
      </c>
      <c r="N1381" s="29" t="s">
        <v>746</v>
      </c>
      <c r="O1381" s="30" t="s">
        <v>747</v>
      </c>
      <c r="P1381" s="32" t="s">
        <v>50</v>
      </c>
      <c r="Q1381" s="32" t="s">
        <v>50</v>
      </c>
      <c r="R1381" s="33" t="s">
        <v>2034</v>
      </c>
      <c r="S1381" s="34" t="s">
        <v>737</v>
      </c>
    </row>
    <row r="1382" spans="1:19" ht="273" hidden="1">
      <c r="A1382" s="28" t="s">
        <v>223</v>
      </c>
      <c r="B1382" s="29" t="s">
        <v>224</v>
      </c>
      <c r="C1382" s="30" t="s">
        <v>1622</v>
      </c>
      <c r="D1382" s="30" t="s">
        <v>414</v>
      </c>
      <c r="E1382" s="29" t="s">
        <v>415</v>
      </c>
      <c r="F1382" s="28" t="s">
        <v>2032</v>
      </c>
      <c r="G1382" s="29" t="s">
        <v>417</v>
      </c>
      <c r="H1382" s="29" t="s">
        <v>2033</v>
      </c>
      <c r="I1382" s="30" t="s">
        <v>743</v>
      </c>
      <c r="J1382" s="30">
        <v>27</v>
      </c>
      <c r="K1382" s="29" t="s">
        <v>744</v>
      </c>
      <c r="L1382" s="29" t="s">
        <v>745</v>
      </c>
      <c r="M1382" s="31" t="s">
        <v>47</v>
      </c>
      <c r="N1382" s="29" t="s">
        <v>746</v>
      </c>
      <c r="O1382" s="30" t="s">
        <v>747</v>
      </c>
      <c r="P1382" s="32" t="s">
        <v>50</v>
      </c>
      <c r="Q1382" s="32" t="s">
        <v>50</v>
      </c>
      <c r="R1382" s="33" t="s">
        <v>2035</v>
      </c>
      <c r="S1382" s="34" t="s">
        <v>737</v>
      </c>
    </row>
    <row r="1383" spans="1:19" ht="273" hidden="1">
      <c r="A1383" s="28" t="s">
        <v>223</v>
      </c>
      <c r="B1383" s="29" t="s">
        <v>224</v>
      </c>
      <c r="C1383" s="30" t="s">
        <v>1622</v>
      </c>
      <c r="D1383" s="30" t="s">
        <v>414</v>
      </c>
      <c r="E1383" s="29" t="s">
        <v>415</v>
      </c>
      <c r="F1383" s="28" t="s">
        <v>2032</v>
      </c>
      <c r="G1383" s="29" t="s">
        <v>417</v>
      </c>
      <c r="H1383" s="29" t="s">
        <v>2033</v>
      </c>
      <c r="I1383" s="30" t="s">
        <v>743</v>
      </c>
      <c r="J1383" s="30">
        <v>27</v>
      </c>
      <c r="K1383" s="29" t="s">
        <v>744</v>
      </c>
      <c r="L1383" s="29" t="s">
        <v>745</v>
      </c>
      <c r="M1383" s="31" t="s">
        <v>47</v>
      </c>
      <c r="N1383" s="29" t="s">
        <v>746</v>
      </c>
      <c r="O1383" s="30" t="s">
        <v>747</v>
      </c>
      <c r="P1383" s="32" t="s">
        <v>50</v>
      </c>
      <c r="Q1383" s="32" t="s">
        <v>50</v>
      </c>
      <c r="R1383" s="33" t="s">
        <v>2036</v>
      </c>
      <c r="S1383" s="34" t="s">
        <v>737</v>
      </c>
    </row>
    <row r="1384" spans="1:19" ht="273" hidden="1">
      <c r="A1384" s="28" t="s">
        <v>223</v>
      </c>
      <c r="B1384" s="29" t="s">
        <v>224</v>
      </c>
      <c r="C1384" s="30" t="s">
        <v>1622</v>
      </c>
      <c r="D1384" s="30" t="s">
        <v>414</v>
      </c>
      <c r="E1384" s="29" t="s">
        <v>415</v>
      </c>
      <c r="F1384" s="28" t="s">
        <v>2032</v>
      </c>
      <c r="G1384" s="29" t="s">
        <v>417</v>
      </c>
      <c r="H1384" s="29" t="s">
        <v>2033</v>
      </c>
      <c r="I1384" s="30" t="s">
        <v>743</v>
      </c>
      <c r="J1384" s="30">
        <v>27</v>
      </c>
      <c r="K1384" s="29" t="s">
        <v>744</v>
      </c>
      <c r="L1384" s="29" t="s">
        <v>745</v>
      </c>
      <c r="M1384" s="31" t="s">
        <v>47</v>
      </c>
      <c r="N1384" s="29" t="s">
        <v>746</v>
      </c>
      <c r="O1384" s="30" t="s">
        <v>747</v>
      </c>
      <c r="P1384" s="32" t="s">
        <v>50</v>
      </c>
      <c r="Q1384" s="32" t="s">
        <v>50</v>
      </c>
      <c r="R1384" s="33" t="s">
        <v>2037</v>
      </c>
      <c r="S1384" s="34" t="s">
        <v>737</v>
      </c>
    </row>
    <row r="1385" spans="1:19" ht="273" hidden="1">
      <c r="A1385" s="28" t="s">
        <v>223</v>
      </c>
      <c r="B1385" s="29" t="s">
        <v>224</v>
      </c>
      <c r="C1385" s="30" t="s">
        <v>1622</v>
      </c>
      <c r="D1385" s="30" t="s">
        <v>414</v>
      </c>
      <c r="E1385" s="29" t="s">
        <v>415</v>
      </c>
      <c r="F1385" s="28" t="s">
        <v>2032</v>
      </c>
      <c r="G1385" s="29" t="s">
        <v>417</v>
      </c>
      <c r="H1385" s="29" t="s">
        <v>2033</v>
      </c>
      <c r="I1385" s="30" t="s">
        <v>743</v>
      </c>
      <c r="J1385" s="30">
        <v>27</v>
      </c>
      <c r="K1385" s="29" t="s">
        <v>744</v>
      </c>
      <c r="L1385" s="29" t="s">
        <v>745</v>
      </c>
      <c r="M1385" s="31" t="s">
        <v>47</v>
      </c>
      <c r="N1385" s="29" t="s">
        <v>746</v>
      </c>
      <c r="O1385" s="30" t="s">
        <v>747</v>
      </c>
      <c r="P1385" s="32" t="s">
        <v>50</v>
      </c>
      <c r="Q1385" s="32" t="s">
        <v>50</v>
      </c>
      <c r="R1385" s="33" t="s">
        <v>2038</v>
      </c>
      <c r="S1385" s="34" t="s">
        <v>737</v>
      </c>
    </row>
    <row r="1386" spans="1:19" ht="273" hidden="1">
      <c r="A1386" s="28" t="s">
        <v>223</v>
      </c>
      <c r="B1386" s="29" t="s">
        <v>224</v>
      </c>
      <c r="C1386" s="30" t="s">
        <v>1622</v>
      </c>
      <c r="D1386" s="30" t="s">
        <v>414</v>
      </c>
      <c r="E1386" s="29" t="s">
        <v>415</v>
      </c>
      <c r="F1386" s="28" t="s">
        <v>2032</v>
      </c>
      <c r="G1386" s="29" t="s">
        <v>417</v>
      </c>
      <c r="H1386" s="29" t="s">
        <v>2033</v>
      </c>
      <c r="I1386" s="30" t="s">
        <v>743</v>
      </c>
      <c r="J1386" s="30">
        <v>27</v>
      </c>
      <c r="K1386" s="29" t="s">
        <v>744</v>
      </c>
      <c r="L1386" s="29" t="s">
        <v>745</v>
      </c>
      <c r="M1386" s="31" t="s">
        <v>47</v>
      </c>
      <c r="N1386" s="29" t="s">
        <v>746</v>
      </c>
      <c r="O1386" s="30" t="s">
        <v>747</v>
      </c>
      <c r="P1386" s="32" t="s">
        <v>50</v>
      </c>
      <c r="Q1386" s="32" t="s">
        <v>50</v>
      </c>
      <c r="R1386" s="33" t="s">
        <v>2039</v>
      </c>
      <c r="S1386" s="34" t="s">
        <v>737</v>
      </c>
    </row>
    <row r="1387" spans="1:19" ht="409.5" hidden="1">
      <c r="A1387" s="28" t="s">
        <v>111</v>
      </c>
      <c r="B1387" s="29" t="s">
        <v>112</v>
      </c>
      <c r="C1387" s="30" t="s">
        <v>938</v>
      </c>
      <c r="D1387" s="30" t="s">
        <v>39</v>
      </c>
      <c r="E1387" s="29" t="s">
        <v>40</v>
      </c>
      <c r="F1387" s="28" t="s">
        <v>939</v>
      </c>
      <c r="G1387" s="29" t="s">
        <v>874</v>
      </c>
      <c r="H1387" s="29" t="s">
        <v>940</v>
      </c>
      <c r="I1387" s="30" t="s">
        <v>44</v>
      </c>
      <c r="J1387" s="30">
        <v>26</v>
      </c>
      <c r="K1387" s="29" t="s">
        <v>45</v>
      </c>
      <c r="L1387" s="29" t="s">
        <v>46</v>
      </c>
      <c r="M1387" s="31" t="s">
        <v>47</v>
      </c>
      <c r="N1387" s="29" t="s">
        <v>48</v>
      </c>
      <c r="O1387" s="30" t="s">
        <v>412</v>
      </c>
      <c r="P1387" s="32" t="s">
        <v>50</v>
      </c>
      <c r="Q1387" s="32" t="s">
        <v>50</v>
      </c>
      <c r="R1387" s="33" t="s">
        <v>2040</v>
      </c>
      <c r="S1387" s="34" t="s">
        <v>903</v>
      </c>
    </row>
    <row r="1388" spans="1:19" ht="388.5" hidden="1">
      <c r="A1388" s="28" t="s">
        <v>147</v>
      </c>
      <c r="B1388" s="29" t="s">
        <v>148</v>
      </c>
      <c r="C1388" s="30" t="s">
        <v>450</v>
      </c>
      <c r="D1388" s="30" t="s">
        <v>618</v>
      </c>
      <c r="E1388" s="29" t="s">
        <v>619</v>
      </c>
      <c r="F1388" s="28" t="s">
        <v>2041</v>
      </c>
      <c r="G1388" s="29" t="s">
        <v>2042</v>
      </c>
      <c r="H1388" s="29" t="s">
        <v>2043</v>
      </c>
      <c r="I1388" s="30" t="s">
        <v>2044</v>
      </c>
      <c r="J1388" s="30">
        <v>27</v>
      </c>
      <c r="K1388" s="29" t="s">
        <v>341</v>
      </c>
      <c r="L1388" s="29" t="s">
        <v>2045</v>
      </c>
      <c r="M1388" s="31" t="s">
        <v>47</v>
      </c>
      <c r="N1388" s="29" t="s">
        <v>2046</v>
      </c>
      <c r="O1388" s="30" t="s">
        <v>116</v>
      </c>
      <c r="P1388" s="32" t="s">
        <v>50</v>
      </c>
      <c r="Q1388" s="32" t="s">
        <v>50</v>
      </c>
      <c r="R1388" s="33" t="s">
        <v>2047</v>
      </c>
      <c r="S1388" s="34" t="s">
        <v>2048</v>
      </c>
    </row>
    <row r="1389" spans="1:19" ht="409.5" hidden="1">
      <c r="A1389" s="28" t="s">
        <v>98</v>
      </c>
      <c r="B1389" s="29" t="s">
        <v>99</v>
      </c>
      <c r="C1389" s="30" t="s">
        <v>1798</v>
      </c>
      <c r="D1389" s="30" t="s">
        <v>39</v>
      </c>
      <c r="E1389" s="29" t="s">
        <v>40</v>
      </c>
      <c r="F1389" s="28" t="s">
        <v>1799</v>
      </c>
      <c r="G1389" s="29" t="s">
        <v>429</v>
      </c>
      <c r="H1389" s="29" t="s">
        <v>1800</v>
      </c>
      <c r="I1389" s="30" t="s">
        <v>431</v>
      </c>
      <c r="J1389" s="30">
        <v>10</v>
      </c>
      <c r="K1389" s="29" t="s">
        <v>432</v>
      </c>
      <c r="L1389" s="29" t="s">
        <v>433</v>
      </c>
      <c r="M1389" s="31" t="s">
        <v>47</v>
      </c>
      <c r="N1389" s="29" t="s">
        <v>434</v>
      </c>
      <c r="O1389" s="30" t="s">
        <v>631</v>
      </c>
      <c r="P1389" s="32" t="s">
        <v>50</v>
      </c>
      <c r="Q1389" s="32" t="s">
        <v>50</v>
      </c>
      <c r="R1389" s="33" t="s">
        <v>2049</v>
      </c>
      <c r="S1389" s="34" t="s">
        <v>2050</v>
      </c>
    </row>
    <row r="1390" spans="1:19" ht="409.5" hidden="1">
      <c r="A1390" s="28" t="s">
        <v>98</v>
      </c>
      <c r="B1390" s="29" t="s">
        <v>99</v>
      </c>
      <c r="C1390" s="30" t="s">
        <v>328</v>
      </c>
      <c r="D1390" s="30" t="s">
        <v>39</v>
      </c>
      <c r="E1390" s="29" t="s">
        <v>40</v>
      </c>
      <c r="F1390" s="28" t="s">
        <v>2051</v>
      </c>
      <c r="G1390" s="29" t="s">
        <v>103</v>
      </c>
      <c r="H1390" s="29" t="s">
        <v>2052</v>
      </c>
      <c r="I1390" s="30" t="s">
        <v>105</v>
      </c>
      <c r="J1390" s="30">
        <v>10</v>
      </c>
      <c r="K1390" s="29" t="s">
        <v>106</v>
      </c>
      <c r="L1390" s="29" t="s">
        <v>107</v>
      </c>
      <c r="M1390" s="31" t="s">
        <v>47</v>
      </c>
      <c r="N1390" s="29" t="s">
        <v>108</v>
      </c>
      <c r="O1390" s="30" t="s">
        <v>91</v>
      </c>
      <c r="P1390" s="32" t="s">
        <v>50</v>
      </c>
      <c r="Q1390" s="32" t="s">
        <v>50</v>
      </c>
      <c r="R1390" s="33" t="s">
        <v>2053</v>
      </c>
      <c r="S1390" s="34" t="s">
        <v>1176</v>
      </c>
    </row>
    <row r="1391" spans="1:19" ht="409.5" hidden="1">
      <c r="A1391" s="28" t="s">
        <v>98</v>
      </c>
      <c r="B1391" s="29" t="s">
        <v>99</v>
      </c>
      <c r="C1391" s="30" t="s">
        <v>658</v>
      </c>
      <c r="D1391" s="30" t="s">
        <v>39</v>
      </c>
      <c r="E1391" s="29" t="s">
        <v>40</v>
      </c>
      <c r="F1391" s="28" t="s">
        <v>2054</v>
      </c>
      <c r="G1391" s="29" t="s">
        <v>103</v>
      </c>
      <c r="H1391" s="29" t="s">
        <v>2055</v>
      </c>
      <c r="I1391" s="30" t="s">
        <v>105</v>
      </c>
      <c r="J1391" s="30">
        <v>10</v>
      </c>
      <c r="K1391" s="29" t="s">
        <v>106</v>
      </c>
      <c r="L1391" s="29" t="s">
        <v>107</v>
      </c>
      <c r="M1391" s="31" t="s">
        <v>47</v>
      </c>
      <c r="N1391" s="29" t="s">
        <v>108</v>
      </c>
      <c r="O1391" s="30" t="s">
        <v>91</v>
      </c>
      <c r="P1391" s="32" t="s">
        <v>50</v>
      </c>
      <c r="Q1391" s="32" t="s">
        <v>50</v>
      </c>
      <c r="R1391" s="33" t="s">
        <v>2056</v>
      </c>
      <c r="S1391" s="34" t="s">
        <v>1176</v>
      </c>
    </row>
    <row r="1392" spans="1:19" ht="28.5" hidden="1" customHeight="1">
      <c r="A1392" s="35"/>
      <c r="B1392" s="36"/>
      <c r="C1392" s="36"/>
      <c r="D1392" s="36"/>
      <c r="E1392" s="36"/>
      <c r="F1392" s="35"/>
      <c r="G1392" s="35"/>
      <c r="H1392" s="36"/>
      <c r="I1392" s="36"/>
      <c r="J1392" s="125" t="s">
        <v>2057</v>
      </c>
      <c r="K1392" s="126"/>
      <c r="L1392" s="126"/>
      <c r="M1392" s="126"/>
      <c r="N1392" s="126"/>
      <c r="O1392" s="127"/>
      <c r="P1392" s="37">
        <f>SUBTOTAL(9,P2:P1391)</f>
        <v>0</v>
      </c>
      <c r="Q1392" s="37">
        <f>SUBTOTAL(9,Q2:Q1391)</f>
        <v>619425028</v>
      </c>
      <c r="R1392" s="38"/>
      <c r="S1392" s="39"/>
    </row>
    <row r="1393" spans="1:19" ht="28.5" hidden="1" customHeight="1">
      <c r="A1393" s="35"/>
      <c r="B1393" s="36"/>
      <c r="C1393" s="36"/>
      <c r="D1393" s="36"/>
      <c r="E1393" s="36"/>
      <c r="F1393" s="35"/>
      <c r="G1393" s="35"/>
      <c r="H1393" s="36"/>
      <c r="I1393" s="128" t="s">
        <v>2058</v>
      </c>
      <c r="J1393" s="128"/>
      <c r="K1393" s="128"/>
      <c r="L1393" s="128"/>
      <c r="M1393" s="128"/>
      <c r="N1393" s="128"/>
      <c r="O1393" s="129"/>
      <c r="P1393" s="130">
        <v>138725448932.94</v>
      </c>
      <c r="Q1393" s="131"/>
      <c r="R1393" s="35"/>
      <c r="S1393" s="39"/>
    </row>
    <row r="1394" spans="1:19">
      <c r="Q1394" s="120">
        <f>SUBTOTAL(9,Q486:Q1064)</f>
        <v>619425028</v>
      </c>
    </row>
    <row r="1395" spans="1:19">
      <c r="Q1395" s="121"/>
    </row>
    <row r="1396" spans="1:19">
      <c r="P1396" s="41"/>
    </row>
  </sheetData>
  <autoFilter ref="A1:S1393" xr:uid="{E77B1A12-FA24-4BE7-A150-3C231976E596}">
    <filterColumn colId="2">
      <filters>
        <filter val="36-02-00-076-954310"/>
      </filters>
    </filterColumn>
  </autoFilter>
  <mergeCells count="3">
    <mergeCell ref="J1392:O1392"/>
    <mergeCell ref="I1393:O1393"/>
    <mergeCell ref="P1393:Q1393"/>
  </mergeCells>
  <dataValidations count="5">
    <dataValidation type="list" allowBlank="1" showInputMessage="1" showErrorMessage="1" sqref="C645:C646" xr:uid="{CC08ABF6-44F2-40A0-B6ED-E91508467C84}">
      <formula1>INDIRECT($G645)</formula1>
    </dataValidation>
    <dataValidation type="list" allowBlank="1" showInputMessage="1" showErrorMessage="1" sqref="F645:F646" xr:uid="{6EFBD9A1-F6F6-4049-9CB0-91172D77639F}">
      <formula1>INDIRECT($I645)</formula1>
    </dataValidation>
    <dataValidation type="list" allowBlank="1" showInputMessage="1" showErrorMessage="1" sqref="D645:D646" xr:uid="{C3213AFB-BDDE-45E7-A37E-5F86BD6CA805}">
      <formula1>INDIRECT($J645)</formula1>
    </dataValidation>
    <dataValidation type="list" allowBlank="1" showInputMessage="1" showErrorMessage="1" sqref="I645:I646" xr:uid="{88D16FA6-EB19-471C-BFB1-0BB4FAF56805}">
      <formula1>INDIRECT($K645)</formula1>
    </dataValidation>
    <dataValidation type="list" allowBlank="1" showInputMessage="1" showErrorMessage="1" sqref="O645:O646 J645:J646" xr:uid="{8DCEF46E-2C86-4275-B115-6558622E9AB5}">
      <formula1>INDIRECT(#REF!)</formula1>
    </dataValidation>
  </dataValidations>
  <printOptions horizontalCentered="1"/>
  <pageMargins left="0.70866141732283472" right="0.62992125984251968" top="1.4566929133858268" bottom="0.6692913385826772" header="0.39370078740157483" footer="0.51181102362204722"/>
  <pageSetup paperSize="5" scale="50" orientation="landscape" r:id="rId1"/>
  <headerFooter>
    <oddHeader>&amp;L&amp;G
&amp;"-,Negrita"SERVICIO NACIONAL DE APRENDIZAJE - SENA
DIRECCIÓN ADMINISTRATIVA Y FINANCIERA - Grupo de Presupuesto&amp;C&amp;"Arial,Negrita"&amp;18RESOLUCIÓN No.  &amp;28 1-02278&amp;24 &amp;18DE 2025 -ANEXO 1</oddHeader>
    <oddFooter xml:space="preserve">&amp;C&amp;12
(&amp;P) Página(s)  de un total de (&amp;N) Página(s)&amp;RNombre Archivo: &amp;F
</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99100-AB03-45C6-8E5D-A7686806CBED}">
  <dimension ref="B1:N29"/>
  <sheetViews>
    <sheetView zoomScale="90" zoomScaleNormal="90" workbookViewId="0">
      <pane xSplit="2" ySplit="3" topLeftCell="F4" activePane="bottomRight" state="frozen"/>
      <selection pane="topRight" activeCell="C1" sqref="C1"/>
      <selection pane="bottomLeft" activeCell="A4" sqref="A4"/>
      <selection pane="bottomRight" activeCell="G9" sqref="G9"/>
    </sheetView>
  </sheetViews>
  <sheetFormatPr baseColWidth="10" defaultRowHeight="14"/>
  <cols>
    <col min="1" max="1" width="1.75" customWidth="1"/>
    <col min="2" max="2" width="36" customWidth="1"/>
    <col min="3" max="3" width="19.75" bestFit="1" customWidth="1"/>
    <col min="4" max="4" width="18.25" bestFit="1" customWidth="1"/>
    <col min="5" max="5" width="30.33203125" customWidth="1"/>
    <col min="6" max="6" width="16.83203125" customWidth="1"/>
    <col min="7" max="7" width="16.08203125" customWidth="1"/>
    <col min="8" max="8" width="16.58203125" customWidth="1"/>
    <col min="9" max="9" width="14.5" bestFit="1" customWidth="1"/>
    <col min="10" max="10" width="15.83203125" bestFit="1" customWidth="1"/>
    <col min="11" max="11" width="2.75" customWidth="1"/>
    <col min="12" max="12" width="14.5" bestFit="1" customWidth="1"/>
    <col min="13" max="13" width="1.33203125" customWidth="1"/>
    <col min="14" max="14" width="17" customWidth="1"/>
  </cols>
  <sheetData>
    <row r="1" spans="2:14">
      <c r="B1" s="47" t="s">
        <v>2073</v>
      </c>
    </row>
    <row r="3" spans="2:14" ht="56">
      <c r="B3" s="42" t="s">
        <v>5</v>
      </c>
      <c r="C3" s="42" t="s">
        <v>2061</v>
      </c>
      <c r="D3" s="42" t="s">
        <v>2062</v>
      </c>
      <c r="E3" s="42" t="s">
        <v>2063</v>
      </c>
      <c r="F3" s="42" t="s">
        <v>2064</v>
      </c>
      <c r="G3" s="42" t="s">
        <v>2074</v>
      </c>
      <c r="H3" s="42" t="s">
        <v>2075</v>
      </c>
      <c r="I3" s="42" t="s">
        <v>2076</v>
      </c>
      <c r="J3" s="48" t="s">
        <v>2077</v>
      </c>
      <c r="L3" s="48" t="s">
        <v>2078</v>
      </c>
      <c r="N3" s="48" t="s">
        <v>2079</v>
      </c>
    </row>
    <row r="4" spans="2:14" ht="46">
      <c r="B4" s="43" t="s">
        <v>2065</v>
      </c>
      <c r="C4" s="44" t="s">
        <v>2066</v>
      </c>
      <c r="D4" s="44">
        <v>1</v>
      </c>
      <c r="E4" s="45" t="s">
        <v>2067</v>
      </c>
      <c r="F4" s="46">
        <v>3000000</v>
      </c>
      <c r="G4" s="46">
        <v>450000</v>
      </c>
      <c r="H4" s="49" t="s">
        <v>2080</v>
      </c>
      <c r="I4" s="46">
        <f>200000*15</f>
        <v>3000000</v>
      </c>
      <c r="J4" s="50">
        <f>+F4+G4+I4</f>
        <v>6450000</v>
      </c>
      <c r="L4" s="51">
        <v>1349878</v>
      </c>
      <c r="N4" s="50">
        <f>+J4+L4</f>
        <v>7799878</v>
      </c>
    </row>
    <row r="5" spans="2:14" ht="103.5">
      <c r="B5" s="43" t="s">
        <v>2068</v>
      </c>
      <c r="C5" s="44" t="s">
        <v>2066</v>
      </c>
      <c r="D5" s="44">
        <v>1</v>
      </c>
      <c r="E5" s="45" t="s">
        <v>2069</v>
      </c>
      <c r="F5" s="46">
        <v>3320000</v>
      </c>
      <c r="G5" s="46">
        <v>1975000</v>
      </c>
      <c r="H5" s="49" t="s">
        <v>2080</v>
      </c>
      <c r="I5" s="46">
        <f>200000*15</f>
        <v>3000000</v>
      </c>
      <c r="J5" s="50">
        <f>+F5+G5+I5</f>
        <v>8295000</v>
      </c>
      <c r="L5" s="51">
        <v>2024817</v>
      </c>
      <c r="N5" s="50">
        <f t="shared" ref="N5:N13" si="0">+J5+L5</f>
        <v>10319817</v>
      </c>
    </row>
    <row r="6" spans="2:14" ht="46">
      <c r="B6" s="43" t="s">
        <v>2070</v>
      </c>
      <c r="C6" s="44" t="s">
        <v>2071</v>
      </c>
      <c r="D6" s="44">
        <v>78</v>
      </c>
      <c r="E6" s="45" t="s">
        <v>2072</v>
      </c>
      <c r="F6" s="46">
        <v>17940000</v>
      </c>
      <c r="G6" s="52">
        <v>2580000</v>
      </c>
      <c r="H6" s="53">
        <v>960000</v>
      </c>
      <c r="I6" s="46">
        <f>200000*15</f>
        <v>3000000</v>
      </c>
      <c r="J6" s="50">
        <f>+F6+G6+I6+H6</f>
        <v>24480000</v>
      </c>
      <c r="L6" s="51">
        <v>1619853</v>
      </c>
      <c r="N6" s="50">
        <f t="shared" si="0"/>
        <v>26099853</v>
      </c>
    </row>
    <row r="7" spans="2:14" ht="21.65" customHeight="1">
      <c r="B7" s="132" t="s">
        <v>15</v>
      </c>
      <c r="C7" s="133"/>
      <c r="D7" s="133"/>
      <c r="E7" s="133"/>
      <c r="F7" s="133"/>
      <c r="G7" s="133"/>
      <c r="H7" s="133"/>
      <c r="I7" s="133"/>
      <c r="J7" s="134"/>
      <c r="L7" s="54"/>
      <c r="M7" s="55"/>
      <c r="N7" s="56"/>
    </row>
    <row r="8" spans="2:14" ht="23.5">
      <c r="B8" s="57" t="s">
        <v>2081</v>
      </c>
      <c r="C8" s="58" t="s">
        <v>2082</v>
      </c>
      <c r="D8" s="44">
        <v>30</v>
      </c>
      <c r="E8" s="45" t="s">
        <v>2083</v>
      </c>
      <c r="F8" s="52">
        <v>6600000</v>
      </c>
      <c r="G8" s="52">
        <v>2580000</v>
      </c>
      <c r="H8" s="53">
        <v>960000</v>
      </c>
      <c r="I8" s="46">
        <f>200000*15</f>
        <v>3000000</v>
      </c>
      <c r="J8" s="50">
        <f t="shared" ref="J8" si="1">+F8+G8+I8+H8</f>
        <v>13140000</v>
      </c>
      <c r="L8" s="51">
        <v>2699756</v>
      </c>
      <c r="N8" s="50">
        <f t="shared" si="0"/>
        <v>15839756</v>
      </c>
    </row>
    <row r="9" spans="2:14" ht="69">
      <c r="B9" s="45" t="s">
        <v>2084</v>
      </c>
      <c r="C9" s="59" t="s">
        <v>2085</v>
      </c>
      <c r="D9" s="44">
        <v>3</v>
      </c>
      <c r="E9" s="45" t="s">
        <v>2086</v>
      </c>
      <c r="F9" s="52">
        <v>4500000</v>
      </c>
      <c r="G9" s="52">
        <v>1500000</v>
      </c>
      <c r="H9" s="53">
        <v>960000</v>
      </c>
      <c r="I9" s="46">
        <f>200000*15</f>
        <v>3000000</v>
      </c>
      <c r="J9" s="50">
        <f>+F9+G9+I9+H9</f>
        <v>9960000</v>
      </c>
      <c r="L9" s="51">
        <v>1619853</v>
      </c>
      <c r="N9" s="50">
        <f t="shared" si="0"/>
        <v>11579853</v>
      </c>
    </row>
    <row r="10" spans="2:14" ht="23.5">
      <c r="B10" s="57" t="s">
        <v>2087</v>
      </c>
      <c r="C10" s="60" t="s">
        <v>2088</v>
      </c>
      <c r="D10" s="44">
        <v>86</v>
      </c>
      <c r="E10" s="45" t="s">
        <v>2089</v>
      </c>
      <c r="F10" s="52">
        <v>3096000</v>
      </c>
      <c r="G10" s="52">
        <v>3000000</v>
      </c>
      <c r="H10" s="53">
        <v>960000</v>
      </c>
      <c r="I10" s="46">
        <f>200000*15</f>
        <v>3000000</v>
      </c>
      <c r="J10" s="50">
        <f>+F10+G10+I10+H10</f>
        <v>10056000</v>
      </c>
      <c r="L10" s="51">
        <v>2024817</v>
      </c>
      <c r="N10" s="50">
        <f t="shared" si="0"/>
        <v>12080817</v>
      </c>
    </row>
    <row r="11" spans="2:14" ht="23">
      <c r="B11" s="45" t="s">
        <v>2090</v>
      </c>
      <c r="C11" s="60" t="s">
        <v>2088</v>
      </c>
      <c r="D11" s="44">
        <v>35</v>
      </c>
      <c r="E11" s="45" t="s">
        <v>2091</v>
      </c>
      <c r="F11" s="61">
        <v>11500000</v>
      </c>
      <c r="G11" s="52">
        <v>2580000</v>
      </c>
      <c r="H11" s="53">
        <v>960000</v>
      </c>
      <c r="I11" s="46">
        <f>200000*15</f>
        <v>3000000</v>
      </c>
      <c r="J11" s="50">
        <f>+F11+G11+I11+H11</f>
        <v>18040000</v>
      </c>
      <c r="L11" s="51">
        <v>1349878</v>
      </c>
      <c r="N11" s="50">
        <f t="shared" si="0"/>
        <v>19389878</v>
      </c>
    </row>
    <row r="12" spans="2:14" ht="35">
      <c r="B12" s="57" t="s">
        <v>2092</v>
      </c>
      <c r="C12" s="60" t="s">
        <v>2085</v>
      </c>
      <c r="D12" s="44">
        <v>3</v>
      </c>
      <c r="E12" s="45" t="s">
        <v>2093</v>
      </c>
      <c r="F12" s="52">
        <v>4500000</v>
      </c>
      <c r="G12" s="52">
        <v>1500000</v>
      </c>
      <c r="H12" s="53">
        <v>960000</v>
      </c>
      <c r="I12" s="46">
        <f>200000*15</f>
        <v>3000000</v>
      </c>
      <c r="J12" s="50">
        <f>+F12+G12+I12+H12</f>
        <v>9960000</v>
      </c>
      <c r="L12" s="51">
        <v>1349878</v>
      </c>
      <c r="N12" s="50">
        <f t="shared" si="0"/>
        <v>11309878</v>
      </c>
    </row>
    <row r="13" spans="2:14" hidden="1">
      <c r="I13" s="47" t="s">
        <v>2094</v>
      </c>
      <c r="J13" s="62">
        <f>AVERAGE(J8:J12)</f>
        <v>12231200</v>
      </c>
      <c r="L13" s="51" t="e">
        <f>+ROUND(#REF!+(#REF!*#REF!),0)</f>
        <v>#REF!</v>
      </c>
      <c r="N13" s="50" t="e">
        <f t="shared" si="0"/>
        <v>#REF!</v>
      </c>
    </row>
    <row r="14" spans="2:14">
      <c r="H14" s="63"/>
      <c r="I14" s="47" t="s">
        <v>2095</v>
      </c>
      <c r="J14" s="62">
        <f>MAX(J8:J12)</f>
        <v>18040000</v>
      </c>
      <c r="L14" s="51">
        <v>1349878</v>
      </c>
      <c r="N14" s="50">
        <f>+J14+L14</f>
        <v>19389878</v>
      </c>
    </row>
    <row r="16" spans="2:14">
      <c r="B16" s="47" t="s">
        <v>2096</v>
      </c>
      <c r="D16" s="64"/>
      <c r="L16" s="65"/>
      <c r="N16" s="66"/>
    </row>
    <row r="18" spans="2:14" ht="56">
      <c r="B18" s="67" t="s">
        <v>5</v>
      </c>
      <c r="C18" s="67" t="s">
        <v>2061</v>
      </c>
      <c r="D18" s="67" t="s">
        <v>2062</v>
      </c>
      <c r="E18" s="67" t="s">
        <v>2063</v>
      </c>
      <c r="F18" s="67" t="s">
        <v>2064</v>
      </c>
      <c r="G18" s="67" t="s">
        <v>2074</v>
      </c>
      <c r="H18" s="67" t="s">
        <v>2075</v>
      </c>
      <c r="I18" s="67" t="s">
        <v>2076</v>
      </c>
      <c r="J18" s="68" t="s">
        <v>2077</v>
      </c>
      <c r="L18" s="68" t="s">
        <v>2078</v>
      </c>
      <c r="N18" s="68" t="s">
        <v>2079</v>
      </c>
    </row>
    <row r="19" spans="2:14" ht="46">
      <c r="B19" s="43" t="s">
        <v>2065</v>
      </c>
      <c r="C19" s="44" t="s">
        <v>2066</v>
      </c>
      <c r="D19" s="44">
        <v>1</v>
      </c>
      <c r="E19" s="45" t="s">
        <v>2097</v>
      </c>
      <c r="F19" s="46">
        <v>3900000</v>
      </c>
      <c r="G19" s="46">
        <v>585000</v>
      </c>
      <c r="H19" s="49" t="s">
        <v>2080</v>
      </c>
      <c r="I19" s="46">
        <f>200000*15</f>
        <v>3000000</v>
      </c>
      <c r="J19" s="50">
        <f>+F19+G19+I19</f>
        <v>7485000</v>
      </c>
      <c r="L19" s="51">
        <v>1533456</v>
      </c>
      <c r="N19" s="50">
        <f>+J19+L19</f>
        <v>9018456</v>
      </c>
    </row>
    <row r="20" spans="2:14" ht="103.5">
      <c r="B20" s="43" t="s">
        <v>2068</v>
      </c>
      <c r="C20" s="44" t="s">
        <v>2066</v>
      </c>
      <c r="D20" s="44">
        <v>1</v>
      </c>
      <c r="E20" s="45" t="s">
        <v>2069</v>
      </c>
      <c r="F20" s="46">
        <v>4316000</v>
      </c>
      <c r="G20" s="46">
        <v>2567500</v>
      </c>
      <c r="H20" s="49" t="s">
        <v>2080</v>
      </c>
      <c r="I20" s="46">
        <f>200000*15</f>
        <v>3000000</v>
      </c>
      <c r="J20" s="50">
        <f>+F20+G20+I20</f>
        <v>9883500</v>
      </c>
      <c r="L20" s="51">
        <v>2300184</v>
      </c>
      <c r="N20" s="50">
        <f t="shared" ref="N20:N21" si="2">+J20+L20</f>
        <v>12183684</v>
      </c>
    </row>
    <row r="21" spans="2:14" ht="46">
      <c r="B21" s="43" t="s">
        <v>2070</v>
      </c>
      <c r="C21" s="44" t="s">
        <v>2071</v>
      </c>
      <c r="D21" s="44">
        <v>78</v>
      </c>
      <c r="E21" s="45" t="s">
        <v>2072</v>
      </c>
      <c r="F21" s="46">
        <v>23322000</v>
      </c>
      <c r="G21" s="52">
        <v>3354000</v>
      </c>
      <c r="H21" s="49">
        <v>1248000</v>
      </c>
      <c r="I21" s="46">
        <f>200000*15</f>
        <v>3000000</v>
      </c>
      <c r="J21" s="50">
        <f>+F21+G21+I21+H21</f>
        <v>30924000</v>
      </c>
      <c r="L21" s="51">
        <v>1840147</v>
      </c>
      <c r="N21" s="50">
        <f t="shared" si="2"/>
        <v>32764147</v>
      </c>
    </row>
    <row r="22" spans="2:14">
      <c r="B22" s="132" t="s">
        <v>15</v>
      </c>
      <c r="C22" s="133"/>
      <c r="D22" s="133"/>
      <c r="E22" s="133"/>
      <c r="F22" s="133"/>
      <c r="G22" s="133"/>
      <c r="H22" s="133"/>
      <c r="I22" s="133"/>
      <c r="J22" s="134"/>
      <c r="L22" s="69"/>
      <c r="N22" s="50"/>
    </row>
    <row r="23" spans="2:14" ht="23.5">
      <c r="B23" s="57" t="s">
        <v>2081</v>
      </c>
      <c r="C23" s="58" t="s">
        <v>2082</v>
      </c>
      <c r="D23" s="44">
        <v>30</v>
      </c>
      <c r="E23" s="45" t="s">
        <v>2083</v>
      </c>
      <c r="F23" s="52">
        <v>8580000</v>
      </c>
      <c r="G23" s="52">
        <v>3354000</v>
      </c>
      <c r="H23" s="49">
        <v>1248000</v>
      </c>
      <c r="I23" s="46">
        <f>200000*15</f>
        <v>3000000</v>
      </c>
      <c r="J23" s="50">
        <f t="shared" ref="J23" si="3">+F23+G23+I23+H23</f>
        <v>16182000</v>
      </c>
      <c r="L23" s="51">
        <v>3066912</v>
      </c>
      <c r="N23" s="50">
        <f t="shared" ref="N23:N29" si="4">+J23+L23</f>
        <v>19248912</v>
      </c>
    </row>
    <row r="24" spans="2:14" ht="69">
      <c r="B24" s="45" t="s">
        <v>2084</v>
      </c>
      <c r="C24" s="59" t="s">
        <v>2085</v>
      </c>
      <c r="D24" s="44">
        <v>3</v>
      </c>
      <c r="E24" s="45" t="s">
        <v>2086</v>
      </c>
      <c r="F24" s="52">
        <v>5850000</v>
      </c>
      <c r="G24" s="52">
        <v>1950000</v>
      </c>
      <c r="H24" s="49">
        <v>1248000</v>
      </c>
      <c r="I24" s="46">
        <f>200000*15</f>
        <v>3000000</v>
      </c>
      <c r="J24" s="50">
        <f>+F24+G24+I24+H24</f>
        <v>12048000</v>
      </c>
      <c r="L24" s="51">
        <v>1840147</v>
      </c>
      <c r="N24" s="50">
        <f t="shared" si="4"/>
        <v>13888147</v>
      </c>
    </row>
    <row r="25" spans="2:14" ht="23.5">
      <c r="B25" s="57" t="s">
        <v>2087</v>
      </c>
      <c r="C25" s="60" t="s">
        <v>2088</v>
      </c>
      <c r="D25" s="44">
        <v>86</v>
      </c>
      <c r="E25" s="45" t="s">
        <v>2089</v>
      </c>
      <c r="F25" s="52">
        <v>4024800</v>
      </c>
      <c r="G25" s="52">
        <v>3900000</v>
      </c>
      <c r="H25" s="49">
        <v>1248000</v>
      </c>
      <c r="I25" s="46">
        <f>200000*15</f>
        <v>3000000</v>
      </c>
      <c r="J25" s="50">
        <f>+F25+G25+I25+H25</f>
        <v>12172800</v>
      </c>
      <c r="L25" s="51">
        <v>2300184</v>
      </c>
      <c r="N25" s="50">
        <f t="shared" si="4"/>
        <v>14472984</v>
      </c>
    </row>
    <row r="26" spans="2:14" ht="23">
      <c r="B26" s="45" t="s">
        <v>2090</v>
      </c>
      <c r="C26" s="60" t="s">
        <v>2088</v>
      </c>
      <c r="D26" s="44">
        <v>35</v>
      </c>
      <c r="E26" s="45" t="s">
        <v>2091</v>
      </c>
      <c r="F26" s="61">
        <v>14950000</v>
      </c>
      <c r="G26" s="52">
        <v>3354000</v>
      </c>
      <c r="H26" s="49">
        <v>1248000</v>
      </c>
      <c r="I26" s="46">
        <f>200000*15</f>
        <v>3000000</v>
      </c>
      <c r="J26" s="50">
        <f>+F26+G26+I26+H26</f>
        <v>22552000</v>
      </c>
      <c r="L26" s="51">
        <v>1533456</v>
      </c>
      <c r="N26" s="50">
        <f t="shared" si="4"/>
        <v>24085456</v>
      </c>
    </row>
    <row r="27" spans="2:14" ht="35">
      <c r="B27" s="57" t="s">
        <v>2092</v>
      </c>
      <c r="C27" s="60" t="s">
        <v>2085</v>
      </c>
      <c r="D27" s="44">
        <v>3</v>
      </c>
      <c r="E27" s="45" t="s">
        <v>2093</v>
      </c>
      <c r="F27" s="52">
        <v>5850000</v>
      </c>
      <c r="G27" s="52">
        <v>650000</v>
      </c>
      <c r="H27" s="49">
        <v>1248000</v>
      </c>
      <c r="I27" s="46">
        <f>200000*15</f>
        <v>3000000</v>
      </c>
      <c r="J27" s="50">
        <f>+F27+G27+I27+H27</f>
        <v>10748000</v>
      </c>
      <c r="L27" s="51">
        <v>1533456</v>
      </c>
      <c r="N27" s="50">
        <f t="shared" si="4"/>
        <v>12281456</v>
      </c>
    </row>
    <row r="28" spans="2:14">
      <c r="I28" s="47" t="s">
        <v>2094</v>
      </c>
      <c r="J28" s="62">
        <f>AVERAGE(J23:J27)</f>
        <v>14740560</v>
      </c>
      <c r="L28" s="51">
        <v>1840147</v>
      </c>
      <c r="N28" s="50">
        <f t="shared" si="4"/>
        <v>16580707</v>
      </c>
    </row>
    <row r="29" spans="2:14">
      <c r="H29" s="63"/>
      <c r="I29" s="47" t="s">
        <v>2095</v>
      </c>
      <c r="J29" s="62">
        <f>MAX(J23:J27)</f>
        <v>22552000</v>
      </c>
      <c r="L29" s="51">
        <v>1533456</v>
      </c>
      <c r="N29" s="50">
        <f t="shared" si="4"/>
        <v>24085456</v>
      </c>
    </row>
  </sheetData>
  <sheetProtection algorithmName="SHA-512" hashValue="v9hCjs/BeoOBlrzFEHY6zZ5Pc0L6CkF9wrg4s+I5JU2tekWuHXvNLtfpXII4x591VPpFOMh3XHYYLUy8KpIQBQ==" saltValue="FRSeIO9z4bu1xoxvva576Q==" spinCount="100000" sheet="1" objects="1" scenarios="1"/>
  <mergeCells count="2">
    <mergeCell ref="B7:J7"/>
    <mergeCell ref="B22:J22"/>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F50C6-780F-475F-9150-89B729E767D3}">
  <dimension ref="A1:L17"/>
  <sheetViews>
    <sheetView zoomScale="90" zoomScaleNormal="90" workbookViewId="0">
      <pane xSplit="1" topLeftCell="D1" activePane="topRight" state="frozen"/>
      <selection activeCell="A6" sqref="A6"/>
      <selection pane="topRight" activeCell="L18" sqref="L18"/>
    </sheetView>
  </sheetViews>
  <sheetFormatPr baseColWidth="10" defaultColWidth="11" defaultRowHeight="14.5"/>
  <cols>
    <col min="1" max="1" width="24.75" style="1" customWidth="1"/>
    <col min="2" max="2" width="16.08203125" style="1" customWidth="1"/>
    <col min="3" max="3" width="16.1640625" style="1" customWidth="1"/>
    <col min="4" max="4" width="21.4140625" style="1" customWidth="1"/>
    <col min="5" max="7" width="16.1640625" style="1" customWidth="1"/>
    <col min="8" max="8" width="3.58203125" style="1" customWidth="1"/>
    <col min="9" max="11" width="17" style="1" customWidth="1"/>
    <col min="12" max="12" width="11.5" style="1" bestFit="1" customWidth="1"/>
    <col min="13" max="16384" width="11" style="1"/>
  </cols>
  <sheetData>
    <row r="1" spans="1:12" ht="29" customHeight="1">
      <c r="A1" s="136" t="s">
        <v>1</v>
      </c>
      <c r="B1" s="136"/>
      <c r="C1" s="136"/>
      <c r="D1" s="136"/>
    </row>
    <row r="2" spans="1:12" ht="29" customHeight="1">
      <c r="A2" s="135" t="s">
        <v>7</v>
      </c>
      <c r="B2" s="135"/>
      <c r="C2" s="2" t="s">
        <v>5</v>
      </c>
      <c r="D2" s="2" t="s">
        <v>6</v>
      </c>
    </row>
    <row r="3" spans="1:12" ht="29" customHeight="1">
      <c r="A3" s="138">
        <v>46800028</v>
      </c>
      <c r="B3" s="4">
        <v>15178387.459459459</v>
      </c>
      <c r="C3" s="98" t="s">
        <v>2113</v>
      </c>
      <c r="D3" s="98" t="s">
        <v>0</v>
      </c>
    </row>
    <row r="4" spans="1:12" ht="29" customHeight="1">
      <c r="A4" s="139"/>
      <c r="B4" s="4">
        <v>12648656.216216216</v>
      </c>
      <c r="C4" s="98" t="s">
        <v>15</v>
      </c>
      <c r="D4" s="98" t="s">
        <v>0</v>
      </c>
    </row>
    <row r="5" spans="1:12" ht="29" customHeight="1">
      <c r="A5" s="137" t="s">
        <v>9</v>
      </c>
      <c r="B5" s="4">
        <v>6899267.0270270277</v>
      </c>
      <c r="C5" s="98" t="s">
        <v>3</v>
      </c>
      <c r="D5" s="98" t="s">
        <v>4</v>
      </c>
    </row>
    <row r="6" spans="1:12" ht="29" customHeight="1">
      <c r="A6" s="137"/>
      <c r="B6" s="4">
        <v>12073717.297297297</v>
      </c>
      <c r="C6" s="98" t="s">
        <v>8</v>
      </c>
      <c r="D6" s="98" t="s">
        <v>10</v>
      </c>
    </row>
    <row r="7" spans="1:12" ht="10.5" customHeight="1"/>
    <row r="8" spans="1:12" ht="10.5" customHeight="1"/>
    <row r="9" spans="1:12" ht="10.5" customHeight="1"/>
    <row r="10" spans="1:12" ht="39">
      <c r="A10" s="70" t="s">
        <v>16</v>
      </c>
      <c r="B10" s="2" t="s">
        <v>14</v>
      </c>
      <c r="E10" s="2" t="s">
        <v>2106</v>
      </c>
      <c r="F10" s="2" t="s">
        <v>2109</v>
      </c>
      <c r="G10" s="2" t="s">
        <v>2110</v>
      </c>
      <c r="I10" s="86" t="s">
        <v>2078</v>
      </c>
      <c r="J10" s="86" t="s">
        <v>2121</v>
      </c>
      <c r="K10" s="87" t="s">
        <v>2122</v>
      </c>
    </row>
    <row r="11" spans="1:12" ht="43.5" customHeight="1">
      <c r="A11" s="98" t="s">
        <v>2102</v>
      </c>
      <c r="B11" s="6">
        <v>6</v>
      </c>
      <c r="C11" s="3">
        <v>7799878</v>
      </c>
      <c r="D11" s="71">
        <v>46799268</v>
      </c>
      <c r="E11" s="6">
        <f>B11*40</f>
        <v>240</v>
      </c>
      <c r="F11" s="72">
        <f>E11*E16</f>
        <v>6899267.0270270277</v>
      </c>
      <c r="G11" s="73">
        <f>F11/4599511</f>
        <v>1.5000001145832738</v>
      </c>
      <c r="I11" s="3">
        <v>1349878</v>
      </c>
      <c r="J11" s="3">
        <f>I11*B11</f>
        <v>8099268</v>
      </c>
      <c r="K11" s="88">
        <f>J11-F11</f>
        <v>1200000.9729729723</v>
      </c>
      <c r="L11" s="7">
        <f>+K11/G11</f>
        <v>800000.58753752394</v>
      </c>
    </row>
    <row r="12" spans="1:12" ht="43.5" customHeight="1">
      <c r="A12" s="98" t="s">
        <v>2104</v>
      </c>
      <c r="B12" s="6">
        <v>7</v>
      </c>
      <c r="C12" s="3">
        <v>10319817</v>
      </c>
      <c r="D12" s="71">
        <v>72238719</v>
      </c>
      <c r="E12" s="6">
        <f>B12*60</f>
        <v>420</v>
      </c>
      <c r="F12" s="72">
        <f>E12*E16</f>
        <v>12073717.297297297</v>
      </c>
      <c r="G12" s="73">
        <f t="shared" ref="G12:G14" si="0">F12/4599511</f>
        <v>2.6250002005207285</v>
      </c>
      <c r="I12" s="3">
        <v>2024817</v>
      </c>
      <c r="J12" s="3">
        <f t="shared" ref="J12:J14" si="1">I12*B12</f>
        <v>14173719</v>
      </c>
      <c r="K12" s="88">
        <f t="shared" ref="K12:K14" si="2">J12-F12</f>
        <v>2100001.702702703</v>
      </c>
      <c r="L12" s="7">
        <f t="shared" ref="L12:L15" si="3">+K12/G12</f>
        <v>800000.58753752476</v>
      </c>
    </row>
    <row r="13" spans="1:12" ht="43.5" customHeight="1">
      <c r="A13" s="98" t="s">
        <v>2105</v>
      </c>
      <c r="B13" s="6">
        <v>11</v>
      </c>
      <c r="C13" s="3">
        <v>26099853</v>
      </c>
      <c r="D13" s="71">
        <v>287098383</v>
      </c>
      <c r="E13" s="6">
        <f>B13*48</f>
        <v>528</v>
      </c>
      <c r="F13" s="72">
        <f>E13*E16</f>
        <v>15178387.459459459</v>
      </c>
      <c r="G13" s="73">
        <f t="shared" si="0"/>
        <v>3.3000002520832017</v>
      </c>
      <c r="I13" s="3">
        <v>1619853</v>
      </c>
      <c r="J13" s="3">
        <f t="shared" si="1"/>
        <v>17818383</v>
      </c>
      <c r="K13" s="88">
        <f t="shared" si="2"/>
        <v>2639995.5405405406</v>
      </c>
      <c r="L13" s="7">
        <f t="shared" si="3"/>
        <v>799998.58753767738</v>
      </c>
    </row>
    <row r="14" spans="1:12" ht="43.5" customHeight="1">
      <c r="A14" s="98" t="s">
        <v>2103</v>
      </c>
      <c r="B14" s="6">
        <v>11</v>
      </c>
      <c r="C14" s="3">
        <v>19389878</v>
      </c>
      <c r="D14" s="71">
        <v>213288658</v>
      </c>
      <c r="E14" s="6">
        <f>B14*40</f>
        <v>440</v>
      </c>
      <c r="F14" s="72">
        <f>E14*E16</f>
        <v>12648656.216216216</v>
      </c>
      <c r="G14" s="73">
        <f t="shared" si="0"/>
        <v>2.7500002100693348</v>
      </c>
      <c r="I14" s="3">
        <v>1349878</v>
      </c>
      <c r="J14" s="3">
        <f t="shared" si="1"/>
        <v>14848658</v>
      </c>
      <c r="K14" s="88">
        <f t="shared" si="2"/>
        <v>2200001.7837837841</v>
      </c>
      <c r="L14" s="7">
        <f t="shared" si="3"/>
        <v>800000.58753752464</v>
      </c>
    </row>
    <row r="15" spans="1:12" s="104" customFormat="1" ht="29" customHeight="1">
      <c r="A15" s="99" t="s">
        <v>2100</v>
      </c>
      <c r="B15" s="100">
        <f t="shared" ref="B15:G15" si="4">SUM(B11:B14)</f>
        <v>35</v>
      </c>
      <c r="C15" s="101">
        <f t="shared" si="4"/>
        <v>63609426</v>
      </c>
      <c r="D15" s="101">
        <f t="shared" si="4"/>
        <v>619425028</v>
      </c>
      <c r="E15" s="102">
        <f t="shared" si="4"/>
        <v>1628</v>
      </c>
      <c r="F15" s="103">
        <f t="shared" si="4"/>
        <v>46800028</v>
      </c>
      <c r="G15" s="73">
        <f t="shared" si="4"/>
        <v>10.175000777256539</v>
      </c>
      <c r="I15" s="105">
        <f>SUM(I11:I14)</f>
        <v>6344426</v>
      </c>
      <c r="J15" s="105">
        <f>SUM(J11:J14)</f>
        <v>54940028</v>
      </c>
      <c r="K15" s="106">
        <f>SUM(K11:K14)</f>
        <v>8140000</v>
      </c>
      <c r="L15" s="7">
        <f t="shared" si="3"/>
        <v>799999.93888892548</v>
      </c>
    </row>
    <row r="16" spans="1:12" s="104" customFormat="1" ht="29" customHeight="1">
      <c r="A16" s="99" t="s">
        <v>2101</v>
      </c>
      <c r="B16" s="100">
        <f>B15*15</f>
        <v>525</v>
      </c>
      <c r="D16" s="104" t="s">
        <v>2107</v>
      </c>
      <c r="E16" s="107">
        <f>A3/E15</f>
        <v>28746.945945945947</v>
      </c>
    </row>
    <row r="17" spans="4:5" s="104" customFormat="1" ht="29" customHeight="1">
      <c r="D17" s="104" t="s">
        <v>2108</v>
      </c>
      <c r="E17" s="101">
        <f>4599511/160</f>
        <v>28746.943749999999</v>
      </c>
    </row>
  </sheetData>
  <mergeCells count="4">
    <mergeCell ref="A2:B2"/>
    <mergeCell ref="A1:D1"/>
    <mergeCell ref="A5:A6"/>
    <mergeCell ref="A3:A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BCA9F-D3CC-4023-B0B3-66EA3E11FC9F}">
  <dimension ref="A1:I24"/>
  <sheetViews>
    <sheetView topLeftCell="A15" zoomScale="90" zoomScaleNormal="90" workbookViewId="0">
      <selection activeCell="C15" sqref="B1:C1048576"/>
    </sheetView>
  </sheetViews>
  <sheetFormatPr baseColWidth="10" defaultColWidth="11" defaultRowHeight="14.5"/>
  <cols>
    <col min="1" max="1" width="20.5" style="1" customWidth="1"/>
    <col min="2" max="3" width="9.75" style="1" customWidth="1"/>
    <col min="4" max="4" width="55.33203125" style="1" customWidth="1"/>
    <col min="5" max="5" width="13.58203125" style="1" customWidth="1"/>
    <col min="6" max="6" width="11" style="1"/>
    <col min="7" max="8" width="15.08203125" style="1" bestFit="1" customWidth="1"/>
    <col min="9" max="9" width="12.58203125" style="1" customWidth="1"/>
    <col min="10" max="16384" width="11" style="1"/>
  </cols>
  <sheetData>
    <row r="1" spans="1:7" ht="68.25" customHeight="1">
      <c r="A1" s="136" t="s">
        <v>1</v>
      </c>
      <c r="B1" s="136"/>
      <c r="C1" s="136"/>
      <c r="D1" s="136"/>
    </row>
    <row r="2" spans="1:7">
      <c r="A2" s="135" t="s">
        <v>7</v>
      </c>
      <c r="B2" s="135"/>
      <c r="C2" s="2" t="s">
        <v>5</v>
      </c>
      <c r="D2" s="2" t="s">
        <v>11</v>
      </c>
    </row>
    <row r="3" spans="1:7" ht="87">
      <c r="A3" s="138">
        <v>365080000</v>
      </c>
      <c r="B3" s="4" t="s">
        <v>2059</v>
      </c>
      <c r="C3" s="5" t="s">
        <v>2</v>
      </c>
      <c r="D3" s="5"/>
    </row>
    <row r="4" spans="1:7" ht="15" customHeight="1">
      <c r="A4" s="140"/>
      <c r="B4" s="4" t="s">
        <v>2060</v>
      </c>
      <c r="C4" s="5" t="s">
        <v>3</v>
      </c>
      <c r="D4" s="5"/>
    </row>
    <row r="5" spans="1:7" ht="87">
      <c r="A5" s="139"/>
      <c r="B5" s="4" t="s">
        <v>2060</v>
      </c>
      <c r="C5" s="5" t="s">
        <v>8</v>
      </c>
      <c r="D5" s="5"/>
    </row>
    <row r="9" spans="1:7">
      <c r="A9" s="135" t="s">
        <v>7</v>
      </c>
      <c r="B9" s="135"/>
      <c r="C9" s="2" t="s">
        <v>5</v>
      </c>
      <c r="D9" s="2" t="s">
        <v>13</v>
      </c>
    </row>
    <row r="10" spans="1:7" ht="87">
      <c r="A10" s="138">
        <v>16720000</v>
      </c>
      <c r="B10" s="4"/>
      <c r="C10" s="5" t="s">
        <v>2</v>
      </c>
      <c r="D10" s="5"/>
    </row>
    <row r="11" spans="1:7" ht="43.5">
      <c r="A11" s="140"/>
      <c r="B11" s="4"/>
      <c r="C11" s="5" t="s">
        <v>3</v>
      </c>
      <c r="D11" s="5"/>
    </row>
    <row r="12" spans="1:7" ht="87">
      <c r="A12" s="139"/>
      <c r="B12" s="4"/>
      <c r="C12" s="5" t="s">
        <v>8</v>
      </c>
      <c r="D12" s="5"/>
    </row>
    <row r="16" spans="1:7" ht="56">
      <c r="A16" s="42" t="s">
        <v>5</v>
      </c>
      <c r="B16" s="42" t="s">
        <v>2061</v>
      </c>
      <c r="C16" s="42" t="s">
        <v>2062</v>
      </c>
      <c r="D16" s="42" t="s">
        <v>2063</v>
      </c>
      <c r="E16" s="42" t="s">
        <v>2064</v>
      </c>
      <c r="F16" s="42" t="s">
        <v>54</v>
      </c>
      <c r="G16" s="74" t="s">
        <v>2111</v>
      </c>
    </row>
    <row r="17" spans="1:9" s="114" customFormat="1" ht="61" customHeight="1">
      <c r="A17" s="108" t="s">
        <v>2065</v>
      </c>
      <c r="B17" s="110" t="s">
        <v>2066</v>
      </c>
      <c r="C17" s="110">
        <v>1</v>
      </c>
      <c r="D17" s="109" t="s">
        <v>2067</v>
      </c>
      <c r="E17" s="111">
        <v>3000000</v>
      </c>
      <c r="F17" s="112">
        <v>6</v>
      </c>
      <c r="G17" s="113">
        <f>E17*F17</f>
        <v>18000000</v>
      </c>
    </row>
    <row r="18" spans="1:9" s="114" customFormat="1" ht="97" customHeight="1">
      <c r="A18" s="108" t="s">
        <v>2068</v>
      </c>
      <c r="B18" s="110" t="s">
        <v>2066</v>
      </c>
      <c r="C18" s="110">
        <v>1</v>
      </c>
      <c r="D18" s="109" t="s">
        <v>2069</v>
      </c>
      <c r="E18" s="111">
        <v>3320000</v>
      </c>
      <c r="F18" s="112">
        <v>7</v>
      </c>
      <c r="G18" s="113">
        <f t="shared" ref="G18:G20" si="0">E18*F18</f>
        <v>23240000</v>
      </c>
      <c r="H18" s="115">
        <f>SUM(G17:G18)</f>
        <v>41240000</v>
      </c>
    </row>
    <row r="19" spans="1:9" s="114" customFormat="1" ht="69.5" customHeight="1">
      <c r="A19" s="108" t="s">
        <v>2070</v>
      </c>
      <c r="B19" s="110" t="s">
        <v>2071</v>
      </c>
      <c r="C19" s="110">
        <v>78</v>
      </c>
      <c r="D19" s="109" t="s">
        <v>2072</v>
      </c>
      <c r="E19" s="111">
        <v>17940000</v>
      </c>
      <c r="F19" s="112">
        <v>11</v>
      </c>
      <c r="G19" s="113">
        <f t="shared" si="0"/>
        <v>197340000</v>
      </c>
      <c r="H19" s="115">
        <f>(G19+G20)-51687565</f>
        <v>272152435</v>
      </c>
      <c r="I19" s="116">
        <f>SUM(H18:H19)</f>
        <v>313392435</v>
      </c>
    </row>
    <row r="20" spans="1:9" s="114" customFormat="1" ht="72.5" customHeight="1">
      <c r="A20" s="108" t="s">
        <v>2098</v>
      </c>
      <c r="B20" s="110" t="s">
        <v>2066</v>
      </c>
      <c r="C20" s="110">
        <v>1</v>
      </c>
      <c r="D20" s="109" t="s">
        <v>2099</v>
      </c>
      <c r="E20" s="111">
        <v>11500000</v>
      </c>
      <c r="F20" s="112">
        <v>11</v>
      </c>
      <c r="G20" s="113">
        <f t="shared" si="0"/>
        <v>126500000</v>
      </c>
      <c r="H20" s="114" t="s">
        <v>2114</v>
      </c>
      <c r="I20" s="116">
        <f>G21-51687565</f>
        <v>313392435</v>
      </c>
    </row>
    <row r="21" spans="1:9">
      <c r="G21" s="72">
        <f>SUM(G17:G20)</f>
        <v>365080000</v>
      </c>
    </row>
    <row r="22" spans="1:9">
      <c r="G22" s="8"/>
      <c r="H22" s="8"/>
    </row>
    <row r="23" spans="1:9">
      <c r="G23" s="8"/>
      <c r="H23" s="8"/>
    </row>
    <row r="24" spans="1:9">
      <c r="H24" s="8"/>
    </row>
  </sheetData>
  <mergeCells count="5">
    <mergeCell ref="A1:D1"/>
    <mergeCell ref="A2:B2"/>
    <mergeCell ref="A3:A5"/>
    <mergeCell ref="A9:B9"/>
    <mergeCell ref="A10: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F50E2-FFBF-48DF-90B1-2E620CECE93F}">
  <dimension ref="A1:N14"/>
  <sheetViews>
    <sheetView tabSelected="1" topLeftCell="D1" zoomScale="90" zoomScaleNormal="90" workbookViewId="0">
      <selection activeCell="N8" sqref="N8:N11"/>
    </sheetView>
  </sheetViews>
  <sheetFormatPr baseColWidth="10" defaultColWidth="11" defaultRowHeight="14.5"/>
  <cols>
    <col min="1" max="1" width="18.5" style="1" customWidth="1"/>
    <col min="2" max="2" width="16.08203125" style="1" customWidth="1"/>
    <col min="3" max="3" width="33.83203125" style="1" customWidth="1"/>
    <col min="4" max="4" width="43.33203125" style="1" customWidth="1"/>
    <col min="5" max="5" width="17.6640625" style="1" customWidth="1"/>
    <col min="6" max="6" width="11" style="1"/>
    <col min="7" max="7" width="15.08203125" style="1" bestFit="1" customWidth="1"/>
    <col min="8" max="9" width="14.08203125" style="1" bestFit="1" customWidth="1"/>
    <col min="10" max="13" width="11" style="75"/>
    <col min="14" max="16384" width="11" style="1"/>
  </cols>
  <sheetData>
    <row r="1" spans="1:14" ht="68.25" customHeight="1">
      <c r="A1" s="136" t="s">
        <v>1</v>
      </c>
      <c r="B1" s="136"/>
      <c r="C1" s="136"/>
      <c r="D1" s="136"/>
    </row>
    <row r="2" spans="1:14">
      <c r="A2" s="135" t="s">
        <v>7</v>
      </c>
      <c r="B2" s="135"/>
      <c r="C2" s="2" t="s">
        <v>5</v>
      </c>
      <c r="D2" s="2" t="s">
        <v>12</v>
      </c>
    </row>
    <row r="3" spans="1:14" ht="43.5">
      <c r="A3" s="138">
        <v>73285000</v>
      </c>
      <c r="B3" s="4"/>
      <c r="C3" s="5" t="s">
        <v>2</v>
      </c>
      <c r="D3" s="5"/>
    </row>
    <row r="4" spans="1:14" ht="15" customHeight="1">
      <c r="A4" s="140"/>
      <c r="B4" s="4"/>
      <c r="C4" s="5" t="s">
        <v>3</v>
      </c>
      <c r="D4" s="5"/>
    </row>
    <row r="5" spans="1:14" ht="29">
      <c r="A5" s="139"/>
      <c r="B5" s="4"/>
      <c r="C5" s="5" t="s">
        <v>8</v>
      </c>
      <c r="D5" s="5"/>
    </row>
    <row r="7" spans="1:14" ht="42">
      <c r="A7" s="42" t="s">
        <v>5</v>
      </c>
      <c r="B7" s="42" t="s">
        <v>2061</v>
      </c>
      <c r="C7" s="42" t="s">
        <v>2062</v>
      </c>
      <c r="D7" s="42" t="s">
        <v>2063</v>
      </c>
      <c r="E7" s="42" t="s">
        <v>2112</v>
      </c>
      <c r="F7" s="42" t="s">
        <v>54</v>
      </c>
      <c r="G7" s="74" t="s">
        <v>2111</v>
      </c>
      <c r="J7" s="85" t="s">
        <v>2117</v>
      </c>
      <c r="K7" s="85" t="s">
        <v>2118</v>
      </c>
      <c r="L7" s="85" t="s">
        <v>2120</v>
      </c>
      <c r="M7" s="85" t="s">
        <v>2119</v>
      </c>
    </row>
    <row r="8" spans="1:14" ht="49.5" customHeight="1">
      <c r="A8" s="81" t="s">
        <v>2065</v>
      </c>
      <c r="B8" s="44" t="s">
        <v>2066</v>
      </c>
      <c r="C8" s="44">
        <v>1</v>
      </c>
      <c r="D8" s="123" t="s">
        <v>2067</v>
      </c>
      <c r="E8" s="46">
        <v>450000</v>
      </c>
      <c r="F8" s="59">
        <v>6</v>
      </c>
      <c r="G8" s="72">
        <f>E8*F8</f>
        <v>2700000</v>
      </c>
      <c r="H8" s="8">
        <f>G8*$H$13</f>
        <v>1133201.4395851812</v>
      </c>
      <c r="I8" s="8">
        <f>G8-H8</f>
        <v>1566798.5604148188</v>
      </c>
      <c r="J8" s="84">
        <f>H8/46800</f>
        <v>24.213705974042334</v>
      </c>
      <c r="K8" s="84">
        <f>I8/46800</f>
        <v>33.478601718265359</v>
      </c>
      <c r="L8" s="84">
        <f>J8+K8</f>
        <v>57.692307692307693</v>
      </c>
      <c r="M8" s="75">
        <f>F8*15</f>
        <v>90</v>
      </c>
      <c r="N8" s="124">
        <f>+M8-L8</f>
        <v>32.307692307692307</v>
      </c>
    </row>
    <row r="9" spans="1:14" ht="49.5" customHeight="1">
      <c r="A9" s="81" t="s">
        <v>2068</v>
      </c>
      <c r="B9" s="44" t="s">
        <v>2066</v>
      </c>
      <c r="C9" s="44">
        <v>1</v>
      </c>
      <c r="D9" s="123" t="s">
        <v>2069</v>
      </c>
      <c r="E9" s="46">
        <v>1975000</v>
      </c>
      <c r="F9" s="59">
        <v>7</v>
      </c>
      <c r="G9" s="72">
        <f t="shared" ref="G9:G11" si="0">E9*F9</f>
        <v>13825000</v>
      </c>
      <c r="H9" s="8">
        <f t="shared" ref="H9:H11" si="1">G9*$H$13</f>
        <v>5802411.0749130109</v>
      </c>
      <c r="I9" s="8">
        <f t="shared" ref="I9:I11" si="2">G9-H9</f>
        <v>8022588.9250869891</v>
      </c>
      <c r="J9" s="84">
        <f>H9/148200</f>
        <v>39.15257135568833</v>
      </c>
      <c r="K9" s="84">
        <f>I9/148200</f>
        <v>54.133528509358904</v>
      </c>
      <c r="L9" s="84">
        <f>J9+K9</f>
        <v>93.286099865047234</v>
      </c>
      <c r="M9" s="75">
        <f t="shared" ref="M9:M11" si="3">F9*15</f>
        <v>105</v>
      </c>
      <c r="N9" s="124">
        <f t="shared" ref="N9:N11" si="4">+M9-L9</f>
        <v>11.713900134952766</v>
      </c>
    </row>
    <row r="10" spans="1:14" ht="49.5" customHeight="1">
      <c r="A10" s="81" t="s">
        <v>2070</v>
      </c>
      <c r="B10" s="44" t="s">
        <v>2071</v>
      </c>
      <c r="C10" s="44">
        <v>78</v>
      </c>
      <c r="D10" s="123" t="s">
        <v>2072</v>
      </c>
      <c r="E10" s="46">
        <v>2580000</v>
      </c>
      <c r="F10" s="59">
        <v>11</v>
      </c>
      <c r="G10" s="72">
        <f t="shared" si="0"/>
        <v>28380000</v>
      </c>
      <c r="H10" s="8">
        <f t="shared" si="1"/>
        <v>11911206.242750904</v>
      </c>
      <c r="I10" s="8">
        <f t="shared" si="2"/>
        <v>16468793.757249096</v>
      </c>
      <c r="J10" s="84">
        <f>H10/289800</f>
        <v>41.101470816945834</v>
      </c>
      <c r="K10" s="84">
        <f>I10/289800</f>
        <v>56.828135808312965</v>
      </c>
      <c r="L10" s="84">
        <f t="shared" ref="L10:L11" si="5">J10+K10</f>
        <v>97.929606625258799</v>
      </c>
      <c r="M10" s="75">
        <f t="shared" si="3"/>
        <v>165</v>
      </c>
      <c r="N10" s="124">
        <f t="shared" si="4"/>
        <v>67.070393374741201</v>
      </c>
    </row>
    <row r="11" spans="1:14" ht="49.5" customHeight="1">
      <c r="A11" s="81" t="s">
        <v>2098</v>
      </c>
      <c r="B11" s="44" t="s">
        <v>2066</v>
      </c>
      <c r="C11" s="44">
        <v>1</v>
      </c>
      <c r="D11" s="45" t="s">
        <v>2099</v>
      </c>
      <c r="E11" s="46">
        <v>2580000</v>
      </c>
      <c r="F11" s="59">
        <v>11</v>
      </c>
      <c r="G11" s="72">
        <f t="shared" si="0"/>
        <v>28380000</v>
      </c>
      <c r="H11" s="8">
        <f t="shared" si="1"/>
        <v>11911206.242750904</v>
      </c>
      <c r="I11" s="8">
        <f t="shared" si="2"/>
        <v>16468793.757249096</v>
      </c>
      <c r="J11" s="84">
        <f>H11/289800</f>
        <v>41.101470816945834</v>
      </c>
      <c r="K11" s="84">
        <f>I11/289800</f>
        <v>56.828135808312965</v>
      </c>
      <c r="L11" s="84">
        <f t="shared" si="5"/>
        <v>97.929606625258799</v>
      </c>
      <c r="M11" s="75">
        <f t="shared" si="3"/>
        <v>165</v>
      </c>
      <c r="N11" s="124">
        <f t="shared" si="4"/>
        <v>67.070393374741201</v>
      </c>
    </row>
    <row r="12" spans="1:14">
      <c r="G12" s="72">
        <f>SUM(G8:G11)</f>
        <v>73285000</v>
      </c>
      <c r="H12" s="8">
        <f>SUM(H8:H11)</f>
        <v>30758025</v>
      </c>
      <c r="I12" s="8">
        <f>SUM(I8:I11)</f>
        <v>42526975</v>
      </c>
    </row>
    <row r="13" spans="1:14">
      <c r="H13" s="83">
        <f>30758025/G12</f>
        <v>0.41970423688340042</v>
      </c>
    </row>
    <row r="14" spans="1:14" ht="58">
      <c r="G14" s="1" t="s">
        <v>2115</v>
      </c>
      <c r="H14" s="8">
        <f>G12-30758025</f>
        <v>42526975</v>
      </c>
    </row>
  </sheetData>
  <mergeCells count="3">
    <mergeCell ref="A1:D1"/>
    <mergeCell ref="A2:B2"/>
    <mergeCell ref="A3:A5"/>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80826-CDFB-43E8-ACB7-F7077F0C74B7}">
  <dimension ref="B1:N29"/>
  <sheetViews>
    <sheetView zoomScale="90" zoomScaleNormal="90" workbookViewId="0">
      <pane xSplit="2" ySplit="3" topLeftCell="C6" activePane="bottomRight" state="frozen"/>
      <selection pane="topRight" activeCell="C1" sqref="C1"/>
      <selection pane="bottomLeft" activeCell="A4" sqref="A4"/>
      <selection pane="bottomRight" activeCell="D8" sqref="D8"/>
    </sheetView>
  </sheetViews>
  <sheetFormatPr baseColWidth="10" defaultRowHeight="14"/>
  <cols>
    <col min="1" max="1" width="1.75" customWidth="1"/>
    <col min="2" max="2" width="36" customWidth="1"/>
    <col min="3" max="3" width="19.75" bestFit="1" customWidth="1"/>
    <col min="4" max="4" width="18.25" bestFit="1" customWidth="1"/>
    <col min="5" max="5" width="30.33203125" customWidth="1"/>
    <col min="6" max="6" width="16.83203125" customWidth="1"/>
    <col min="7" max="7" width="16.08203125" customWidth="1"/>
    <col min="8" max="8" width="16.58203125" customWidth="1"/>
    <col min="9" max="9" width="14.5" bestFit="1" customWidth="1"/>
    <col min="10" max="10" width="15.83203125" bestFit="1" customWidth="1"/>
    <col min="11" max="11" width="2.75" customWidth="1"/>
    <col min="12" max="12" width="14.5" bestFit="1" customWidth="1"/>
    <col min="13" max="13" width="1.33203125" customWidth="1"/>
    <col min="14" max="14" width="17" customWidth="1"/>
  </cols>
  <sheetData>
    <row r="1" spans="2:14">
      <c r="B1" s="47" t="s">
        <v>2073</v>
      </c>
    </row>
    <row r="3" spans="2:14" ht="56">
      <c r="B3" s="42" t="s">
        <v>5</v>
      </c>
      <c r="C3" s="42" t="s">
        <v>2061</v>
      </c>
      <c r="D3" s="42" t="s">
        <v>2062</v>
      </c>
      <c r="E3" s="42" t="s">
        <v>2063</v>
      </c>
      <c r="F3" s="42" t="s">
        <v>2064</v>
      </c>
      <c r="G3" s="42" t="s">
        <v>2074</v>
      </c>
      <c r="H3" s="42" t="s">
        <v>2075</v>
      </c>
      <c r="I3" s="42" t="s">
        <v>2076</v>
      </c>
      <c r="J3" s="48" t="s">
        <v>2077</v>
      </c>
      <c r="L3" s="48" t="s">
        <v>2078</v>
      </c>
      <c r="N3" s="48" t="s">
        <v>2079</v>
      </c>
    </row>
    <row r="4" spans="2:14" ht="46">
      <c r="B4" s="43" t="s">
        <v>2065</v>
      </c>
      <c r="C4" s="44" t="s">
        <v>2066</v>
      </c>
      <c r="D4" s="44">
        <v>1</v>
      </c>
      <c r="E4" s="45" t="s">
        <v>2067</v>
      </c>
      <c r="F4" s="46">
        <v>3000000</v>
      </c>
      <c r="G4" s="46">
        <v>450000</v>
      </c>
      <c r="H4" s="49" t="s">
        <v>2080</v>
      </c>
      <c r="I4" s="46">
        <f>200000*15</f>
        <v>3000000</v>
      </c>
      <c r="J4" s="50">
        <f>+F4+G4+I4</f>
        <v>6450000</v>
      </c>
      <c r="L4" s="51">
        <v>1349878</v>
      </c>
      <c r="N4" s="50">
        <f>+J4+L4</f>
        <v>7799878</v>
      </c>
    </row>
    <row r="5" spans="2:14" ht="103.5">
      <c r="B5" s="43" t="s">
        <v>2068</v>
      </c>
      <c r="C5" s="44" t="s">
        <v>2066</v>
      </c>
      <c r="D5" s="44">
        <v>1</v>
      </c>
      <c r="E5" s="45" t="s">
        <v>2069</v>
      </c>
      <c r="F5" s="46">
        <v>3320000</v>
      </c>
      <c r="G5" s="46">
        <v>1975000</v>
      </c>
      <c r="H5" s="49" t="s">
        <v>2080</v>
      </c>
      <c r="I5" s="46">
        <f>200000*15</f>
        <v>3000000</v>
      </c>
      <c r="J5" s="50">
        <f>+F5+G5+I5</f>
        <v>8295000</v>
      </c>
      <c r="L5" s="51">
        <v>2024817</v>
      </c>
      <c r="N5" s="50">
        <f t="shared" ref="N5:N13" si="0">+J5+L5</f>
        <v>10319817</v>
      </c>
    </row>
    <row r="6" spans="2:14" ht="46">
      <c r="B6" s="43" t="s">
        <v>2070</v>
      </c>
      <c r="C6" s="44" t="s">
        <v>2071</v>
      </c>
      <c r="D6" s="44">
        <v>78</v>
      </c>
      <c r="E6" s="45" t="s">
        <v>2072</v>
      </c>
      <c r="F6" s="46">
        <v>17940000</v>
      </c>
      <c r="G6" s="52">
        <v>2580000</v>
      </c>
      <c r="H6" s="53">
        <v>960000</v>
      </c>
      <c r="I6" s="46">
        <f>200000*15</f>
        <v>3000000</v>
      </c>
      <c r="J6" s="50">
        <f>+F6+G6+I6+H6</f>
        <v>24480000</v>
      </c>
      <c r="L6" s="51">
        <v>1619853</v>
      </c>
      <c r="N6" s="50">
        <f t="shared" si="0"/>
        <v>26099853</v>
      </c>
    </row>
    <row r="7" spans="2:14" ht="21.65" customHeight="1">
      <c r="B7" s="132" t="s">
        <v>15</v>
      </c>
      <c r="C7" s="133"/>
      <c r="D7" s="133"/>
      <c r="E7" s="133"/>
      <c r="F7" s="133"/>
      <c r="G7" s="133"/>
      <c r="H7" s="133"/>
      <c r="I7" s="133"/>
      <c r="J7" s="134"/>
      <c r="L7" s="54"/>
      <c r="M7" s="55"/>
      <c r="N7" s="56"/>
    </row>
    <row r="8" spans="2:14" ht="23.5">
      <c r="B8" s="57" t="s">
        <v>2081</v>
      </c>
      <c r="C8" s="58" t="s">
        <v>2082</v>
      </c>
      <c r="D8" s="44">
        <v>30</v>
      </c>
      <c r="E8" s="45" t="s">
        <v>2083</v>
      </c>
      <c r="F8" s="52">
        <v>6600000</v>
      </c>
      <c r="G8" s="52">
        <v>2580000</v>
      </c>
      <c r="H8" s="53">
        <v>960000</v>
      </c>
      <c r="I8" s="46">
        <f>200000*15</f>
        <v>3000000</v>
      </c>
      <c r="J8" s="50">
        <f t="shared" ref="J8" si="1">+F8+G8+I8+H8</f>
        <v>13140000</v>
      </c>
      <c r="L8" s="51">
        <v>2699756</v>
      </c>
      <c r="N8" s="50">
        <f t="shared" si="0"/>
        <v>15839756</v>
      </c>
    </row>
    <row r="9" spans="2:14" ht="69">
      <c r="B9" s="45" t="s">
        <v>2084</v>
      </c>
      <c r="C9" s="59" t="s">
        <v>2085</v>
      </c>
      <c r="D9" s="44">
        <v>3</v>
      </c>
      <c r="E9" s="45" t="s">
        <v>2086</v>
      </c>
      <c r="F9" s="52">
        <v>4500000</v>
      </c>
      <c r="G9" s="52">
        <v>1500000</v>
      </c>
      <c r="H9" s="53">
        <v>960000</v>
      </c>
      <c r="I9" s="46">
        <f>200000*15</f>
        <v>3000000</v>
      </c>
      <c r="J9" s="50">
        <f>+F9+G9+I9+H9</f>
        <v>9960000</v>
      </c>
      <c r="L9" s="51">
        <v>1619853</v>
      </c>
      <c r="N9" s="50">
        <f t="shared" si="0"/>
        <v>11579853</v>
      </c>
    </row>
    <row r="10" spans="2:14" ht="23.5">
      <c r="B10" s="57" t="s">
        <v>2087</v>
      </c>
      <c r="C10" s="60" t="s">
        <v>2088</v>
      </c>
      <c r="D10" s="44">
        <v>86</v>
      </c>
      <c r="E10" s="45" t="s">
        <v>2089</v>
      </c>
      <c r="F10" s="52">
        <v>3096000</v>
      </c>
      <c r="G10" s="52">
        <v>3000000</v>
      </c>
      <c r="H10" s="53">
        <v>960000</v>
      </c>
      <c r="I10" s="46">
        <f>200000*15</f>
        <v>3000000</v>
      </c>
      <c r="J10" s="50">
        <f>+F10+G10+I10+H10</f>
        <v>10056000</v>
      </c>
      <c r="L10" s="51">
        <v>2024817</v>
      </c>
      <c r="N10" s="50">
        <f t="shared" si="0"/>
        <v>12080817</v>
      </c>
    </row>
    <row r="11" spans="2:14" ht="23">
      <c r="B11" s="45" t="s">
        <v>2090</v>
      </c>
      <c r="C11" s="60" t="s">
        <v>2088</v>
      </c>
      <c r="D11" s="44">
        <v>35</v>
      </c>
      <c r="E11" s="45" t="s">
        <v>2091</v>
      </c>
      <c r="F11" s="61">
        <v>11500000</v>
      </c>
      <c r="G11" s="52">
        <v>2580000</v>
      </c>
      <c r="H11" s="53">
        <v>960000</v>
      </c>
      <c r="I11" s="46">
        <f>200000*15</f>
        <v>3000000</v>
      </c>
      <c r="J11" s="50">
        <f>+F11+G11+I11+H11</f>
        <v>18040000</v>
      </c>
      <c r="L11" s="51">
        <v>1349878</v>
      </c>
      <c r="N11" s="50">
        <f t="shared" si="0"/>
        <v>19389878</v>
      </c>
    </row>
    <row r="12" spans="2:14" ht="35">
      <c r="B12" s="57" t="s">
        <v>2092</v>
      </c>
      <c r="C12" s="60" t="s">
        <v>2085</v>
      </c>
      <c r="D12" s="44">
        <v>3</v>
      </c>
      <c r="E12" s="45" t="s">
        <v>2093</v>
      </c>
      <c r="F12" s="52">
        <v>4500000</v>
      </c>
      <c r="G12" s="52">
        <v>1500000</v>
      </c>
      <c r="H12" s="53">
        <v>960000</v>
      </c>
      <c r="I12" s="46">
        <f>200000*15</f>
        <v>3000000</v>
      </c>
      <c r="J12" s="50">
        <f>+F12+G12+I12+H12</f>
        <v>9960000</v>
      </c>
      <c r="L12" s="51">
        <v>1349878</v>
      </c>
      <c r="N12" s="50">
        <f t="shared" si="0"/>
        <v>11309878</v>
      </c>
    </row>
    <row r="13" spans="2:14" hidden="1">
      <c r="I13" s="47" t="s">
        <v>2094</v>
      </c>
      <c r="J13" s="62">
        <f>AVERAGE(J8:J12)</f>
        <v>12231200</v>
      </c>
      <c r="L13" s="51" t="e">
        <f>+ROUND(#REF!+(#REF!*#REF!),0)</f>
        <v>#REF!</v>
      </c>
      <c r="N13" s="50" t="e">
        <f t="shared" si="0"/>
        <v>#REF!</v>
      </c>
    </row>
    <row r="14" spans="2:14">
      <c r="H14" s="63"/>
      <c r="I14" s="47" t="s">
        <v>2095</v>
      </c>
      <c r="J14" s="62">
        <f>MAX(J8:J12)</f>
        <v>18040000</v>
      </c>
      <c r="L14" s="51">
        <v>1349878</v>
      </c>
      <c r="N14" s="50">
        <f>+J14+L14</f>
        <v>19389878</v>
      </c>
    </row>
    <row r="16" spans="2:14">
      <c r="B16" s="47" t="s">
        <v>2096</v>
      </c>
      <c r="D16" s="64"/>
      <c r="L16" s="65"/>
      <c r="N16" s="66"/>
    </row>
    <row r="18" spans="2:14" ht="56">
      <c r="B18" s="67" t="s">
        <v>5</v>
      </c>
      <c r="C18" s="67" t="s">
        <v>2061</v>
      </c>
      <c r="D18" s="67" t="s">
        <v>2062</v>
      </c>
      <c r="E18" s="67" t="s">
        <v>2063</v>
      </c>
      <c r="F18" s="67" t="s">
        <v>2064</v>
      </c>
      <c r="G18" s="67" t="s">
        <v>2074</v>
      </c>
      <c r="H18" s="67" t="s">
        <v>2075</v>
      </c>
      <c r="I18" s="67" t="s">
        <v>2076</v>
      </c>
      <c r="J18" s="68" t="s">
        <v>2077</v>
      </c>
      <c r="L18" s="68" t="s">
        <v>2078</v>
      </c>
      <c r="N18" s="68" t="s">
        <v>2079</v>
      </c>
    </row>
    <row r="19" spans="2:14" ht="46">
      <c r="B19" s="43" t="s">
        <v>2065</v>
      </c>
      <c r="C19" s="44" t="s">
        <v>2066</v>
      </c>
      <c r="D19" s="44">
        <v>1</v>
      </c>
      <c r="E19" s="45" t="s">
        <v>2097</v>
      </c>
      <c r="F19" s="46">
        <v>3900000</v>
      </c>
      <c r="G19" s="46">
        <v>585000</v>
      </c>
      <c r="H19" s="49" t="s">
        <v>2080</v>
      </c>
      <c r="I19" s="46">
        <f>200000*15</f>
        <v>3000000</v>
      </c>
      <c r="J19" s="50">
        <f>+F19+G19+I19</f>
        <v>7485000</v>
      </c>
      <c r="L19" s="51">
        <v>1533456</v>
      </c>
      <c r="N19" s="50">
        <f>+J19+L19</f>
        <v>9018456</v>
      </c>
    </row>
    <row r="20" spans="2:14" ht="103.5">
      <c r="B20" s="43" t="s">
        <v>2068</v>
      </c>
      <c r="C20" s="44" t="s">
        <v>2066</v>
      </c>
      <c r="D20" s="44">
        <v>1</v>
      </c>
      <c r="E20" s="45" t="s">
        <v>2069</v>
      </c>
      <c r="F20" s="46">
        <v>4316000</v>
      </c>
      <c r="G20" s="46">
        <v>2567500</v>
      </c>
      <c r="H20" s="49" t="s">
        <v>2080</v>
      </c>
      <c r="I20" s="46">
        <f>200000*15</f>
        <v>3000000</v>
      </c>
      <c r="J20" s="50">
        <f>+F20+G20+I20</f>
        <v>9883500</v>
      </c>
      <c r="L20" s="51">
        <v>2300184</v>
      </c>
      <c r="N20" s="50">
        <f t="shared" ref="N20:N21" si="2">+J20+L20</f>
        <v>12183684</v>
      </c>
    </row>
    <row r="21" spans="2:14" ht="46">
      <c r="B21" s="43" t="s">
        <v>2070</v>
      </c>
      <c r="C21" s="44" t="s">
        <v>2071</v>
      </c>
      <c r="D21" s="44">
        <v>78</v>
      </c>
      <c r="E21" s="45" t="s">
        <v>2072</v>
      </c>
      <c r="F21" s="46">
        <v>23322000</v>
      </c>
      <c r="G21" s="52">
        <v>3354000</v>
      </c>
      <c r="H21" s="49">
        <v>1248000</v>
      </c>
      <c r="I21" s="46">
        <f>200000*15</f>
        <v>3000000</v>
      </c>
      <c r="J21" s="50">
        <f>+F21+G21+I21+H21</f>
        <v>30924000</v>
      </c>
      <c r="L21" s="51">
        <v>1840147</v>
      </c>
      <c r="N21" s="50">
        <f t="shared" si="2"/>
        <v>32764147</v>
      </c>
    </row>
    <row r="22" spans="2:14">
      <c r="B22" s="132" t="s">
        <v>15</v>
      </c>
      <c r="C22" s="133"/>
      <c r="D22" s="133"/>
      <c r="E22" s="133"/>
      <c r="F22" s="133"/>
      <c r="G22" s="133"/>
      <c r="H22" s="133"/>
      <c r="I22" s="133"/>
      <c r="J22" s="134"/>
      <c r="L22" s="69"/>
      <c r="N22" s="50"/>
    </row>
    <row r="23" spans="2:14" ht="23.5">
      <c r="B23" s="57" t="s">
        <v>2081</v>
      </c>
      <c r="C23" s="58" t="s">
        <v>2082</v>
      </c>
      <c r="D23" s="44">
        <v>30</v>
      </c>
      <c r="E23" s="45" t="s">
        <v>2083</v>
      </c>
      <c r="F23" s="52">
        <v>8580000</v>
      </c>
      <c r="G23" s="52">
        <v>3354000</v>
      </c>
      <c r="H23" s="49">
        <v>1248000</v>
      </c>
      <c r="I23" s="46">
        <f>200000*15</f>
        <v>3000000</v>
      </c>
      <c r="J23" s="50">
        <f t="shared" ref="J23" si="3">+F23+G23+I23+H23</f>
        <v>16182000</v>
      </c>
      <c r="L23" s="51">
        <v>3066912</v>
      </c>
      <c r="N23" s="50">
        <f t="shared" ref="N23:N29" si="4">+J23+L23</f>
        <v>19248912</v>
      </c>
    </row>
    <row r="24" spans="2:14" ht="69">
      <c r="B24" s="45" t="s">
        <v>2084</v>
      </c>
      <c r="C24" s="59" t="s">
        <v>2085</v>
      </c>
      <c r="D24" s="44">
        <v>3</v>
      </c>
      <c r="E24" s="45" t="s">
        <v>2086</v>
      </c>
      <c r="F24" s="52">
        <v>5850000</v>
      </c>
      <c r="G24" s="52">
        <v>1950000</v>
      </c>
      <c r="H24" s="49">
        <v>1248000</v>
      </c>
      <c r="I24" s="46">
        <f>200000*15</f>
        <v>3000000</v>
      </c>
      <c r="J24" s="50">
        <f>+F24+G24+I24+H24</f>
        <v>12048000</v>
      </c>
      <c r="L24" s="51">
        <v>1840147</v>
      </c>
      <c r="N24" s="50">
        <f t="shared" si="4"/>
        <v>13888147</v>
      </c>
    </row>
    <row r="25" spans="2:14" ht="23.5">
      <c r="B25" s="57" t="s">
        <v>2087</v>
      </c>
      <c r="C25" s="60" t="s">
        <v>2088</v>
      </c>
      <c r="D25" s="44">
        <v>86</v>
      </c>
      <c r="E25" s="45" t="s">
        <v>2089</v>
      </c>
      <c r="F25" s="52">
        <v>4024800</v>
      </c>
      <c r="G25" s="52">
        <v>3900000</v>
      </c>
      <c r="H25" s="49">
        <v>1248000</v>
      </c>
      <c r="I25" s="46">
        <f>200000*15</f>
        <v>3000000</v>
      </c>
      <c r="J25" s="50">
        <f>+F25+G25+I25+H25</f>
        <v>12172800</v>
      </c>
      <c r="L25" s="51">
        <v>2300184</v>
      </c>
      <c r="N25" s="50">
        <f t="shared" si="4"/>
        <v>14472984</v>
      </c>
    </row>
    <row r="26" spans="2:14" ht="23">
      <c r="B26" s="45" t="s">
        <v>2090</v>
      </c>
      <c r="C26" s="60" t="s">
        <v>2088</v>
      </c>
      <c r="D26" s="44">
        <v>35</v>
      </c>
      <c r="E26" s="45" t="s">
        <v>2091</v>
      </c>
      <c r="F26" s="61">
        <v>14950000</v>
      </c>
      <c r="G26" s="52">
        <v>3354000</v>
      </c>
      <c r="H26" s="49">
        <v>1248000</v>
      </c>
      <c r="I26" s="46">
        <f>200000*15</f>
        <v>3000000</v>
      </c>
      <c r="J26" s="50">
        <f>+F26+G26+I26+H26</f>
        <v>22552000</v>
      </c>
      <c r="L26" s="51">
        <v>1533456</v>
      </c>
      <c r="N26" s="50">
        <f t="shared" si="4"/>
        <v>24085456</v>
      </c>
    </row>
    <row r="27" spans="2:14" ht="35">
      <c r="B27" s="57" t="s">
        <v>2092</v>
      </c>
      <c r="C27" s="60" t="s">
        <v>2085</v>
      </c>
      <c r="D27" s="44">
        <v>3</v>
      </c>
      <c r="E27" s="45" t="s">
        <v>2093</v>
      </c>
      <c r="F27" s="52">
        <v>5850000</v>
      </c>
      <c r="G27" s="52">
        <v>650000</v>
      </c>
      <c r="H27" s="49">
        <v>1248000</v>
      </c>
      <c r="I27" s="46">
        <f>200000*15</f>
        <v>3000000</v>
      </c>
      <c r="J27" s="50">
        <f>+F27+G27+I27+H27</f>
        <v>10748000</v>
      </c>
      <c r="L27" s="51">
        <v>1533456</v>
      </c>
      <c r="N27" s="50">
        <f t="shared" si="4"/>
        <v>12281456</v>
      </c>
    </row>
    <row r="28" spans="2:14">
      <c r="I28" s="47" t="s">
        <v>2094</v>
      </c>
      <c r="J28" s="62">
        <f>AVERAGE(J23:J27)</f>
        <v>14740560</v>
      </c>
      <c r="L28" s="51">
        <v>1840147</v>
      </c>
      <c r="N28" s="50">
        <f t="shared" si="4"/>
        <v>16580707</v>
      </c>
    </row>
    <row r="29" spans="2:14">
      <c r="H29" s="63"/>
      <c r="I29" s="47" t="s">
        <v>2095</v>
      </c>
      <c r="J29" s="62">
        <f>MAX(J23:J27)</f>
        <v>22552000</v>
      </c>
      <c r="L29" s="51">
        <v>1533456</v>
      </c>
      <c r="N29" s="50">
        <f t="shared" si="4"/>
        <v>24085456</v>
      </c>
    </row>
  </sheetData>
  <sheetProtection algorithmName="SHA-512" hashValue="v9hCjs/BeoOBlrzFEHY6zZ5Pc0L6CkF9wrg4s+I5JU2tekWuHXvNLtfpXII4x591VPpFOMh3XHYYLUy8KpIQBQ==" saltValue="FRSeIO9z4bu1xoxvva576Q==" spinCount="100000" sheet="1" objects="1" scenarios="1"/>
  <mergeCells count="2">
    <mergeCell ref="B7:J7"/>
    <mergeCell ref="B22:J22"/>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6A1C1-A21E-4F32-8462-D561D660D855}">
  <dimension ref="A1:D6"/>
  <sheetViews>
    <sheetView workbookViewId="0">
      <selection activeCell="D13" sqref="D13"/>
    </sheetView>
  </sheetViews>
  <sheetFormatPr baseColWidth="10" defaultColWidth="11" defaultRowHeight="12.5"/>
  <cols>
    <col min="1" max="1" width="36.83203125" style="76" bestFit="1" customWidth="1"/>
    <col min="2" max="2" width="13.08203125" style="77" customWidth="1"/>
    <col min="3" max="3" width="14.08203125" style="77" hidden="1" customWidth="1"/>
    <col min="4" max="4" width="72" style="76" customWidth="1"/>
    <col min="5" max="16384" width="11" style="76"/>
  </cols>
  <sheetData>
    <row r="1" spans="1:4" ht="24.75" customHeight="1">
      <c r="A1" s="79" t="s">
        <v>2073</v>
      </c>
      <c r="B1" s="78"/>
      <c r="C1" s="78"/>
    </row>
    <row r="2" spans="1:4" ht="52">
      <c r="A2" s="80" t="s">
        <v>5</v>
      </c>
      <c r="B2" s="80" t="s">
        <v>2061</v>
      </c>
      <c r="C2" s="80" t="s">
        <v>2062</v>
      </c>
      <c r="D2" s="80" t="s">
        <v>2063</v>
      </c>
    </row>
    <row r="3" spans="1:4" ht="36.5" customHeight="1">
      <c r="A3" s="81" t="s">
        <v>2065</v>
      </c>
      <c r="B3" s="82" t="s">
        <v>2066</v>
      </c>
      <c r="C3" s="82">
        <v>1</v>
      </c>
      <c r="D3" s="81" t="s">
        <v>2067</v>
      </c>
    </row>
    <row r="4" spans="1:4" ht="36.5" customHeight="1">
      <c r="A4" s="81" t="s">
        <v>2068</v>
      </c>
      <c r="B4" s="82" t="s">
        <v>2066</v>
      </c>
      <c r="C4" s="82">
        <v>1</v>
      </c>
      <c r="D4" s="81" t="s">
        <v>2069</v>
      </c>
    </row>
    <row r="5" spans="1:4" ht="36.5" customHeight="1">
      <c r="A5" s="81" t="s">
        <v>2070</v>
      </c>
      <c r="B5" s="82" t="s">
        <v>2071</v>
      </c>
      <c r="C5" s="82">
        <v>78</v>
      </c>
      <c r="D5" s="81" t="s">
        <v>2072</v>
      </c>
    </row>
    <row r="6" spans="1:4" ht="36.5" customHeight="1">
      <c r="A6" s="81" t="s">
        <v>2116</v>
      </c>
      <c r="B6" s="82" t="s">
        <v>2082</v>
      </c>
      <c r="C6" s="82">
        <v>35</v>
      </c>
      <c r="D6" s="81" t="s">
        <v>2091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ANEXO 1 PPTO</vt:lpstr>
      <vt:lpstr>COSTOS X AF</vt:lpstr>
      <vt:lpstr>INSTRUCTORES</vt:lpstr>
      <vt:lpstr>MATERIALES</vt:lpstr>
      <vt:lpstr>EPP</vt:lpstr>
      <vt:lpstr>COSTOS X AF (2)</vt:lpstr>
      <vt:lpstr>ESP.</vt:lpstr>
      <vt:lpstr>'ANEXO 1 PPTO'!Área_de_impresión</vt:lpstr>
      <vt:lpstr>'ANEXO 1 PPTO'!Títulos_a_imprimir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Tito Fernel Bermudez Botello</dc:creator>
  <cp:lastModifiedBy>JORGE OLMEDO ORTIZ VIDAL</cp:lastModifiedBy>
  <dcterms:created xsi:type="dcterms:W3CDTF">2025-07-29T16:39:21Z</dcterms:created>
  <dcterms:modified xsi:type="dcterms:W3CDTF">2025-09-16T19:14:27Z</dcterms:modified>
</cp:coreProperties>
</file>